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O:\07 УПРАВЛЕНИЕ ИТ\14 Скляров\тарифное согл\"/>
    </mc:Choice>
  </mc:AlternateContent>
  <xr:revisionPtr revIDLastSave="0" documentId="13_ncr:1_{DC530B24-2E02-480A-97FA-100F746BC713}" xr6:coauthVersionLast="45" xr6:coauthVersionMax="45" xr10:uidLastSave="{00000000-0000-0000-0000-000000000000}"/>
  <bookViews>
    <workbookView xWindow="-120" yWindow="-120" windowWidth="38640" windowHeight="21240" firstSheet="1" activeTab="1" xr2:uid="{5131E88E-D91D-48FB-921B-7AAD530B4B74}"/>
  </bookViews>
  <sheets>
    <sheet name=" Список" sheetId="3" state="hidden" r:id="rId1"/>
    <sheet name="Приложение № 1" sheetId="2" r:id="rId2"/>
    <sheet name="Приложение № 2" sheetId="4" r:id="rId3"/>
    <sheet name="Приложение № 3  " sheetId="5" r:id="rId4"/>
    <sheet name="Приложение № 4" sheetId="6" r:id="rId5"/>
    <sheet name="Приложение № 5" sheetId="7" r:id="rId6"/>
    <sheet name="Приложение № 6" sheetId="8" r:id="rId7"/>
    <sheet name="Приложение № 7" sheetId="9" r:id="rId8"/>
    <sheet name="Приложение № 8" sheetId="10" r:id="rId9"/>
    <sheet name="Приложение 9" sheetId="11" r:id="rId10"/>
    <sheet name="Приложение № 10" sheetId="12" r:id="rId11"/>
    <sheet name="Приложение № 11" sheetId="13" r:id="rId12"/>
    <sheet name="Приложение № 12" sheetId="14" r:id="rId13"/>
    <sheet name="Приложение № 13" sheetId="15" r:id="rId14"/>
    <sheet name="Приложение № 14" sheetId="16" r:id="rId15"/>
    <sheet name="Приложение № 15" sheetId="17" r:id="rId16"/>
    <sheet name=" Приложение № 16" sheetId="18" r:id="rId17"/>
    <sheet name="Приложение № 17" sheetId="19" r:id="rId18"/>
    <sheet name="Приложение № 18" sheetId="20" r:id="rId19"/>
    <sheet name="Приложение № 19" sheetId="21" r:id="rId20"/>
    <sheet name="Приложение № 20" sheetId="22" r:id="rId21"/>
    <sheet name="Приложение № 21" sheetId="23" r:id="rId22"/>
    <sheet name="Приложение № 22" sheetId="24" r:id="rId23"/>
    <sheet name="Приложение № 23" sheetId="25" r:id="rId24"/>
    <sheet name="Приложение № 24" sheetId="26" r:id="rId25"/>
    <sheet name="Приложение № 25" sheetId="27" r:id="rId26"/>
    <sheet name="Приложение № 26" sheetId="28" r:id="rId27"/>
    <sheet name="Приложение № 27" sheetId="29" r:id="rId28"/>
    <sheet name="Приложение № 28" sheetId="30" r:id="rId29"/>
    <sheet name="Приложение № 29" sheetId="31" r:id="rId30"/>
    <sheet name="Приложение № 30" sheetId="32" r:id="rId31"/>
    <sheet name="Приложение № 31" sheetId="33" r:id="rId32"/>
    <sheet name="Приложение № 32" sheetId="34" r:id="rId33"/>
    <sheet name="Приложение № 33" sheetId="35" r:id="rId34"/>
    <sheet name="Приложение № 34" sheetId="36" r:id="rId35"/>
    <sheet name="Приложение № 35" sheetId="37" r:id="rId36"/>
    <sheet name="Приложение № 36" sheetId="38" r:id="rId37"/>
    <sheet name="Приложение № 37" sheetId="39" r:id="rId38"/>
    <sheet name="Приложение № 38" sheetId="40" r:id="rId39"/>
    <sheet name="Приложение № 39" sheetId="41" r:id="rId40"/>
    <sheet name="Приложение № 40" sheetId="42" r:id="rId41"/>
    <sheet name="Приложение № 44" sheetId="43" r:id="rId42"/>
    <sheet name="Приложение № 45" sheetId="44" r:id="rId43"/>
  </sheets>
  <externalReferences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</externalReferences>
  <definedNames>
    <definedName name="_________oo4" localSheetId="16">#REF!</definedName>
    <definedName name="_________oo4" localSheetId="11">#REF!</definedName>
    <definedName name="_________oo4" localSheetId="12">#REF!</definedName>
    <definedName name="_________oo4" localSheetId="14">#REF!</definedName>
    <definedName name="_________oo4" localSheetId="15">#REF!</definedName>
    <definedName name="_________oo4" localSheetId="17">#REF!</definedName>
    <definedName name="_________oo4" localSheetId="18">#REF!</definedName>
    <definedName name="_________oo4" localSheetId="22">#REF!</definedName>
    <definedName name="_________oo4" localSheetId="23">#REF!</definedName>
    <definedName name="_________oo4" localSheetId="24">#REF!</definedName>
    <definedName name="_________oo4" localSheetId="25">#REF!</definedName>
    <definedName name="_________oo4" localSheetId="27">#REF!</definedName>
    <definedName name="_________oo4" localSheetId="28">#REF!</definedName>
    <definedName name="_________oo4" localSheetId="29">#REF!</definedName>
    <definedName name="_________oo4" localSheetId="3">#REF!</definedName>
    <definedName name="_________oo4" localSheetId="30">#REF!</definedName>
    <definedName name="_________oo4" localSheetId="31">#REF!</definedName>
    <definedName name="_________oo4" localSheetId="32">#REF!</definedName>
    <definedName name="_________oo4" localSheetId="33">#REF!</definedName>
    <definedName name="_________oo4" localSheetId="34">#REF!</definedName>
    <definedName name="_________oo4" localSheetId="35">#REF!</definedName>
    <definedName name="_________oo4" localSheetId="36">#REF!</definedName>
    <definedName name="_________oo4" localSheetId="37">#REF!</definedName>
    <definedName name="_________oo4" localSheetId="38">#REF!</definedName>
    <definedName name="_________oo4" localSheetId="39">#REF!</definedName>
    <definedName name="_________oo4" localSheetId="40">#REF!</definedName>
    <definedName name="_________oo4" localSheetId="41">#REF!</definedName>
    <definedName name="_________oo4" localSheetId="5">#REF!</definedName>
    <definedName name="_________oo4" localSheetId="6">#REF!</definedName>
    <definedName name="_________oo4" localSheetId="7">#REF!</definedName>
    <definedName name="_________oo4" localSheetId="8">#REF!</definedName>
    <definedName name="_________oo4">#REF!</definedName>
    <definedName name="_________oo5" localSheetId="16">#REF!</definedName>
    <definedName name="_________oo5" localSheetId="11">#REF!</definedName>
    <definedName name="_________oo5" localSheetId="12">#REF!</definedName>
    <definedName name="_________oo5" localSheetId="14">#REF!</definedName>
    <definedName name="_________oo5" localSheetId="15">#REF!</definedName>
    <definedName name="_________oo5" localSheetId="17">#REF!</definedName>
    <definedName name="_________oo5" localSheetId="18">#REF!</definedName>
    <definedName name="_________oo5" localSheetId="22">#REF!</definedName>
    <definedName name="_________oo5" localSheetId="23">#REF!</definedName>
    <definedName name="_________oo5" localSheetId="24">#REF!</definedName>
    <definedName name="_________oo5" localSheetId="25">#REF!</definedName>
    <definedName name="_________oo5" localSheetId="27">#REF!</definedName>
    <definedName name="_________oo5" localSheetId="28">#REF!</definedName>
    <definedName name="_________oo5" localSheetId="29">#REF!</definedName>
    <definedName name="_________oo5" localSheetId="3">#REF!</definedName>
    <definedName name="_________oo5" localSheetId="30">#REF!</definedName>
    <definedName name="_________oo5" localSheetId="31">#REF!</definedName>
    <definedName name="_________oo5" localSheetId="32">#REF!</definedName>
    <definedName name="_________oo5" localSheetId="33">#REF!</definedName>
    <definedName name="_________oo5" localSheetId="34">#REF!</definedName>
    <definedName name="_________oo5" localSheetId="35">#REF!</definedName>
    <definedName name="_________oo5" localSheetId="36">#REF!</definedName>
    <definedName name="_________oo5" localSheetId="37">#REF!</definedName>
    <definedName name="_________oo5" localSheetId="38">#REF!</definedName>
    <definedName name="_________oo5" localSheetId="39">#REF!</definedName>
    <definedName name="_________oo5" localSheetId="40">#REF!</definedName>
    <definedName name="_________oo5" localSheetId="41">#REF!</definedName>
    <definedName name="_________oo5" localSheetId="5">#REF!</definedName>
    <definedName name="_________oo5" localSheetId="6">#REF!</definedName>
    <definedName name="_________oo5" localSheetId="7">#REF!</definedName>
    <definedName name="_________oo5" localSheetId="8">#REF!</definedName>
    <definedName name="_________oo5">#REF!</definedName>
    <definedName name="_________oo6" localSheetId="16">#REF!</definedName>
    <definedName name="_________oo6" localSheetId="11">#REF!</definedName>
    <definedName name="_________oo6" localSheetId="12">#REF!</definedName>
    <definedName name="_________oo6" localSheetId="14">#REF!</definedName>
    <definedName name="_________oo6" localSheetId="15">#REF!</definedName>
    <definedName name="_________oo6" localSheetId="17">#REF!</definedName>
    <definedName name="_________oo6" localSheetId="18">#REF!</definedName>
    <definedName name="_________oo6" localSheetId="22">#REF!</definedName>
    <definedName name="_________oo6" localSheetId="23">#REF!</definedName>
    <definedName name="_________oo6" localSheetId="24">#REF!</definedName>
    <definedName name="_________oo6" localSheetId="25">#REF!</definedName>
    <definedName name="_________oo6" localSheetId="27">#REF!</definedName>
    <definedName name="_________oo6" localSheetId="28">#REF!</definedName>
    <definedName name="_________oo6" localSheetId="29">#REF!</definedName>
    <definedName name="_________oo6" localSheetId="3">#REF!</definedName>
    <definedName name="_________oo6" localSheetId="30">#REF!</definedName>
    <definedName name="_________oo6" localSheetId="31">#REF!</definedName>
    <definedName name="_________oo6" localSheetId="32">#REF!</definedName>
    <definedName name="_________oo6" localSheetId="33">#REF!</definedName>
    <definedName name="_________oo6" localSheetId="34">#REF!</definedName>
    <definedName name="_________oo6" localSheetId="35">#REF!</definedName>
    <definedName name="_________oo6" localSheetId="36">#REF!</definedName>
    <definedName name="_________oo6" localSheetId="37">#REF!</definedName>
    <definedName name="_________oo6" localSheetId="38">#REF!</definedName>
    <definedName name="_________oo6" localSheetId="39">#REF!</definedName>
    <definedName name="_________oo6" localSheetId="40">#REF!</definedName>
    <definedName name="_________oo6" localSheetId="41">#REF!</definedName>
    <definedName name="_________oo6" localSheetId="5">#REF!</definedName>
    <definedName name="_________oo6" localSheetId="6">#REF!</definedName>
    <definedName name="_________oo6" localSheetId="7">#REF!</definedName>
    <definedName name="_________oo6" localSheetId="8">#REF!</definedName>
    <definedName name="_________oo6">#REF!</definedName>
    <definedName name="________oo4" localSheetId="3">#REF!</definedName>
    <definedName name="________oo4" localSheetId="39">#REF!</definedName>
    <definedName name="________oo4" localSheetId="5">#REF!</definedName>
    <definedName name="________oo4">#REF!</definedName>
    <definedName name="________oo5" localSheetId="3">#REF!</definedName>
    <definedName name="________oo5" localSheetId="39">#REF!</definedName>
    <definedName name="________oo5" localSheetId="5">#REF!</definedName>
    <definedName name="________oo5">#REF!</definedName>
    <definedName name="________oo6" localSheetId="3">#REF!</definedName>
    <definedName name="________oo6" localSheetId="39">#REF!</definedName>
    <definedName name="________oo6" localSheetId="5">#REF!</definedName>
    <definedName name="________oo6">#REF!</definedName>
    <definedName name="_______IV99999" localSheetId="3">#REF!</definedName>
    <definedName name="_______IV99999" localSheetId="39">#REF!</definedName>
    <definedName name="_______IV99999" localSheetId="5">#REF!</definedName>
    <definedName name="_______IV99999">#REF!</definedName>
    <definedName name="_______oo1" localSheetId="3">#REF!</definedName>
    <definedName name="_______oo1" localSheetId="39">#REF!</definedName>
    <definedName name="_______oo1" localSheetId="5">#REF!</definedName>
    <definedName name="_______oo1">#REF!</definedName>
    <definedName name="_______oo2" localSheetId="3">#REF!</definedName>
    <definedName name="_______oo2" localSheetId="39">#REF!</definedName>
    <definedName name="_______oo2" localSheetId="5">#REF!</definedName>
    <definedName name="_______oo2">#REF!</definedName>
    <definedName name="_______oo3" localSheetId="3">#REF!</definedName>
    <definedName name="_______oo3" localSheetId="39">#REF!</definedName>
    <definedName name="_______oo3" localSheetId="5">#REF!</definedName>
    <definedName name="_______oo3">#REF!</definedName>
    <definedName name="_______oo4" localSheetId="3">#REF!</definedName>
    <definedName name="_______oo4" localSheetId="39">#REF!</definedName>
    <definedName name="_______oo4" localSheetId="5">#REF!</definedName>
    <definedName name="_______oo4">#REF!</definedName>
    <definedName name="_______oo5" localSheetId="3">#REF!</definedName>
    <definedName name="_______oo5" localSheetId="39">#REF!</definedName>
    <definedName name="_______oo5" localSheetId="5">#REF!</definedName>
    <definedName name="_______oo5">#REF!</definedName>
    <definedName name="_______oo6" localSheetId="3">#REF!</definedName>
    <definedName name="_______oo6" localSheetId="39">#REF!</definedName>
    <definedName name="_______oo6" localSheetId="5">#REF!</definedName>
    <definedName name="_______oo6">#REF!</definedName>
    <definedName name="_______uu1" localSheetId="3">#REF!</definedName>
    <definedName name="_______uu1" localSheetId="39">#REF!</definedName>
    <definedName name="_______uu1" localSheetId="5">#REF!</definedName>
    <definedName name="_______uu1">#REF!</definedName>
    <definedName name="_______uu2" localSheetId="3">#REF!</definedName>
    <definedName name="_______uu2" localSheetId="39">#REF!</definedName>
    <definedName name="_______uu2" localSheetId="5">#REF!</definedName>
    <definedName name="_______uu2">#REF!</definedName>
    <definedName name="_______uu3" localSheetId="3">#REF!</definedName>
    <definedName name="_______uu3" localSheetId="39">#REF!</definedName>
    <definedName name="_______uu3" localSheetId="5">#REF!</definedName>
    <definedName name="_______uu3">#REF!</definedName>
    <definedName name="_______uu4" localSheetId="3">#REF!</definedName>
    <definedName name="_______uu4" localSheetId="39">#REF!</definedName>
    <definedName name="_______uu4" localSheetId="5">#REF!</definedName>
    <definedName name="_______uu4">#REF!</definedName>
    <definedName name="_______uu5" localSheetId="3">#REF!</definedName>
    <definedName name="_______uu5" localSheetId="39">#REF!</definedName>
    <definedName name="_______uu5" localSheetId="5">#REF!</definedName>
    <definedName name="_______uu5">#REF!</definedName>
    <definedName name="_______uu6" localSheetId="3">#REF!</definedName>
    <definedName name="_______uu6" localSheetId="39">#REF!</definedName>
    <definedName name="_______uu6" localSheetId="5">#REF!</definedName>
    <definedName name="_______uu6">#REF!</definedName>
    <definedName name="_______uu7" localSheetId="3">#REF!</definedName>
    <definedName name="_______uu7" localSheetId="39">#REF!</definedName>
    <definedName name="_______uu7" localSheetId="5">#REF!</definedName>
    <definedName name="_______uu7">#REF!</definedName>
    <definedName name="_______uu8" localSheetId="3">#REF!</definedName>
    <definedName name="_______uu8" localSheetId="39">#REF!</definedName>
    <definedName name="_______uu8" localSheetId="5">#REF!</definedName>
    <definedName name="_______uu8">#REF!</definedName>
    <definedName name="______oo1" localSheetId="3">#REF!</definedName>
    <definedName name="______oo1" localSheetId="39">#REF!</definedName>
    <definedName name="______oo1" localSheetId="5">#REF!</definedName>
    <definedName name="______oo1">#REF!</definedName>
    <definedName name="______oo2" localSheetId="3">#REF!</definedName>
    <definedName name="______oo2" localSheetId="39">#REF!</definedName>
    <definedName name="______oo2" localSheetId="5">#REF!</definedName>
    <definedName name="______oo2">#REF!</definedName>
    <definedName name="______oo3" localSheetId="3">#REF!</definedName>
    <definedName name="______oo3" localSheetId="39">#REF!</definedName>
    <definedName name="______oo3" localSheetId="5">#REF!</definedName>
    <definedName name="______oo3">#REF!</definedName>
    <definedName name="______oo4" localSheetId="3">#REF!</definedName>
    <definedName name="______oo4" localSheetId="39">#REF!</definedName>
    <definedName name="______oo4" localSheetId="5">#REF!</definedName>
    <definedName name="______oo4">#REF!</definedName>
    <definedName name="______oo5" localSheetId="3">#REF!</definedName>
    <definedName name="______oo5" localSheetId="39">#REF!</definedName>
    <definedName name="______oo5" localSheetId="5">#REF!</definedName>
    <definedName name="______oo5">#REF!</definedName>
    <definedName name="______oo6" localSheetId="3">#REF!</definedName>
    <definedName name="______oo6" localSheetId="39">#REF!</definedName>
    <definedName name="______oo6" localSheetId="5">#REF!</definedName>
    <definedName name="______oo6">#REF!</definedName>
    <definedName name="______uu1" localSheetId="3">#REF!</definedName>
    <definedName name="______uu1" localSheetId="39">#REF!</definedName>
    <definedName name="______uu1" localSheetId="5">#REF!</definedName>
    <definedName name="______uu1">#REF!</definedName>
    <definedName name="______uu2" localSheetId="3">#REF!</definedName>
    <definedName name="______uu2" localSheetId="39">#REF!</definedName>
    <definedName name="______uu2" localSheetId="5">#REF!</definedName>
    <definedName name="______uu2">#REF!</definedName>
    <definedName name="______uu3" localSheetId="3">#REF!</definedName>
    <definedName name="______uu3" localSheetId="39">#REF!</definedName>
    <definedName name="______uu3" localSheetId="5">#REF!</definedName>
    <definedName name="______uu3">#REF!</definedName>
    <definedName name="______uu4" localSheetId="3">#REF!</definedName>
    <definedName name="______uu4" localSheetId="39">#REF!</definedName>
    <definedName name="______uu4" localSheetId="5">#REF!</definedName>
    <definedName name="______uu4">#REF!</definedName>
    <definedName name="______uu5" localSheetId="3">#REF!</definedName>
    <definedName name="______uu5" localSheetId="39">#REF!</definedName>
    <definedName name="______uu5" localSheetId="5">#REF!</definedName>
    <definedName name="______uu5">#REF!</definedName>
    <definedName name="______uu6" localSheetId="3">#REF!</definedName>
    <definedName name="______uu6" localSheetId="39">#REF!</definedName>
    <definedName name="______uu6" localSheetId="5">#REF!</definedName>
    <definedName name="______uu6">#REF!</definedName>
    <definedName name="______uu7" localSheetId="3">#REF!</definedName>
    <definedName name="______uu7" localSheetId="39">#REF!</definedName>
    <definedName name="______uu7" localSheetId="5">#REF!</definedName>
    <definedName name="______uu7">#REF!</definedName>
    <definedName name="______uu8" localSheetId="3">#REF!</definedName>
    <definedName name="______uu8" localSheetId="39">#REF!</definedName>
    <definedName name="______uu8" localSheetId="5">#REF!</definedName>
    <definedName name="______uu8">#REF!</definedName>
    <definedName name="_____IV99999" localSheetId="3">#REF!</definedName>
    <definedName name="_____IV99999" localSheetId="39">#REF!</definedName>
    <definedName name="_____IV99999" localSheetId="5">#REF!</definedName>
    <definedName name="_____IV99999">#REF!</definedName>
    <definedName name="_____oo1" localSheetId="3">#REF!</definedName>
    <definedName name="_____oo1" localSheetId="39">#REF!</definedName>
    <definedName name="_____oo1" localSheetId="5">#REF!</definedName>
    <definedName name="_____oo1">#REF!</definedName>
    <definedName name="_____oo2" localSheetId="3">#REF!</definedName>
    <definedName name="_____oo2" localSheetId="39">#REF!</definedName>
    <definedName name="_____oo2" localSheetId="5">#REF!</definedName>
    <definedName name="_____oo2">#REF!</definedName>
    <definedName name="_____oo3" localSheetId="3">#REF!</definedName>
    <definedName name="_____oo3" localSheetId="39">#REF!</definedName>
    <definedName name="_____oo3" localSheetId="5">#REF!</definedName>
    <definedName name="_____oo3">#REF!</definedName>
    <definedName name="_____uu1" localSheetId="3">#REF!</definedName>
    <definedName name="_____uu1" localSheetId="39">#REF!</definedName>
    <definedName name="_____uu1" localSheetId="5">#REF!</definedName>
    <definedName name="_____uu1">#REF!</definedName>
    <definedName name="_____uu2" localSheetId="3">#REF!</definedName>
    <definedName name="_____uu2" localSheetId="39">#REF!</definedName>
    <definedName name="_____uu2" localSheetId="5">#REF!</definedName>
    <definedName name="_____uu2">#REF!</definedName>
    <definedName name="_____uu3" localSheetId="3">#REF!</definedName>
    <definedName name="_____uu3" localSheetId="39">#REF!</definedName>
    <definedName name="_____uu3" localSheetId="5">#REF!</definedName>
    <definedName name="_____uu3">#REF!</definedName>
    <definedName name="_____uu4" localSheetId="3">#REF!</definedName>
    <definedName name="_____uu4" localSheetId="39">#REF!</definedName>
    <definedName name="_____uu4" localSheetId="5">#REF!</definedName>
    <definedName name="_____uu4">#REF!</definedName>
    <definedName name="_____uu5" localSheetId="3">#REF!</definedName>
    <definedName name="_____uu5" localSheetId="39">#REF!</definedName>
    <definedName name="_____uu5" localSheetId="5">#REF!</definedName>
    <definedName name="_____uu5">#REF!</definedName>
    <definedName name="_____uu6" localSheetId="3">#REF!</definedName>
    <definedName name="_____uu6" localSheetId="39">#REF!</definedName>
    <definedName name="_____uu6" localSheetId="5">#REF!</definedName>
    <definedName name="_____uu6">#REF!</definedName>
    <definedName name="_____uu7" localSheetId="3">#REF!</definedName>
    <definedName name="_____uu7" localSheetId="39">#REF!</definedName>
    <definedName name="_____uu7" localSheetId="5">#REF!</definedName>
    <definedName name="_____uu7">#REF!</definedName>
    <definedName name="_____uu8" localSheetId="3">#REF!</definedName>
    <definedName name="_____uu8" localSheetId="39">#REF!</definedName>
    <definedName name="_____uu8" localSheetId="5">#REF!</definedName>
    <definedName name="_____uu8">#REF!</definedName>
    <definedName name="_____xlnm.Print_Titles_3" localSheetId="3">#REF!</definedName>
    <definedName name="_____xlnm.Print_Titles_3" localSheetId="39">#REF!</definedName>
    <definedName name="_____xlnm.Print_Titles_3" localSheetId="5">#REF!</definedName>
    <definedName name="_____xlnm.Print_Titles_3">#REF!</definedName>
    <definedName name="____IV99999" localSheetId="3">#REF!</definedName>
    <definedName name="____IV99999" localSheetId="39">#REF!</definedName>
    <definedName name="____IV99999" localSheetId="5">#REF!</definedName>
    <definedName name="____IV99999">#REF!</definedName>
    <definedName name="____oo1" localSheetId="3">#REF!</definedName>
    <definedName name="____oo1" localSheetId="39">#REF!</definedName>
    <definedName name="____oo1" localSheetId="5">#REF!</definedName>
    <definedName name="____oo1">#REF!</definedName>
    <definedName name="____oo2" localSheetId="3">#REF!</definedName>
    <definedName name="____oo2" localSheetId="39">#REF!</definedName>
    <definedName name="____oo2" localSheetId="5">#REF!</definedName>
    <definedName name="____oo2">#REF!</definedName>
    <definedName name="____oo3" localSheetId="3">#REF!</definedName>
    <definedName name="____oo3" localSheetId="39">#REF!</definedName>
    <definedName name="____oo3" localSheetId="5">#REF!</definedName>
    <definedName name="____oo3">#REF!</definedName>
    <definedName name="____uu1" localSheetId="3">#REF!</definedName>
    <definedName name="____uu1" localSheetId="39">#REF!</definedName>
    <definedName name="____uu1" localSheetId="5">#REF!</definedName>
    <definedName name="____uu1">#REF!</definedName>
    <definedName name="____uu2" localSheetId="3">#REF!</definedName>
    <definedName name="____uu2" localSheetId="39">#REF!</definedName>
    <definedName name="____uu2" localSheetId="5">#REF!</definedName>
    <definedName name="____uu2">#REF!</definedName>
    <definedName name="____uu3" localSheetId="3">#REF!</definedName>
    <definedName name="____uu3" localSheetId="39">#REF!</definedName>
    <definedName name="____uu3" localSheetId="5">#REF!</definedName>
    <definedName name="____uu3">#REF!</definedName>
    <definedName name="____uu4" localSheetId="3">#REF!</definedName>
    <definedName name="____uu4" localSheetId="39">#REF!</definedName>
    <definedName name="____uu4" localSheetId="5">#REF!</definedName>
    <definedName name="____uu4">#REF!</definedName>
    <definedName name="____uu5" localSheetId="3">#REF!</definedName>
    <definedName name="____uu5" localSheetId="39">#REF!</definedName>
    <definedName name="____uu5" localSheetId="5">#REF!</definedName>
    <definedName name="____uu5">#REF!</definedName>
    <definedName name="____uu6" localSheetId="3">#REF!</definedName>
    <definedName name="____uu6" localSheetId="39">#REF!</definedName>
    <definedName name="____uu6" localSheetId="5">#REF!</definedName>
    <definedName name="____uu6">#REF!</definedName>
    <definedName name="____uu7" localSheetId="3">#REF!</definedName>
    <definedName name="____uu7" localSheetId="39">#REF!</definedName>
    <definedName name="____uu7" localSheetId="5">#REF!</definedName>
    <definedName name="____uu7">#REF!</definedName>
    <definedName name="____uu8" localSheetId="3">#REF!</definedName>
    <definedName name="____uu8" localSheetId="39">#REF!</definedName>
    <definedName name="____uu8" localSheetId="5">#REF!</definedName>
    <definedName name="____uu8">#REF!</definedName>
    <definedName name="____xlnm._FilterDatabase" localSheetId="3">#REF!</definedName>
    <definedName name="____xlnm._FilterDatabase" localSheetId="39">#REF!</definedName>
    <definedName name="____xlnm._FilterDatabase" localSheetId="5">#REF!</definedName>
    <definedName name="____xlnm._FilterDatabase">#REF!</definedName>
    <definedName name="____xlnm.Print_Area" localSheetId="3">#REF!</definedName>
    <definedName name="____xlnm.Print_Area" localSheetId="39">#REF!</definedName>
    <definedName name="____xlnm.Print_Area" localSheetId="5">#REF!</definedName>
    <definedName name="____xlnm.Print_Area">#REF!</definedName>
    <definedName name="____xlnm.Print_Titles" localSheetId="3">#REF!</definedName>
    <definedName name="____xlnm.Print_Titles" localSheetId="39">#REF!</definedName>
    <definedName name="____xlnm.Print_Titles" localSheetId="5">#REF!</definedName>
    <definedName name="____xlnm.Print_Titles">#REF!</definedName>
    <definedName name="____xlnm.Print_Titles_3" localSheetId="3">#REF!</definedName>
    <definedName name="____xlnm.Print_Titles_3" localSheetId="39">#REF!</definedName>
    <definedName name="____xlnm.Print_Titles_3" localSheetId="5">#REF!</definedName>
    <definedName name="____xlnm.Print_Titles_3">#REF!</definedName>
    <definedName name="___1Excel_BuiltIn_Print_Area_10_1" localSheetId="20">#REF!,#REF!</definedName>
    <definedName name="___1Excel_BuiltIn_Print_Area_10_1" localSheetId="26">#REF!,#REF!</definedName>
    <definedName name="___1Excel_BuiltIn_Print_Area_10_1" localSheetId="34">#REF!,#REF!</definedName>
    <definedName name="___1Excel_BuiltIn_Print_Area_10_1">#REF!,#REF!</definedName>
    <definedName name="___2Excel_BuiltIn_Print_Area_3_1_1" localSheetId="20">#REF!</definedName>
    <definedName name="___2Excel_BuiltIn_Print_Area_3_1_1" localSheetId="26">#REF!</definedName>
    <definedName name="___2Excel_BuiltIn_Print_Area_3_1_1" localSheetId="34">#REF!</definedName>
    <definedName name="___2Excel_BuiltIn_Print_Area_3_1_1">#REF!</definedName>
    <definedName name="___oo1" localSheetId="3">#REF!</definedName>
    <definedName name="___oo1" localSheetId="34">#REF!</definedName>
    <definedName name="___oo1" localSheetId="39">#REF!</definedName>
    <definedName name="___oo1" localSheetId="5">#REF!</definedName>
    <definedName name="___oo1">#REF!</definedName>
    <definedName name="___oo2" localSheetId="3">#REF!</definedName>
    <definedName name="___oo2" localSheetId="34">#REF!</definedName>
    <definedName name="___oo2" localSheetId="39">#REF!</definedName>
    <definedName name="___oo2" localSheetId="5">#REF!</definedName>
    <definedName name="___oo2">#REF!</definedName>
    <definedName name="___oo3" localSheetId="3">#REF!</definedName>
    <definedName name="___oo3" localSheetId="39">#REF!</definedName>
    <definedName name="___oo3" localSheetId="5">#REF!</definedName>
    <definedName name="___oo3">#REF!</definedName>
    <definedName name="___oo4" localSheetId="3">#REF!</definedName>
    <definedName name="___oo4" localSheetId="39">#REF!</definedName>
    <definedName name="___oo4" localSheetId="5">#REF!</definedName>
    <definedName name="___oo4">#REF!</definedName>
    <definedName name="___oo5" localSheetId="3">#REF!</definedName>
    <definedName name="___oo5" localSheetId="39">#REF!</definedName>
    <definedName name="___oo5" localSheetId="5">#REF!</definedName>
    <definedName name="___oo5">#REF!</definedName>
    <definedName name="___oo6" localSheetId="3">#REF!</definedName>
    <definedName name="___oo6" localSheetId="39">#REF!</definedName>
    <definedName name="___oo6" localSheetId="5">#REF!</definedName>
    <definedName name="___oo6">#REF!</definedName>
    <definedName name="___uu1" localSheetId="3">#REF!</definedName>
    <definedName name="___uu1" localSheetId="39">#REF!</definedName>
    <definedName name="___uu1" localSheetId="5">#REF!</definedName>
    <definedName name="___uu1">#REF!</definedName>
    <definedName name="___uu2" localSheetId="3">#REF!</definedName>
    <definedName name="___uu2" localSheetId="39">#REF!</definedName>
    <definedName name="___uu2" localSheetId="5">#REF!</definedName>
    <definedName name="___uu2">#REF!</definedName>
    <definedName name="___uu3" localSheetId="3">#REF!</definedName>
    <definedName name="___uu3" localSheetId="39">#REF!</definedName>
    <definedName name="___uu3" localSheetId="5">#REF!</definedName>
    <definedName name="___uu3">#REF!</definedName>
    <definedName name="___uu4" localSheetId="3">#REF!</definedName>
    <definedName name="___uu4" localSheetId="39">#REF!</definedName>
    <definedName name="___uu4" localSheetId="5">#REF!</definedName>
    <definedName name="___uu4">#REF!</definedName>
    <definedName name="___uu5" localSheetId="3">#REF!</definedName>
    <definedName name="___uu5" localSheetId="39">#REF!</definedName>
    <definedName name="___uu5" localSheetId="5">#REF!</definedName>
    <definedName name="___uu5">#REF!</definedName>
    <definedName name="___uu6" localSheetId="3">#REF!</definedName>
    <definedName name="___uu6" localSheetId="39">#REF!</definedName>
    <definedName name="___uu6" localSheetId="5">#REF!</definedName>
    <definedName name="___uu6">#REF!</definedName>
    <definedName name="___uu7" localSheetId="3">#REF!</definedName>
    <definedName name="___uu7" localSheetId="39">#REF!</definedName>
    <definedName name="___uu7" localSheetId="5">#REF!</definedName>
    <definedName name="___uu7">#REF!</definedName>
    <definedName name="___uu8" localSheetId="3">#REF!</definedName>
    <definedName name="___uu8" localSheetId="39">#REF!</definedName>
    <definedName name="___uu8" localSheetId="5">#REF!</definedName>
    <definedName name="___uu8">#REF!</definedName>
    <definedName name="___xlnm._FilterDatabase" localSheetId="3">#REF!</definedName>
    <definedName name="___xlnm._FilterDatabase" localSheetId="39">#REF!</definedName>
    <definedName name="___xlnm._FilterDatabase" localSheetId="5">#REF!</definedName>
    <definedName name="___xlnm._FilterDatabase">#REF!</definedName>
    <definedName name="___xlnm._FilterDatabase_1" localSheetId="3">#REF!</definedName>
    <definedName name="___xlnm._FilterDatabase_1" localSheetId="39">#REF!</definedName>
    <definedName name="___xlnm._FilterDatabase_1" localSheetId="5">#REF!</definedName>
    <definedName name="___xlnm._FilterDatabase_1">#REF!</definedName>
    <definedName name="___xlnm.Print_Area" localSheetId="3">#REF!</definedName>
    <definedName name="___xlnm.Print_Area" localSheetId="39">#REF!</definedName>
    <definedName name="___xlnm.Print_Area" localSheetId="5">#REF!</definedName>
    <definedName name="___xlnm.Print_Area">#REF!</definedName>
    <definedName name="___xlnm.Print_Titles" localSheetId="3">#REF!</definedName>
    <definedName name="___xlnm.Print_Titles" localSheetId="39">#REF!</definedName>
    <definedName name="___xlnm.Print_Titles" localSheetId="5">#REF!</definedName>
    <definedName name="___xlnm.Print_Titles">#REF!</definedName>
    <definedName name="___xlnm.Print_Titles_1" localSheetId="3">#REF!</definedName>
    <definedName name="___xlnm.Print_Titles_1" localSheetId="39">#REF!</definedName>
    <definedName name="___xlnm.Print_Titles_1" localSheetId="5">#REF!</definedName>
    <definedName name="___xlnm.Print_Titles_1">#REF!</definedName>
    <definedName name="___xlnm.Print_Titles_2" localSheetId="3">#REF!</definedName>
    <definedName name="___xlnm.Print_Titles_2" localSheetId="39">#REF!</definedName>
    <definedName name="___xlnm.Print_Titles_2" localSheetId="5">#REF!</definedName>
    <definedName name="___xlnm.Print_Titles_2">#REF!</definedName>
    <definedName name="___xlnm.Print_Titles_3" localSheetId="3">#REF!</definedName>
    <definedName name="___xlnm.Print_Titles_3" localSheetId="39">#REF!</definedName>
    <definedName name="___xlnm.Print_Titles_3" localSheetId="5">#REF!</definedName>
    <definedName name="___xlnm.Print_Titles_3">#REF!</definedName>
    <definedName name="__1Excel_BuiltIn_Print_Area_10_1" localSheetId="20">#REF!,#REF!</definedName>
    <definedName name="__1Excel_BuiltIn_Print_Area_10_1" localSheetId="26">#REF!,#REF!</definedName>
    <definedName name="__1Excel_BuiltIn_Print_Area_10_1" localSheetId="34">#REF!,#REF!</definedName>
    <definedName name="__1Excel_BuiltIn_Print_Area_10_1">#REF!,#REF!</definedName>
    <definedName name="__2Excel_BuiltIn_Print_Area_3_1_1" localSheetId="20">#REF!</definedName>
    <definedName name="__2Excel_BuiltIn_Print_Area_3_1_1" localSheetId="26">#REF!</definedName>
    <definedName name="__2Excel_BuiltIn_Print_Area_3_1_1" localSheetId="34">#REF!</definedName>
    <definedName name="__2Excel_BuiltIn_Print_Area_3_1_1">#REF!</definedName>
    <definedName name="__IV99999" localSheetId="3">#REF!</definedName>
    <definedName name="__IV99999" localSheetId="34">#REF!</definedName>
    <definedName name="__IV99999" localSheetId="39">#REF!</definedName>
    <definedName name="__IV99999" localSheetId="5">#REF!</definedName>
    <definedName name="__IV99999">#REF!</definedName>
    <definedName name="__oo1" localSheetId="3">#REF!</definedName>
    <definedName name="__oo1" localSheetId="34">#REF!</definedName>
    <definedName name="__oo1" localSheetId="39">#REF!</definedName>
    <definedName name="__oo1" localSheetId="5">#REF!</definedName>
    <definedName name="__oo1">#REF!</definedName>
    <definedName name="__oo2" localSheetId="3">#REF!</definedName>
    <definedName name="__oo2" localSheetId="39">#REF!</definedName>
    <definedName name="__oo2" localSheetId="5">#REF!</definedName>
    <definedName name="__oo2">#REF!</definedName>
    <definedName name="__oo3" localSheetId="3">#REF!</definedName>
    <definedName name="__oo3" localSheetId="39">#REF!</definedName>
    <definedName name="__oo3" localSheetId="5">#REF!</definedName>
    <definedName name="__oo3">#REF!</definedName>
    <definedName name="__oo4" localSheetId="3">#REF!</definedName>
    <definedName name="__oo4" localSheetId="39">#REF!</definedName>
    <definedName name="__oo4" localSheetId="5">#REF!</definedName>
    <definedName name="__oo4">#REF!</definedName>
    <definedName name="__oo5" localSheetId="3">#REF!</definedName>
    <definedName name="__oo5" localSheetId="39">#REF!</definedName>
    <definedName name="__oo5" localSheetId="5">#REF!</definedName>
    <definedName name="__oo5">#REF!</definedName>
    <definedName name="__oo6" localSheetId="3">#REF!</definedName>
    <definedName name="__oo6" localSheetId="39">#REF!</definedName>
    <definedName name="__oo6" localSheetId="5">#REF!</definedName>
    <definedName name="__oo6">#REF!</definedName>
    <definedName name="__uu1" localSheetId="3">#REF!</definedName>
    <definedName name="__uu1" localSheetId="39">#REF!</definedName>
    <definedName name="__uu1" localSheetId="5">#REF!</definedName>
    <definedName name="__uu1">#REF!</definedName>
    <definedName name="__uu2" localSheetId="3">#REF!</definedName>
    <definedName name="__uu2" localSheetId="39">#REF!</definedName>
    <definedName name="__uu2" localSheetId="5">#REF!</definedName>
    <definedName name="__uu2">#REF!</definedName>
    <definedName name="__uu3" localSheetId="3">#REF!</definedName>
    <definedName name="__uu3" localSheetId="39">#REF!</definedName>
    <definedName name="__uu3" localSheetId="5">#REF!</definedName>
    <definedName name="__uu3">#REF!</definedName>
    <definedName name="__uu4" localSheetId="3">#REF!</definedName>
    <definedName name="__uu4" localSheetId="39">#REF!</definedName>
    <definedName name="__uu4" localSheetId="5">#REF!</definedName>
    <definedName name="__uu4">#REF!</definedName>
    <definedName name="__uu5" localSheetId="3">#REF!</definedName>
    <definedName name="__uu5" localSheetId="39">#REF!</definedName>
    <definedName name="__uu5" localSheetId="5">#REF!</definedName>
    <definedName name="__uu5">#REF!</definedName>
    <definedName name="__uu6" localSheetId="3">#REF!</definedName>
    <definedName name="__uu6" localSheetId="39">#REF!</definedName>
    <definedName name="__uu6" localSheetId="5">#REF!</definedName>
    <definedName name="__uu6">#REF!</definedName>
    <definedName name="__uu7" localSheetId="3">#REF!</definedName>
    <definedName name="__uu7" localSheetId="39">#REF!</definedName>
    <definedName name="__uu7" localSheetId="5">#REF!</definedName>
    <definedName name="__uu7">#REF!</definedName>
    <definedName name="__uu8" localSheetId="3">#REF!</definedName>
    <definedName name="__uu8" localSheetId="39">#REF!</definedName>
    <definedName name="__uu8" localSheetId="5">#REF!</definedName>
    <definedName name="__uu8">#REF!</definedName>
    <definedName name="__xlnm._FilterDatabase" localSheetId="3">#REF!</definedName>
    <definedName name="__xlnm._FilterDatabase" localSheetId="39">#REF!</definedName>
    <definedName name="__xlnm._FilterDatabase" localSheetId="5">#REF!</definedName>
    <definedName name="__xlnm._FilterDatabase">#REF!</definedName>
    <definedName name="__xlnm._FilterDatabase_1" localSheetId="3">#REF!</definedName>
    <definedName name="__xlnm._FilterDatabase_1" localSheetId="39">#REF!</definedName>
    <definedName name="__xlnm._FilterDatabase_1" localSheetId="5">#REF!</definedName>
    <definedName name="__xlnm._FilterDatabase_1">#REF!</definedName>
    <definedName name="__xlnm.Print_Area" localSheetId="3">#REF!</definedName>
    <definedName name="__xlnm.Print_Area" localSheetId="39">#REF!</definedName>
    <definedName name="__xlnm.Print_Area" localSheetId="5">#REF!</definedName>
    <definedName name="__xlnm.Print_Area">#REF!</definedName>
    <definedName name="__xlnm.Print_Titles" localSheetId="3">#REF!</definedName>
    <definedName name="__xlnm.Print_Titles" localSheetId="39">#REF!</definedName>
    <definedName name="__xlnm.Print_Titles" localSheetId="5">#REF!</definedName>
    <definedName name="__xlnm.Print_Titles">#REF!</definedName>
    <definedName name="__xlnm.Print_Titles_1" localSheetId="3">#REF!</definedName>
    <definedName name="__xlnm.Print_Titles_1" localSheetId="39">#REF!</definedName>
    <definedName name="__xlnm.Print_Titles_1" localSheetId="5">#REF!</definedName>
    <definedName name="__xlnm.Print_Titles_1">#REF!</definedName>
    <definedName name="__xlnm.Print_Titles_2" localSheetId="3">#REF!</definedName>
    <definedName name="__xlnm.Print_Titles_2" localSheetId="39">#REF!</definedName>
    <definedName name="__xlnm.Print_Titles_2" localSheetId="5">#REF!</definedName>
    <definedName name="__xlnm.Print_Titles_2">#REF!</definedName>
    <definedName name="__xlnm.Print_Titles_3" localSheetId="3">#REF!</definedName>
    <definedName name="__xlnm.Print_Titles_3" localSheetId="39">#REF!</definedName>
    <definedName name="__xlnm.Print_Titles_3" localSheetId="5">#REF!</definedName>
    <definedName name="__xlnm.Print_Titles_3">#REF!</definedName>
    <definedName name="_1Excel_BuiltIn_Print_Area_10_1" localSheetId="20">#REF!,#REF!</definedName>
    <definedName name="_1Excel_BuiltIn_Print_Area_10_1" localSheetId="26">#REF!,#REF!</definedName>
    <definedName name="_1Excel_BuiltIn_Print_Area_10_1" localSheetId="34">#REF!,#REF!</definedName>
    <definedName name="_1Excel_BuiltIn_Print_Area_10_1">#REF!,#REF!</definedName>
    <definedName name="_1Excel_BuiltIn_Print_Titles_7" localSheetId="20">('[25]ф. 2, таб. 1, стац'!$C$1:$E$65536,'[25]ф. 2, таб. 1, стац'!$A$4:$IV$8)</definedName>
    <definedName name="_1Excel_BuiltIn_Print_Titles_7" localSheetId="26">('[25]ф. 2, таб. 1, стац'!$C$1:$E$65536,'[25]ф. 2, таб. 1, стац'!$A$4:$IV$8)</definedName>
    <definedName name="_1Excel_BuiltIn_Print_Titles_7" localSheetId="34">('[25]ф. 2, таб. 1, стац'!$C$1:$E$65536,'[25]ф. 2, таб. 1, стац'!$A$4:$IV$8)</definedName>
    <definedName name="_1Excel_BuiltIn_Print_Titles_7">('[4]ф. 2, таб. 1, стац'!$C$1:$E$65536,'[4]ф. 2, таб. 1, стац'!$A$4:$IV$8)</definedName>
    <definedName name="_2Excel_BuiltIn_Print_Area_10_1" localSheetId="20">#REF!,#REF!</definedName>
    <definedName name="_2Excel_BuiltIn_Print_Area_10_1" localSheetId="26">#REF!,#REF!</definedName>
    <definedName name="_2Excel_BuiltIn_Print_Area_10_1" localSheetId="34">#REF!,#REF!</definedName>
    <definedName name="_2Excel_BuiltIn_Print_Area_10_1">#REF!,#REF!</definedName>
    <definedName name="_2Excel_BuiltIn_Print_Area_3_1_1" localSheetId="20">#REF!</definedName>
    <definedName name="_2Excel_BuiltIn_Print_Area_3_1_1" localSheetId="26">#REF!</definedName>
    <definedName name="_2Excel_BuiltIn_Print_Area_3_1_1" localSheetId="34">#REF!</definedName>
    <definedName name="_2Excel_BuiltIn_Print_Area_3_1_1">#REF!</definedName>
    <definedName name="_3Excel_BuiltIn_Print_Titles_7" localSheetId="20">('[25]ф. 2, таб. 1, стац'!$C$1:$E$65536,'[25]ф. 2, таб. 1, стац'!$A$4:$IV$8)</definedName>
    <definedName name="_3Excel_BuiltIn_Print_Titles_7" localSheetId="26">('[25]ф. 2, таб. 1, стац'!$C$1:$E$65536,'[25]ф. 2, таб. 1, стац'!$A$4:$IV$8)</definedName>
    <definedName name="_3Excel_BuiltIn_Print_Titles_7" localSheetId="34">('[25]ф. 2, таб. 1, стац'!$C$1:$E$65536,'[25]ф. 2, таб. 1, стац'!$A$4:$IV$8)</definedName>
    <definedName name="_3Excel_BuiltIn_Print_Titles_7">('[4]ф. 2, таб. 1, стац'!$C$1:$E$65536,'[4]ф. 2, таб. 1, стац'!$A$4:$IV$8)</definedName>
    <definedName name="_4Excel_BuiltIn_Print_Area_3_1_1" localSheetId="20">#REF!</definedName>
    <definedName name="_4Excel_BuiltIn_Print_Area_3_1_1" localSheetId="26">#REF!</definedName>
    <definedName name="_4Excel_BuiltIn_Print_Area_3_1_1" localSheetId="34">#REF!</definedName>
    <definedName name="_4Excel_BuiltIn_Print_Area_3_1_1">#REF!</definedName>
    <definedName name="_4Excel_BuiltIn_Print_Titles_7" localSheetId="20">('[26]ф. 2, таб. 1, стац'!$C$1:$E$65536,'[26]ф. 2, таб. 1, стац'!$A$4:$IV$8)</definedName>
    <definedName name="_4Excel_BuiltIn_Print_Titles_7" localSheetId="26">('[26]ф. 2, таб. 1, стац'!$C$1:$E$65536,'[26]ф. 2, таб. 1, стац'!$A$4:$IV$8)</definedName>
    <definedName name="_4Excel_BuiltIn_Print_Titles_7" localSheetId="34">('[26]ф. 2, таб. 1, стац'!$C$1:$E$65536,'[26]ф. 2, таб. 1, стац'!$A$4:$IV$8)</definedName>
    <definedName name="_4Excel_BuiltIn_Print_Titles_7">('[5]ф. 2, таб. 1, стац'!$C$1:$E$65536,'[5]ф. 2, таб. 1, стац'!$A$4:$IV$8)</definedName>
    <definedName name="_def1999" localSheetId="3">#REF!</definedName>
    <definedName name="_def1999" localSheetId="34">#REF!</definedName>
    <definedName name="_def1999" localSheetId="39">#REF!</definedName>
    <definedName name="_def1999" localSheetId="5">#REF!</definedName>
    <definedName name="_def1999">#REF!</definedName>
    <definedName name="_def2000г" localSheetId="3">#REF!</definedName>
    <definedName name="_def2000г" localSheetId="34">#REF!</definedName>
    <definedName name="_def2000г" localSheetId="39">#REF!</definedName>
    <definedName name="_def2000г" localSheetId="5">#REF!</definedName>
    <definedName name="_def2000г">#REF!</definedName>
    <definedName name="_def2001г" localSheetId="3">#REF!</definedName>
    <definedName name="_def2001г" localSheetId="34">#REF!</definedName>
    <definedName name="_def2001г" localSheetId="39">#REF!</definedName>
    <definedName name="_def2001г" localSheetId="5">#REF!</definedName>
    <definedName name="_def2001г">#REF!</definedName>
    <definedName name="_def2002г" localSheetId="3">#REF!</definedName>
    <definedName name="_def2002г" localSheetId="39">#REF!</definedName>
    <definedName name="_def2002г" localSheetId="5">#REF!</definedName>
    <definedName name="_def2002г">#REF!</definedName>
    <definedName name="_ftn1" localSheetId="22">'Приложение № 22'!#REF!</definedName>
    <definedName name="_ftn1" localSheetId="3">#REF!</definedName>
    <definedName name="_ftn1" localSheetId="39">#REF!</definedName>
    <definedName name="_ftn1" localSheetId="5">#REF!</definedName>
    <definedName name="_ftn1">#REF!</definedName>
    <definedName name="_ftn10" localSheetId="22">#REF!</definedName>
    <definedName name="_ftn10" localSheetId="3">#REF!</definedName>
    <definedName name="_ftn10" localSheetId="39">#REF!</definedName>
    <definedName name="_ftn10" localSheetId="5">#REF!</definedName>
    <definedName name="_ftn10">#REF!</definedName>
    <definedName name="_ftn11" localSheetId="22">#REF!</definedName>
    <definedName name="_ftn11" localSheetId="3">#REF!</definedName>
    <definedName name="_ftn11" localSheetId="39">#REF!</definedName>
    <definedName name="_ftn11" localSheetId="5">#REF!</definedName>
    <definedName name="_ftn11">#REF!</definedName>
    <definedName name="_ftn12" localSheetId="3">#REF!</definedName>
    <definedName name="_ftn12" localSheetId="39">#REF!</definedName>
    <definedName name="_ftn12" localSheetId="5">#REF!</definedName>
    <definedName name="_ftn12">#REF!</definedName>
    <definedName name="_ftn13" localSheetId="3">#REF!</definedName>
    <definedName name="_ftn13" localSheetId="39">#REF!</definedName>
    <definedName name="_ftn13" localSheetId="5">#REF!</definedName>
    <definedName name="_ftn13">#REF!</definedName>
    <definedName name="_ftn14" localSheetId="3">#REF!</definedName>
    <definedName name="_ftn14" localSheetId="39">#REF!</definedName>
    <definedName name="_ftn14" localSheetId="5">#REF!</definedName>
    <definedName name="_ftn14">#REF!</definedName>
    <definedName name="_ftn15" localSheetId="3">#REF!</definedName>
    <definedName name="_ftn15" localSheetId="39">#REF!</definedName>
    <definedName name="_ftn15" localSheetId="5">#REF!</definedName>
    <definedName name="_ftn15">#REF!</definedName>
    <definedName name="_ftn16" localSheetId="3">#REF!</definedName>
    <definedName name="_ftn16" localSheetId="39">#REF!</definedName>
    <definedName name="_ftn16" localSheetId="5">#REF!</definedName>
    <definedName name="_ftn16">#REF!</definedName>
    <definedName name="_ftn17">#N/A</definedName>
    <definedName name="_ftn18" localSheetId="16">#REF!</definedName>
    <definedName name="_ftn18" localSheetId="11">#REF!</definedName>
    <definedName name="_ftn18" localSheetId="12">#REF!</definedName>
    <definedName name="_ftn18" localSheetId="14">#REF!</definedName>
    <definedName name="_ftn18" localSheetId="15">#REF!</definedName>
    <definedName name="_ftn18" localSheetId="17">#REF!</definedName>
    <definedName name="_ftn18" localSheetId="18">#REF!</definedName>
    <definedName name="_ftn18" localSheetId="22">#REF!</definedName>
    <definedName name="_ftn18" localSheetId="23">#REF!</definedName>
    <definedName name="_ftn18" localSheetId="24">#REF!</definedName>
    <definedName name="_ftn18" localSheetId="25">#REF!</definedName>
    <definedName name="_ftn18" localSheetId="27">#REF!</definedName>
    <definedName name="_ftn18" localSheetId="28">#REF!</definedName>
    <definedName name="_ftn18" localSheetId="29">#REF!</definedName>
    <definedName name="_ftn18" localSheetId="3">#REF!</definedName>
    <definedName name="_ftn18" localSheetId="30">#REF!</definedName>
    <definedName name="_ftn18" localSheetId="31">#REF!</definedName>
    <definedName name="_ftn18" localSheetId="32">#REF!</definedName>
    <definedName name="_ftn18" localSheetId="33">#REF!</definedName>
    <definedName name="_ftn18" localSheetId="34">#REF!</definedName>
    <definedName name="_ftn18" localSheetId="35">#REF!</definedName>
    <definedName name="_ftn18" localSheetId="36">#REF!</definedName>
    <definedName name="_ftn18" localSheetId="37">#REF!</definedName>
    <definedName name="_ftn18" localSheetId="38">#REF!</definedName>
    <definedName name="_ftn18" localSheetId="39">#REF!</definedName>
    <definedName name="_ftn18" localSheetId="40">#REF!</definedName>
    <definedName name="_ftn18" localSheetId="41">#REF!</definedName>
    <definedName name="_ftn18" localSheetId="5">#REF!</definedName>
    <definedName name="_ftn18" localSheetId="6">#REF!</definedName>
    <definedName name="_ftn18" localSheetId="7">#REF!</definedName>
    <definedName name="_ftn18" localSheetId="8">#REF!</definedName>
    <definedName name="_ftn18">#REF!</definedName>
    <definedName name="_ftn2" localSheetId="16">#REF!</definedName>
    <definedName name="_ftn2" localSheetId="11">#REF!</definedName>
    <definedName name="_ftn2" localSheetId="12">#REF!</definedName>
    <definedName name="_ftn2" localSheetId="14">#REF!</definedName>
    <definedName name="_ftn2" localSheetId="15">#REF!</definedName>
    <definedName name="_ftn2" localSheetId="17">#REF!</definedName>
    <definedName name="_ftn2" localSheetId="18">#REF!</definedName>
    <definedName name="_ftn2" localSheetId="22">#REF!</definedName>
    <definedName name="_ftn2" localSheetId="23">#REF!</definedName>
    <definedName name="_ftn2" localSheetId="24">#REF!</definedName>
    <definedName name="_ftn2" localSheetId="25">#REF!</definedName>
    <definedName name="_ftn2" localSheetId="27">#REF!</definedName>
    <definedName name="_ftn2" localSheetId="28">#REF!</definedName>
    <definedName name="_ftn2" localSheetId="29">#REF!</definedName>
    <definedName name="_ftn2" localSheetId="3">#REF!</definedName>
    <definedName name="_ftn2" localSheetId="30">#REF!</definedName>
    <definedName name="_ftn2" localSheetId="31">#REF!</definedName>
    <definedName name="_ftn2" localSheetId="32">#REF!</definedName>
    <definedName name="_ftn2" localSheetId="33">#REF!</definedName>
    <definedName name="_ftn2" localSheetId="34">#REF!</definedName>
    <definedName name="_ftn2" localSheetId="35">#REF!</definedName>
    <definedName name="_ftn2" localSheetId="36">#REF!</definedName>
    <definedName name="_ftn2" localSheetId="37">#REF!</definedName>
    <definedName name="_ftn2" localSheetId="38">#REF!</definedName>
    <definedName name="_ftn2" localSheetId="39">#REF!</definedName>
    <definedName name="_ftn2" localSheetId="40">#REF!</definedName>
    <definedName name="_ftn2" localSheetId="41">#REF!</definedName>
    <definedName name="_ftn2" localSheetId="5">#REF!</definedName>
    <definedName name="_ftn2" localSheetId="6">#REF!</definedName>
    <definedName name="_ftn2" localSheetId="7">#REF!</definedName>
    <definedName name="_ftn2" localSheetId="8">#REF!</definedName>
    <definedName name="_ftn2">#REF!</definedName>
    <definedName name="_ftn3" localSheetId="16">#REF!</definedName>
    <definedName name="_ftn3" localSheetId="11">#REF!</definedName>
    <definedName name="_ftn3" localSheetId="12">#REF!</definedName>
    <definedName name="_ftn3" localSheetId="14">#REF!</definedName>
    <definedName name="_ftn3" localSheetId="15">#REF!</definedName>
    <definedName name="_ftn3" localSheetId="17">#REF!</definedName>
    <definedName name="_ftn3" localSheetId="18">#REF!</definedName>
    <definedName name="_ftn3" localSheetId="22">#REF!</definedName>
    <definedName name="_ftn3" localSheetId="23">#REF!</definedName>
    <definedName name="_ftn3" localSheetId="24">#REF!</definedName>
    <definedName name="_ftn3" localSheetId="25">#REF!</definedName>
    <definedName name="_ftn3" localSheetId="27">#REF!</definedName>
    <definedName name="_ftn3" localSheetId="28">#REF!</definedName>
    <definedName name="_ftn3" localSheetId="29">#REF!</definedName>
    <definedName name="_ftn3" localSheetId="3">#REF!</definedName>
    <definedName name="_ftn3" localSheetId="30">#REF!</definedName>
    <definedName name="_ftn3" localSheetId="31">#REF!</definedName>
    <definedName name="_ftn3" localSheetId="32">#REF!</definedName>
    <definedName name="_ftn3" localSheetId="33">#REF!</definedName>
    <definedName name="_ftn3" localSheetId="34">#REF!</definedName>
    <definedName name="_ftn3" localSheetId="35">#REF!</definedName>
    <definedName name="_ftn3" localSheetId="36">#REF!</definedName>
    <definedName name="_ftn3" localSheetId="37">#REF!</definedName>
    <definedName name="_ftn3" localSheetId="38">#REF!</definedName>
    <definedName name="_ftn3" localSheetId="39">#REF!</definedName>
    <definedName name="_ftn3" localSheetId="40">#REF!</definedName>
    <definedName name="_ftn3" localSheetId="41">#REF!</definedName>
    <definedName name="_ftn3" localSheetId="5">#REF!</definedName>
    <definedName name="_ftn3" localSheetId="6">#REF!</definedName>
    <definedName name="_ftn3" localSheetId="7">#REF!</definedName>
    <definedName name="_ftn3" localSheetId="8">#REF!</definedName>
    <definedName name="_ftn3">#REF!</definedName>
    <definedName name="_ftn4">#N/A</definedName>
    <definedName name="_ftn5">#N/A</definedName>
    <definedName name="_ftn6">#N/A</definedName>
    <definedName name="_ftn7">#N/A</definedName>
    <definedName name="_ftn8" localSheetId="16">#REF!</definedName>
    <definedName name="_ftn8" localSheetId="11">#REF!</definedName>
    <definedName name="_ftn8" localSheetId="12">#REF!</definedName>
    <definedName name="_ftn8" localSheetId="14">#REF!</definedName>
    <definedName name="_ftn8" localSheetId="15">#REF!</definedName>
    <definedName name="_ftn8" localSheetId="17">#REF!</definedName>
    <definedName name="_ftn8" localSheetId="18">#REF!</definedName>
    <definedName name="_ftn8" localSheetId="22">#REF!</definedName>
    <definedName name="_ftn8" localSheetId="23">#REF!</definedName>
    <definedName name="_ftn8" localSheetId="24">#REF!</definedName>
    <definedName name="_ftn8" localSheetId="25">#REF!</definedName>
    <definedName name="_ftn8" localSheetId="27">#REF!</definedName>
    <definedName name="_ftn8" localSheetId="28">#REF!</definedName>
    <definedName name="_ftn8" localSheetId="29">#REF!</definedName>
    <definedName name="_ftn8" localSheetId="3">#REF!</definedName>
    <definedName name="_ftn8" localSheetId="30">#REF!</definedName>
    <definedName name="_ftn8" localSheetId="31">#REF!</definedName>
    <definedName name="_ftn8" localSheetId="32">#REF!</definedName>
    <definedName name="_ftn8" localSheetId="33">#REF!</definedName>
    <definedName name="_ftn8" localSheetId="34">#REF!</definedName>
    <definedName name="_ftn8" localSheetId="35">#REF!</definedName>
    <definedName name="_ftn8" localSheetId="36">#REF!</definedName>
    <definedName name="_ftn8" localSheetId="37">#REF!</definedName>
    <definedName name="_ftn8" localSheetId="38">#REF!</definedName>
    <definedName name="_ftn8" localSheetId="39">#REF!</definedName>
    <definedName name="_ftn8" localSheetId="40">#REF!</definedName>
    <definedName name="_ftn8" localSheetId="41">#REF!</definedName>
    <definedName name="_ftn8" localSheetId="5">#REF!</definedName>
    <definedName name="_ftn8" localSheetId="6">#REF!</definedName>
    <definedName name="_ftn8" localSheetId="7">#REF!</definedName>
    <definedName name="_ftn8" localSheetId="8">#REF!</definedName>
    <definedName name="_ftn8">#REF!</definedName>
    <definedName name="_ftn9" localSheetId="16">#REF!</definedName>
    <definedName name="_ftn9" localSheetId="11">#REF!</definedName>
    <definedName name="_ftn9" localSheetId="12">#REF!</definedName>
    <definedName name="_ftn9" localSheetId="14">#REF!</definedName>
    <definedName name="_ftn9" localSheetId="15">#REF!</definedName>
    <definedName name="_ftn9" localSheetId="17">#REF!</definedName>
    <definedName name="_ftn9" localSheetId="18">#REF!</definedName>
    <definedName name="_ftn9" localSheetId="22">#REF!</definedName>
    <definedName name="_ftn9" localSheetId="23">#REF!</definedName>
    <definedName name="_ftn9" localSheetId="24">#REF!</definedName>
    <definedName name="_ftn9" localSheetId="25">#REF!</definedName>
    <definedName name="_ftn9" localSheetId="27">#REF!</definedName>
    <definedName name="_ftn9" localSheetId="28">#REF!</definedName>
    <definedName name="_ftn9" localSheetId="29">#REF!</definedName>
    <definedName name="_ftn9" localSheetId="3">#REF!</definedName>
    <definedName name="_ftn9" localSheetId="30">#REF!</definedName>
    <definedName name="_ftn9" localSheetId="31">#REF!</definedName>
    <definedName name="_ftn9" localSheetId="32">#REF!</definedName>
    <definedName name="_ftn9" localSheetId="33">#REF!</definedName>
    <definedName name="_ftn9" localSheetId="34">#REF!</definedName>
    <definedName name="_ftn9" localSheetId="35">#REF!</definedName>
    <definedName name="_ftn9" localSheetId="36">#REF!</definedName>
    <definedName name="_ftn9" localSheetId="37">#REF!</definedName>
    <definedName name="_ftn9" localSheetId="38">#REF!</definedName>
    <definedName name="_ftn9" localSheetId="39">#REF!</definedName>
    <definedName name="_ftn9" localSheetId="40">#REF!</definedName>
    <definedName name="_ftn9" localSheetId="41">#REF!</definedName>
    <definedName name="_ftn9" localSheetId="5">#REF!</definedName>
    <definedName name="_ftn9" localSheetId="6">#REF!</definedName>
    <definedName name="_ftn9" localSheetId="7">#REF!</definedName>
    <definedName name="_ftn9" localSheetId="8">#REF!</definedName>
    <definedName name="_ftn9">#REF!</definedName>
    <definedName name="_ftnref1" localSheetId="16">#REF!</definedName>
    <definedName name="_ftnref1" localSheetId="11">#REF!</definedName>
    <definedName name="_ftnref1" localSheetId="12">#REF!</definedName>
    <definedName name="_ftnref1" localSheetId="14">#REF!</definedName>
    <definedName name="_ftnref1" localSheetId="15">#REF!</definedName>
    <definedName name="_ftnref1" localSheetId="17">#REF!</definedName>
    <definedName name="_ftnref1" localSheetId="18">#REF!</definedName>
    <definedName name="_ftnref1" localSheetId="22">'Приложение № 22'!#REF!</definedName>
    <definedName name="_ftnref1" localSheetId="23">#REF!</definedName>
    <definedName name="_ftnref1" localSheetId="24">#REF!</definedName>
    <definedName name="_ftnref1" localSheetId="25">#REF!</definedName>
    <definedName name="_ftnref1" localSheetId="27">#REF!</definedName>
    <definedName name="_ftnref1" localSheetId="28">#REF!</definedName>
    <definedName name="_ftnref1" localSheetId="29">#REF!</definedName>
    <definedName name="_ftnref1" localSheetId="3">#REF!</definedName>
    <definedName name="_ftnref1" localSheetId="30">#REF!</definedName>
    <definedName name="_ftnref1" localSheetId="31">#REF!</definedName>
    <definedName name="_ftnref1" localSheetId="32">#REF!</definedName>
    <definedName name="_ftnref1" localSheetId="33">#REF!</definedName>
    <definedName name="_ftnref1" localSheetId="34">#REF!</definedName>
    <definedName name="_ftnref1" localSheetId="35">#REF!</definedName>
    <definedName name="_ftnref1" localSheetId="36">#REF!</definedName>
    <definedName name="_ftnref1" localSheetId="37">#REF!</definedName>
    <definedName name="_ftnref1" localSheetId="38">#REF!</definedName>
    <definedName name="_ftnref1" localSheetId="39">#REF!</definedName>
    <definedName name="_ftnref1" localSheetId="40">#REF!</definedName>
    <definedName name="_ftnref1" localSheetId="41">#REF!</definedName>
    <definedName name="_ftnref1" localSheetId="5">#REF!</definedName>
    <definedName name="_ftnref1" localSheetId="6">#REF!</definedName>
    <definedName name="_ftnref1" localSheetId="7">#REF!</definedName>
    <definedName name="_ftnref1" localSheetId="8">#REF!</definedName>
    <definedName name="_ftnref1">#REF!</definedName>
    <definedName name="_ftnref10" localSheetId="22">#REF!</definedName>
    <definedName name="_ftnref10" localSheetId="3">#REF!</definedName>
    <definedName name="_ftnref10" localSheetId="39">#REF!</definedName>
    <definedName name="_ftnref10" localSheetId="5">#REF!</definedName>
    <definedName name="_ftnref10">#REF!</definedName>
    <definedName name="_ftnref15" localSheetId="22">#REF!</definedName>
    <definedName name="_ftnref15" localSheetId="3">#REF!</definedName>
    <definedName name="_ftnref15" localSheetId="39">#REF!</definedName>
    <definedName name="_ftnref15" localSheetId="5">#REF!</definedName>
    <definedName name="_ftnref15">#REF!</definedName>
    <definedName name="_ftnref16" localSheetId="3">#REF!</definedName>
    <definedName name="_ftnref16" localSheetId="39">#REF!</definedName>
    <definedName name="_ftnref16" localSheetId="5">#REF!</definedName>
    <definedName name="_ftnref16">#REF!</definedName>
    <definedName name="_ftnref8" localSheetId="3">#REF!</definedName>
    <definedName name="_ftnref8" localSheetId="39">#REF!</definedName>
    <definedName name="_ftnref8" localSheetId="5">#REF!</definedName>
    <definedName name="_ftnref8">#REF!</definedName>
    <definedName name="_ftnref9" localSheetId="3">#REF!</definedName>
    <definedName name="_ftnref9" localSheetId="39">#REF!</definedName>
    <definedName name="_ftnref9" localSheetId="5">#REF!</definedName>
    <definedName name="_ftnref9">#REF!</definedName>
    <definedName name="_inf2000" localSheetId="3">#REF!</definedName>
    <definedName name="_inf2000" localSheetId="39">#REF!</definedName>
    <definedName name="_inf2000" localSheetId="5">#REF!</definedName>
    <definedName name="_inf2000">#REF!</definedName>
    <definedName name="_inf2001" localSheetId="3">#REF!</definedName>
    <definedName name="_inf2001" localSheetId="39">#REF!</definedName>
    <definedName name="_inf2001" localSheetId="5">#REF!</definedName>
    <definedName name="_inf2001">#REF!</definedName>
    <definedName name="_inf2002" localSheetId="3">#REF!</definedName>
    <definedName name="_inf2002" localSheetId="39">#REF!</definedName>
    <definedName name="_inf2002" localSheetId="5">#REF!</definedName>
    <definedName name="_inf2002">#REF!</definedName>
    <definedName name="_inf2003" localSheetId="3">#REF!</definedName>
    <definedName name="_inf2003" localSheetId="39">#REF!</definedName>
    <definedName name="_inf2003" localSheetId="5">#REF!</definedName>
    <definedName name="_inf2003">#REF!</definedName>
    <definedName name="_inf2004" localSheetId="3">#REF!</definedName>
    <definedName name="_inf2004" localSheetId="39">#REF!</definedName>
    <definedName name="_inf2004" localSheetId="5">#REF!</definedName>
    <definedName name="_inf2004">#REF!</definedName>
    <definedName name="_inf2005" localSheetId="3">#REF!</definedName>
    <definedName name="_inf2005" localSheetId="39">#REF!</definedName>
    <definedName name="_inf2005" localSheetId="5">#REF!</definedName>
    <definedName name="_inf2005">#REF!</definedName>
    <definedName name="_inf2006" localSheetId="3">#REF!</definedName>
    <definedName name="_inf2006" localSheetId="39">#REF!</definedName>
    <definedName name="_inf2006" localSheetId="5">#REF!</definedName>
    <definedName name="_inf2006">#REF!</definedName>
    <definedName name="_inf2007" localSheetId="3">#REF!</definedName>
    <definedName name="_inf2007" localSheetId="39">#REF!</definedName>
    <definedName name="_inf2007" localSheetId="5">#REF!</definedName>
    <definedName name="_inf2007">#REF!</definedName>
    <definedName name="_inf2008" localSheetId="3">#REF!</definedName>
    <definedName name="_inf2008" localSheetId="39">#REF!</definedName>
    <definedName name="_inf2008" localSheetId="5">#REF!</definedName>
    <definedName name="_inf2008">#REF!</definedName>
    <definedName name="_inf2009" localSheetId="3">#REF!</definedName>
    <definedName name="_inf2009" localSheetId="39">#REF!</definedName>
    <definedName name="_inf2009" localSheetId="5">#REF!</definedName>
    <definedName name="_inf2009">#REF!</definedName>
    <definedName name="_inf2010" localSheetId="3">#REF!</definedName>
    <definedName name="_inf2010" localSheetId="39">#REF!</definedName>
    <definedName name="_inf2010" localSheetId="5">#REF!</definedName>
    <definedName name="_inf2010">#REF!</definedName>
    <definedName name="_inf2011" localSheetId="3">#REF!</definedName>
    <definedName name="_inf2011" localSheetId="39">#REF!</definedName>
    <definedName name="_inf2011" localSheetId="5">#REF!</definedName>
    <definedName name="_inf2011">#REF!</definedName>
    <definedName name="_inf2012" localSheetId="3">#REF!</definedName>
    <definedName name="_inf2012" localSheetId="39">#REF!</definedName>
    <definedName name="_inf2012" localSheetId="5">#REF!</definedName>
    <definedName name="_inf2012">#REF!</definedName>
    <definedName name="_inf2013" localSheetId="3">#REF!</definedName>
    <definedName name="_inf2013" localSheetId="39">#REF!</definedName>
    <definedName name="_inf2013" localSheetId="5">#REF!</definedName>
    <definedName name="_inf2013">#REF!</definedName>
    <definedName name="_inf2014" localSheetId="3">#REF!</definedName>
    <definedName name="_inf2014" localSheetId="39">#REF!</definedName>
    <definedName name="_inf2014" localSheetId="5">#REF!</definedName>
    <definedName name="_inf2014">#REF!</definedName>
    <definedName name="_inf2015" localSheetId="3">#REF!</definedName>
    <definedName name="_inf2015" localSheetId="39">#REF!</definedName>
    <definedName name="_inf2015" localSheetId="5">#REF!</definedName>
    <definedName name="_inf2015">#REF!</definedName>
    <definedName name="_infl.99" localSheetId="3">#REF!</definedName>
    <definedName name="_infl.99" localSheetId="39">#REF!</definedName>
    <definedName name="_infl.99" localSheetId="5">#REF!</definedName>
    <definedName name="_infl.99">#REF!</definedName>
    <definedName name="_mm1" localSheetId="3">#REF!</definedName>
    <definedName name="_mm1" localSheetId="39">#REF!</definedName>
    <definedName name="_mm1" localSheetId="5">#REF!</definedName>
    <definedName name="_mm1">#REF!</definedName>
    <definedName name="_oo1" localSheetId="3">#REF!</definedName>
    <definedName name="_oo1" localSheetId="39">#REF!</definedName>
    <definedName name="_oo1" localSheetId="5">#REF!</definedName>
    <definedName name="_oo1">#REF!</definedName>
    <definedName name="_oo2" localSheetId="3">#REF!</definedName>
    <definedName name="_oo2" localSheetId="39">#REF!</definedName>
    <definedName name="_oo2" localSheetId="5">#REF!</definedName>
    <definedName name="_oo2">#REF!</definedName>
    <definedName name="_oo3" localSheetId="3">#REF!</definedName>
    <definedName name="_oo3" localSheetId="39">#REF!</definedName>
    <definedName name="_oo3" localSheetId="5">#REF!</definedName>
    <definedName name="_oo3">#REF!</definedName>
    <definedName name="_oo4" localSheetId="3">#REF!</definedName>
    <definedName name="_oo4" localSheetId="39">#REF!</definedName>
    <definedName name="_oo4" localSheetId="5">#REF!</definedName>
    <definedName name="_oo4">#REF!</definedName>
    <definedName name="_oo5" localSheetId="3">#REF!</definedName>
    <definedName name="_oo5" localSheetId="39">#REF!</definedName>
    <definedName name="_oo5" localSheetId="5">#REF!</definedName>
    <definedName name="_oo5">#REF!</definedName>
    <definedName name="_oo6" localSheetId="3">#REF!</definedName>
    <definedName name="_oo6" localSheetId="39">#REF!</definedName>
    <definedName name="_oo6" localSheetId="5">#REF!</definedName>
    <definedName name="_oo6">#REF!</definedName>
    <definedName name="_uu1" localSheetId="3">#REF!</definedName>
    <definedName name="_uu1" localSheetId="39">#REF!</definedName>
    <definedName name="_uu1" localSheetId="5">#REF!</definedName>
    <definedName name="_uu1">#REF!</definedName>
    <definedName name="_uu2" localSheetId="3">#REF!</definedName>
    <definedName name="_uu2" localSheetId="39">#REF!</definedName>
    <definedName name="_uu2" localSheetId="5">#REF!</definedName>
    <definedName name="_uu2">#REF!</definedName>
    <definedName name="_uu3" localSheetId="3">#REF!</definedName>
    <definedName name="_uu3" localSheetId="39">#REF!</definedName>
    <definedName name="_uu3" localSheetId="5">#REF!</definedName>
    <definedName name="_uu3">#REF!</definedName>
    <definedName name="_uu4" localSheetId="3">#REF!</definedName>
    <definedName name="_uu4" localSheetId="39">#REF!</definedName>
    <definedName name="_uu4" localSheetId="5">#REF!</definedName>
    <definedName name="_uu4">#REF!</definedName>
    <definedName name="_uu5" localSheetId="3">#REF!</definedName>
    <definedName name="_uu5" localSheetId="39">#REF!</definedName>
    <definedName name="_uu5" localSheetId="5">#REF!</definedName>
    <definedName name="_uu5">#REF!</definedName>
    <definedName name="_uu6" localSheetId="3">#REF!</definedName>
    <definedName name="_uu6" localSheetId="39">#REF!</definedName>
    <definedName name="_uu6" localSheetId="5">#REF!</definedName>
    <definedName name="_uu6">#REF!</definedName>
    <definedName name="_uu7" localSheetId="3">#REF!</definedName>
    <definedName name="_uu7" localSheetId="39">#REF!</definedName>
    <definedName name="_uu7" localSheetId="5">#REF!</definedName>
    <definedName name="_uu7">#REF!</definedName>
    <definedName name="_uu8" localSheetId="3">#REF!</definedName>
    <definedName name="_uu8" localSheetId="39">#REF!</definedName>
    <definedName name="_uu8" localSheetId="5">#REF!</definedName>
    <definedName name="_uu8">#REF!</definedName>
    <definedName name="_xlnm._FilterDatabase" localSheetId="16" hidden="1">' Приложение № 16'!$A$10:$C$37</definedName>
    <definedName name="_xlnm._FilterDatabase" localSheetId="1" hidden="1">'Приложение № 1'!$A$11:$AF$89</definedName>
    <definedName name="_xlnm._FilterDatabase" localSheetId="11" hidden="1">'Приложение № 11'!$A$48:$K$190</definedName>
    <definedName name="_xlnm._FilterDatabase" localSheetId="18" hidden="1">'Приложение № 18'!#REF!</definedName>
    <definedName name="_xlnm._FilterDatabase" localSheetId="19" hidden="1">'Приложение № 19'!$A$9:$C$88</definedName>
    <definedName name="_xlnm._FilterDatabase" localSheetId="20" hidden="1">'Приложение № 20'!$A$10:$P$479</definedName>
    <definedName name="_xlnm._FilterDatabase" localSheetId="23" hidden="1">'Приложение № 23'!$A$10:$B$97</definedName>
    <definedName name="_xlnm._FilterDatabase" localSheetId="24" hidden="1">'Приложение № 24'!$A$10:$B$66</definedName>
    <definedName name="_xlnm._FilterDatabase" localSheetId="25" hidden="1">'Приложение № 25'!$A$11:$F$87</definedName>
    <definedName name="_xlnm._FilterDatabase" localSheetId="26" hidden="1">'Приложение № 26'!$A$11:$N$235</definedName>
    <definedName name="_xlnm._FilterDatabase" localSheetId="27" hidden="1">'Приложение № 27'!$A$9:$C$87</definedName>
    <definedName name="_xlnm._FilterDatabase" localSheetId="3" hidden="1">'Приложение № 3  '!$A$9:$J$53</definedName>
    <definedName name="_xlnm._FilterDatabase" localSheetId="34" hidden="1">'Приложение № 34'!#REF!</definedName>
    <definedName name="_xlnm._FilterDatabase" localSheetId="36" hidden="1">'Приложение № 36'!$A$9:$F$9</definedName>
    <definedName name="_xlnm._FilterDatabase" localSheetId="37" hidden="1">'Приложение № 37'!$A$9:$C$46</definedName>
    <definedName name="_xlnm._FilterDatabase" localSheetId="38" hidden="1">'Приложение № 38'!$A$9:$C$124</definedName>
    <definedName name="_xlnm._FilterDatabase" localSheetId="39" hidden="1">'Приложение № 39'!#REF!</definedName>
    <definedName name="_xlnm._FilterDatabase" localSheetId="4" hidden="1">'Приложение № 4'!$A$8:$J$226</definedName>
    <definedName name="_xlnm._FilterDatabase" localSheetId="6" hidden="1">'Приложение № 6'!#REF!</definedName>
    <definedName name="A" localSheetId="16">#REF!</definedName>
    <definedName name="A" localSheetId="11">#REF!</definedName>
    <definedName name="A" localSheetId="18">#REF!</definedName>
    <definedName name="A" localSheetId="23">#REF!</definedName>
    <definedName name="A" localSheetId="24">#REF!</definedName>
    <definedName name="A" localSheetId="25">#REF!</definedName>
    <definedName name="A" localSheetId="27">#REF!</definedName>
    <definedName name="A" localSheetId="3">#REF!</definedName>
    <definedName name="A" localSheetId="34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5">#REF!</definedName>
    <definedName name="A" localSheetId="6">#REF!</definedName>
    <definedName name="A">#REF!</definedName>
    <definedName name="A_7" localSheetId="16">#REF!</definedName>
    <definedName name="A_7" localSheetId="11">#REF!</definedName>
    <definedName name="A_7" localSheetId="18">#REF!</definedName>
    <definedName name="A_7" localSheetId="23">#REF!</definedName>
    <definedName name="A_7" localSheetId="24">#REF!</definedName>
    <definedName name="A_7" localSheetId="25">#REF!</definedName>
    <definedName name="A_7" localSheetId="27">#REF!</definedName>
    <definedName name="A_7" localSheetId="3">#REF!</definedName>
    <definedName name="A_7" localSheetId="34">#REF!</definedName>
    <definedName name="A_7" localSheetId="36">#REF!</definedName>
    <definedName name="A_7" localSheetId="37">#REF!</definedName>
    <definedName name="A_7" localSheetId="38">#REF!</definedName>
    <definedName name="A_7" localSheetId="39">#REF!</definedName>
    <definedName name="A_7" localSheetId="5">#REF!</definedName>
    <definedName name="A_7" localSheetId="6">#REF!</definedName>
    <definedName name="A_7">#REF!</definedName>
    <definedName name="a04t" localSheetId="16">#REF!</definedName>
    <definedName name="a04t" localSheetId="11">#REF!</definedName>
    <definedName name="a04t" localSheetId="18">#REF!</definedName>
    <definedName name="a04t" localSheetId="23">#REF!</definedName>
    <definedName name="a04t" localSheetId="24">#REF!</definedName>
    <definedName name="a04t" localSheetId="25">#REF!</definedName>
    <definedName name="a04t" localSheetId="27">#REF!</definedName>
    <definedName name="a04t" localSheetId="3">#REF!</definedName>
    <definedName name="a04t" localSheetId="34">#REF!</definedName>
    <definedName name="a04t" localSheetId="36">#REF!</definedName>
    <definedName name="a04t" localSheetId="37">#REF!</definedName>
    <definedName name="a04t" localSheetId="38">#REF!</definedName>
    <definedName name="a04t" localSheetId="39">#REF!</definedName>
    <definedName name="a04t" localSheetId="5">#REF!</definedName>
    <definedName name="a04t" localSheetId="6">#REF!</definedName>
    <definedName name="a04t">#REF!</definedName>
    <definedName name="B" localSheetId="3">#REF!</definedName>
    <definedName name="B" localSheetId="39">#REF!</definedName>
    <definedName name="B" localSheetId="5">#REF!</definedName>
    <definedName name="B">#REF!</definedName>
    <definedName name="CC" localSheetId="3">#REF!</definedName>
    <definedName name="CC" localSheetId="39">#REF!</definedName>
    <definedName name="CC" localSheetId="5">#REF!</definedName>
    <definedName name="CC">#REF!</definedName>
    <definedName name="DD" localSheetId="3">#REF!</definedName>
    <definedName name="DD" localSheetId="39">#REF!</definedName>
    <definedName name="DD" localSheetId="5">#REF!</definedName>
    <definedName name="DD">#REF!</definedName>
    <definedName name="ddd" localSheetId="3">#REF!</definedName>
    <definedName name="ddd" localSheetId="39">#REF!</definedName>
    <definedName name="ddd" localSheetId="5">#REF!</definedName>
    <definedName name="ddd">#REF!</definedName>
    <definedName name="DOLL" localSheetId="3">#REF!</definedName>
    <definedName name="DOLL" localSheetId="39">#REF!</definedName>
    <definedName name="DOLL" localSheetId="5">#REF!</definedName>
    <definedName name="DOLL">#REF!</definedName>
    <definedName name="dor_cher_lic_47" localSheetId="20">#REF!</definedName>
    <definedName name="dor_cher_lic_47" localSheetId="26">#REF!</definedName>
    <definedName name="dor_cher_lic_47" localSheetId="34">#REF!</definedName>
    <definedName name="dor_cher_lic_47">#REF!</definedName>
    <definedName name="dor_gemat_1" localSheetId="20">'[27]КОЙКО-ДЕНЬ (ВКЛ.45СК)_2002,3гг.'!$AF$178</definedName>
    <definedName name="dor_gemat_1" localSheetId="26">'[27]КОЙКО-ДЕНЬ (ВКЛ.45СК)_2002,3гг.'!$AF$178</definedName>
    <definedName name="dor_gemat_1" localSheetId="34">'[27]КОЙКО-ДЕНЬ (ВКЛ.45СК)_2002,3гг.'!$AF$178</definedName>
    <definedName name="dor_gemat_1">'[6]КОЙКО-ДЕНЬ (ВКЛ.45СК)_2002,3гг.'!$AF$178</definedName>
    <definedName name="dor_gemat_47" localSheetId="20">#REF!</definedName>
    <definedName name="dor_gemat_47" localSheetId="26">#REF!</definedName>
    <definedName name="dor_gemat_47" localSheetId="34">#REF!</definedName>
    <definedName name="dor_gemat_47">#REF!</definedName>
    <definedName name="dor_gemat_47_1" localSheetId="20">#REF!</definedName>
    <definedName name="dor_gemat_47_1" localSheetId="26">#REF!</definedName>
    <definedName name="dor_gemat_47_1" localSheetId="34">#REF!</definedName>
    <definedName name="dor_gemat_47_1">#REF!</definedName>
    <definedName name="dor_gemat_47_2" localSheetId="20">#REF!</definedName>
    <definedName name="dor_gemat_47_2" localSheetId="26">#REF!</definedName>
    <definedName name="dor_gemat_47_2" localSheetId="34">#REF!</definedName>
    <definedName name="dor_gemat_47_2">#REF!</definedName>
    <definedName name="dor_gemat_47_3" localSheetId="20">#REF!</definedName>
    <definedName name="dor_gemat_47_3" localSheetId="26">#REF!</definedName>
    <definedName name="dor_gemat_47_3" localSheetId="34">#REF!</definedName>
    <definedName name="dor_gemat_47_3">#REF!</definedName>
    <definedName name="dor_gemat_47_4" localSheetId="20">#REF!</definedName>
    <definedName name="dor_gemat_47_4" localSheetId="26">#REF!</definedName>
    <definedName name="dor_gemat_47_4" localSheetId="34">#REF!</definedName>
    <definedName name="dor_gemat_47_4">#REF!</definedName>
    <definedName name="dor_gemat_47_5" localSheetId="20">#REF!</definedName>
    <definedName name="dor_gemat_47_5" localSheetId="26">#REF!</definedName>
    <definedName name="dor_gemat_47_5" localSheetId="34">#REF!</definedName>
    <definedName name="dor_gemat_47_5">#REF!</definedName>
    <definedName name="dor_infek_47" localSheetId="20">#REF!</definedName>
    <definedName name="dor_infek_47" localSheetId="26">#REF!</definedName>
    <definedName name="dor_infek_47" localSheetId="34">#REF!</definedName>
    <definedName name="dor_infek_47">#REF!</definedName>
    <definedName name="dor_mikhir_gl" localSheetId="20">'[27]КОЙКО-ДЕНЬ (ВКЛ.45СК)_2002,3гг.'!$AB$115</definedName>
    <definedName name="dor_mikhir_gl" localSheetId="26">'[27]КОЙКО-ДЕНЬ (ВКЛ.45СК)_2002,3гг.'!$AB$115</definedName>
    <definedName name="dor_mikhir_gl" localSheetId="34">'[27]КОЙКО-ДЕНЬ (ВКЛ.45СК)_2002,3гг.'!$AB$115</definedName>
    <definedName name="dor_mikhir_gl">'[6]КОЙКО-ДЕНЬ (ВКЛ.45СК)_2002,3гг.'!$AB$115</definedName>
    <definedName name="dor_mikhir_gl_47" localSheetId="20">#REF!</definedName>
    <definedName name="dor_mikhir_gl_47" localSheetId="26">#REF!</definedName>
    <definedName name="dor_mikhir_gl_47" localSheetId="34">#REF!</definedName>
    <definedName name="dor_mikhir_gl_47">#REF!</definedName>
    <definedName name="dor_mroc_saturn" localSheetId="20">'[27]КОЙКО-ДЕНЬ (ВКЛ.45СК)_2002,3гг.'!$V$69</definedName>
    <definedName name="dor_mroc_saturn" localSheetId="26">'[27]КОЙКО-ДЕНЬ (ВКЛ.45СК)_2002,3гг.'!$V$69</definedName>
    <definedName name="dor_mroc_saturn" localSheetId="34">'[27]КОЙКО-ДЕНЬ (ВКЛ.45СК)_2002,3гг.'!$V$69</definedName>
    <definedName name="dor_mroc_saturn">'[6]КОЙКО-ДЕНЬ (ВКЛ.45СК)_2002,3гг.'!$V$69</definedName>
    <definedName name="dor_nefr_47" localSheetId="20">#REF!</definedName>
    <definedName name="dor_nefr_47" localSheetId="26">#REF!</definedName>
    <definedName name="dor_nefr_47" localSheetId="34">#REF!</definedName>
    <definedName name="dor_nefr_47">#REF!</definedName>
    <definedName name="dor_ogoq_cent_47" localSheetId="20">#REF!</definedName>
    <definedName name="dor_ogoq_cent_47" localSheetId="26">#REF!</definedName>
    <definedName name="dor_ogoq_cent_47" localSheetId="34">#REF!</definedName>
    <definedName name="dor_ogoq_cent_47">#REF!</definedName>
    <definedName name="dor_onko_47" localSheetId="20">#REF!</definedName>
    <definedName name="dor_onko_47" localSheetId="26">#REF!</definedName>
    <definedName name="dor_onko_47" localSheetId="34">#REF!</definedName>
    <definedName name="dor_onko_47">#REF!</definedName>
    <definedName name="dor_orto_1" localSheetId="20">'[27]КОЙКО-ДЕНЬ (ВКЛ.45СК)_2002,3гг.'!$AF$53</definedName>
    <definedName name="dor_orto_1" localSheetId="26">'[27]КОЙКО-ДЕНЬ (ВКЛ.45СК)_2002,3гг.'!$AF$53</definedName>
    <definedName name="dor_orto_1" localSheetId="34">'[27]КОЙКО-ДЕНЬ (ВКЛ.45СК)_2002,3гг.'!$AF$53</definedName>
    <definedName name="dor_orto_1">'[6]КОЙКО-ДЕНЬ (ВКЛ.45СК)_2002,3гг.'!$AF$53</definedName>
    <definedName name="dor_orto_2" localSheetId="20">'[27]КОЙКО-ДЕНЬ (ВКЛ.45СК)_2002,3гг.'!$AF$44</definedName>
    <definedName name="dor_orto_2" localSheetId="26">'[27]КОЙКО-ДЕНЬ (ВКЛ.45СК)_2002,3гг.'!$AF$44</definedName>
    <definedName name="dor_orto_2" localSheetId="34">'[27]КОЙКО-ДЕНЬ (ВКЛ.45СК)_2002,3гг.'!$AF$44</definedName>
    <definedName name="dor_orto_2">'[6]КОЙКО-ДЕНЬ (ВКЛ.45СК)_2002,3гг.'!$AF$44</definedName>
    <definedName name="dor_sos_hir_2" localSheetId="20">'[27]КОЙКО-ДЕНЬ (ВКЛ.45СК)_2002,3гг.'!$AF$156</definedName>
    <definedName name="dor_sos_hir_2" localSheetId="26">'[27]КОЙКО-ДЕНЬ (ВКЛ.45СК)_2002,3гг.'!$AF$156</definedName>
    <definedName name="dor_sos_hir_2" localSheetId="34">'[27]КОЙКО-ДЕНЬ (ВКЛ.45СК)_2002,3гг.'!$AF$156</definedName>
    <definedName name="dor_sos_hir_2">'[6]КОЙКО-ДЕНЬ (ВКЛ.45СК)_2002,3гг.'!$AF$156</definedName>
    <definedName name="dor_sos_hir47" localSheetId="20">#REF!</definedName>
    <definedName name="dor_sos_hir47" localSheetId="26">#REF!</definedName>
    <definedName name="dor_sos_hir47" localSheetId="34">#REF!</definedName>
    <definedName name="dor_sos_hir47">#REF!</definedName>
    <definedName name="dor_travm_47" localSheetId="20">#REF!</definedName>
    <definedName name="dor_travm_47" localSheetId="26">#REF!</definedName>
    <definedName name="dor_travm_47" localSheetId="34">#REF!</definedName>
    <definedName name="dor_travm_47">#REF!</definedName>
    <definedName name="dor_tub_47" localSheetId="20">#REF!</definedName>
    <definedName name="dor_tub_47" localSheetId="26">#REF!</definedName>
    <definedName name="dor_tub_47" localSheetId="34">#REF!</definedName>
    <definedName name="dor_tub_47">#REF!</definedName>
    <definedName name="EE" localSheetId="3">#REF!</definedName>
    <definedName name="EE" localSheetId="39">#REF!</definedName>
    <definedName name="EE" localSheetId="5">#REF!</definedName>
    <definedName name="EE">#REF!</definedName>
    <definedName name="Excel_BuiltIn_Print_Area_1" localSheetId="20">#REF!</definedName>
    <definedName name="Excel_BuiltIn_Print_Area_1" localSheetId="26">#REF!</definedName>
    <definedName name="Excel_BuiltIn_Print_Area_1" localSheetId="34">#REF!</definedName>
    <definedName name="Excel_BuiltIn_Print_Area_1">#REF!</definedName>
    <definedName name="Excel_BuiltIn_Print_Area_1_1" localSheetId="20">#REF!</definedName>
    <definedName name="Excel_BuiltIn_Print_Area_1_1" localSheetId="26">#REF!</definedName>
    <definedName name="Excel_BuiltIn_Print_Area_1_1" localSheetId="34">#REF!</definedName>
    <definedName name="Excel_BuiltIn_Print_Area_1_1">#REF!</definedName>
    <definedName name="Excel_BuiltIn_Print_Area_1_1_1" localSheetId="20">#REF!</definedName>
    <definedName name="Excel_BuiltIn_Print_Area_1_1_1" localSheetId="26">#REF!</definedName>
    <definedName name="Excel_BuiltIn_Print_Area_1_1_1" localSheetId="34">#REF!</definedName>
    <definedName name="Excel_BuiltIn_Print_Area_1_1_1">#REF!</definedName>
    <definedName name="Excel_BuiltIn_Print_Area_10" localSheetId="20">#REF!</definedName>
    <definedName name="Excel_BuiltIn_Print_Area_10" localSheetId="26">#REF!</definedName>
    <definedName name="Excel_BuiltIn_Print_Area_10" localSheetId="34">#REF!</definedName>
    <definedName name="Excel_BuiltIn_Print_Area_10">#REF!</definedName>
    <definedName name="Excel_BuiltIn_Print_Area_11" localSheetId="20">#REF!</definedName>
    <definedName name="Excel_BuiltIn_Print_Area_11" localSheetId="26">#REF!</definedName>
    <definedName name="Excel_BuiltIn_Print_Area_11" localSheetId="34">#REF!</definedName>
    <definedName name="Excel_BuiltIn_Print_Area_11">#REF!</definedName>
    <definedName name="Excel_BuiltIn_Print_Area_11_1" localSheetId="20">#REF!</definedName>
    <definedName name="Excel_BuiltIn_Print_Area_11_1" localSheetId="26">#REF!</definedName>
    <definedName name="Excel_BuiltIn_Print_Area_11_1" localSheetId="34">#REF!</definedName>
    <definedName name="Excel_BuiltIn_Print_Area_11_1">#REF!</definedName>
    <definedName name="Excel_BuiltIn_Print_Area_12_1" localSheetId="20">#REF!</definedName>
    <definedName name="Excel_BuiltIn_Print_Area_12_1" localSheetId="26">#REF!</definedName>
    <definedName name="Excel_BuiltIn_Print_Area_12_1" localSheetId="34">#REF!</definedName>
    <definedName name="Excel_BuiltIn_Print_Area_12_1">#REF!</definedName>
    <definedName name="Excel_BuiltIn_Print_Area_14" localSheetId="20">#REF!</definedName>
    <definedName name="Excel_BuiltIn_Print_Area_14" localSheetId="26">#REF!</definedName>
    <definedName name="Excel_BuiltIn_Print_Area_14" localSheetId="34">#REF!</definedName>
    <definedName name="Excel_BuiltIn_Print_Area_14">#REF!</definedName>
    <definedName name="Excel_BuiltIn_Print_Area_14_1" localSheetId="20">#REF!</definedName>
    <definedName name="Excel_BuiltIn_Print_Area_14_1" localSheetId="26">#REF!</definedName>
    <definedName name="Excel_BuiltIn_Print_Area_14_1" localSheetId="34">#REF!</definedName>
    <definedName name="Excel_BuiltIn_Print_Area_14_1">#REF!</definedName>
    <definedName name="Excel_BuiltIn_Print_Area_15" localSheetId="20">#REF!</definedName>
    <definedName name="Excel_BuiltIn_Print_Area_15" localSheetId="26">#REF!</definedName>
    <definedName name="Excel_BuiltIn_Print_Area_15" localSheetId="34">#REF!</definedName>
    <definedName name="Excel_BuiltIn_Print_Area_15">#REF!</definedName>
    <definedName name="Excel_BuiltIn_Print_Area_15_1" localSheetId="20">#REF!</definedName>
    <definedName name="Excel_BuiltIn_Print_Area_15_1" localSheetId="26">#REF!</definedName>
    <definedName name="Excel_BuiltIn_Print_Area_15_1" localSheetId="34">#REF!</definedName>
    <definedName name="Excel_BuiltIn_Print_Area_15_1">#REF!</definedName>
    <definedName name="Excel_BuiltIn_Print_Area_17" localSheetId="20">#REF!</definedName>
    <definedName name="Excel_BuiltIn_Print_Area_17" localSheetId="26">#REF!</definedName>
    <definedName name="Excel_BuiltIn_Print_Area_17" localSheetId="34">#REF!</definedName>
    <definedName name="Excel_BuiltIn_Print_Area_17">#REF!</definedName>
    <definedName name="Excel_BuiltIn_Print_Area_18" localSheetId="20">#REF!</definedName>
    <definedName name="Excel_BuiltIn_Print_Area_18" localSheetId="26">#REF!</definedName>
    <definedName name="Excel_BuiltIn_Print_Area_18" localSheetId="34">#REF!</definedName>
    <definedName name="Excel_BuiltIn_Print_Area_18">#REF!</definedName>
    <definedName name="Excel_BuiltIn_Print_Area_19" localSheetId="20">#REF!</definedName>
    <definedName name="Excel_BuiltIn_Print_Area_19" localSheetId="26">#REF!</definedName>
    <definedName name="Excel_BuiltIn_Print_Area_19" localSheetId="34">#REF!</definedName>
    <definedName name="Excel_BuiltIn_Print_Area_19">#REF!</definedName>
    <definedName name="Excel_BuiltIn_Print_Area_19_1" localSheetId="20">#REF!</definedName>
    <definedName name="Excel_BuiltIn_Print_Area_19_1" localSheetId="26">#REF!</definedName>
    <definedName name="Excel_BuiltIn_Print_Area_19_1" localSheetId="34">#REF!</definedName>
    <definedName name="Excel_BuiltIn_Print_Area_19_1">#REF!</definedName>
    <definedName name="Excel_BuiltIn_Print_Area_2" localSheetId="20">#REF!</definedName>
    <definedName name="Excel_BuiltIn_Print_Area_2" localSheetId="26">#REF!</definedName>
    <definedName name="Excel_BuiltIn_Print_Area_2" localSheetId="34">#REF!</definedName>
    <definedName name="Excel_BuiltIn_Print_Area_2">#REF!</definedName>
    <definedName name="Excel_BuiltIn_Print_Area_2_1" localSheetId="20">#REF!</definedName>
    <definedName name="Excel_BuiltIn_Print_Area_2_1" localSheetId="26">#REF!</definedName>
    <definedName name="Excel_BuiltIn_Print_Area_2_1" localSheetId="34">#REF!</definedName>
    <definedName name="Excel_BuiltIn_Print_Area_2_1">#REF!</definedName>
    <definedName name="Excel_BuiltIn_Print_Area_2_1_1" localSheetId="20">#REF!</definedName>
    <definedName name="Excel_BuiltIn_Print_Area_2_1_1" localSheetId="26">#REF!</definedName>
    <definedName name="Excel_BuiltIn_Print_Area_2_1_1" localSheetId="34">#REF!</definedName>
    <definedName name="Excel_BuiltIn_Print_Area_2_1_1">#REF!</definedName>
    <definedName name="Excel_BuiltIn_Print_Area_20" localSheetId="20">#REF!,#REF!,#REF!</definedName>
    <definedName name="Excel_BuiltIn_Print_Area_20" localSheetId="26">#REF!,#REF!,#REF!</definedName>
    <definedName name="Excel_BuiltIn_Print_Area_20" localSheetId="34">#REF!,#REF!,#REF!</definedName>
    <definedName name="Excel_BuiltIn_Print_Area_20">#REF!,#REF!,#REF!</definedName>
    <definedName name="Excel_BuiltIn_Print_Area_20_1" localSheetId="20">#REF!,#REF!,#REF!</definedName>
    <definedName name="Excel_BuiltIn_Print_Area_20_1" localSheetId="26">#REF!,#REF!,#REF!</definedName>
    <definedName name="Excel_BuiltIn_Print_Area_20_1" localSheetId="34">#REF!,#REF!,#REF!</definedName>
    <definedName name="Excel_BuiltIn_Print_Area_20_1">#REF!,#REF!,#REF!</definedName>
    <definedName name="Excel_BuiltIn_Print_Area_21" localSheetId="20">#REF!</definedName>
    <definedName name="Excel_BuiltIn_Print_Area_21" localSheetId="26">#REF!</definedName>
    <definedName name="Excel_BuiltIn_Print_Area_21" localSheetId="34">#REF!</definedName>
    <definedName name="Excel_BuiltIn_Print_Area_21">#REF!</definedName>
    <definedName name="Excel_BuiltIn_Print_Area_23" localSheetId="20">#REF!</definedName>
    <definedName name="Excel_BuiltIn_Print_Area_23" localSheetId="26">#REF!</definedName>
    <definedName name="Excel_BuiltIn_Print_Area_23" localSheetId="34">#REF!</definedName>
    <definedName name="Excel_BuiltIn_Print_Area_23">#REF!</definedName>
    <definedName name="Excel_BuiltIn_Print_Area_3" localSheetId="20">'[28]2009_приложение 4(обл)'!$A$1:$N$19,'[28]2009_приложение 4(обл)'!$A$1:$N$19</definedName>
    <definedName name="Excel_BuiltIn_Print_Area_3" localSheetId="26">'[28]2009_приложение 4(обл)'!$A$1:$N$19,'[28]2009_приложение 4(обл)'!$A$1:$N$19</definedName>
    <definedName name="Excel_BuiltIn_Print_Area_3" localSheetId="34">'[28]2009_приложение 4(обл)'!$A$1:$N$19,'[28]2009_приложение 4(обл)'!$A$1:$N$19</definedName>
    <definedName name="Excel_BuiltIn_Print_Area_3">'[7]2009_приложение 4(обл)'!$A$1:$N$19,'[7]2009_приложение 4(обл)'!$A$1:$N$19</definedName>
    <definedName name="Excel_BuiltIn_Print_Area_4" localSheetId="20">#REF!</definedName>
    <definedName name="Excel_BuiltIn_Print_Area_4" localSheetId="26">#REF!</definedName>
    <definedName name="Excel_BuiltIn_Print_Area_4" localSheetId="34">#REF!</definedName>
    <definedName name="Excel_BuiltIn_Print_Area_4">#REF!</definedName>
    <definedName name="Excel_BuiltIn_Print_Area_4_1" localSheetId="20">#REF!,#REF!,#REF!</definedName>
    <definedName name="Excel_BuiltIn_Print_Area_4_1" localSheetId="26">#REF!,#REF!,#REF!</definedName>
    <definedName name="Excel_BuiltIn_Print_Area_4_1" localSheetId="34">#REF!,#REF!,#REF!</definedName>
    <definedName name="Excel_BuiltIn_Print_Area_4_1">#REF!,#REF!,#REF!</definedName>
    <definedName name="Excel_BuiltIn_Print_Area_5" localSheetId="20">'[29]Таблица 12'!#REF!</definedName>
    <definedName name="Excel_BuiltIn_Print_Area_5" localSheetId="26">'[29]Таблица 12'!#REF!</definedName>
    <definedName name="Excel_BuiltIn_Print_Area_5" localSheetId="34">'[29]Таблица 12'!#REF!</definedName>
    <definedName name="Excel_BuiltIn_Print_Area_5">'[8]Таблица 12'!#REF!</definedName>
    <definedName name="Excel_BuiltIn_Print_Area_6" localSheetId="20">#REF!</definedName>
    <definedName name="Excel_BuiltIn_Print_Area_6" localSheetId="26">#REF!</definedName>
    <definedName name="Excel_BuiltIn_Print_Area_6" localSheetId="34">#REF!</definedName>
    <definedName name="Excel_BuiltIn_Print_Area_6">#REF!</definedName>
    <definedName name="Excel_BuiltIn_Print_Area_6_1_1" localSheetId="20">#REF!</definedName>
    <definedName name="Excel_BuiltIn_Print_Area_6_1_1" localSheetId="26">#REF!</definedName>
    <definedName name="Excel_BuiltIn_Print_Area_6_1_1" localSheetId="34">#REF!</definedName>
    <definedName name="Excel_BuiltIn_Print_Area_6_1_1">#REF!</definedName>
    <definedName name="Excel_BuiltIn_Print_Area_7" localSheetId="20">#REF!</definedName>
    <definedName name="Excel_BuiltIn_Print_Area_7" localSheetId="26">#REF!</definedName>
    <definedName name="Excel_BuiltIn_Print_Area_7" localSheetId="34">#REF!</definedName>
    <definedName name="Excel_BuiltIn_Print_Area_7">#REF!</definedName>
    <definedName name="Excel_BuiltIn_Print_Area_7_1" localSheetId="20">#REF!</definedName>
    <definedName name="Excel_BuiltIn_Print_Area_7_1" localSheetId="26">#REF!</definedName>
    <definedName name="Excel_BuiltIn_Print_Area_7_1" localSheetId="34">#REF!</definedName>
    <definedName name="Excel_BuiltIn_Print_Area_7_1">#REF!</definedName>
    <definedName name="Excel_BuiltIn_Print_Area_8" localSheetId="20">#REF!</definedName>
    <definedName name="Excel_BuiltIn_Print_Area_8" localSheetId="26">#REF!</definedName>
    <definedName name="Excel_BuiltIn_Print_Area_8" localSheetId="34">#REF!</definedName>
    <definedName name="Excel_BuiltIn_Print_Area_8">#REF!</definedName>
    <definedName name="Excel_BuiltIn_Print_Area_8_1" localSheetId="20">#REF!</definedName>
    <definedName name="Excel_BuiltIn_Print_Area_8_1" localSheetId="26">#REF!</definedName>
    <definedName name="Excel_BuiltIn_Print_Area_8_1" localSheetId="34">#REF!</definedName>
    <definedName name="Excel_BuiltIn_Print_Area_8_1">#REF!</definedName>
    <definedName name="Excel_BuiltIn_Print_Area_9_1" localSheetId="20">#REF!</definedName>
    <definedName name="Excel_BuiltIn_Print_Area_9_1" localSheetId="26">#REF!</definedName>
    <definedName name="Excel_BuiltIn_Print_Area_9_1" localSheetId="34">#REF!</definedName>
    <definedName name="Excel_BuiltIn_Print_Area_9_1">#REF!</definedName>
    <definedName name="Excel_BuiltIn_Print_Titles_1" localSheetId="20">#REF!</definedName>
    <definedName name="Excel_BuiltIn_Print_Titles_1" localSheetId="26">#REF!</definedName>
    <definedName name="Excel_BuiltIn_Print_Titles_1" localSheetId="34">#REF!</definedName>
    <definedName name="Excel_BuiltIn_Print_Titles_1">#REF!</definedName>
    <definedName name="Excel_BuiltIn_Print_Titles_2" localSheetId="20">#REF!</definedName>
    <definedName name="Excel_BuiltIn_Print_Titles_2" localSheetId="26">#REF!</definedName>
    <definedName name="Excel_BuiltIn_Print_Titles_2" localSheetId="34">#REF!</definedName>
    <definedName name="Excel_BuiltIn_Print_Titles_2">#REF!</definedName>
    <definedName name="Excel_BuiltIn_Print_Titles_6" localSheetId="20">#REF!</definedName>
    <definedName name="Excel_BuiltIn_Print_Titles_6" localSheetId="26">#REF!</definedName>
    <definedName name="Excel_BuiltIn_Print_Titles_6" localSheetId="34">#REF!</definedName>
    <definedName name="Excel_BuiltIn_Print_Titles_6">#REF!</definedName>
    <definedName name="Excel_BuiltIn_Print_Titles_7" localSheetId="9">(#REF!,#REF!)</definedName>
    <definedName name="Excel_BuiltIn_Print_Titles_7" localSheetId="10">(#REF!,#REF!)</definedName>
    <definedName name="Excel_BuiltIn_Print_Titles_7" localSheetId="20">(#REF!,#REF!)</definedName>
    <definedName name="Excel_BuiltIn_Print_Titles_7" localSheetId="26">(#REF!,#REF!)</definedName>
    <definedName name="Excel_BuiltIn_Print_Titles_7" localSheetId="3">#REF!</definedName>
    <definedName name="Excel_BuiltIn_Print_Titles_7" localSheetId="34">#REF!</definedName>
    <definedName name="Excel_BuiltIn_Print_Titles_7" localSheetId="39">#REF!</definedName>
    <definedName name="Excel_BuiltIn_Print_Titles_7" localSheetId="5">#REF!</definedName>
    <definedName name="Excel_BuiltIn_Print_Titles_7">#REF!</definedName>
    <definedName name="Excel_BuiltIn_Print_Titles_8" localSheetId="20">#REF!</definedName>
    <definedName name="Excel_BuiltIn_Print_Titles_8" localSheetId="26">#REF!</definedName>
    <definedName name="Excel_BuiltIn_Print_Titles_8" localSheetId="34">#REF!</definedName>
    <definedName name="Excel_BuiltIn_Print_Titles_8">#REF!</definedName>
    <definedName name="Excel_BuiltIn_Print_Titles_9" localSheetId="20">#REF!</definedName>
    <definedName name="Excel_BuiltIn_Print_Titles_9" localSheetId="26">#REF!</definedName>
    <definedName name="Excel_BuiltIn_Print_Titles_9" localSheetId="34">#REF!</definedName>
    <definedName name="Excel_BuiltIn_Print_Titles_9">#REF!</definedName>
    <definedName name="FF" localSheetId="3">#REF!</definedName>
    <definedName name="FF" localSheetId="39">#REF!</definedName>
    <definedName name="FF" localSheetId="5">#REF!</definedName>
    <definedName name="FF">#REF!</definedName>
    <definedName name="fffff" localSheetId="3">#REF!</definedName>
    <definedName name="fffff" localSheetId="39">#REF!</definedName>
    <definedName name="fffff" localSheetId="5">#REF!</definedName>
    <definedName name="fffff">#REF!</definedName>
    <definedName name="gemat_6" localSheetId="20">#REF!</definedName>
    <definedName name="gemat_6" localSheetId="26">#REF!</definedName>
    <definedName name="gemat_6" localSheetId="34">#REF!</definedName>
    <definedName name="gemat_6">#REF!</definedName>
    <definedName name="gggg" localSheetId="3">#REF!</definedName>
    <definedName name="gggg" localSheetId="39">#REF!</definedName>
    <definedName name="gggg" localSheetId="5">#REF!</definedName>
    <definedName name="gggg">#REF!</definedName>
    <definedName name="inf1_vz" localSheetId="20">'[30]КЛИНur-ВЗР(тсI)'!#REF!</definedName>
    <definedName name="inf1_vz" localSheetId="26">'[30]КЛИНur-ВЗР(тсI)'!#REF!</definedName>
    <definedName name="inf1_vz" localSheetId="34">'[30]КЛИНur-ВЗР(тсI)'!#REF!</definedName>
    <definedName name="inf1_vz">'[9]КЛИНur-ВЗР(тсI)'!#REF!</definedName>
    <definedName name="IV99999_7" localSheetId="3">#REF!</definedName>
    <definedName name="IV99999_7" localSheetId="34">#REF!</definedName>
    <definedName name="IV99999_7" localSheetId="39">#REF!</definedName>
    <definedName name="IV99999_7" localSheetId="5">#REF!</definedName>
    <definedName name="IV99999_7">#REF!</definedName>
    <definedName name="j" localSheetId="3">#REF!</definedName>
    <definedName name="j" localSheetId="34">#REF!</definedName>
    <definedName name="j" localSheetId="39">#REF!</definedName>
    <definedName name="j" localSheetId="5">#REF!</definedName>
    <definedName name="j">#REF!</definedName>
    <definedName name="JA" localSheetId="3">#REF!</definedName>
    <definedName name="JA" localSheetId="34">#REF!</definedName>
    <definedName name="JA" localSheetId="39">#REF!</definedName>
    <definedName name="JA" localSheetId="5">#REF!</definedName>
    <definedName name="JA">#REF!</definedName>
    <definedName name="JB" localSheetId="3">#REF!</definedName>
    <definedName name="JB" localSheetId="39">#REF!</definedName>
    <definedName name="JB" localSheetId="5">#REF!</definedName>
    <definedName name="JB">#REF!</definedName>
    <definedName name="JC" localSheetId="3">#REF!</definedName>
    <definedName name="JC" localSheetId="39">#REF!</definedName>
    <definedName name="JC" localSheetId="5">#REF!</definedName>
    <definedName name="JC">#REF!</definedName>
    <definedName name="JD" localSheetId="3">#REF!</definedName>
    <definedName name="JD" localSheetId="39">#REF!</definedName>
    <definedName name="JD" localSheetId="5">#REF!</definedName>
    <definedName name="JD">#REF!</definedName>
    <definedName name="JE" localSheetId="3">#REF!</definedName>
    <definedName name="JE" localSheetId="39">#REF!</definedName>
    <definedName name="JE" localSheetId="5">#REF!</definedName>
    <definedName name="JE">#REF!</definedName>
    <definedName name="JF" localSheetId="3">#REF!</definedName>
    <definedName name="JF" localSheetId="39">#REF!</definedName>
    <definedName name="JF" localSheetId="5">#REF!</definedName>
    <definedName name="JF">#REF!</definedName>
    <definedName name="jjjj" localSheetId="3">#REF!</definedName>
    <definedName name="jjjj" localSheetId="39">#REF!</definedName>
    <definedName name="jjjj" localSheetId="5">#REF!</definedName>
    <definedName name="jjjj">#REF!</definedName>
    <definedName name="k_gastr_1" localSheetId="20">#REF!</definedName>
    <definedName name="k_gastr_1" localSheetId="26">#REF!</definedName>
    <definedName name="k_gastr_1" localSheetId="34">#REF!</definedName>
    <definedName name="k_gastr_1">#REF!</definedName>
    <definedName name="k_gastr_2" localSheetId="20">#REF!</definedName>
    <definedName name="k_gastr_2" localSheetId="26">#REF!</definedName>
    <definedName name="k_gastr_2" localSheetId="34">#REF!</definedName>
    <definedName name="k_gastr_2">#REF!</definedName>
    <definedName name="k_gastr_3" localSheetId="20">#REF!</definedName>
    <definedName name="k_gastr_3" localSheetId="26">#REF!</definedName>
    <definedName name="k_gastr_3" localSheetId="34">#REF!</definedName>
    <definedName name="k_gastr_3">#REF!</definedName>
    <definedName name="k_gd_hir_1" localSheetId="20">#REF!</definedName>
    <definedName name="k_gd_hir_1" localSheetId="26">#REF!</definedName>
    <definedName name="k_gd_hir_1" localSheetId="34">#REF!</definedName>
    <definedName name="k_gd_hir_1">#REF!</definedName>
    <definedName name="k_gd_hir_2" localSheetId="20">#REF!</definedName>
    <definedName name="k_gd_hir_2" localSheetId="26">#REF!</definedName>
    <definedName name="k_gd_hir_2" localSheetId="34">#REF!</definedName>
    <definedName name="k_gd_hir_2">#REF!</definedName>
    <definedName name="k_gd_inf_1" localSheetId="20">#REF!</definedName>
    <definedName name="k_gd_inf_1" localSheetId="26">#REF!</definedName>
    <definedName name="k_gd_inf_1" localSheetId="34">#REF!</definedName>
    <definedName name="k_gd_inf_1">#REF!</definedName>
    <definedName name="k_gd_inf_2" localSheetId="20">#REF!</definedName>
    <definedName name="k_gd_inf_2" localSheetId="26">#REF!</definedName>
    <definedName name="k_gd_inf_2" localSheetId="34">#REF!</definedName>
    <definedName name="k_gd_inf_2">#REF!</definedName>
    <definedName name="k_gd_inf_3" localSheetId="20">#REF!</definedName>
    <definedName name="k_gd_inf_3" localSheetId="26">#REF!</definedName>
    <definedName name="k_gd_inf_3" localSheetId="34">#REF!</definedName>
    <definedName name="k_gd_inf_3">#REF!</definedName>
    <definedName name="k_gd_inf_4" localSheetId="20">#REF!</definedName>
    <definedName name="k_gd_inf_4" localSheetId="26">#REF!</definedName>
    <definedName name="k_gd_inf_4" localSheetId="34">#REF!</definedName>
    <definedName name="k_gd_inf_4">#REF!</definedName>
    <definedName name="k_gd_inf_5" localSheetId="20">#REF!</definedName>
    <definedName name="k_gd_inf_5" localSheetId="26">#REF!</definedName>
    <definedName name="k_gd_inf_5" localSheetId="34">#REF!</definedName>
    <definedName name="k_gd_inf_5">#REF!</definedName>
    <definedName name="k_gd_nedon_1" localSheetId="20">#REF!</definedName>
    <definedName name="k_gd_nedon_1" localSheetId="26">#REF!</definedName>
    <definedName name="k_gd_nedon_1" localSheetId="34">#REF!</definedName>
    <definedName name="k_gd_nedon_1">#REF!</definedName>
    <definedName name="k_gd_nedon_10" localSheetId="20">#REF!</definedName>
    <definedName name="k_gd_nedon_10" localSheetId="26">#REF!</definedName>
    <definedName name="k_gd_nedon_10" localSheetId="34">#REF!</definedName>
    <definedName name="k_gd_nedon_10">#REF!</definedName>
    <definedName name="k_gd_nedon_11" localSheetId="20">#REF!</definedName>
    <definedName name="k_gd_nedon_11" localSheetId="26">#REF!</definedName>
    <definedName name="k_gd_nedon_11" localSheetId="34">#REF!</definedName>
    <definedName name="k_gd_nedon_11">#REF!</definedName>
    <definedName name="k_gd_nedon_12" localSheetId="20">#REF!</definedName>
    <definedName name="k_gd_nedon_12" localSheetId="26">#REF!</definedName>
    <definedName name="k_gd_nedon_12" localSheetId="34">#REF!</definedName>
    <definedName name="k_gd_nedon_12">#REF!</definedName>
    <definedName name="k_gd_nedon_2" localSheetId="20">#REF!</definedName>
    <definedName name="k_gd_nedon_2" localSheetId="26">#REF!</definedName>
    <definedName name="k_gd_nedon_2" localSheetId="34">#REF!</definedName>
    <definedName name="k_gd_nedon_2">#REF!</definedName>
    <definedName name="k_gd_nedon_3" localSheetId="20">#REF!</definedName>
    <definedName name="k_gd_nedon_3" localSheetId="26">#REF!</definedName>
    <definedName name="k_gd_nedon_3" localSheetId="34">#REF!</definedName>
    <definedName name="k_gd_nedon_3">#REF!</definedName>
    <definedName name="k_gd_nedon_4" localSheetId="20">#REF!</definedName>
    <definedName name="k_gd_nedon_4" localSheetId="26">#REF!</definedName>
    <definedName name="k_gd_nedon_4" localSheetId="34">#REF!</definedName>
    <definedName name="k_gd_nedon_4">#REF!</definedName>
    <definedName name="k_gd_nedon_5" localSheetId="20">#REF!</definedName>
    <definedName name="k_gd_nedon_5" localSheetId="26">#REF!</definedName>
    <definedName name="k_gd_nedon_5" localSheetId="34">#REF!</definedName>
    <definedName name="k_gd_nedon_5">#REF!</definedName>
    <definedName name="k_gd_nedon_6" localSheetId="20">#REF!</definedName>
    <definedName name="k_gd_nedon_6" localSheetId="26">#REF!</definedName>
    <definedName name="k_gd_nedon_6" localSheetId="34">#REF!</definedName>
    <definedName name="k_gd_nedon_6">#REF!</definedName>
    <definedName name="k_gd_nedon_7" localSheetId="20">#REF!</definedName>
    <definedName name="k_gd_nedon_7" localSheetId="26">#REF!</definedName>
    <definedName name="k_gd_nedon_7" localSheetId="34">#REF!</definedName>
    <definedName name="k_gd_nedon_7">#REF!</definedName>
    <definedName name="k_gd_nedon_8" localSheetId="20">#REF!</definedName>
    <definedName name="k_gd_nedon_8" localSheetId="26">#REF!</definedName>
    <definedName name="k_gd_nedon_8" localSheetId="34">#REF!</definedName>
    <definedName name="k_gd_nedon_8">#REF!</definedName>
    <definedName name="k_gd_nedon_9" localSheetId="20">#REF!</definedName>
    <definedName name="k_gd_nedon_9" localSheetId="26">#REF!</definedName>
    <definedName name="k_gd_nedon_9" localSheetId="34">#REF!</definedName>
    <definedName name="k_gd_nedon_9">#REF!</definedName>
    <definedName name="k_gd_novor_1" localSheetId="20">#REF!</definedName>
    <definedName name="k_gd_novor_1" localSheetId="26">#REF!</definedName>
    <definedName name="k_gd_novor_1" localSheetId="34">#REF!</definedName>
    <definedName name="k_gd_novor_1">#REF!</definedName>
    <definedName name="k_gd_novor_10" localSheetId="20">#REF!</definedName>
    <definedName name="k_gd_novor_10" localSheetId="26">#REF!</definedName>
    <definedName name="k_gd_novor_10" localSheetId="34">#REF!</definedName>
    <definedName name="k_gd_novor_10">#REF!</definedName>
    <definedName name="k_gd_novor_2" localSheetId="20">#REF!</definedName>
    <definedName name="k_gd_novor_2" localSheetId="26">#REF!</definedName>
    <definedName name="k_gd_novor_2" localSheetId="34">#REF!</definedName>
    <definedName name="k_gd_novor_2">#REF!</definedName>
    <definedName name="k_gd_novor_3" localSheetId="20">#REF!</definedName>
    <definedName name="k_gd_novor_3" localSheetId="26">#REF!</definedName>
    <definedName name="k_gd_novor_3" localSheetId="34">#REF!</definedName>
    <definedName name="k_gd_novor_3">#REF!</definedName>
    <definedName name="k_gd_novor_4" localSheetId="20">#REF!</definedName>
    <definedName name="k_gd_novor_4" localSheetId="26">#REF!</definedName>
    <definedName name="k_gd_novor_4" localSheetId="34">#REF!</definedName>
    <definedName name="k_gd_novor_4">#REF!</definedName>
    <definedName name="k_gd_novor_5" localSheetId="20">#REF!</definedName>
    <definedName name="k_gd_novor_5" localSheetId="26">#REF!</definedName>
    <definedName name="k_gd_novor_5" localSheetId="34">#REF!</definedName>
    <definedName name="k_gd_novor_5">#REF!</definedName>
    <definedName name="k_gd_novor_6" localSheetId="20">#REF!</definedName>
    <definedName name="k_gd_novor_6" localSheetId="26">#REF!</definedName>
    <definedName name="k_gd_novor_6" localSheetId="34">#REF!</definedName>
    <definedName name="k_gd_novor_6">#REF!</definedName>
    <definedName name="k_gd_novor_7" localSheetId="20">#REF!</definedName>
    <definedName name="k_gd_novor_7" localSheetId="26">#REF!</definedName>
    <definedName name="k_gd_novor_7" localSheetId="34">#REF!</definedName>
    <definedName name="k_gd_novor_7">#REF!</definedName>
    <definedName name="k_gd_novor_8" localSheetId="20">#REF!</definedName>
    <definedName name="k_gd_novor_8" localSheetId="26">#REF!</definedName>
    <definedName name="k_gd_novor_8" localSheetId="34">#REF!</definedName>
    <definedName name="k_gd_novor_8">#REF!</definedName>
    <definedName name="k_gd_novor_9" localSheetId="20">#REF!</definedName>
    <definedName name="k_gd_novor_9" localSheetId="26">#REF!</definedName>
    <definedName name="k_gd_novor_9" localSheetId="34">#REF!</definedName>
    <definedName name="k_gd_novor_9">#REF!</definedName>
    <definedName name="k_gemat_1" localSheetId="20">#REF!</definedName>
    <definedName name="k_gemat_1" localSheetId="26">#REF!</definedName>
    <definedName name="k_gemat_1" localSheetId="34">#REF!</definedName>
    <definedName name="k_gemat_1">#REF!</definedName>
    <definedName name="k_gemat_2" localSheetId="20">#REF!</definedName>
    <definedName name="k_gemat_2" localSheetId="26">#REF!</definedName>
    <definedName name="k_gemat_2" localSheetId="34">#REF!</definedName>
    <definedName name="k_gemat_2">#REF!</definedName>
    <definedName name="k_gemat_3" localSheetId="20">#REF!</definedName>
    <definedName name="k_gemat_3" localSheetId="26">#REF!</definedName>
    <definedName name="k_gemat_3" localSheetId="34">#REF!</definedName>
    <definedName name="k_gemat_3">#REF!</definedName>
    <definedName name="k_gemat_4" localSheetId="20">#REF!</definedName>
    <definedName name="k_gemat_4" localSheetId="26">#REF!</definedName>
    <definedName name="k_gemat_4" localSheetId="34">#REF!</definedName>
    <definedName name="k_gemat_4">#REF!</definedName>
    <definedName name="k_gemat_5" localSheetId="20">#REF!</definedName>
    <definedName name="k_gemat_5" localSheetId="26">#REF!</definedName>
    <definedName name="k_gemat_5" localSheetId="34">#REF!</definedName>
    <definedName name="k_gemat_5">#REF!</definedName>
    <definedName name="k_gemat_6" localSheetId="20">#REF!</definedName>
    <definedName name="k_gemat_6" localSheetId="26">#REF!</definedName>
    <definedName name="k_gemat_6" localSheetId="34">#REF!</definedName>
    <definedName name="k_gemat_6">#REF!</definedName>
    <definedName name="k_gemat_7" localSheetId="20">#REF!</definedName>
    <definedName name="k_gemat_7" localSheetId="26">#REF!</definedName>
    <definedName name="k_gemat_7" localSheetId="34">#REF!</definedName>
    <definedName name="k_gemat_7">#REF!</definedName>
    <definedName name="k_gnoi_hir_1" localSheetId="20">#REF!</definedName>
    <definedName name="k_gnoi_hir_1" localSheetId="26">#REF!</definedName>
    <definedName name="k_gnoi_hir_1" localSheetId="34">#REF!</definedName>
    <definedName name="k_gnoi_hir_1">#REF!</definedName>
    <definedName name="k_hir_1" localSheetId="20">#REF!</definedName>
    <definedName name="k_hir_1" localSheetId="26">#REF!</definedName>
    <definedName name="k_hir_1" localSheetId="34">#REF!</definedName>
    <definedName name="k_hir_1">#REF!</definedName>
    <definedName name="k_hir_2" localSheetId="20">#REF!</definedName>
    <definedName name="k_hir_2" localSheetId="26">#REF!</definedName>
    <definedName name="k_hir_2" localSheetId="34">#REF!</definedName>
    <definedName name="k_hir_2">#REF!</definedName>
    <definedName name="k_infek_1" localSheetId="20">#REF!</definedName>
    <definedName name="k_infek_1" localSheetId="26">#REF!</definedName>
    <definedName name="k_infek_1" localSheetId="34">#REF!</definedName>
    <definedName name="k_infek_1">#REF!</definedName>
    <definedName name="k_infek_2" localSheetId="20">#REF!</definedName>
    <definedName name="k_infek_2" localSheetId="26">#REF!</definedName>
    <definedName name="k_infek_2" localSheetId="34">#REF!</definedName>
    <definedName name="k_infek_2">#REF!</definedName>
    <definedName name="k_infek_3" localSheetId="20">#REF!</definedName>
    <definedName name="k_infek_3" localSheetId="26">#REF!</definedName>
    <definedName name="k_infek_3" localSheetId="34">#REF!</definedName>
    <definedName name="k_infek_3">#REF!</definedName>
    <definedName name="k_infek_4" localSheetId="20">#REF!</definedName>
    <definedName name="k_infek_4" localSheetId="26">#REF!</definedName>
    <definedName name="k_infek_4" localSheetId="34">#REF!</definedName>
    <definedName name="k_infek_4">#REF!</definedName>
    <definedName name="k_infek_5" localSheetId="20">#REF!</definedName>
    <definedName name="k_infek_5" localSheetId="26">#REF!</definedName>
    <definedName name="k_infek_5" localSheetId="34">#REF!</definedName>
    <definedName name="k_infek_5">#REF!</definedName>
    <definedName name="k_infek_6" localSheetId="20">#REF!</definedName>
    <definedName name="k_infek_6" localSheetId="26">#REF!</definedName>
    <definedName name="k_infek_6" localSheetId="34">#REF!</definedName>
    <definedName name="k_infek_6">#REF!</definedName>
    <definedName name="k_infek_7" localSheetId="20">#REF!</definedName>
    <definedName name="k_infek_7" localSheetId="26">#REF!</definedName>
    <definedName name="k_infek_7" localSheetId="34">#REF!</definedName>
    <definedName name="k_infek_7">#REF!</definedName>
    <definedName name="k_infek_8" localSheetId="20">#REF!</definedName>
    <definedName name="k_infek_8" localSheetId="26">#REF!</definedName>
    <definedName name="k_infek_8" localSheetId="34">#REF!</definedName>
    <definedName name="k_infek_8">#REF!</definedName>
    <definedName name="k_infek_9" localSheetId="20">#REF!</definedName>
    <definedName name="k_infek_9" localSheetId="26">#REF!</definedName>
    <definedName name="k_infek_9" localSheetId="34">#REF!</definedName>
    <definedName name="k_infek_9">#REF!</definedName>
    <definedName name="k_inflok_1" localSheetId="20">#REF!</definedName>
    <definedName name="k_inflok_1" localSheetId="26">#REF!</definedName>
    <definedName name="k_inflok_1" localSheetId="34">#REF!</definedName>
    <definedName name="k_inflok_1">#REF!</definedName>
    <definedName name="k_inflok_2" localSheetId="20">#REF!</definedName>
    <definedName name="k_inflok_2" localSheetId="26">#REF!</definedName>
    <definedName name="k_inflok_2" localSheetId="34">#REF!</definedName>
    <definedName name="k_inflok_2">#REF!</definedName>
    <definedName name="k_inftox_1" localSheetId="20">#REF!</definedName>
    <definedName name="k_inftox_1" localSheetId="26">#REF!</definedName>
    <definedName name="k_inftox_1" localSheetId="34">#REF!</definedName>
    <definedName name="k_inftox_1">#REF!</definedName>
    <definedName name="k_inftox_2" localSheetId="20">#REF!</definedName>
    <definedName name="k_inftox_2" localSheetId="26">#REF!</definedName>
    <definedName name="k_inftox_2" localSheetId="34">#REF!</definedName>
    <definedName name="k_inftox_2">#REF!</definedName>
    <definedName name="k_kar_1" localSheetId="20">#REF!</definedName>
    <definedName name="k_kar_1" localSheetId="26">#REF!</definedName>
    <definedName name="k_kar_1" localSheetId="34">#REF!</definedName>
    <definedName name="k_kar_1">#REF!</definedName>
    <definedName name="k_kardis_51" localSheetId="20">#REF!</definedName>
    <definedName name="k_kardis_51" localSheetId="26">#REF!</definedName>
    <definedName name="k_kardis_51" localSheetId="34">#REF!</definedName>
    <definedName name="k_kardis_51">#REF!</definedName>
    <definedName name="k_kardis_52" localSheetId="20">#REF!</definedName>
    <definedName name="k_kardis_52" localSheetId="26">#REF!</definedName>
    <definedName name="k_kardis_52" localSheetId="34">#REF!</definedName>
    <definedName name="k_kardis_52">#REF!</definedName>
    <definedName name="k_kardis_53" localSheetId="20">#REF!</definedName>
    <definedName name="k_kardis_53" localSheetId="26">#REF!</definedName>
    <definedName name="k_kardis_53" localSheetId="34">#REF!</definedName>
    <definedName name="k_kardis_53">#REF!</definedName>
    <definedName name="k_kardis_54" localSheetId="20">#REF!</definedName>
    <definedName name="k_kardis_54" localSheetId="26">#REF!</definedName>
    <definedName name="k_kardis_54" localSheetId="34">#REF!</definedName>
    <definedName name="k_kardis_54">#REF!</definedName>
    <definedName name="k_kardis_55" localSheetId="20">#REF!</definedName>
    <definedName name="k_kardis_55" localSheetId="26">#REF!</definedName>
    <definedName name="k_kardis_55" localSheetId="34">#REF!</definedName>
    <definedName name="k_kardis_55">#REF!</definedName>
    <definedName name="k_kardis_56" localSheetId="20">#REF!</definedName>
    <definedName name="k_kardis_56" localSheetId="26">#REF!</definedName>
    <definedName name="k_kardis_56" localSheetId="34">#REF!</definedName>
    <definedName name="k_kardis_56">#REF!</definedName>
    <definedName name="k_kardis_61" localSheetId="20">#REF!</definedName>
    <definedName name="k_kardis_61" localSheetId="26">#REF!</definedName>
    <definedName name="k_kardis_61" localSheetId="34">#REF!</definedName>
    <definedName name="k_kardis_61">#REF!</definedName>
    <definedName name="k_kardis_610" localSheetId="20">#REF!</definedName>
    <definedName name="k_kardis_610" localSheetId="26">#REF!</definedName>
    <definedName name="k_kardis_610" localSheetId="34">#REF!</definedName>
    <definedName name="k_kardis_610">#REF!</definedName>
    <definedName name="k_kardis_611" localSheetId="20">#REF!</definedName>
    <definedName name="k_kardis_611" localSheetId="26">#REF!</definedName>
    <definedName name="k_kardis_611" localSheetId="34">#REF!</definedName>
    <definedName name="k_kardis_611">#REF!</definedName>
    <definedName name="k_kardis_612" localSheetId="20">#REF!</definedName>
    <definedName name="k_kardis_612" localSheetId="26">#REF!</definedName>
    <definedName name="k_kardis_612" localSheetId="34">#REF!</definedName>
    <definedName name="k_kardis_612">#REF!</definedName>
    <definedName name="k_kardis_613" localSheetId="20">#REF!</definedName>
    <definedName name="k_kardis_613" localSheetId="26">#REF!</definedName>
    <definedName name="k_kardis_613" localSheetId="34">#REF!</definedName>
    <definedName name="k_kardis_613">#REF!</definedName>
    <definedName name="k_kardis_614" localSheetId="20">#REF!</definedName>
    <definedName name="k_kardis_614" localSheetId="26">#REF!</definedName>
    <definedName name="k_kardis_614" localSheetId="34">#REF!</definedName>
    <definedName name="k_kardis_614">#REF!</definedName>
    <definedName name="k_kardis_62" localSheetId="20">#REF!</definedName>
    <definedName name="k_kardis_62" localSheetId="26">#REF!</definedName>
    <definedName name="k_kardis_62" localSheetId="34">#REF!</definedName>
    <definedName name="k_kardis_62">#REF!</definedName>
    <definedName name="k_kardis_63" localSheetId="20">#REF!</definedName>
    <definedName name="k_kardis_63" localSheetId="26">#REF!</definedName>
    <definedName name="k_kardis_63" localSheetId="34">#REF!</definedName>
    <definedName name="k_kardis_63">#REF!</definedName>
    <definedName name="k_kardis_64" localSheetId="20">#REF!</definedName>
    <definedName name="k_kardis_64" localSheetId="26">#REF!</definedName>
    <definedName name="k_kardis_64" localSheetId="34">#REF!</definedName>
    <definedName name="k_kardis_64">#REF!</definedName>
    <definedName name="k_kardis_65" localSheetId="20">#REF!</definedName>
    <definedName name="k_kardis_65" localSheetId="26">#REF!</definedName>
    <definedName name="k_kardis_65" localSheetId="34">#REF!</definedName>
    <definedName name="k_kardis_65">#REF!</definedName>
    <definedName name="k_kardis_66" localSheetId="20">#REF!</definedName>
    <definedName name="k_kardis_66" localSheetId="26">#REF!</definedName>
    <definedName name="k_kardis_66" localSheetId="34">#REF!</definedName>
    <definedName name="k_kardis_66">#REF!</definedName>
    <definedName name="k_kardis_67" localSheetId="20">#REF!</definedName>
    <definedName name="k_kardis_67" localSheetId="26">#REF!</definedName>
    <definedName name="k_kardis_67" localSheetId="34">#REF!</definedName>
    <definedName name="k_kardis_67">#REF!</definedName>
    <definedName name="k_kardis_68" localSheetId="20">#REF!</definedName>
    <definedName name="k_kardis_68" localSheetId="26">#REF!</definedName>
    <definedName name="k_kardis_68" localSheetId="34">#REF!</definedName>
    <definedName name="k_kardis_68">#REF!</definedName>
    <definedName name="k_kardis_69" localSheetId="20">#REF!</definedName>
    <definedName name="k_kardis_69" localSheetId="26">#REF!</definedName>
    <definedName name="k_kardis_69" localSheetId="34">#REF!</definedName>
    <definedName name="k_kardis_69">#REF!</definedName>
    <definedName name="k_mikhir_gl_1" localSheetId="20">#REF!</definedName>
    <definedName name="k_mikhir_gl_1" localSheetId="26">#REF!</definedName>
    <definedName name="k_mikhir_gl_1" localSheetId="34">#REF!</definedName>
    <definedName name="k_mikhir_gl_1">#REF!</definedName>
    <definedName name="k_nedonosh_1" localSheetId="20">#REF!</definedName>
    <definedName name="k_nedonosh_1" localSheetId="26">#REF!</definedName>
    <definedName name="k_nedonosh_1" localSheetId="34">#REF!</definedName>
    <definedName name="k_nedonosh_1">#REF!</definedName>
    <definedName name="k_nedonosh_10" localSheetId="20">#REF!</definedName>
    <definedName name="k_nedonosh_10" localSheetId="26">#REF!</definedName>
    <definedName name="k_nedonosh_10" localSheetId="34">#REF!</definedName>
    <definedName name="k_nedonosh_10">#REF!</definedName>
    <definedName name="k_nedonosh_11" localSheetId="20">#REF!</definedName>
    <definedName name="k_nedonosh_11" localSheetId="26">#REF!</definedName>
    <definedName name="k_nedonosh_11" localSheetId="34">#REF!</definedName>
    <definedName name="k_nedonosh_11">#REF!</definedName>
    <definedName name="k_nedonosh_12" localSheetId="20">#REF!</definedName>
    <definedName name="k_nedonosh_12" localSheetId="26">#REF!</definedName>
    <definedName name="k_nedonosh_12" localSheetId="34">#REF!</definedName>
    <definedName name="k_nedonosh_12">#REF!</definedName>
    <definedName name="k_nedonosh_13" localSheetId="20">#REF!</definedName>
    <definedName name="k_nedonosh_13" localSheetId="26">#REF!</definedName>
    <definedName name="k_nedonosh_13" localSheetId="34">#REF!</definedName>
    <definedName name="k_nedonosh_13">#REF!</definedName>
    <definedName name="k_nedonosh_14" localSheetId="20">#REF!</definedName>
    <definedName name="k_nedonosh_14" localSheetId="26">#REF!</definedName>
    <definedName name="k_nedonosh_14" localSheetId="34">#REF!</definedName>
    <definedName name="k_nedonosh_14">#REF!</definedName>
    <definedName name="k_nedonosh_2" localSheetId="20">#REF!</definedName>
    <definedName name="k_nedonosh_2" localSheetId="26">#REF!</definedName>
    <definedName name="k_nedonosh_2" localSheetId="34">#REF!</definedName>
    <definedName name="k_nedonosh_2">#REF!</definedName>
    <definedName name="k_nedonosh_3" localSheetId="20">#REF!</definedName>
    <definedName name="k_nedonosh_3" localSheetId="26">#REF!</definedName>
    <definedName name="k_nedonosh_3" localSheetId="34">#REF!</definedName>
    <definedName name="k_nedonosh_3">#REF!</definedName>
    <definedName name="k_nedonosh_4" localSheetId="20">#REF!</definedName>
    <definedName name="k_nedonosh_4" localSheetId="26">#REF!</definedName>
    <definedName name="k_nedonosh_4" localSheetId="34">#REF!</definedName>
    <definedName name="k_nedonosh_4">#REF!</definedName>
    <definedName name="k_nedonosh_5" localSheetId="20">#REF!</definedName>
    <definedName name="k_nedonosh_5" localSheetId="26">#REF!</definedName>
    <definedName name="k_nedonosh_5" localSheetId="34">#REF!</definedName>
    <definedName name="k_nedonosh_5">#REF!</definedName>
    <definedName name="k_nedonosh_6" localSheetId="20">#REF!</definedName>
    <definedName name="k_nedonosh_6" localSheetId="26">#REF!</definedName>
    <definedName name="k_nedonosh_6" localSheetId="34">#REF!</definedName>
    <definedName name="k_nedonosh_6">#REF!</definedName>
    <definedName name="k_nedonosh_7" localSheetId="20">#REF!</definedName>
    <definedName name="k_nedonosh_7" localSheetId="26">#REF!</definedName>
    <definedName name="k_nedonosh_7" localSheetId="34">#REF!</definedName>
    <definedName name="k_nedonosh_7">#REF!</definedName>
    <definedName name="k_nedonosh_8" localSheetId="20">#REF!</definedName>
    <definedName name="k_nedonosh_8" localSheetId="26">#REF!</definedName>
    <definedName name="k_nedonosh_8" localSheetId="34">#REF!</definedName>
    <definedName name="k_nedonosh_8">#REF!</definedName>
    <definedName name="k_nedonosh_9" localSheetId="20">#REF!</definedName>
    <definedName name="k_nedonosh_9" localSheetId="26">#REF!</definedName>
    <definedName name="k_nedonosh_9" localSheetId="34">#REF!</definedName>
    <definedName name="k_nedonosh_9">#REF!</definedName>
    <definedName name="k_nefr_1" localSheetId="20">#REF!</definedName>
    <definedName name="k_nefr_1" localSheetId="26">#REF!</definedName>
    <definedName name="k_nefr_1" localSheetId="34">#REF!</definedName>
    <definedName name="k_nefr_1">#REF!</definedName>
    <definedName name="k_nefr_2" localSheetId="20">#REF!</definedName>
    <definedName name="k_nefr_2" localSheetId="26">#REF!</definedName>
    <definedName name="k_nefr_2" localSheetId="34">#REF!</definedName>
    <definedName name="k_nefr_2">#REF!</definedName>
    <definedName name="k_nefr_3" localSheetId="20">#REF!</definedName>
    <definedName name="k_nefr_3" localSheetId="26">#REF!</definedName>
    <definedName name="k_nefr_3" localSheetId="34">#REF!</definedName>
    <definedName name="k_nefr_3">#REF!</definedName>
    <definedName name="k_nefr_4" localSheetId="20">#REF!</definedName>
    <definedName name="k_nefr_4" localSheetId="26">#REF!</definedName>
    <definedName name="k_nefr_4" localSheetId="34">#REF!</definedName>
    <definedName name="k_nefr_4">#REF!</definedName>
    <definedName name="k_nefr_5" localSheetId="20">#REF!</definedName>
    <definedName name="k_nefr_5" localSheetId="26">#REF!</definedName>
    <definedName name="k_nefr_5" localSheetId="34">#REF!</definedName>
    <definedName name="k_nefr_5">#REF!</definedName>
    <definedName name="k_nefr_6" localSheetId="20">#REF!</definedName>
    <definedName name="k_nefr_6" localSheetId="26">#REF!</definedName>
    <definedName name="k_nefr_6" localSheetId="34">#REF!</definedName>
    <definedName name="k_nefr_6">#REF!</definedName>
    <definedName name="k_nefr_7" localSheetId="20">#REF!</definedName>
    <definedName name="k_nefr_7" localSheetId="26">#REF!</definedName>
    <definedName name="k_nefr_7" localSheetId="34">#REF!</definedName>
    <definedName name="k_nefr_7">#REF!</definedName>
    <definedName name="k_nei_hir_1" localSheetId="20">#REF!</definedName>
    <definedName name="k_nei_hir_1" localSheetId="26">#REF!</definedName>
    <definedName name="k_nei_hir_1" localSheetId="34">#REF!</definedName>
    <definedName name="k_nei_hir_1">#REF!</definedName>
    <definedName name="k_nei_hir_2" localSheetId="20">#REF!</definedName>
    <definedName name="k_nei_hir_2" localSheetId="26">#REF!</definedName>
    <definedName name="k_nei_hir_2" localSheetId="34">#REF!</definedName>
    <definedName name="k_nei_hir_2">#REF!</definedName>
    <definedName name="k_nei_hir_3" localSheetId="20">#REF!</definedName>
    <definedName name="k_nei_hir_3" localSheetId="26">#REF!</definedName>
    <definedName name="k_nei_hir_3" localSheetId="34">#REF!</definedName>
    <definedName name="k_nei_hir_3">#REF!</definedName>
    <definedName name="k_nei_hir_4" localSheetId="20">#REF!</definedName>
    <definedName name="k_nei_hir_4" localSheetId="26">#REF!</definedName>
    <definedName name="k_nei_hir_4" localSheetId="34">#REF!</definedName>
    <definedName name="k_nei_hir_4">#REF!</definedName>
    <definedName name="k_nei_hir_5" localSheetId="20">#REF!</definedName>
    <definedName name="k_nei_hir_5" localSheetId="26">#REF!</definedName>
    <definedName name="k_nei_hir_5" localSheetId="34">#REF!</definedName>
    <definedName name="k_nei_hir_5">#REF!</definedName>
    <definedName name="k_nei_hir_6" localSheetId="20">#REF!</definedName>
    <definedName name="k_nei_hir_6" localSheetId="26">#REF!</definedName>
    <definedName name="k_nei_hir_6" localSheetId="34">#REF!</definedName>
    <definedName name="k_nei_hir_6">#REF!</definedName>
    <definedName name="k_nei_hir_7" localSheetId="20">#REF!</definedName>
    <definedName name="k_nei_hir_7" localSheetId="26">#REF!</definedName>
    <definedName name="k_nei_hir_7" localSheetId="34">#REF!</definedName>
    <definedName name="k_nei_hir_7">#REF!</definedName>
    <definedName name="k_nei_hir_8" localSheetId="20">#REF!</definedName>
    <definedName name="k_nei_hir_8" localSheetId="26">#REF!</definedName>
    <definedName name="k_nei_hir_8" localSheetId="34">#REF!</definedName>
    <definedName name="k_nei_hir_8">#REF!</definedName>
    <definedName name="k_nevr_1" localSheetId="20">#REF!</definedName>
    <definedName name="k_nevr_1" localSheetId="26">#REF!</definedName>
    <definedName name="k_nevr_1" localSheetId="34">#REF!</definedName>
    <definedName name="k_nevr_1">#REF!</definedName>
    <definedName name="k_nevr_2" localSheetId="20">#REF!</definedName>
    <definedName name="k_nevr_2" localSheetId="26">#REF!</definedName>
    <definedName name="k_nevr_2" localSheetId="34">#REF!</definedName>
    <definedName name="k_nevr_2">#REF!</definedName>
    <definedName name="k_nevr_3" localSheetId="20">#REF!</definedName>
    <definedName name="k_nevr_3" localSheetId="26">#REF!</definedName>
    <definedName name="k_nevr_3" localSheetId="34">#REF!</definedName>
    <definedName name="k_nevr_3">#REF!</definedName>
    <definedName name="k_novor_11" localSheetId="20">#REF!</definedName>
    <definedName name="k_novor_11" localSheetId="26">#REF!</definedName>
    <definedName name="k_novor_11" localSheetId="34">#REF!</definedName>
    <definedName name="k_novor_11">#REF!</definedName>
    <definedName name="k_ogoq_1" localSheetId="20">#REF!</definedName>
    <definedName name="k_ogoq_1" localSheetId="26">#REF!</definedName>
    <definedName name="k_ogoq_1" localSheetId="34">#REF!</definedName>
    <definedName name="k_ogoq_1">#REF!</definedName>
    <definedName name="k_ogoq_2" localSheetId="20">#REF!</definedName>
    <definedName name="k_ogoq_2" localSheetId="26">#REF!</definedName>
    <definedName name="k_ogoq_2" localSheetId="34">#REF!</definedName>
    <definedName name="k_ogoq_2">#REF!</definedName>
    <definedName name="k_ogoq_3" localSheetId="20">#REF!</definedName>
    <definedName name="k_ogoq_3" localSheetId="26">#REF!</definedName>
    <definedName name="k_ogoq_3" localSheetId="34">#REF!</definedName>
    <definedName name="k_ogoq_3">#REF!</definedName>
    <definedName name="k_ogoq_4" localSheetId="20">#REF!</definedName>
    <definedName name="k_ogoq_4" localSheetId="26">#REF!</definedName>
    <definedName name="k_ogoq_4" localSheetId="34">#REF!</definedName>
    <definedName name="k_ogoq_4">#REF!</definedName>
    <definedName name="k_ogoq_5" localSheetId="20">#REF!</definedName>
    <definedName name="k_ogoq_5" localSheetId="26">#REF!</definedName>
    <definedName name="k_ogoq_5" localSheetId="34">#REF!</definedName>
    <definedName name="k_ogoq_5">#REF!</definedName>
    <definedName name="k_onko_1" localSheetId="20">#REF!</definedName>
    <definedName name="k_onko_1" localSheetId="26">#REF!</definedName>
    <definedName name="k_onko_1" localSheetId="34">#REF!</definedName>
    <definedName name="k_onko_1">#REF!</definedName>
    <definedName name="k_onko_4" localSheetId="20">#REF!</definedName>
    <definedName name="k_onko_4" localSheetId="26">#REF!</definedName>
    <definedName name="k_onko_4" localSheetId="34">#REF!</definedName>
    <definedName name="k_onko_4">#REF!</definedName>
    <definedName name="k_onko_5" localSheetId="20">#REF!</definedName>
    <definedName name="k_onko_5" localSheetId="26">#REF!</definedName>
    <definedName name="k_onko_5" localSheetId="34">#REF!</definedName>
    <definedName name="k_onko_5">#REF!</definedName>
    <definedName name="k_onko_6" localSheetId="20">#REF!</definedName>
    <definedName name="k_onko_6" localSheetId="26">#REF!</definedName>
    <definedName name="k_onko_6" localSheetId="34">#REF!</definedName>
    <definedName name="k_onko_6">#REF!</definedName>
    <definedName name="k_onko_7" localSheetId="20">#REF!</definedName>
    <definedName name="k_onko_7" localSheetId="26">#REF!</definedName>
    <definedName name="k_onko_7" localSheetId="34">#REF!</definedName>
    <definedName name="k_onko_7">#REF!</definedName>
    <definedName name="k_onko_8" localSheetId="20">#REF!</definedName>
    <definedName name="k_onko_8" localSheetId="26">#REF!</definedName>
    <definedName name="k_onko_8" localSheetId="34">#REF!</definedName>
    <definedName name="k_onko_8">#REF!</definedName>
    <definedName name="k_onko_9" localSheetId="20">#REF!</definedName>
    <definedName name="k_onko_9" localSheetId="26">#REF!</definedName>
    <definedName name="k_onko_9" localSheetId="34">#REF!</definedName>
    <definedName name="k_onko_9">#REF!</definedName>
    <definedName name="k_pat_novor_1" localSheetId="20">#REF!</definedName>
    <definedName name="k_pat_novor_1" localSheetId="26">#REF!</definedName>
    <definedName name="k_pat_novor_1" localSheetId="34">#REF!</definedName>
    <definedName name="k_pat_novor_1">#REF!</definedName>
    <definedName name="k_pat_novor_10" localSheetId="20">#REF!</definedName>
    <definedName name="k_pat_novor_10" localSheetId="26">#REF!</definedName>
    <definedName name="k_pat_novor_10" localSheetId="34">#REF!</definedName>
    <definedName name="k_pat_novor_10">#REF!</definedName>
    <definedName name="k_pat_novor_2" localSheetId="20">#REF!</definedName>
    <definedName name="k_pat_novor_2" localSheetId="26">#REF!</definedName>
    <definedName name="k_pat_novor_2" localSheetId="34">#REF!</definedName>
    <definedName name="k_pat_novor_2">#REF!</definedName>
    <definedName name="k_pat_novor_3" localSheetId="20">#REF!</definedName>
    <definedName name="k_pat_novor_3" localSheetId="26">#REF!</definedName>
    <definedName name="k_pat_novor_3" localSheetId="34">#REF!</definedName>
    <definedName name="k_pat_novor_3">#REF!</definedName>
    <definedName name="k_pat_novor_4" localSheetId="20">#REF!</definedName>
    <definedName name="k_pat_novor_4" localSheetId="26">#REF!</definedName>
    <definedName name="k_pat_novor_4" localSheetId="34">#REF!</definedName>
    <definedName name="k_pat_novor_4">#REF!</definedName>
    <definedName name="k_pat_novor_5" localSheetId="20">#REF!</definedName>
    <definedName name="k_pat_novor_5" localSheetId="26">#REF!</definedName>
    <definedName name="k_pat_novor_5" localSheetId="34">#REF!</definedName>
    <definedName name="k_pat_novor_5">#REF!</definedName>
    <definedName name="k_pat_novor_6" localSheetId="20">#REF!</definedName>
    <definedName name="k_pat_novor_6" localSheetId="26">#REF!</definedName>
    <definedName name="k_pat_novor_6" localSheetId="34">#REF!</definedName>
    <definedName name="k_pat_novor_6">#REF!</definedName>
    <definedName name="k_pat_novor_7" localSheetId="20">#REF!</definedName>
    <definedName name="k_pat_novor_7" localSheetId="26">#REF!</definedName>
    <definedName name="k_pat_novor_7" localSheetId="34">#REF!</definedName>
    <definedName name="k_pat_novor_7">#REF!</definedName>
    <definedName name="k_pat_novor_8" localSheetId="20">#REF!</definedName>
    <definedName name="k_pat_novor_8" localSheetId="26">#REF!</definedName>
    <definedName name="k_pat_novor_8" localSheetId="34">#REF!</definedName>
    <definedName name="k_pat_novor_8">#REF!</definedName>
    <definedName name="k_pat_novor_9" localSheetId="20">#REF!</definedName>
    <definedName name="k_pat_novor_9" localSheetId="26">#REF!</definedName>
    <definedName name="k_pat_novor_9" localSheetId="34">#REF!</definedName>
    <definedName name="k_pat_novor_9">#REF!</definedName>
    <definedName name="k_pulmo_1" localSheetId="20">#REF!</definedName>
    <definedName name="k_pulmo_1" localSheetId="26">#REF!</definedName>
    <definedName name="k_pulmo_1" localSheetId="34">#REF!</definedName>
    <definedName name="k_pulmo_1">#REF!</definedName>
    <definedName name="k_pulmo_2" localSheetId="20">#REF!</definedName>
    <definedName name="k_pulmo_2" localSheetId="26">#REF!</definedName>
    <definedName name="k_pulmo_2" localSheetId="34">#REF!</definedName>
    <definedName name="k_pulmo_2">#REF!</definedName>
    <definedName name="k_pulmo_3" localSheetId="20">#REF!</definedName>
    <definedName name="k_pulmo_3" localSheetId="26">#REF!</definedName>
    <definedName name="k_pulmo_3" localSheetId="34">#REF!</definedName>
    <definedName name="k_pulmo_3">#REF!</definedName>
    <definedName name="k_stom_1" localSheetId="20">#REF!</definedName>
    <definedName name="k_stom_1" localSheetId="26">#REF!</definedName>
    <definedName name="k_stom_1" localSheetId="34">#REF!</definedName>
    <definedName name="k_stom_1">#REF!</definedName>
    <definedName name="k_stom_2" localSheetId="20">#REF!</definedName>
    <definedName name="k_stom_2" localSheetId="26">#REF!</definedName>
    <definedName name="k_stom_2" localSheetId="34">#REF!</definedName>
    <definedName name="k_stom_2">#REF!</definedName>
    <definedName name="k_stom_3" localSheetId="20">#REF!</definedName>
    <definedName name="k_stom_3" localSheetId="26">#REF!</definedName>
    <definedName name="k_stom_3" localSheetId="34">#REF!</definedName>
    <definedName name="k_stom_3">#REF!</definedName>
    <definedName name="k_stom_4" localSheetId="20">#REF!</definedName>
    <definedName name="k_stom_4" localSheetId="26">#REF!</definedName>
    <definedName name="k_stom_4" localSheetId="34">#REF!</definedName>
    <definedName name="k_stom_4">#REF!</definedName>
    <definedName name="k_stom_5" localSheetId="20">#REF!</definedName>
    <definedName name="k_stom_5" localSheetId="26">#REF!</definedName>
    <definedName name="k_stom_5" localSheetId="34">#REF!</definedName>
    <definedName name="k_stom_5">#REF!</definedName>
    <definedName name="k_stom_6" localSheetId="20">#REF!</definedName>
    <definedName name="k_stom_6" localSheetId="26">#REF!</definedName>
    <definedName name="k_stom_6" localSheetId="34">#REF!</definedName>
    <definedName name="k_stom_6">#REF!</definedName>
    <definedName name="k_tor_hir_1" localSheetId="20">#REF!</definedName>
    <definedName name="k_tor_hir_1" localSheetId="26">#REF!</definedName>
    <definedName name="k_tor_hir_1" localSheetId="34">#REF!</definedName>
    <definedName name="k_tor_hir_1">#REF!</definedName>
    <definedName name="k_tox_1" localSheetId="20">#REF!</definedName>
    <definedName name="k_tox_1" localSheetId="26">#REF!</definedName>
    <definedName name="k_tox_1" localSheetId="34">#REF!</definedName>
    <definedName name="k_tox_1">#REF!</definedName>
    <definedName name="kard_diagn" localSheetId="20">#REF!</definedName>
    <definedName name="kard_diagn" localSheetId="26">#REF!</definedName>
    <definedName name="kard_diagn" localSheetId="34">#REF!</definedName>
    <definedName name="kard_diagn">#REF!</definedName>
    <definedName name="kard_obsl" localSheetId="20">#REF!</definedName>
    <definedName name="kard_obsl" localSheetId="26">#REF!</definedName>
    <definedName name="kard_obsl" localSheetId="34">#REF!</definedName>
    <definedName name="kard_obsl">#REF!</definedName>
    <definedName name="kard_podostr" localSheetId="20">#REF!</definedName>
    <definedName name="kard_podostr" localSheetId="26">#REF!</definedName>
    <definedName name="kard_podostr" localSheetId="34">#REF!</definedName>
    <definedName name="kard_podostr">#REF!</definedName>
    <definedName name="kard_tromb" localSheetId="20">#REF!</definedName>
    <definedName name="kard_tromb" localSheetId="26">#REF!</definedName>
    <definedName name="kard_tromb" localSheetId="34">#REF!</definedName>
    <definedName name="kard_tromb">#REF!</definedName>
    <definedName name="kard_ventik" localSheetId="20">#REF!</definedName>
    <definedName name="kard_ventik" localSheetId="26">#REF!</definedName>
    <definedName name="kard_ventik" localSheetId="34">#REF!</definedName>
    <definedName name="kard_ventik">#REF!</definedName>
    <definedName name="kardis_1" localSheetId="20">#REF!</definedName>
    <definedName name="kardis_1" localSheetId="26">#REF!</definedName>
    <definedName name="kardis_1" localSheetId="34">#REF!</definedName>
    <definedName name="kardis_1">#REF!</definedName>
    <definedName name="kardis_2" localSheetId="20">#REF!</definedName>
    <definedName name="kardis_2" localSheetId="26">#REF!</definedName>
    <definedName name="kardis_2" localSheetId="34">#REF!</definedName>
    <definedName name="kardis_2">#REF!</definedName>
    <definedName name="kardis_rod_1" localSheetId="20">#REF!</definedName>
    <definedName name="kardis_rod_1" localSheetId="26">#REF!</definedName>
    <definedName name="kardis_rod_1" localSheetId="34">#REF!</definedName>
    <definedName name="kardis_rod_1">#REF!</definedName>
    <definedName name="kardis_rod_2" localSheetId="20">#REF!</definedName>
    <definedName name="kardis_rod_2" localSheetId="26">#REF!</definedName>
    <definedName name="kardis_rod_2" localSheetId="34">#REF!</definedName>
    <definedName name="kardis_rod_2">#REF!</definedName>
    <definedName name="kardis_rod_3" localSheetId="20">#REF!</definedName>
    <definedName name="kardis_rod_3" localSheetId="26">#REF!</definedName>
    <definedName name="kardis_rod_3" localSheetId="34">#REF!</definedName>
    <definedName name="kardis_rod_3">#REF!</definedName>
    <definedName name="kardis_rod_4" localSheetId="20">#REF!</definedName>
    <definedName name="kardis_rod_4" localSheetId="26">#REF!</definedName>
    <definedName name="kardis_rod_4" localSheetId="34">#REF!</definedName>
    <definedName name="kardis_rod_4">#REF!</definedName>
    <definedName name="kardis_rod_5" localSheetId="20">#REF!</definedName>
    <definedName name="kardis_rod_5" localSheetId="26">#REF!</definedName>
    <definedName name="kardis_rod_5" localSheetId="34">#REF!</definedName>
    <definedName name="kardis_rod_5">#REF!</definedName>
    <definedName name="kd_cher_lic_1" localSheetId="20">#REF!</definedName>
    <definedName name="kd_cher_lic_1" localSheetId="26">#REF!</definedName>
    <definedName name="kd_cher_lic_1" localSheetId="34">#REF!</definedName>
    <definedName name="kd_cher_lic_1">#REF!</definedName>
    <definedName name="kd_cher_lic_2" localSheetId="20">#REF!</definedName>
    <definedName name="kd_cher_lic_2" localSheetId="26">#REF!</definedName>
    <definedName name="kd_cher_lic_2" localSheetId="34">#REF!</definedName>
    <definedName name="kd_cher_lic_2">#REF!</definedName>
    <definedName name="kd_endo_1" localSheetId="20">#REF!</definedName>
    <definedName name="kd_endo_1" localSheetId="26">#REF!</definedName>
    <definedName name="kd_endo_1" localSheetId="34">#REF!</definedName>
    <definedName name="kd_endo_1">#REF!</definedName>
    <definedName name="kd_endo_2" localSheetId="20">#REF!</definedName>
    <definedName name="kd_endo_2" localSheetId="26">#REF!</definedName>
    <definedName name="kd_endo_2" localSheetId="34">#REF!</definedName>
    <definedName name="kd_endo_2">#REF!</definedName>
    <definedName name="kd_endo_3" localSheetId="20">#REF!</definedName>
    <definedName name="kd_endo_3" localSheetId="26">#REF!</definedName>
    <definedName name="kd_endo_3" localSheetId="34">#REF!</definedName>
    <definedName name="kd_endo_3">#REF!</definedName>
    <definedName name="kd_gastr_1" localSheetId="20">#REF!</definedName>
    <definedName name="kd_gastr_1" localSheetId="26">#REF!</definedName>
    <definedName name="kd_gastr_1" localSheetId="34">#REF!</definedName>
    <definedName name="kd_gastr_1">#REF!</definedName>
    <definedName name="kd_gastr_2" localSheetId="20">#REF!</definedName>
    <definedName name="kd_gastr_2" localSheetId="26">#REF!</definedName>
    <definedName name="kd_gastr_2" localSheetId="34">#REF!</definedName>
    <definedName name="kd_gastr_2">#REF!</definedName>
    <definedName name="kd_gastr_3" localSheetId="20">#REF!</definedName>
    <definedName name="kd_gastr_3" localSheetId="26">#REF!</definedName>
    <definedName name="kd_gastr_3" localSheetId="34">#REF!</definedName>
    <definedName name="kd_gastr_3">#REF!</definedName>
    <definedName name="kd_gastr_4" localSheetId="20">#REF!</definedName>
    <definedName name="kd_gastr_4" localSheetId="26">#REF!</definedName>
    <definedName name="kd_gastr_4" localSheetId="34">#REF!</definedName>
    <definedName name="kd_gastr_4">#REF!</definedName>
    <definedName name="kd_gemat_1" localSheetId="20">#REF!</definedName>
    <definedName name="kd_gemat_1" localSheetId="26">#REF!</definedName>
    <definedName name="kd_gemat_1" localSheetId="34">#REF!</definedName>
    <definedName name="kd_gemat_1">#REF!</definedName>
    <definedName name="kd_gemat_2" localSheetId="20">#REF!</definedName>
    <definedName name="kd_gemat_2" localSheetId="26">#REF!</definedName>
    <definedName name="kd_gemat_2" localSheetId="34">#REF!</definedName>
    <definedName name="kd_gemat_2">#REF!</definedName>
    <definedName name="kd_gemat_3" localSheetId="20">#REF!</definedName>
    <definedName name="kd_gemat_3" localSheetId="26">#REF!</definedName>
    <definedName name="kd_gemat_3" localSheetId="34">#REF!</definedName>
    <definedName name="kd_gemat_3">#REF!</definedName>
    <definedName name="kd_gemat_4" localSheetId="20">#REF!</definedName>
    <definedName name="kd_gemat_4" localSheetId="26">#REF!</definedName>
    <definedName name="kd_gemat_4" localSheetId="34">#REF!</definedName>
    <definedName name="kd_gemat_4">#REF!</definedName>
    <definedName name="kd_gemat_5" localSheetId="20">#REF!</definedName>
    <definedName name="kd_gemat_5" localSheetId="26">#REF!</definedName>
    <definedName name="kd_gemat_5" localSheetId="34">#REF!</definedName>
    <definedName name="kd_gemat_5">#REF!</definedName>
    <definedName name="kd_gemat_6" localSheetId="20">#REF!</definedName>
    <definedName name="kd_gemat_6" localSheetId="26">#REF!</definedName>
    <definedName name="kd_gemat_6" localSheetId="34">#REF!</definedName>
    <definedName name="kd_gemat_6">#REF!</definedName>
    <definedName name="kd_gin_gnoi_1" localSheetId="20">#REF!</definedName>
    <definedName name="kd_gin_gnoi_1" localSheetId="26">#REF!</definedName>
    <definedName name="kd_gin_gnoi_1" localSheetId="34">#REF!</definedName>
    <definedName name="kd_gin_gnoi_1">#REF!</definedName>
    <definedName name="kd_gio_1" localSheetId="20">#REF!</definedName>
    <definedName name="kd_gio_1" localSheetId="26">#REF!</definedName>
    <definedName name="kd_gio_1" localSheetId="34">#REF!</definedName>
    <definedName name="kd_gio_1">#REF!</definedName>
    <definedName name="kd_gio_2" localSheetId="20">#REF!</definedName>
    <definedName name="kd_gio_2" localSheetId="26">#REF!</definedName>
    <definedName name="kd_gio_2" localSheetId="34">#REF!</definedName>
    <definedName name="kd_gio_2">#REF!</definedName>
    <definedName name="kd_gio_3" localSheetId="20">#REF!</definedName>
    <definedName name="kd_gio_3" localSheetId="26">#REF!</definedName>
    <definedName name="kd_gio_3" localSheetId="34">#REF!</definedName>
    <definedName name="kd_gio_3">#REF!</definedName>
    <definedName name="kd_gio_4" localSheetId="20">#REF!</definedName>
    <definedName name="kd_gio_4" localSheetId="26">#REF!</definedName>
    <definedName name="kd_gio_4" localSheetId="34">#REF!</definedName>
    <definedName name="kd_gio_4">#REF!</definedName>
    <definedName name="kd_glomer" localSheetId="20">#REF!</definedName>
    <definedName name="kd_glomer" localSheetId="26">#REF!</definedName>
    <definedName name="kd_glomer" localSheetId="34">#REF!</definedName>
    <definedName name="kd_glomer">#REF!</definedName>
    <definedName name="kd_gravit" localSheetId="20">#REF!</definedName>
    <definedName name="kd_gravit" localSheetId="26">#REF!</definedName>
    <definedName name="kd_gravit" localSheetId="34">#REF!</definedName>
    <definedName name="kd_gravit">#REF!</definedName>
    <definedName name="kd_hir_1" localSheetId="20">#REF!</definedName>
    <definedName name="kd_hir_1" localSheetId="26">#REF!</definedName>
    <definedName name="kd_hir_1" localSheetId="34">#REF!</definedName>
    <definedName name="kd_hir_1">#REF!</definedName>
    <definedName name="kd_hir_2" localSheetId="20">#REF!</definedName>
    <definedName name="kd_hir_2" localSheetId="26">#REF!</definedName>
    <definedName name="kd_hir_2" localSheetId="34">#REF!</definedName>
    <definedName name="kd_hir_2">#REF!</definedName>
    <definedName name="kd_hir_3" localSheetId="20">#REF!</definedName>
    <definedName name="kd_hir_3" localSheetId="26">#REF!</definedName>
    <definedName name="kd_hir_3" localSheetId="34">#REF!</definedName>
    <definedName name="kd_hir_3">#REF!</definedName>
    <definedName name="kd_infek_1" localSheetId="20">#REF!</definedName>
    <definedName name="kd_infek_1" localSheetId="26">#REF!</definedName>
    <definedName name="kd_infek_1" localSheetId="34">#REF!</definedName>
    <definedName name="kd_infek_1">#REF!</definedName>
    <definedName name="kd_infek_2" localSheetId="20">#REF!</definedName>
    <definedName name="kd_infek_2" localSheetId="26">#REF!</definedName>
    <definedName name="kd_infek_2" localSheetId="34">#REF!</definedName>
    <definedName name="kd_infek_2">#REF!</definedName>
    <definedName name="kd_infek_3" localSheetId="20">#REF!</definedName>
    <definedName name="kd_infek_3" localSheetId="26">#REF!</definedName>
    <definedName name="kd_infek_3" localSheetId="34">#REF!</definedName>
    <definedName name="kd_infek_3">#REF!</definedName>
    <definedName name="kd_infek_4" localSheetId="20">#REF!</definedName>
    <definedName name="kd_infek_4" localSheetId="26">#REF!</definedName>
    <definedName name="kd_infek_4" localSheetId="34">#REF!</definedName>
    <definedName name="kd_infek_4">#REF!</definedName>
    <definedName name="kd_infek_5" localSheetId="20">#REF!</definedName>
    <definedName name="kd_infek_5" localSheetId="26">#REF!</definedName>
    <definedName name="kd_infek_5" localSheetId="34">#REF!</definedName>
    <definedName name="kd_infek_5">#REF!</definedName>
    <definedName name="kd_infek_6" localSheetId="20">#REF!</definedName>
    <definedName name="kd_infek_6" localSheetId="26">#REF!</definedName>
    <definedName name="kd_infek_6" localSheetId="34">#REF!</definedName>
    <definedName name="kd_infek_6">#REF!</definedName>
    <definedName name="kd_infek_7" localSheetId="20">#REF!</definedName>
    <definedName name="kd_infek_7" localSheetId="26">#REF!</definedName>
    <definedName name="kd_infek_7" localSheetId="34">#REF!</definedName>
    <definedName name="kd_infek_7">#REF!</definedName>
    <definedName name="kd_inflok_1" localSheetId="20">#REF!</definedName>
    <definedName name="kd_inflok_1" localSheetId="26">#REF!</definedName>
    <definedName name="kd_inflok_1" localSheetId="34">#REF!</definedName>
    <definedName name="kd_inflok_1">#REF!</definedName>
    <definedName name="kd_inflok_2" localSheetId="20">#REF!</definedName>
    <definedName name="kd_inflok_2" localSheetId="26">#REF!</definedName>
    <definedName name="kd_inflok_2" localSheetId="34">#REF!</definedName>
    <definedName name="kd_inflok_2">#REF!</definedName>
    <definedName name="kd_inftox_1" localSheetId="20">#REF!</definedName>
    <definedName name="kd_inftox_1" localSheetId="26">#REF!</definedName>
    <definedName name="kd_inftox_1" localSheetId="34">#REF!</definedName>
    <definedName name="kd_inftox_1">#REF!</definedName>
    <definedName name="kd_kardis_615" localSheetId="20">#REF!</definedName>
    <definedName name="kd_kardis_615" localSheetId="26">#REF!</definedName>
    <definedName name="kd_kardis_615" localSheetId="34">#REF!</definedName>
    <definedName name="kd_kardis_615">#REF!</definedName>
    <definedName name="kd_kardis_616" localSheetId="20">#REF!</definedName>
    <definedName name="kd_kardis_616" localSheetId="26">#REF!</definedName>
    <definedName name="kd_kardis_616" localSheetId="34">#REF!</definedName>
    <definedName name="kd_kardis_616">#REF!</definedName>
    <definedName name="kd_kardis_617" localSheetId="20">#REF!</definedName>
    <definedName name="kd_kardis_617" localSheetId="26">#REF!</definedName>
    <definedName name="kd_kardis_617" localSheetId="34">#REF!</definedName>
    <definedName name="kd_kardis_617">#REF!</definedName>
    <definedName name="kd_kardis_618" localSheetId="20">#REF!</definedName>
    <definedName name="kd_kardis_618" localSheetId="26">#REF!</definedName>
    <definedName name="kd_kardis_618" localSheetId="34">#REF!</definedName>
    <definedName name="kd_kardis_618">#REF!</definedName>
    <definedName name="kd_kardis_619" localSheetId="20">#REF!</definedName>
    <definedName name="kd_kardis_619" localSheetId="26">#REF!</definedName>
    <definedName name="kd_kardis_619" localSheetId="34">#REF!</definedName>
    <definedName name="kd_kardis_619">#REF!</definedName>
    <definedName name="kd_kardis_621" localSheetId="20">#REF!</definedName>
    <definedName name="kd_kardis_621" localSheetId="26">#REF!</definedName>
    <definedName name="kd_kardis_621" localSheetId="34">#REF!</definedName>
    <definedName name="kd_kardis_621">#REF!</definedName>
    <definedName name="kd_kardis_622" localSheetId="20">#REF!</definedName>
    <definedName name="kd_kardis_622" localSheetId="26">#REF!</definedName>
    <definedName name="kd_kardis_622" localSheetId="34">#REF!</definedName>
    <definedName name="kd_kardis_622">#REF!</definedName>
    <definedName name="kd_kardis_623" localSheetId="20">#REF!</definedName>
    <definedName name="kd_kardis_623" localSheetId="26">#REF!</definedName>
    <definedName name="kd_kardis_623" localSheetId="34">#REF!</definedName>
    <definedName name="kd_kardis_623">#REF!</definedName>
    <definedName name="kd_kardis_624" localSheetId="20">#REF!</definedName>
    <definedName name="kd_kardis_624" localSheetId="26">#REF!</definedName>
    <definedName name="kd_kardis_624" localSheetId="34">#REF!</definedName>
    <definedName name="kd_kardis_624">#REF!</definedName>
    <definedName name="kd_kardis_625" localSheetId="20">#REF!</definedName>
    <definedName name="kd_kardis_625" localSheetId="26">#REF!</definedName>
    <definedName name="kd_kardis_625" localSheetId="34">#REF!</definedName>
    <definedName name="kd_kardis_625">#REF!</definedName>
    <definedName name="kd_kardis_626" localSheetId="20">#REF!</definedName>
    <definedName name="kd_kardis_626" localSheetId="26">#REF!</definedName>
    <definedName name="kd_kardis_626" localSheetId="34">#REF!</definedName>
    <definedName name="kd_kardis_626">#REF!</definedName>
    <definedName name="kd_lapar_1" localSheetId="20">#REF!</definedName>
    <definedName name="kd_lapar_1" localSheetId="26">#REF!</definedName>
    <definedName name="kd_lapar_1" localSheetId="34">#REF!</definedName>
    <definedName name="kd_lapar_1">#REF!</definedName>
    <definedName name="kd_lapar_2" localSheetId="20">#REF!</definedName>
    <definedName name="kd_lapar_2" localSheetId="26">#REF!</definedName>
    <definedName name="kd_lapar_2" localSheetId="34">#REF!</definedName>
    <definedName name="kd_lapar_2">#REF!</definedName>
    <definedName name="kd_lapar_3" localSheetId="20">#REF!</definedName>
    <definedName name="kd_lapar_3" localSheetId="26">#REF!</definedName>
    <definedName name="kd_lapar_3" localSheetId="34">#REF!</definedName>
    <definedName name="kd_lapar_3">#REF!</definedName>
    <definedName name="kd_lor_1" localSheetId="20">#REF!</definedName>
    <definedName name="kd_lor_1" localSheetId="26">#REF!</definedName>
    <definedName name="kd_lor_1" localSheetId="34">#REF!</definedName>
    <definedName name="kd_lor_1">#REF!</definedName>
    <definedName name="kd_mikhir_gl_1" localSheetId="20">#REF!</definedName>
    <definedName name="kd_mikhir_gl_1" localSheetId="26">#REF!</definedName>
    <definedName name="kd_mikhir_gl_1" localSheetId="34">#REF!</definedName>
    <definedName name="kd_mikhir_gl_1">#REF!</definedName>
    <definedName name="kd_mikhir_gl_2" localSheetId="20">#REF!</definedName>
    <definedName name="kd_mikhir_gl_2" localSheetId="26">#REF!</definedName>
    <definedName name="kd_mikhir_gl_2" localSheetId="34">#REF!</definedName>
    <definedName name="kd_mikhir_gl_2">#REF!</definedName>
    <definedName name="kd_nark_1" localSheetId="20">#REF!</definedName>
    <definedName name="kd_nark_1" localSheetId="26">#REF!</definedName>
    <definedName name="kd_nark_1" localSheetId="34">#REF!</definedName>
    <definedName name="kd_nark_1">#REF!</definedName>
    <definedName name="kd_nedon_1" localSheetId="20">#REF!</definedName>
    <definedName name="kd_nedon_1" localSheetId="26">#REF!</definedName>
    <definedName name="kd_nedon_1" localSheetId="34">#REF!</definedName>
    <definedName name="kd_nedon_1">#REF!</definedName>
    <definedName name="kd_nedon_2" localSheetId="20">#REF!</definedName>
    <definedName name="kd_nedon_2" localSheetId="26">#REF!</definedName>
    <definedName name="kd_nedon_2" localSheetId="34">#REF!</definedName>
    <definedName name="kd_nedon_2">#REF!</definedName>
    <definedName name="kd_nedon_3" localSheetId="20">#REF!</definedName>
    <definedName name="kd_nedon_3" localSheetId="26">#REF!</definedName>
    <definedName name="kd_nedon_3" localSheetId="34">#REF!</definedName>
    <definedName name="kd_nedon_3">#REF!</definedName>
    <definedName name="kd_nefr_01" localSheetId="20">#REF!</definedName>
    <definedName name="kd_nefr_01" localSheetId="26">#REF!</definedName>
    <definedName name="kd_nefr_01" localSheetId="34">#REF!</definedName>
    <definedName name="kd_nefr_01">#REF!</definedName>
    <definedName name="kd_nefr_02" localSheetId="20">#REF!</definedName>
    <definedName name="kd_nefr_02" localSheetId="26">#REF!</definedName>
    <definedName name="kd_nefr_02" localSheetId="34">#REF!</definedName>
    <definedName name="kd_nefr_02">#REF!</definedName>
    <definedName name="kd_nefr_03" localSheetId="20">#REF!</definedName>
    <definedName name="kd_nefr_03" localSheetId="26">#REF!</definedName>
    <definedName name="kd_nefr_03" localSheetId="34">#REF!</definedName>
    <definedName name="kd_nefr_03">#REF!</definedName>
    <definedName name="kd_nefr_1" localSheetId="20">#REF!</definedName>
    <definedName name="kd_nefr_1" localSheetId="26">#REF!</definedName>
    <definedName name="kd_nefr_1" localSheetId="34">#REF!</definedName>
    <definedName name="kd_nefr_1">#REF!</definedName>
    <definedName name="kd_nefr_2" localSheetId="20">#REF!</definedName>
    <definedName name="kd_nefr_2" localSheetId="26">#REF!</definedName>
    <definedName name="kd_nefr_2" localSheetId="34">#REF!</definedName>
    <definedName name="kd_nefr_2">#REF!</definedName>
    <definedName name="kd_nefr_3" localSheetId="20">#REF!</definedName>
    <definedName name="kd_nefr_3" localSheetId="26">#REF!</definedName>
    <definedName name="kd_nefr_3" localSheetId="34">#REF!</definedName>
    <definedName name="kd_nefr_3">#REF!</definedName>
    <definedName name="kd_nefr_4" localSheetId="20">#REF!</definedName>
    <definedName name="kd_nefr_4" localSheetId="26">#REF!</definedName>
    <definedName name="kd_nefr_4" localSheetId="34">#REF!</definedName>
    <definedName name="kd_nefr_4">#REF!</definedName>
    <definedName name="kd_nefr_litot_1" localSheetId="20">#REF!</definedName>
    <definedName name="kd_nefr_litot_1" localSheetId="26">#REF!</definedName>
    <definedName name="kd_nefr_litot_1" localSheetId="34">#REF!</definedName>
    <definedName name="kd_nefr_litot_1">#REF!</definedName>
    <definedName name="kd_nei_hir_1" localSheetId="20">#REF!</definedName>
    <definedName name="kd_nei_hir_1" localSheetId="26">#REF!</definedName>
    <definedName name="kd_nei_hir_1" localSheetId="34">#REF!</definedName>
    <definedName name="kd_nei_hir_1">#REF!</definedName>
    <definedName name="kd_nei_hir_2" localSheetId="20">#REF!</definedName>
    <definedName name="kd_nei_hir_2" localSheetId="26">#REF!</definedName>
    <definedName name="kd_nei_hir_2" localSheetId="34">#REF!</definedName>
    <definedName name="kd_nei_hir_2">#REF!</definedName>
    <definedName name="kd_nei_hir_3" localSheetId="20">#REF!</definedName>
    <definedName name="kd_nei_hir_3" localSheetId="26">#REF!</definedName>
    <definedName name="kd_nei_hir_3" localSheetId="34">#REF!</definedName>
    <definedName name="kd_nei_hir_3">#REF!</definedName>
    <definedName name="kd_nei_hir_4" localSheetId="20">#REF!</definedName>
    <definedName name="kd_nei_hir_4" localSheetId="26">#REF!</definedName>
    <definedName name="kd_nei_hir_4" localSheetId="34">#REF!</definedName>
    <definedName name="kd_nei_hir_4">#REF!</definedName>
    <definedName name="kd_nei_hir_5" localSheetId="20">#REF!</definedName>
    <definedName name="kd_nei_hir_5" localSheetId="26">#REF!</definedName>
    <definedName name="kd_nei_hir_5" localSheetId="34">#REF!</definedName>
    <definedName name="kd_nei_hir_5">#REF!</definedName>
    <definedName name="kd_nei_hir_6" localSheetId="20">#REF!</definedName>
    <definedName name="kd_nei_hir_6" localSheetId="26">#REF!</definedName>
    <definedName name="kd_nei_hir_6" localSheetId="34">#REF!</definedName>
    <definedName name="kd_nei_hir_6">#REF!</definedName>
    <definedName name="kd_nevin_1" localSheetId="20">#REF!</definedName>
    <definedName name="kd_nevin_1" localSheetId="26">#REF!</definedName>
    <definedName name="kd_nevin_1" localSheetId="34">#REF!</definedName>
    <definedName name="kd_nevin_1">#REF!</definedName>
    <definedName name="kd_nevr_1" localSheetId="20">#REF!</definedName>
    <definedName name="kd_nevr_1" localSheetId="26">#REF!</definedName>
    <definedName name="kd_nevr_1" localSheetId="34">#REF!</definedName>
    <definedName name="kd_nevr_1">#REF!</definedName>
    <definedName name="kd_nevr_2" localSheetId="20">#REF!</definedName>
    <definedName name="kd_nevr_2" localSheetId="26">#REF!</definedName>
    <definedName name="kd_nevr_2" localSheetId="34">#REF!</definedName>
    <definedName name="kd_nevr_2">#REF!</definedName>
    <definedName name="kd_novor_1" localSheetId="20">#REF!</definedName>
    <definedName name="kd_novor_1" localSheetId="26">#REF!</definedName>
    <definedName name="kd_novor_1" localSheetId="34">#REF!</definedName>
    <definedName name="kd_novor_1">#REF!</definedName>
    <definedName name="kd_novor_2" localSheetId="20">#REF!</definedName>
    <definedName name="kd_novor_2" localSheetId="26">#REF!</definedName>
    <definedName name="kd_novor_2" localSheetId="34">#REF!</definedName>
    <definedName name="kd_novor_2">#REF!</definedName>
    <definedName name="kd_ogoq_1" localSheetId="20">#REF!</definedName>
    <definedName name="kd_ogoq_1" localSheetId="26">#REF!</definedName>
    <definedName name="kd_ogoq_1" localSheetId="34">#REF!</definedName>
    <definedName name="kd_ogoq_1">#REF!</definedName>
    <definedName name="kd_ogoq_10" localSheetId="20">#REF!</definedName>
    <definedName name="kd_ogoq_10" localSheetId="26">#REF!</definedName>
    <definedName name="kd_ogoq_10" localSheetId="34">#REF!</definedName>
    <definedName name="kd_ogoq_10">#REF!</definedName>
    <definedName name="kd_ogoq_11" localSheetId="20">#REF!</definedName>
    <definedName name="kd_ogoq_11" localSheetId="26">#REF!</definedName>
    <definedName name="kd_ogoq_11" localSheetId="34">#REF!</definedName>
    <definedName name="kd_ogoq_11">#REF!</definedName>
    <definedName name="kd_ogoq_2" localSheetId="20">#REF!</definedName>
    <definedName name="kd_ogoq_2" localSheetId="26">#REF!</definedName>
    <definedName name="kd_ogoq_2" localSheetId="34">#REF!</definedName>
    <definedName name="kd_ogoq_2">#REF!</definedName>
    <definedName name="kd_ogoq_3" localSheetId="20">#REF!</definedName>
    <definedName name="kd_ogoq_3" localSheetId="26">#REF!</definedName>
    <definedName name="kd_ogoq_3" localSheetId="34">#REF!</definedName>
    <definedName name="kd_ogoq_3">#REF!</definedName>
    <definedName name="kd_ogoq_4" localSheetId="20">#REF!</definedName>
    <definedName name="kd_ogoq_4" localSheetId="26">#REF!</definedName>
    <definedName name="kd_ogoq_4" localSheetId="34">#REF!</definedName>
    <definedName name="kd_ogoq_4">#REF!</definedName>
    <definedName name="kd_ogoq_5" localSheetId="20">#REF!</definedName>
    <definedName name="kd_ogoq_5" localSheetId="26">#REF!</definedName>
    <definedName name="kd_ogoq_5" localSheetId="34">#REF!</definedName>
    <definedName name="kd_ogoq_5">#REF!</definedName>
    <definedName name="kd_ogoq_6" localSheetId="20">#REF!</definedName>
    <definedName name="kd_ogoq_6" localSheetId="26">#REF!</definedName>
    <definedName name="kd_ogoq_6" localSheetId="34">#REF!</definedName>
    <definedName name="kd_ogoq_6">#REF!</definedName>
    <definedName name="kd_ogoq_7" localSheetId="20">#REF!</definedName>
    <definedName name="kd_ogoq_7" localSheetId="26">#REF!</definedName>
    <definedName name="kd_ogoq_7" localSheetId="34">#REF!</definedName>
    <definedName name="kd_ogoq_7">#REF!</definedName>
    <definedName name="kd_ogoq_8" localSheetId="20">#REF!</definedName>
    <definedName name="kd_ogoq_8" localSheetId="26">#REF!</definedName>
    <definedName name="kd_ogoq_8" localSheetId="34">#REF!</definedName>
    <definedName name="kd_ogoq_8">#REF!</definedName>
    <definedName name="kd_ogoq_9" localSheetId="20">#REF!</definedName>
    <definedName name="kd_ogoq_9" localSheetId="26">#REF!</definedName>
    <definedName name="kd_ogoq_9" localSheetId="34">#REF!</definedName>
    <definedName name="kd_ogoq_9">#REF!</definedName>
    <definedName name="kd_ogoq_centr_1" localSheetId="20">#REF!</definedName>
    <definedName name="kd_ogoq_centr_1" localSheetId="26">#REF!</definedName>
    <definedName name="kd_ogoq_centr_1" localSheetId="34">#REF!</definedName>
    <definedName name="kd_ogoq_centr_1">#REF!</definedName>
    <definedName name="kd_ogoq_centr_2" localSheetId="20">#REF!</definedName>
    <definedName name="kd_ogoq_centr_2" localSheetId="26">#REF!</definedName>
    <definedName name="kd_ogoq_centr_2" localSheetId="34">#REF!</definedName>
    <definedName name="kd_ogoq_centr_2">#REF!</definedName>
    <definedName name="kd_ogoq_centr_3" localSheetId="20">#REF!</definedName>
    <definedName name="kd_ogoq_centr_3" localSheetId="26">#REF!</definedName>
    <definedName name="kd_ogoq_centr_3" localSheetId="34">#REF!</definedName>
    <definedName name="kd_ogoq_centr_3">#REF!</definedName>
    <definedName name="kd_ogoq_centr_4" localSheetId="20">#REF!</definedName>
    <definedName name="kd_ogoq_centr_4" localSheetId="26">#REF!</definedName>
    <definedName name="kd_ogoq_centr_4" localSheetId="34">#REF!</definedName>
    <definedName name="kd_ogoq_centr_4">#REF!</definedName>
    <definedName name="kd_ogoq_centr_5" localSheetId="20">#REF!</definedName>
    <definedName name="kd_ogoq_centr_5" localSheetId="26">#REF!</definedName>
    <definedName name="kd_ogoq_centr_5" localSheetId="34">#REF!</definedName>
    <definedName name="kd_ogoq_centr_5">#REF!</definedName>
    <definedName name="kd_ogoq_centr_6" localSheetId="20">#REF!</definedName>
    <definedName name="kd_ogoq_centr_6" localSheetId="26">#REF!</definedName>
    <definedName name="kd_ogoq_centr_6" localSheetId="34">#REF!</definedName>
    <definedName name="kd_ogoq_centr_6">#REF!</definedName>
    <definedName name="kd_onk_kom_1" localSheetId="20">#REF!</definedName>
    <definedName name="kd_onk_kom_1" localSheetId="26">#REF!</definedName>
    <definedName name="kd_onk_kom_1" localSheetId="34">#REF!</definedName>
    <definedName name="kd_onk_kom_1">#REF!</definedName>
    <definedName name="kd_onk_kom_2" localSheetId="20">#REF!</definedName>
    <definedName name="kd_onk_kom_2" localSheetId="26">#REF!</definedName>
    <definedName name="kd_onk_kom_2" localSheetId="34">#REF!</definedName>
    <definedName name="kd_onk_kom_2">#REF!</definedName>
    <definedName name="kd_onk_kom_3" localSheetId="20">#REF!</definedName>
    <definedName name="kd_onk_kom_3" localSheetId="26">#REF!</definedName>
    <definedName name="kd_onk_kom_3" localSheetId="34">#REF!</definedName>
    <definedName name="kd_onk_kom_3">#REF!</definedName>
    <definedName name="kd_onk_kom_4" localSheetId="20">#REF!</definedName>
    <definedName name="kd_onk_kom_4" localSheetId="26">#REF!</definedName>
    <definedName name="kd_onk_kom_4" localSheetId="34">#REF!</definedName>
    <definedName name="kd_onk_kom_4">#REF!</definedName>
    <definedName name="kd_onk_kom_5" localSheetId="20">#REF!</definedName>
    <definedName name="kd_onk_kom_5" localSheetId="26">#REF!</definedName>
    <definedName name="kd_onk_kom_5" localSheetId="34">#REF!</definedName>
    <definedName name="kd_onk_kom_5">#REF!</definedName>
    <definedName name="kd_onk_kom_6" localSheetId="20">#REF!</definedName>
    <definedName name="kd_onk_kom_6" localSheetId="26">#REF!</definedName>
    <definedName name="kd_onk_kom_6" localSheetId="34">#REF!</definedName>
    <definedName name="kd_onk_kom_6">#REF!</definedName>
    <definedName name="kd_onk_kom_7" localSheetId="20">#REF!</definedName>
    <definedName name="kd_onk_kom_7" localSheetId="26">#REF!</definedName>
    <definedName name="kd_onk_kom_7" localSheetId="34">#REF!</definedName>
    <definedName name="kd_onk_kom_7">#REF!</definedName>
    <definedName name="kd_onko_1" localSheetId="20">#REF!</definedName>
    <definedName name="kd_onko_1" localSheetId="26">#REF!</definedName>
    <definedName name="kd_onko_1" localSheetId="34">#REF!</definedName>
    <definedName name="kd_onko_1">#REF!</definedName>
    <definedName name="kd_onko_15" localSheetId="20">#REF!</definedName>
    <definedName name="kd_onko_15" localSheetId="26">#REF!</definedName>
    <definedName name="kd_onko_15" localSheetId="34">#REF!</definedName>
    <definedName name="kd_onko_15">#REF!</definedName>
    <definedName name="kd_onko_16" localSheetId="20">#REF!</definedName>
    <definedName name="kd_onko_16" localSheetId="26">#REF!</definedName>
    <definedName name="kd_onko_16" localSheetId="34">#REF!</definedName>
    <definedName name="kd_onko_16">#REF!</definedName>
    <definedName name="kd_onko_17" localSheetId="20">#REF!</definedName>
    <definedName name="kd_onko_17" localSheetId="26">#REF!</definedName>
    <definedName name="kd_onko_17" localSheetId="34">#REF!</definedName>
    <definedName name="kd_onko_17">#REF!</definedName>
    <definedName name="kd_onko_2" localSheetId="20">#REF!</definedName>
    <definedName name="kd_onko_2" localSheetId="26">#REF!</definedName>
    <definedName name="kd_onko_2" localSheetId="34">#REF!</definedName>
    <definedName name="kd_onko_2">#REF!</definedName>
    <definedName name="kd_onko_3" localSheetId="20">#REF!</definedName>
    <definedName name="kd_onko_3" localSheetId="26">#REF!</definedName>
    <definedName name="kd_onko_3" localSheetId="34">#REF!</definedName>
    <definedName name="kd_onko_3">#REF!</definedName>
    <definedName name="kd_onko_4" localSheetId="20">#REF!</definedName>
    <definedName name="kd_onko_4" localSheetId="26">#REF!</definedName>
    <definedName name="kd_onko_4" localSheetId="34">#REF!</definedName>
    <definedName name="kd_onko_4">#REF!</definedName>
    <definedName name="kd_onko_5" localSheetId="20">#REF!</definedName>
    <definedName name="kd_onko_5" localSheetId="26">#REF!</definedName>
    <definedName name="kd_onko_5" localSheetId="34">#REF!</definedName>
    <definedName name="kd_onko_5">#REF!</definedName>
    <definedName name="kd_onko_6" localSheetId="20">#REF!</definedName>
    <definedName name="kd_onko_6" localSheetId="26">#REF!</definedName>
    <definedName name="kd_onko_6" localSheetId="34">#REF!</definedName>
    <definedName name="kd_onko_6">#REF!</definedName>
    <definedName name="kd_onko_7" localSheetId="20">#REF!</definedName>
    <definedName name="kd_onko_7" localSheetId="26">#REF!</definedName>
    <definedName name="kd_onko_7" localSheetId="34">#REF!</definedName>
    <definedName name="kd_onko_7">#REF!</definedName>
    <definedName name="kd_poch_kol" localSheetId="20">#REF!</definedName>
    <definedName name="kd_poch_kol" localSheetId="26">#REF!</definedName>
    <definedName name="kd_poch_kol" localSheetId="34">#REF!</definedName>
    <definedName name="kd_poch_kol">#REF!</definedName>
    <definedName name="kd_priz_nefr" localSheetId="20">#REF!</definedName>
    <definedName name="kd_priz_nefr" localSheetId="26">#REF!</definedName>
    <definedName name="kd_priz_nefr" localSheetId="34">#REF!</definedName>
    <definedName name="kd_priz_nefr">#REF!</definedName>
    <definedName name="kd_prof" localSheetId="20">#REF!</definedName>
    <definedName name="kd_prof" localSheetId="26">#REF!</definedName>
    <definedName name="kd_prof" localSheetId="34">#REF!</definedName>
    <definedName name="kd_prof">#REF!</definedName>
    <definedName name="kd_prostr" localSheetId="20">#REF!</definedName>
    <definedName name="kd_prostr" localSheetId="26">#REF!</definedName>
    <definedName name="kd_prostr" localSheetId="34">#REF!</definedName>
    <definedName name="kd_prostr">#REF!</definedName>
    <definedName name="kd_pulmo_1" localSheetId="20">#REF!</definedName>
    <definedName name="kd_pulmo_1" localSheetId="26">#REF!</definedName>
    <definedName name="kd_pulmo_1" localSheetId="34">#REF!</definedName>
    <definedName name="kd_pulmo_1">#REF!</definedName>
    <definedName name="kd_pulmo_2" localSheetId="20">#REF!</definedName>
    <definedName name="kd_pulmo_2" localSheetId="26">#REF!</definedName>
    <definedName name="kd_pulmo_2" localSheetId="34">#REF!</definedName>
    <definedName name="kd_pulmo_2">#REF!</definedName>
    <definedName name="kd_pulmo_3" localSheetId="20">#REF!</definedName>
    <definedName name="kd_pulmo_3" localSheetId="26">#REF!</definedName>
    <definedName name="kd_pulmo_3" localSheetId="34">#REF!</definedName>
    <definedName name="kd_pulmo_3">#REF!</definedName>
    <definedName name="kd_pulmo_4" localSheetId="20">#REF!</definedName>
    <definedName name="kd_pulmo_4" localSheetId="26">#REF!</definedName>
    <definedName name="kd_pulmo_4" localSheetId="34">#REF!</definedName>
    <definedName name="kd_pulmo_4">#REF!</definedName>
    <definedName name="kd_revm_1" localSheetId="20">#REF!</definedName>
    <definedName name="kd_revm_1" localSheetId="26">#REF!</definedName>
    <definedName name="kd_revm_1" localSheetId="34">#REF!</definedName>
    <definedName name="kd_revm_1">#REF!</definedName>
    <definedName name="kd_revm_2" localSheetId="20">#REF!</definedName>
    <definedName name="kd_revm_2" localSheetId="26">#REF!</definedName>
    <definedName name="kd_revm_2" localSheetId="34">#REF!</definedName>
    <definedName name="kd_revm_2">#REF!</definedName>
    <definedName name="kd_sos_hir_1" localSheetId="20">#REF!</definedName>
    <definedName name="kd_sos_hir_1" localSheetId="26">#REF!</definedName>
    <definedName name="kd_sos_hir_1" localSheetId="34">#REF!</definedName>
    <definedName name="kd_sos_hir_1">#REF!</definedName>
    <definedName name="kd_sos_hir_2" localSheetId="20">#REF!</definedName>
    <definedName name="kd_sos_hir_2" localSheetId="26">#REF!</definedName>
    <definedName name="kd_sos_hir_2" localSheetId="34">#REF!</definedName>
    <definedName name="kd_sos_hir_2">#REF!</definedName>
    <definedName name="kd_tor_hir_1" localSheetId="20">#REF!</definedName>
    <definedName name="kd_tor_hir_1" localSheetId="26">#REF!</definedName>
    <definedName name="kd_tor_hir_1" localSheetId="34">#REF!</definedName>
    <definedName name="kd_tor_hir_1">#REF!</definedName>
    <definedName name="kd_tor_hir_2" localSheetId="20">#REF!</definedName>
    <definedName name="kd_tor_hir_2" localSheetId="26">#REF!</definedName>
    <definedName name="kd_tor_hir_2" localSheetId="34">#REF!</definedName>
    <definedName name="kd_tor_hir_2">#REF!</definedName>
    <definedName name="kd_tox_1" localSheetId="20">#REF!</definedName>
    <definedName name="kd_tox_1" localSheetId="26">#REF!</definedName>
    <definedName name="kd_tox_1" localSheetId="34">#REF!</definedName>
    <definedName name="kd_tox_1">#REF!</definedName>
    <definedName name="kd_tur_1" localSheetId="20">#REF!</definedName>
    <definedName name="kd_tur_1" localSheetId="26">#REF!</definedName>
    <definedName name="kd_tur_1" localSheetId="34">#REF!</definedName>
    <definedName name="kd_tur_1">#REF!</definedName>
    <definedName name="kd_tur_2" localSheetId="20">#REF!</definedName>
    <definedName name="kd_tur_2" localSheetId="26">#REF!</definedName>
    <definedName name="kd_tur_2" localSheetId="34">#REF!</definedName>
    <definedName name="kd_tur_2">#REF!</definedName>
    <definedName name="kd_urol_1" localSheetId="20">#REF!</definedName>
    <definedName name="kd_urol_1" localSheetId="26">#REF!</definedName>
    <definedName name="kd_urol_1" localSheetId="34">#REF!</definedName>
    <definedName name="kd_urol_1">#REF!</definedName>
    <definedName name="kd_urol_2" localSheetId="20">#REF!</definedName>
    <definedName name="kd_urol_2" localSheetId="26">#REF!</definedName>
    <definedName name="kd_urol_2" localSheetId="34">#REF!</definedName>
    <definedName name="kd_urol_2">#REF!</definedName>
    <definedName name="kd_urol_3" localSheetId="20">#REF!</definedName>
    <definedName name="kd_urol_3" localSheetId="26">#REF!</definedName>
    <definedName name="kd_urol_3" localSheetId="34">#REF!</definedName>
    <definedName name="kd_urol_3">#REF!</definedName>
    <definedName name="kd_vich" localSheetId="20">#REF!</definedName>
    <definedName name="kd_vich" localSheetId="26">#REF!</definedName>
    <definedName name="kd_vich" localSheetId="34">#REF!</definedName>
    <definedName name="kd_vich">#REF!</definedName>
    <definedName name="kriopr" localSheetId="20">#REF!</definedName>
    <definedName name="kriopr" localSheetId="26">#REF!</definedName>
    <definedName name="kriopr" localSheetId="34">#REF!</definedName>
    <definedName name="kriopr">#REF!</definedName>
    <definedName name="mkb" localSheetId="20">[31]Лист2!$A$1:$B$13705</definedName>
    <definedName name="mkb" localSheetId="26">[31]Лист2!$A$1:$B$13705</definedName>
    <definedName name="mkb" localSheetId="34">[31]Лист2!$A$1:$B$13705</definedName>
    <definedName name="mkb">[10]Лист2!$A$1:$B$13705</definedName>
    <definedName name="mroc_saturn" localSheetId="20">'[27]КОЙКО-ДЕНЬ (ВКЛ.45СК)_2002,3гг.'!$V$67</definedName>
    <definedName name="mroc_saturn" localSheetId="26">'[27]КОЙКО-ДЕНЬ (ВКЛ.45СК)_2002,3гг.'!$V$67</definedName>
    <definedName name="mroc_saturn" localSheetId="34">'[27]КОЙКО-ДЕНЬ (ВКЛ.45СК)_2002,3гг.'!$V$67</definedName>
    <definedName name="mroc_saturn">'[6]КОЙКО-ДЕНЬ (ВКЛ.45СК)_2002,3гг.'!$V$67</definedName>
    <definedName name="N" localSheetId="3">#REF!</definedName>
    <definedName name="N" localSheetId="34">#REF!</definedName>
    <definedName name="N" localSheetId="39">#REF!</definedName>
    <definedName name="N" localSheetId="5">#REF!</definedName>
    <definedName name="N">#REF!</definedName>
    <definedName name="ned_1ur" localSheetId="20">'[30]КЛИНur-ВЗР(тсI)'!#REF!</definedName>
    <definedName name="ned_1ur" localSheetId="26">'[30]КЛИНur-ВЗР(тсI)'!#REF!</definedName>
    <definedName name="ned_1ur" localSheetId="34">'[30]КЛИНur-ВЗР(тсI)'!#REF!</definedName>
    <definedName name="ned_1ur">'[9]КЛИНur-ВЗР(тсI)'!#REF!</definedName>
    <definedName name="ned_2ur" localSheetId="20">'[30]КЛИНur-ВЗР(тсI)'!#REF!</definedName>
    <definedName name="ned_2ur" localSheetId="26">'[30]КЛИНur-ВЗР(тсI)'!#REF!</definedName>
    <definedName name="ned_2ur" localSheetId="34">'[30]КЛИНur-ВЗР(тсI)'!#REF!</definedName>
    <definedName name="ned_2ur">'[9]КЛИНur-ВЗР(тсI)'!#REF!</definedName>
    <definedName name="ned_3ur" localSheetId="20">'[30]КЛИНur-ВЗР(тсI)'!#REF!</definedName>
    <definedName name="ned_3ur" localSheetId="26">'[30]КЛИНur-ВЗР(тсI)'!#REF!</definedName>
    <definedName name="ned_3ur" localSheetId="34">'[30]КЛИНur-ВЗР(тсI)'!#REF!</definedName>
    <definedName name="ned_3ur">'[9]КЛИНur-ВЗР(тсI)'!#REF!</definedName>
    <definedName name="nefr" localSheetId="20">#REF!</definedName>
    <definedName name="nefr" localSheetId="26">#REF!</definedName>
    <definedName name="nefr" localSheetId="34">#REF!</definedName>
    <definedName name="nefr">#REF!</definedName>
    <definedName name="nov_1ur" localSheetId="20">'[30]КЛИНur-ВЗР(тсI)'!#REF!</definedName>
    <definedName name="nov_1ur" localSheetId="26">'[30]КЛИНur-ВЗР(тсI)'!#REF!</definedName>
    <definedName name="nov_1ur" localSheetId="34">'[30]КЛИНur-ВЗР(тсI)'!#REF!</definedName>
    <definedName name="nov_1ur">'[9]КЛИНur-ВЗР(тсI)'!#REF!</definedName>
    <definedName name="nov_2ur" localSheetId="20">'[30]КЛИНur-ВЗР(тсI)'!#REF!</definedName>
    <definedName name="nov_2ur" localSheetId="26">'[30]КЛИНur-ВЗР(тсI)'!#REF!</definedName>
    <definedName name="nov_2ur" localSheetId="34">'[30]КЛИНur-ВЗР(тсI)'!#REF!</definedName>
    <definedName name="nov_2ur">'[9]КЛИНur-ВЗР(тсI)'!#REF!</definedName>
    <definedName name="nov_3ur" localSheetId="20">'[30]КЛИНur-ВЗР(тсI)'!#REF!</definedName>
    <definedName name="nov_3ur" localSheetId="26">'[30]КЛИНur-ВЗР(тсI)'!#REF!</definedName>
    <definedName name="nov_3ur" localSheetId="34">'[30]КЛИНur-ВЗР(тсI)'!#REF!</definedName>
    <definedName name="nov_3ur">'[9]КЛИНur-ВЗР(тсI)'!#REF!</definedName>
    <definedName name="OLE_LINK2">#N/A</definedName>
    <definedName name="reani_1ur" localSheetId="20">'[30]КЛИНur-ВЗР(тсI)'!#REF!</definedName>
    <definedName name="reani_1ur" localSheetId="26">'[30]КЛИНur-ВЗР(тсI)'!#REF!</definedName>
    <definedName name="reani_1ur" localSheetId="34">'[30]КЛИНur-ВЗР(тсI)'!#REF!</definedName>
    <definedName name="reani_1ur">'[9]КЛИНur-ВЗР(тсI)'!#REF!</definedName>
    <definedName name="SHARED_FORMULA_3_132_3_132_1">NA()</definedName>
    <definedName name="SHARED_FORMULA_3_132_3_132_10">NA()</definedName>
    <definedName name="SHARED_FORMULA_3_132_3_132_13">NA()</definedName>
    <definedName name="SHARED_FORMULA_3_132_3_132_16">NA()</definedName>
    <definedName name="SHARED_FORMULA_3_132_3_132_19">NA()</definedName>
    <definedName name="SHARED_FORMULA_3_132_3_132_22">NA()</definedName>
    <definedName name="SHARED_FORMULA_3_132_3_132_25">NA()</definedName>
    <definedName name="SHARED_FORMULA_3_132_3_132_28">NA()</definedName>
    <definedName name="SHARED_FORMULA_3_132_3_132_31">NA()</definedName>
    <definedName name="SHARED_FORMULA_3_132_3_132_34">NA()</definedName>
    <definedName name="SHARED_FORMULA_3_132_3_132_37">NA()</definedName>
    <definedName name="SHARED_FORMULA_3_132_3_132_4">NA()</definedName>
    <definedName name="SHARED_FORMULA_3_132_3_132_40">NA()</definedName>
    <definedName name="SHARED_FORMULA_3_132_3_132_7">NA()</definedName>
    <definedName name="SHARED_FORMULA_3_136_3_136_11">NA()</definedName>
    <definedName name="SHARED_FORMULA_3_136_3_136_14">NA()</definedName>
    <definedName name="SHARED_FORMULA_3_136_3_136_17">NA()</definedName>
    <definedName name="SHARED_FORMULA_3_136_3_136_2">NA()</definedName>
    <definedName name="SHARED_FORMULA_3_136_3_136_20">NA()</definedName>
    <definedName name="SHARED_FORMULA_3_136_3_136_23">NA()</definedName>
    <definedName name="SHARED_FORMULA_3_136_3_136_26">NA()</definedName>
    <definedName name="SHARED_FORMULA_3_136_3_136_29">NA()</definedName>
    <definedName name="SHARED_FORMULA_3_136_3_136_32">NA()</definedName>
    <definedName name="SHARED_FORMULA_3_136_3_136_35">NA()</definedName>
    <definedName name="SHARED_FORMULA_3_136_3_136_38">NA()</definedName>
    <definedName name="SHARED_FORMULA_3_136_3_136_41">NA()</definedName>
    <definedName name="SHARED_FORMULA_3_136_3_136_5">NA()</definedName>
    <definedName name="SHARED_FORMULA_3_136_3_136_8">NA()</definedName>
    <definedName name="SHARED_FORMULA_3_139_3_139_11">NA()</definedName>
    <definedName name="SHARED_FORMULA_3_139_3_139_14">NA()</definedName>
    <definedName name="SHARED_FORMULA_3_139_3_139_17">NA()</definedName>
    <definedName name="SHARED_FORMULA_3_139_3_139_2">NA()</definedName>
    <definedName name="SHARED_FORMULA_3_139_3_139_20">NA()</definedName>
    <definedName name="SHARED_FORMULA_3_139_3_139_23">NA()</definedName>
    <definedName name="SHARED_FORMULA_3_139_3_139_26">NA()</definedName>
    <definedName name="SHARED_FORMULA_3_139_3_139_29">NA()</definedName>
    <definedName name="SHARED_FORMULA_3_139_3_139_32">NA()</definedName>
    <definedName name="SHARED_FORMULA_3_139_3_139_35">NA()</definedName>
    <definedName name="SHARED_FORMULA_3_139_3_139_38">NA()</definedName>
    <definedName name="SHARED_FORMULA_3_139_3_139_41">NA()</definedName>
    <definedName name="SHARED_FORMULA_3_139_3_139_5">NA()</definedName>
    <definedName name="SHARED_FORMULA_3_139_3_139_8">NA()</definedName>
    <definedName name="SHARED_FORMULA_3_141_3_141_11">NA()</definedName>
    <definedName name="SHARED_FORMULA_3_141_3_141_14">NA()</definedName>
    <definedName name="SHARED_FORMULA_3_141_3_141_17">NA()</definedName>
    <definedName name="SHARED_FORMULA_3_141_3_141_2">NA()</definedName>
    <definedName name="SHARED_FORMULA_3_141_3_141_20">NA()</definedName>
    <definedName name="SHARED_FORMULA_3_141_3_141_23">NA()</definedName>
    <definedName name="SHARED_FORMULA_3_141_3_141_26">NA()</definedName>
    <definedName name="SHARED_FORMULA_3_141_3_141_29">NA()</definedName>
    <definedName name="SHARED_FORMULA_3_141_3_141_32">NA()</definedName>
    <definedName name="SHARED_FORMULA_3_141_3_141_35">NA()</definedName>
    <definedName name="SHARED_FORMULA_3_141_3_141_38">NA()</definedName>
    <definedName name="SHARED_FORMULA_3_141_3_141_41">NA()</definedName>
    <definedName name="SHARED_FORMULA_3_141_3_141_5">NA()</definedName>
    <definedName name="SHARED_FORMULA_3_141_3_141_8">NA()</definedName>
    <definedName name="SHARED_FORMULA_8_132_8_132_3">NA()</definedName>
    <definedName name="tela_1" localSheetId="20">#REF!</definedName>
    <definedName name="tela_1" localSheetId="26">#REF!</definedName>
    <definedName name="tela_1" localSheetId="34">#REF!</definedName>
    <definedName name="tela_1">#REF!</definedName>
    <definedName name="tela_2" localSheetId="20">#REF!</definedName>
    <definedName name="tela_2" localSheetId="26">#REF!</definedName>
    <definedName name="tela_2" localSheetId="34">#REF!</definedName>
    <definedName name="tela_2">#REF!</definedName>
    <definedName name="tela_3" localSheetId="20">#REF!</definedName>
    <definedName name="tela_3" localSheetId="26">#REF!</definedName>
    <definedName name="tela_3" localSheetId="34">#REF!</definedName>
    <definedName name="tela_3">#REF!</definedName>
    <definedName name="time" localSheetId="16">#REF!</definedName>
    <definedName name="time" localSheetId="11">#REF!</definedName>
    <definedName name="time" localSheetId="12">#REF!</definedName>
    <definedName name="time" localSheetId="14">#REF!</definedName>
    <definedName name="time" localSheetId="15">#REF!</definedName>
    <definedName name="time" localSheetId="17">#REF!</definedName>
    <definedName name="time" localSheetId="18">#REF!</definedName>
    <definedName name="time" localSheetId="22">#REF!</definedName>
    <definedName name="time" localSheetId="23">#REF!</definedName>
    <definedName name="time" localSheetId="24">#REF!</definedName>
    <definedName name="time" localSheetId="25">#REF!</definedName>
    <definedName name="time" localSheetId="27">#REF!</definedName>
    <definedName name="time" localSheetId="28">#REF!</definedName>
    <definedName name="time" localSheetId="29">#REF!</definedName>
    <definedName name="time" localSheetId="3">#REF!</definedName>
    <definedName name="time" localSheetId="30">#REF!</definedName>
    <definedName name="time" localSheetId="31">#REF!</definedName>
    <definedName name="time" localSheetId="32">#REF!</definedName>
    <definedName name="time" localSheetId="33">#REF!</definedName>
    <definedName name="time" localSheetId="35">#REF!</definedName>
    <definedName name="time" localSheetId="36">#REF!</definedName>
    <definedName name="time" localSheetId="37">#REF!</definedName>
    <definedName name="time" localSheetId="38">#REF!</definedName>
    <definedName name="time" localSheetId="39">#REF!</definedName>
    <definedName name="time" localSheetId="40">#REF!</definedName>
    <definedName name="time" localSheetId="41">#REF!</definedName>
    <definedName name="time" localSheetId="5">#REF!</definedName>
    <definedName name="time" localSheetId="6">#REF!</definedName>
    <definedName name="time" localSheetId="7">#REF!</definedName>
    <definedName name="time" localSheetId="8">#REF!</definedName>
    <definedName name="time">#REF!</definedName>
    <definedName name="title" localSheetId="16">#REF!</definedName>
    <definedName name="title" localSheetId="11">#REF!</definedName>
    <definedName name="title" localSheetId="12">#REF!</definedName>
    <definedName name="title" localSheetId="14">#REF!</definedName>
    <definedName name="title" localSheetId="15">#REF!</definedName>
    <definedName name="title" localSheetId="17">#REF!</definedName>
    <definedName name="title" localSheetId="18">#REF!</definedName>
    <definedName name="title" localSheetId="22">#REF!</definedName>
    <definedName name="title" localSheetId="23">#REF!</definedName>
    <definedName name="title" localSheetId="24">#REF!</definedName>
    <definedName name="title" localSheetId="25">#REF!</definedName>
    <definedName name="title" localSheetId="27">#REF!</definedName>
    <definedName name="title" localSheetId="28">#REF!</definedName>
    <definedName name="title" localSheetId="29">#REF!</definedName>
    <definedName name="title" localSheetId="3">#REF!</definedName>
    <definedName name="title" localSheetId="30">#REF!</definedName>
    <definedName name="title" localSheetId="31">#REF!</definedName>
    <definedName name="title" localSheetId="32">#REF!</definedName>
    <definedName name="title" localSheetId="33">#REF!</definedName>
    <definedName name="title" localSheetId="35">#REF!</definedName>
    <definedName name="title" localSheetId="36">#REF!</definedName>
    <definedName name="title" localSheetId="37">#REF!</definedName>
    <definedName name="title" localSheetId="38">#REF!</definedName>
    <definedName name="title" localSheetId="39">#REF!</definedName>
    <definedName name="title" localSheetId="40">#REF!</definedName>
    <definedName name="title" localSheetId="41">#REF!</definedName>
    <definedName name="title" localSheetId="5">#REF!</definedName>
    <definedName name="title" localSheetId="6">#REF!</definedName>
    <definedName name="title" localSheetId="7">#REF!</definedName>
    <definedName name="title" localSheetId="8">#REF!</definedName>
    <definedName name="title">#REF!</definedName>
    <definedName name="v_gio_1" localSheetId="20">#REF!</definedName>
    <definedName name="v_gio_1" localSheetId="26">#REF!</definedName>
    <definedName name="v_gio_1" localSheetId="34">#REF!</definedName>
    <definedName name="v_gio_1">#REF!</definedName>
    <definedName name="v_gio_2" localSheetId="20">#REF!</definedName>
    <definedName name="v_gio_2" localSheetId="26">#REF!</definedName>
    <definedName name="v_gio_2" localSheetId="34">#REF!</definedName>
    <definedName name="v_gio_2">#REF!</definedName>
    <definedName name="v_gio_3" localSheetId="20">#REF!</definedName>
    <definedName name="v_gio_3" localSheetId="26">#REF!</definedName>
    <definedName name="v_gio_3" localSheetId="34">#REF!</definedName>
    <definedName name="v_gio_3">#REF!</definedName>
    <definedName name="v_gio_4" localSheetId="20">#REF!</definedName>
    <definedName name="v_gio_4" localSheetId="26">#REF!</definedName>
    <definedName name="v_gio_4" localSheetId="34">#REF!</definedName>
    <definedName name="v_gio_4">#REF!</definedName>
    <definedName name="vrog_porok" localSheetId="20">#REF!</definedName>
    <definedName name="vrog_porok" localSheetId="26">#REF!</definedName>
    <definedName name="vrog_porok" localSheetId="34">#REF!</definedName>
    <definedName name="vrog_porok">#REF!</definedName>
    <definedName name="а" localSheetId="16">#REF!</definedName>
    <definedName name="а" localSheetId="11">#REF!</definedName>
    <definedName name="а" localSheetId="12">#REF!</definedName>
    <definedName name="а" localSheetId="14">#REF!</definedName>
    <definedName name="а" localSheetId="15">#REF!</definedName>
    <definedName name="а" localSheetId="17">#REF!</definedName>
    <definedName name="а" localSheetId="18">#REF!</definedName>
    <definedName name="а" localSheetId="22">#REF!</definedName>
    <definedName name="а" localSheetId="23">#REF!</definedName>
    <definedName name="а" localSheetId="24">#REF!</definedName>
    <definedName name="а" localSheetId="25">#REF!</definedName>
    <definedName name="а" localSheetId="27">#REF!</definedName>
    <definedName name="а" localSheetId="28">#REF!</definedName>
    <definedName name="а" localSheetId="29">#REF!</definedName>
    <definedName name="а" localSheetId="3">#REF!</definedName>
    <definedName name="а" localSheetId="30">#REF!</definedName>
    <definedName name="а" localSheetId="31">#REF!</definedName>
    <definedName name="а" localSheetId="32">#REF!</definedName>
    <definedName name="а" localSheetId="33">#REF!</definedName>
    <definedName name="а" localSheetId="35">#REF!</definedName>
    <definedName name="а" localSheetId="36">#REF!</definedName>
    <definedName name="а" localSheetId="37">#REF!</definedName>
    <definedName name="а" localSheetId="38">#REF!</definedName>
    <definedName name="а" localSheetId="39">#REF!</definedName>
    <definedName name="а" localSheetId="40">#REF!</definedName>
    <definedName name="а" localSheetId="41">#REF!</definedName>
    <definedName name="а" localSheetId="5">#REF!</definedName>
    <definedName name="а" localSheetId="6">#REF!</definedName>
    <definedName name="а" localSheetId="7">#REF!</definedName>
    <definedName name="а" localSheetId="8">#REF!</definedName>
    <definedName name="а">#REF!</definedName>
    <definedName name="ааа" localSheetId="3">#REF!</definedName>
    <definedName name="ааа" localSheetId="39">#REF!</definedName>
    <definedName name="ааа" localSheetId="5">#REF!</definedName>
    <definedName name="ааа">#REF!</definedName>
    <definedName name="АнМ" localSheetId="3">#REF!</definedName>
    <definedName name="АнМ" localSheetId="39">#REF!</definedName>
    <definedName name="АнМ" localSheetId="5">#REF!</definedName>
    <definedName name="АнМ">#REF!</definedName>
    <definedName name="_xlnm.Database" localSheetId="20">#REF!</definedName>
    <definedName name="_xlnm.Database" localSheetId="26">#REF!</definedName>
    <definedName name="_xlnm.Database" localSheetId="34">#REF!</definedName>
    <definedName name="_xlnm.Database">#REF!</definedName>
    <definedName name="БД" localSheetId="20">[32]ANALIZ!$A$9:$H$659</definedName>
    <definedName name="БД" localSheetId="26">[32]ANALIZ!$A$9:$H$659</definedName>
    <definedName name="БД" localSheetId="34">[32]ANALIZ!$A$9:$H$659</definedName>
    <definedName name="БД">[11]ANALIZ!$A$9:$H$659</definedName>
    <definedName name="БС" localSheetId="3">#REF!</definedName>
    <definedName name="БС" localSheetId="34">#REF!</definedName>
    <definedName name="БС" localSheetId="39">#REF!</definedName>
    <definedName name="БС" localSheetId="5">#REF!</definedName>
    <definedName name="БС">#REF!</definedName>
    <definedName name="БСКС" localSheetId="3">#REF!</definedName>
    <definedName name="БСКС" localSheetId="34">#REF!</definedName>
    <definedName name="БСКС" localSheetId="39">#REF!</definedName>
    <definedName name="БСКС" localSheetId="5">#REF!</definedName>
    <definedName name="БСКС">#REF!</definedName>
    <definedName name="вв" localSheetId="3">#REF!</definedName>
    <definedName name="вв" localSheetId="34">#REF!</definedName>
    <definedName name="вв" localSheetId="39">#REF!</definedName>
    <definedName name="вв" localSheetId="5">#REF!</definedName>
    <definedName name="вв">#REF!</definedName>
    <definedName name="ВСЕГО" localSheetId="20">#REF!</definedName>
    <definedName name="ВСЕГО" localSheetId="26">#REF!</definedName>
    <definedName name="ВСЕГО" localSheetId="34">#REF!</definedName>
    <definedName name="ВСЕГО">#REF!</definedName>
    <definedName name="вы" localSheetId="20">[12]Gio_m!#REF!</definedName>
    <definedName name="вы" localSheetId="26">[12]Gio_m!#REF!</definedName>
    <definedName name="вы" localSheetId="34">[12]Gio_m!#REF!</definedName>
    <definedName name="вы">[12]Gio_m!#REF!</definedName>
    <definedName name="Вып_н_2003" localSheetId="3">#REF!</definedName>
    <definedName name="Вып_н_2003" localSheetId="34">#REF!</definedName>
    <definedName name="Вып_н_2003" localSheetId="39">#REF!</definedName>
    <definedName name="Вып_н_2003" localSheetId="5">#REF!</definedName>
    <definedName name="Вып_н_2003">#REF!</definedName>
    <definedName name="вып_н_2004" localSheetId="3">#REF!</definedName>
    <definedName name="вып_н_2004" localSheetId="34">#REF!</definedName>
    <definedName name="вып_н_2004" localSheetId="39">#REF!</definedName>
    <definedName name="вып_н_2004" localSheetId="5">#REF!</definedName>
    <definedName name="вып_н_2004">#REF!</definedName>
    <definedName name="Вып_ОФ_с_пц" localSheetId="3">#REF!</definedName>
    <definedName name="Вып_ОФ_с_пц" localSheetId="34">#REF!</definedName>
    <definedName name="Вып_ОФ_с_пц" localSheetId="39">#REF!</definedName>
    <definedName name="Вып_ОФ_с_пц" localSheetId="5">#REF!</definedName>
    <definedName name="Вып_ОФ_с_пц">#REF!</definedName>
    <definedName name="Вып_оф_с_цпг" localSheetId="3">#REF!</definedName>
    <definedName name="Вып_оф_с_цпг" localSheetId="39">#REF!</definedName>
    <definedName name="Вып_оф_с_цпг" localSheetId="5">#REF!</definedName>
    <definedName name="Вып_оф_с_цпг">#REF!</definedName>
    <definedName name="Вып_с_новых_ОФ" localSheetId="3">#REF!</definedName>
    <definedName name="Вып_с_новых_ОФ" localSheetId="39">#REF!</definedName>
    <definedName name="Вып_с_новых_ОФ" localSheetId="5">#REF!</definedName>
    <definedName name="Вып_с_новых_ОФ">#REF!</definedName>
    <definedName name="год" localSheetId="3">#REF!</definedName>
    <definedName name="год" localSheetId="39">#REF!</definedName>
    <definedName name="год" localSheetId="5">#REF!</definedName>
    <definedName name="год">#REF!</definedName>
    <definedName name="График">"Диагр. 4"</definedName>
    <definedName name="Дефл_ц_пред_год" localSheetId="16">#REF!</definedName>
    <definedName name="Дефл_ц_пред_год" localSheetId="11">#REF!</definedName>
    <definedName name="Дефл_ц_пред_год" localSheetId="12">#REF!</definedName>
    <definedName name="Дефл_ц_пред_год" localSheetId="14">#REF!</definedName>
    <definedName name="Дефл_ц_пред_год" localSheetId="15">#REF!</definedName>
    <definedName name="Дефл_ц_пред_год" localSheetId="17">#REF!</definedName>
    <definedName name="Дефл_ц_пред_год" localSheetId="18">#REF!</definedName>
    <definedName name="Дефл_ц_пред_год" localSheetId="22">#REF!</definedName>
    <definedName name="Дефл_ц_пред_год" localSheetId="23">#REF!</definedName>
    <definedName name="Дефл_ц_пред_год" localSheetId="24">#REF!</definedName>
    <definedName name="Дефл_ц_пред_год" localSheetId="25">#REF!</definedName>
    <definedName name="Дефл_ц_пред_год" localSheetId="27">#REF!</definedName>
    <definedName name="Дефл_ц_пред_год" localSheetId="28">#REF!</definedName>
    <definedName name="Дефл_ц_пред_год" localSheetId="29">#REF!</definedName>
    <definedName name="Дефл_ц_пред_год" localSheetId="3">#REF!</definedName>
    <definedName name="Дефл_ц_пред_год" localSheetId="30">#REF!</definedName>
    <definedName name="Дефл_ц_пред_год" localSheetId="31">#REF!</definedName>
    <definedName name="Дефл_ц_пред_год" localSheetId="32">#REF!</definedName>
    <definedName name="Дефл_ц_пред_год" localSheetId="33">#REF!</definedName>
    <definedName name="Дефл_ц_пред_год" localSheetId="34">#REF!</definedName>
    <definedName name="Дефл_ц_пред_год" localSheetId="35">#REF!</definedName>
    <definedName name="Дефл_ц_пред_год" localSheetId="36">#REF!</definedName>
    <definedName name="Дефл_ц_пред_год" localSheetId="37">#REF!</definedName>
    <definedName name="Дефл_ц_пред_год" localSheetId="38">#REF!</definedName>
    <definedName name="Дефл_ц_пред_год" localSheetId="39">#REF!</definedName>
    <definedName name="Дефл_ц_пред_год" localSheetId="40">#REF!</definedName>
    <definedName name="Дефл_ц_пред_год" localSheetId="41">#REF!</definedName>
    <definedName name="Дефл_ц_пред_год" localSheetId="5">#REF!</definedName>
    <definedName name="Дефл_ц_пред_год" localSheetId="6">#REF!</definedName>
    <definedName name="Дефл_ц_пред_год" localSheetId="7">#REF!</definedName>
    <definedName name="Дефл_ц_пред_год" localSheetId="8">#REF!</definedName>
    <definedName name="Дефл_ц_пред_год">#REF!</definedName>
    <definedName name="Дефлятор_годовой" localSheetId="16">#REF!</definedName>
    <definedName name="Дефлятор_годовой" localSheetId="11">#REF!</definedName>
    <definedName name="Дефлятор_годовой" localSheetId="12">#REF!</definedName>
    <definedName name="Дефлятор_годовой" localSheetId="14">#REF!</definedName>
    <definedName name="Дефлятор_годовой" localSheetId="15">#REF!</definedName>
    <definedName name="Дефлятор_годовой" localSheetId="17">#REF!</definedName>
    <definedName name="Дефлятор_годовой" localSheetId="18">#REF!</definedName>
    <definedName name="Дефлятор_годовой" localSheetId="22">#REF!</definedName>
    <definedName name="Дефлятор_годовой" localSheetId="23">#REF!</definedName>
    <definedName name="Дефлятор_годовой" localSheetId="24">#REF!</definedName>
    <definedName name="Дефлятор_годовой" localSheetId="25">#REF!</definedName>
    <definedName name="Дефлятор_годовой" localSheetId="27">#REF!</definedName>
    <definedName name="Дефлятор_годовой" localSheetId="28">#REF!</definedName>
    <definedName name="Дефлятор_годовой" localSheetId="29">#REF!</definedName>
    <definedName name="Дефлятор_годовой" localSheetId="3">#REF!</definedName>
    <definedName name="Дефлятор_годовой" localSheetId="30">#REF!</definedName>
    <definedName name="Дефлятор_годовой" localSheetId="31">#REF!</definedName>
    <definedName name="Дефлятор_годовой" localSheetId="32">#REF!</definedName>
    <definedName name="Дефлятор_годовой" localSheetId="33">#REF!</definedName>
    <definedName name="Дефлятор_годовой" localSheetId="34">#REF!</definedName>
    <definedName name="Дефлятор_годовой" localSheetId="35">#REF!</definedName>
    <definedName name="Дефлятор_годовой" localSheetId="36">#REF!</definedName>
    <definedName name="Дефлятор_годовой" localSheetId="37">#REF!</definedName>
    <definedName name="Дефлятор_годовой" localSheetId="38">#REF!</definedName>
    <definedName name="Дефлятор_годовой" localSheetId="39">#REF!</definedName>
    <definedName name="Дефлятор_годовой" localSheetId="40">#REF!</definedName>
    <definedName name="Дефлятор_годовой" localSheetId="41">#REF!</definedName>
    <definedName name="Дефлятор_годовой" localSheetId="5">#REF!</definedName>
    <definedName name="Дефлятор_годовой" localSheetId="6">#REF!</definedName>
    <definedName name="Дефлятор_годовой" localSheetId="7">#REF!</definedName>
    <definedName name="Дефлятор_годовой" localSheetId="8">#REF!</definedName>
    <definedName name="Дефлятор_годовой">#REF!</definedName>
    <definedName name="Дефлятор_цепной" localSheetId="16">#REF!</definedName>
    <definedName name="Дефлятор_цепной" localSheetId="11">#REF!</definedName>
    <definedName name="Дефлятор_цепной" localSheetId="12">#REF!</definedName>
    <definedName name="Дефлятор_цепной" localSheetId="14">#REF!</definedName>
    <definedName name="Дефлятор_цепной" localSheetId="15">#REF!</definedName>
    <definedName name="Дефлятор_цепной" localSheetId="17">#REF!</definedName>
    <definedName name="Дефлятор_цепной" localSheetId="18">#REF!</definedName>
    <definedName name="Дефлятор_цепной" localSheetId="22">#REF!</definedName>
    <definedName name="Дефлятор_цепной" localSheetId="23">#REF!</definedName>
    <definedName name="Дефлятор_цепной" localSheetId="24">#REF!</definedName>
    <definedName name="Дефлятор_цепной" localSheetId="25">#REF!</definedName>
    <definedName name="Дефлятор_цепной" localSheetId="27">#REF!</definedName>
    <definedName name="Дефлятор_цепной" localSheetId="28">#REF!</definedName>
    <definedName name="Дефлятор_цепной" localSheetId="29">#REF!</definedName>
    <definedName name="Дефлятор_цепной" localSheetId="3">#REF!</definedName>
    <definedName name="Дефлятор_цепной" localSheetId="30">#REF!</definedName>
    <definedName name="Дефлятор_цепной" localSheetId="31">#REF!</definedName>
    <definedName name="Дефлятор_цепной" localSheetId="32">#REF!</definedName>
    <definedName name="Дефлятор_цепной" localSheetId="33">#REF!</definedName>
    <definedName name="Дефлятор_цепной" localSheetId="34">#REF!</definedName>
    <definedName name="Дефлятор_цепной" localSheetId="35">#REF!</definedName>
    <definedName name="Дефлятор_цепной" localSheetId="36">#REF!</definedName>
    <definedName name="Дефлятор_цепной" localSheetId="37">#REF!</definedName>
    <definedName name="Дефлятор_цепной" localSheetId="38">#REF!</definedName>
    <definedName name="Дефлятор_цепной" localSheetId="39">#REF!</definedName>
    <definedName name="Дефлятор_цепной" localSheetId="40">#REF!</definedName>
    <definedName name="Дефлятор_цепной" localSheetId="41">#REF!</definedName>
    <definedName name="Дефлятор_цепной" localSheetId="5">#REF!</definedName>
    <definedName name="Дефлятор_цепной" localSheetId="6">#REF!</definedName>
    <definedName name="Дефлятор_цепной" localSheetId="7">#REF!</definedName>
    <definedName name="Дефлятор_цепной" localSheetId="8">#REF!</definedName>
    <definedName name="Дефлятор_цепной">#REF!</definedName>
    <definedName name="ДС" localSheetId="3">#REF!</definedName>
    <definedName name="ДС" localSheetId="39">#REF!</definedName>
    <definedName name="ДС" localSheetId="5">#REF!</definedName>
    <definedName name="ДС">#REF!</definedName>
    <definedName name="_xlnm.Print_Titles" localSheetId="23">'Приложение № 23'!$10:$10</definedName>
    <definedName name="_xlnm.Print_Titles" localSheetId="24">'Приложение № 24'!$9:$9</definedName>
    <definedName name="_xlnm.Print_Titles" localSheetId="27">'Приложение № 27'!$9:$9</definedName>
    <definedName name="_xlnm.Print_Titles" localSheetId="28">'Приложение № 28'!$9:$9</definedName>
    <definedName name="_xlnm.Print_Titles" localSheetId="32">'Приложение № 32'!$9:$9</definedName>
    <definedName name="_xlnm.Print_Titles" localSheetId="36">'Приложение № 36'!$9:$11</definedName>
    <definedName name="_xlnm.Print_Titles" localSheetId="6">'Приложение № 6'!#REF!</definedName>
    <definedName name="_xlnm.Print_Titles" localSheetId="7">'Приложение № 7'!#REF!</definedName>
    <definedName name="_xlnm.Print_Titles" localSheetId="8">'Приложение № 8'!#REF!</definedName>
    <definedName name="иии" localSheetId="17">#REF!</definedName>
    <definedName name="иии" localSheetId="18">#REF!</definedName>
    <definedName name="иии" localSheetId="23">#REF!</definedName>
    <definedName name="иии" localSheetId="24">#REF!</definedName>
    <definedName name="иии" localSheetId="27">#REF!</definedName>
    <definedName name="иии" localSheetId="28">#REF!</definedName>
    <definedName name="иии" localSheetId="3">#REF!</definedName>
    <definedName name="иии" localSheetId="32">#REF!</definedName>
    <definedName name="иии" localSheetId="36">#REF!</definedName>
    <definedName name="иии" localSheetId="39">#REF!</definedName>
    <definedName name="иии" localSheetId="5">#REF!</definedName>
    <definedName name="иии" localSheetId="6">#REF!</definedName>
    <definedName name="иии" localSheetId="7">#REF!</definedName>
    <definedName name="иии" localSheetId="8">#REF!</definedName>
    <definedName name="иии">#REF!</definedName>
    <definedName name="й">('[13]ф. 2, таб. 1, стац'!$C$1:$E$65536,'[13]ф. 2, таб. 1, стац'!$A$4:$IV$8)</definedName>
    <definedName name="к1" localSheetId="17">#REF!</definedName>
    <definedName name="к1" localSheetId="18">#REF!</definedName>
    <definedName name="к1" localSheetId="23">#REF!</definedName>
    <definedName name="к1" localSheetId="24">#REF!</definedName>
    <definedName name="к1" localSheetId="27">#REF!</definedName>
    <definedName name="к1" localSheetId="28">#REF!</definedName>
    <definedName name="к1" localSheetId="3">#REF!</definedName>
    <definedName name="к1" localSheetId="32">#REF!</definedName>
    <definedName name="к1" localSheetId="34">#REF!</definedName>
    <definedName name="к1" localSheetId="36">#REF!</definedName>
    <definedName name="к1" localSheetId="39">#REF!</definedName>
    <definedName name="к1" localSheetId="5">#REF!</definedName>
    <definedName name="к1" localSheetId="6">#REF!</definedName>
    <definedName name="к1" localSheetId="7">#REF!</definedName>
    <definedName name="к1" localSheetId="8">#REF!</definedName>
    <definedName name="к1">#REF!</definedName>
    <definedName name="к21" localSheetId="17">#REF!</definedName>
    <definedName name="к21" localSheetId="18">#REF!</definedName>
    <definedName name="к21" localSheetId="23">#REF!</definedName>
    <definedName name="к21" localSheetId="24">#REF!</definedName>
    <definedName name="к21" localSheetId="27">#REF!</definedName>
    <definedName name="к21" localSheetId="28">#REF!</definedName>
    <definedName name="к21" localSheetId="3">#REF!</definedName>
    <definedName name="к21" localSheetId="32">#REF!</definedName>
    <definedName name="к21" localSheetId="34">#REF!</definedName>
    <definedName name="к21" localSheetId="36">#REF!</definedName>
    <definedName name="к21" localSheetId="39">#REF!</definedName>
    <definedName name="к21" localSheetId="5">#REF!</definedName>
    <definedName name="к21" localSheetId="6">#REF!</definedName>
    <definedName name="к21" localSheetId="7">#REF!</definedName>
    <definedName name="к21" localSheetId="8">#REF!</definedName>
    <definedName name="к21">#REF!</definedName>
    <definedName name="к22" localSheetId="3">#REF!</definedName>
    <definedName name="к22" localSheetId="34">#REF!</definedName>
    <definedName name="к22" localSheetId="39">#REF!</definedName>
    <definedName name="к22" localSheetId="5">#REF!</definedName>
    <definedName name="к22">#REF!</definedName>
    <definedName name="к23" localSheetId="3">#REF!</definedName>
    <definedName name="к23" localSheetId="39">#REF!</definedName>
    <definedName name="к23" localSheetId="5">#REF!</definedName>
    <definedName name="к23">#REF!</definedName>
    <definedName name="к3" localSheetId="3">#REF!</definedName>
    <definedName name="к3" localSheetId="39">#REF!</definedName>
    <definedName name="к3" localSheetId="5">#REF!</definedName>
    <definedName name="к3">#REF!</definedName>
    <definedName name="кд" localSheetId="3">#REF!</definedName>
    <definedName name="кд" localSheetId="39">#REF!</definedName>
    <definedName name="кд" localSheetId="5">#REF!</definedName>
    <definedName name="кд">#REF!</definedName>
    <definedName name="кд_7" localSheetId="3">#REF!</definedName>
    <definedName name="кд_7" localSheetId="39">#REF!</definedName>
    <definedName name="кд_7" localSheetId="5">#REF!</definedName>
    <definedName name="кд_7">#REF!</definedName>
    <definedName name="КЗ" localSheetId="3">#REF!</definedName>
    <definedName name="КЗ" localSheetId="39">#REF!</definedName>
    <definedName name="КЗ" localSheetId="5">#REF!</definedName>
    <definedName name="КЗ">#REF!</definedName>
    <definedName name="коэф2А" localSheetId="3">#REF!</definedName>
    <definedName name="коэф2А" localSheetId="39">#REF!</definedName>
    <definedName name="коэф2А" localSheetId="5">#REF!</definedName>
    <definedName name="коэф2А">#REF!</definedName>
    <definedName name="коэф2б" localSheetId="3">#REF!</definedName>
    <definedName name="коэф2б" localSheetId="39">#REF!</definedName>
    <definedName name="коэф2б" localSheetId="5">#REF!</definedName>
    <definedName name="коэф2б">#REF!</definedName>
    <definedName name="коэф2з" localSheetId="3">#REF!</definedName>
    <definedName name="коэф2з" localSheetId="39">#REF!</definedName>
    <definedName name="коэф2з" localSheetId="5">#REF!</definedName>
    <definedName name="коэф2з">#REF!</definedName>
    <definedName name="коэф3а" localSheetId="3">#REF!</definedName>
    <definedName name="коэф3а" localSheetId="39">#REF!</definedName>
    <definedName name="коэф3а" localSheetId="5">#REF!</definedName>
    <definedName name="коэф3а">#REF!</definedName>
    <definedName name="коэф3аз" localSheetId="3">#REF!</definedName>
    <definedName name="коэф3аз" localSheetId="39">#REF!</definedName>
    <definedName name="коэф3аз" localSheetId="5">#REF!</definedName>
    <definedName name="коэф3аз">#REF!</definedName>
    <definedName name="коэф3б" localSheetId="3">#REF!</definedName>
    <definedName name="коэф3б" localSheetId="39">#REF!</definedName>
    <definedName name="коэф3б" localSheetId="5">#REF!</definedName>
    <definedName name="коэф3б">#REF!</definedName>
    <definedName name="КУ" localSheetId="3">#REF!</definedName>
    <definedName name="КУ" localSheetId="39">#REF!</definedName>
    <definedName name="КУ" localSheetId="5">#REF!</definedName>
    <definedName name="КУ">#REF!</definedName>
    <definedName name="ллл" localSheetId="3">#REF!</definedName>
    <definedName name="ллл" localSheetId="39">#REF!</definedName>
    <definedName name="ллл" localSheetId="5">#REF!</definedName>
    <definedName name="ллл">#REF!</definedName>
    <definedName name="М1" localSheetId="3">#REF!</definedName>
    <definedName name="М1" localSheetId="39">#REF!</definedName>
    <definedName name="М1" localSheetId="5">#REF!</definedName>
    <definedName name="М1">#REF!</definedName>
    <definedName name="Модель2" localSheetId="3">#REF!</definedName>
    <definedName name="Модель2" localSheetId="39">#REF!</definedName>
    <definedName name="Модель2" localSheetId="5">#REF!</definedName>
    <definedName name="Модель2">#REF!</definedName>
    <definedName name="Мониторинг1" localSheetId="3">#REF!</definedName>
    <definedName name="Мониторинг1" localSheetId="39">#REF!</definedName>
    <definedName name="Мониторинг1" localSheetId="5">#REF!</definedName>
    <definedName name="Мониторинг1">#REF!</definedName>
    <definedName name="Насел" localSheetId="3">#REF!</definedName>
    <definedName name="Насел" localSheetId="39">#REF!</definedName>
    <definedName name="Насел" localSheetId="5">#REF!</definedName>
    <definedName name="Насел">#REF!</definedName>
    <definedName name="Натуральные_единицы_измерения" localSheetId="3">#REF!</definedName>
    <definedName name="Натуральные_единицы_измерения" localSheetId="39">#REF!</definedName>
    <definedName name="Натуральные_единицы_измерения" localSheetId="5">#REF!</definedName>
    <definedName name="Натуральные_единицы_измерения">#REF!</definedName>
    <definedName name="новые_ОФ_2003" localSheetId="3">#REF!</definedName>
    <definedName name="новые_ОФ_2003" localSheetId="39">#REF!</definedName>
    <definedName name="новые_ОФ_2003" localSheetId="5">#REF!</definedName>
    <definedName name="новые_ОФ_2003">#REF!</definedName>
    <definedName name="новые_ОФ_2004" localSheetId="3">#REF!</definedName>
    <definedName name="новые_ОФ_2004" localSheetId="39">#REF!</definedName>
    <definedName name="новые_ОФ_2004" localSheetId="5">#REF!</definedName>
    <definedName name="новые_ОФ_2004">#REF!</definedName>
    <definedName name="новые_ОФ_а_всего" localSheetId="3">#REF!</definedName>
    <definedName name="новые_ОФ_а_всего" localSheetId="39">#REF!</definedName>
    <definedName name="новые_ОФ_а_всего" localSheetId="5">#REF!</definedName>
    <definedName name="новые_ОФ_а_всего">#REF!</definedName>
    <definedName name="новые_ОФ_всего" localSheetId="3">#REF!</definedName>
    <definedName name="новые_ОФ_всего" localSheetId="39">#REF!</definedName>
    <definedName name="новые_ОФ_всего" localSheetId="5">#REF!</definedName>
    <definedName name="новые_ОФ_всего">#REF!</definedName>
    <definedName name="новые_ОФ_п_всего" localSheetId="3">#REF!</definedName>
    <definedName name="новые_ОФ_п_всего" localSheetId="39">#REF!</definedName>
    <definedName name="новые_ОФ_п_всего" localSheetId="5">#REF!</definedName>
    <definedName name="новые_ОФ_п_всего">#REF!</definedName>
    <definedName name="_xlnm.Print_Area" localSheetId="1">'Приложение № 1'!$A$1:$AF$93</definedName>
    <definedName name="_xlnm.Print_Area" localSheetId="11">'Приложение № 11'!$A$1:$H$191</definedName>
    <definedName name="_xlnm.Print_Area" localSheetId="12">'Приложение № 12'!$A$1:$C$11</definedName>
    <definedName name="_xlnm.Print_Area" localSheetId="14">'Приложение № 14'!$A$1:$H$21</definedName>
    <definedName name="_xlnm.Print_Area" localSheetId="17">'Приложение № 17'!$A$1:$C$12</definedName>
    <definedName name="_xlnm.Print_Area" localSheetId="2">'Приложение № 2'!$A$1:$D$20</definedName>
    <definedName name="_xlnm.Print_Area" localSheetId="22">'Приложение № 22'!$A$1:$D$273</definedName>
    <definedName name="_xlnm.Print_Area" localSheetId="23">'Приложение № 23'!$A$1:$D$135</definedName>
    <definedName name="_xlnm.Print_Area" localSheetId="24">'Приложение № 24'!$A$1:$B$286</definedName>
    <definedName name="_xlnm.Print_Area" localSheetId="25">'Приложение № 25'!$A$1:$F$88</definedName>
    <definedName name="_xlnm.Print_Area" localSheetId="26">'Приложение № 26'!$A$1:$N$237</definedName>
    <definedName name="_xlnm.Print_Area" localSheetId="27">'Приложение № 27'!$A$1:$C$87</definedName>
    <definedName name="_xlnm.Print_Area" localSheetId="28">'Приложение № 28'!$A$1:$C$62</definedName>
    <definedName name="_xlnm.Print_Area" localSheetId="29">'Приложение № 29'!$A$1:$I$10</definedName>
    <definedName name="_xlnm.Print_Area" localSheetId="30">'Приложение № 30'!$A$1:$C$12</definedName>
    <definedName name="_xlnm.Print_Area" localSheetId="31">'Приложение № 31'!$A$1:$C$11</definedName>
    <definedName name="_xlnm.Print_Area" localSheetId="32">'Приложение № 32'!$A$1:$C$11</definedName>
    <definedName name="_xlnm.Print_Area" localSheetId="33">'Приложение № 33'!$A$1:$E$103</definedName>
    <definedName name="_xlnm.Print_Area" localSheetId="34">'Приложение № 34'!$A$1:$E$28</definedName>
    <definedName name="_xlnm.Print_Area" localSheetId="35">'Приложение № 35'!$A$1:$F$22</definedName>
    <definedName name="_xlnm.Print_Area" localSheetId="36">'Приложение № 36'!$A$1:$B$93</definedName>
    <definedName name="_xlnm.Print_Area" localSheetId="38">'Приложение № 38'!$A$1:$D$118</definedName>
    <definedName name="_xlnm.Print_Area" localSheetId="39">'Приложение № 39'!$A$1:$C$38</definedName>
    <definedName name="_xlnm.Print_Area" localSheetId="42">'Приложение № 45'!$A$1:$M$26</definedName>
    <definedName name="_xlnm.Print_Area" localSheetId="5">'Приложение № 5'!$A$1:$F$148</definedName>
    <definedName name="_xlnm.Print_Area" localSheetId="6">'Приложение № 6'!#REF!</definedName>
    <definedName name="_xlnm.Print_Area" localSheetId="7">'Приложение № 7'!$A$1:$D$65</definedName>
    <definedName name="_xlnm.Print_Area" localSheetId="8">'Приложение № 8'!$A$1:$C$13</definedName>
    <definedName name="окраска_05" localSheetId="11">#REF!</definedName>
    <definedName name="окраска_05" localSheetId="12">#REF!</definedName>
    <definedName name="окраска_05" localSheetId="14">#REF!</definedName>
    <definedName name="окраска_05" localSheetId="17">#REF!</definedName>
    <definedName name="окраска_05" localSheetId="18">#REF!</definedName>
    <definedName name="окраска_05" localSheetId="22">#REF!</definedName>
    <definedName name="окраска_05" localSheetId="23">#REF!</definedName>
    <definedName name="окраска_05" localSheetId="24">#REF!</definedName>
    <definedName name="окраска_05" localSheetId="25">#REF!</definedName>
    <definedName name="окраска_05" localSheetId="27">#REF!</definedName>
    <definedName name="окраска_05" localSheetId="28">#REF!</definedName>
    <definedName name="окраска_05" localSheetId="29">#REF!</definedName>
    <definedName name="окраска_05" localSheetId="3">#REF!</definedName>
    <definedName name="окраска_05" localSheetId="30">#REF!</definedName>
    <definedName name="окраска_05" localSheetId="31">#REF!</definedName>
    <definedName name="окраска_05" localSheetId="32">#REF!</definedName>
    <definedName name="окраска_05" localSheetId="33">#REF!</definedName>
    <definedName name="окраска_05" localSheetId="34">#REF!</definedName>
    <definedName name="окраска_05" localSheetId="35">#REF!</definedName>
    <definedName name="окраска_05" localSheetId="36">#REF!</definedName>
    <definedName name="окраска_05" localSheetId="38">#REF!</definedName>
    <definedName name="окраска_05" localSheetId="39">#REF!</definedName>
    <definedName name="окраска_05" localSheetId="5">#REF!</definedName>
    <definedName name="окраска_05" localSheetId="6">#REF!</definedName>
    <definedName name="окраска_05" localSheetId="7">#REF!</definedName>
    <definedName name="окраска_05" localSheetId="8">#REF!</definedName>
    <definedName name="окраска_05">#REF!</definedName>
    <definedName name="окраска_06" localSheetId="11">#REF!</definedName>
    <definedName name="окраска_06" localSheetId="12">#REF!</definedName>
    <definedName name="окраска_06" localSheetId="14">#REF!</definedName>
    <definedName name="окраска_06" localSheetId="17">#REF!</definedName>
    <definedName name="окраска_06" localSheetId="18">#REF!</definedName>
    <definedName name="окраска_06" localSheetId="22">#REF!</definedName>
    <definedName name="окраска_06" localSheetId="23">#REF!</definedName>
    <definedName name="окраска_06" localSheetId="24">#REF!</definedName>
    <definedName name="окраска_06" localSheetId="25">#REF!</definedName>
    <definedName name="окраска_06" localSheetId="27">#REF!</definedName>
    <definedName name="окраска_06" localSheetId="28">#REF!</definedName>
    <definedName name="окраска_06" localSheetId="29">#REF!</definedName>
    <definedName name="окраска_06" localSheetId="3">#REF!</definedName>
    <definedName name="окраска_06" localSheetId="30">#REF!</definedName>
    <definedName name="окраска_06" localSheetId="31">#REF!</definedName>
    <definedName name="окраска_06" localSheetId="32">#REF!</definedName>
    <definedName name="окраска_06" localSheetId="33">#REF!</definedName>
    <definedName name="окраска_06" localSheetId="34">#REF!</definedName>
    <definedName name="окраска_06" localSheetId="35">#REF!</definedName>
    <definedName name="окраска_06" localSheetId="36">#REF!</definedName>
    <definedName name="окраска_06" localSheetId="38">#REF!</definedName>
    <definedName name="окраска_06" localSheetId="39">#REF!</definedName>
    <definedName name="окраска_06" localSheetId="5">#REF!</definedName>
    <definedName name="окраска_06" localSheetId="6">#REF!</definedName>
    <definedName name="окраска_06" localSheetId="7">#REF!</definedName>
    <definedName name="окраска_06" localSheetId="8">#REF!</definedName>
    <definedName name="окраска_06">#REF!</definedName>
    <definedName name="окраска_07" localSheetId="11">#REF!</definedName>
    <definedName name="окраска_07" localSheetId="12">#REF!</definedName>
    <definedName name="окраска_07" localSheetId="14">#REF!</definedName>
    <definedName name="окраска_07" localSheetId="17">#REF!</definedName>
    <definedName name="окраска_07" localSheetId="18">#REF!</definedName>
    <definedName name="окраска_07" localSheetId="22">#REF!</definedName>
    <definedName name="окраска_07" localSheetId="23">#REF!</definedName>
    <definedName name="окраска_07" localSheetId="24">#REF!</definedName>
    <definedName name="окраска_07" localSheetId="25">#REF!</definedName>
    <definedName name="окраска_07" localSheetId="27">#REF!</definedName>
    <definedName name="окраска_07" localSheetId="28">#REF!</definedName>
    <definedName name="окраска_07" localSheetId="29">#REF!</definedName>
    <definedName name="окраска_07" localSheetId="3">#REF!</definedName>
    <definedName name="окраска_07" localSheetId="30">#REF!</definedName>
    <definedName name="окраска_07" localSheetId="31">#REF!</definedName>
    <definedName name="окраска_07" localSheetId="32">#REF!</definedName>
    <definedName name="окраска_07" localSheetId="33">#REF!</definedName>
    <definedName name="окраска_07" localSheetId="34">#REF!</definedName>
    <definedName name="окраска_07" localSheetId="35">#REF!</definedName>
    <definedName name="окраска_07" localSheetId="36">#REF!</definedName>
    <definedName name="окраска_07" localSheetId="38">#REF!</definedName>
    <definedName name="окраска_07" localSheetId="39">#REF!</definedName>
    <definedName name="окраска_07" localSheetId="5">#REF!</definedName>
    <definedName name="окраска_07" localSheetId="6">#REF!</definedName>
    <definedName name="окраска_07" localSheetId="7">#REF!</definedName>
    <definedName name="окраска_07" localSheetId="8">#REF!</definedName>
    <definedName name="окраска_07">#REF!</definedName>
    <definedName name="окраска_08" localSheetId="3">#REF!</definedName>
    <definedName name="окраска_08" localSheetId="39">#REF!</definedName>
    <definedName name="окраска_08" localSheetId="5">#REF!</definedName>
    <definedName name="окраска_08">#REF!</definedName>
    <definedName name="окраска_09" localSheetId="3">#REF!</definedName>
    <definedName name="окраска_09" localSheetId="39">#REF!</definedName>
    <definedName name="окраска_09" localSheetId="5">#REF!</definedName>
    <definedName name="окраска_09">#REF!</definedName>
    <definedName name="окраска_10" localSheetId="3">#REF!</definedName>
    <definedName name="окраска_10" localSheetId="39">#REF!</definedName>
    <definedName name="окраска_10" localSheetId="5">#REF!</definedName>
    <definedName name="окраска_10">#REF!</definedName>
    <definedName name="окраска_11" localSheetId="3">#REF!</definedName>
    <definedName name="окраска_11" localSheetId="39">#REF!</definedName>
    <definedName name="окраска_11" localSheetId="5">#REF!</definedName>
    <definedName name="окраска_11">#REF!</definedName>
    <definedName name="окраска_12" localSheetId="3">#REF!</definedName>
    <definedName name="окраска_12" localSheetId="39">#REF!</definedName>
    <definedName name="окраска_12" localSheetId="5">#REF!</definedName>
    <definedName name="окраска_12">#REF!</definedName>
    <definedName name="окраска_13" localSheetId="3">#REF!</definedName>
    <definedName name="окраска_13" localSheetId="39">#REF!</definedName>
    <definedName name="окраска_13" localSheetId="5">#REF!</definedName>
    <definedName name="окраска_13">#REF!</definedName>
    <definedName name="окраска_14" localSheetId="3">#REF!</definedName>
    <definedName name="окраска_14" localSheetId="39">#REF!</definedName>
    <definedName name="окраска_14" localSheetId="5">#REF!</definedName>
    <definedName name="окраска_14">#REF!</definedName>
    <definedName name="окраска_15" localSheetId="3">#REF!</definedName>
    <definedName name="окраска_15" localSheetId="39">#REF!</definedName>
    <definedName name="окраска_15" localSheetId="5">#REF!</definedName>
    <definedName name="окраска_15">#REF!</definedName>
    <definedName name="ооо" localSheetId="3">#REF!</definedName>
    <definedName name="ооо" localSheetId="39">#REF!</definedName>
    <definedName name="ооо" localSheetId="5">#REF!</definedName>
    <definedName name="ооо">#REF!</definedName>
    <definedName name="ОФ_а_с_пц" localSheetId="3">#REF!</definedName>
    <definedName name="ОФ_а_с_пц" localSheetId="39">#REF!</definedName>
    <definedName name="ОФ_а_с_пц" localSheetId="5">#REF!</definedName>
    <definedName name="ОФ_а_с_пц">#REF!</definedName>
    <definedName name="оф_н_а_2003_пц" localSheetId="3">#REF!</definedName>
    <definedName name="оф_н_а_2003_пц" localSheetId="39">#REF!</definedName>
    <definedName name="оф_н_а_2003_пц" localSheetId="5">#REF!</definedName>
    <definedName name="оф_н_а_2003_пц">#REF!</definedName>
    <definedName name="оф_н_а_2004" localSheetId="3">#REF!</definedName>
    <definedName name="оф_н_а_2004" localSheetId="39">#REF!</definedName>
    <definedName name="оф_н_а_2004" localSheetId="5">#REF!</definedName>
    <definedName name="оф_н_а_2004">#REF!</definedName>
    <definedName name="П5" localSheetId="3">#REF!</definedName>
    <definedName name="П5" localSheetId="39">#REF!</definedName>
    <definedName name="П5" localSheetId="5">#REF!</definedName>
    <definedName name="П5">#REF!</definedName>
    <definedName name="пае">[14]ГОСПИТАЛЬ!$V$11</definedName>
    <definedName name="ПОКАЗАТЕЛИ_ДОЛГОСР.ПРОГНОЗА" localSheetId="3">#REF!</definedName>
    <definedName name="ПОКАЗАТЕЛИ_ДОЛГОСР.ПРОГНОЗА" localSheetId="34">#REF!</definedName>
    <definedName name="ПОКАЗАТЕЛИ_ДОЛГОСР.ПРОГНОЗА" localSheetId="39">#REF!</definedName>
    <definedName name="ПОКАЗАТЕЛИ_ДОЛГОСР.ПРОГНОЗА" localSheetId="5">#REF!</definedName>
    <definedName name="ПОКАЗАТЕЛИ_ДОЛГОСР.ПРОГНОЗА">#REF!</definedName>
    <definedName name="ПОТР._РЫНОКДП" localSheetId="3">#REF!</definedName>
    <definedName name="ПОТР._РЫНОКДП" localSheetId="34">#REF!</definedName>
    <definedName name="ПОТР._РЫНОКДП" localSheetId="39">#REF!</definedName>
    <definedName name="ПОТР._РЫНОКДП" localSheetId="5">#REF!</definedName>
    <definedName name="ПОТР._РЫНОКДП">#REF!</definedName>
    <definedName name="Потреб_вып_всего" localSheetId="3">#REF!</definedName>
    <definedName name="Потреб_вып_всего" localSheetId="34">#REF!</definedName>
    <definedName name="Потреб_вып_всего" localSheetId="39">#REF!</definedName>
    <definedName name="Потреб_вып_всего" localSheetId="5">#REF!</definedName>
    <definedName name="Потреб_вып_всего">#REF!</definedName>
    <definedName name="Потреб_вып_оф_н_цпг" localSheetId="3">#REF!</definedName>
    <definedName name="Потреб_вып_оф_н_цпг" localSheetId="39">#REF!</definedName>
    <definedName name="Потреб_вып_оф_н_цпг" localSheetId="5">#REF!</definedName>
    <definedName name="Потреб_вып_оф_н_цпг">#REF!</definedName>
    <definedName name="ппп" localSheetId="3">#REF!</definedName>
    <definedName name="ппп" localSheetId="39">#REF!</definedName>
    <definedName name="ппп" localSheetId="5">#REF!</definedName>
    <definedName name="ппп">#REF!</definedName>
    <definedName name="пппп" localSheetId="3">#REF!</definedName>
    <definedName name="пппп" localSheetId="39">#REF!</definedName>
    <definedName name="пппп" localSheetId="5">#REF!</definedName>
    <definedName name="пппп">#REF!</definedName>
    <definedName name="Прогноз_Вып_пц" localSheetId="3">#REF!</definedName>
    <definedName name="Прогноз_Вып_пц" localSheetId="39">#REF!</definedName>
    <definedName name="Прогноз_Вып_пц" localSheetId="5">#REF!</definedName>
    <definedName name="Прогноз_Вып_пц">#REF!</definedName>
    <definedName name="Прогноз_вып_цпг" localSheetId="3">#REF!</definedName>
    <definedName name="Прогноз_вып_цпг" localSheetId="39">#REF!</definedName>
    <definedName name="Прогноз_вып_цпг" localSheetId="5">#REF!</definedName>
    <definedName name="Прогноз_вып_цпг">#REF!</definedName>
    <definedName name="Прогноз97" localSheetId="3">#REF!</definedName>
    <definedName name="Прогноз97" localSheetId="39">#REF!</definedName>
    <definedName name="Прогноз97" localSheetId="5">#REF!</definedName>
    <definedName name="Прогноз97">#REF!</definedName>
    <definedName name="_xlnm.Recorder" localSheetId="3">#REF!</definedName>
    <definedName name="_xlnm.Recorder" localSheetId="39">#REF!</definedName>
    <definedName name="_xlnm.Recorder" localSheetId="5">#REF!</definedName>
    <definedName name="_xlnm.Recorder">#REF!</definedName>
    <definedName name="Т1" localSheetId="3">#REF!</definedName>
    <definedName name="Т1" localSheetId="39">#REF!</definedName>
    <definedName name="Т1" localSheetId="5">#REF!</definedName>
    <definedName name="Т1">#REF!</definedName>
    <definedName name="Тарифы1" localSheetId="3">#REF!</definedName>
    <definedName name="Тарифы1" localSheetId="39">#REF!</definedName>
    <definedName name="Тарифы1" localSheetId="5">#REF!</definedName>
    <definedName name="Тарифы1">#REF!</definedName>
    <definedName name="Тарифы21" localSheetId="3">#REF!</definedName>
    <definedName name="Тарифы21" localSheetId="39">#REF!</definedName>
    <definedName name="Тарифы21" localSheetId="5">#REF!</definedName>
    <definedName name="Тарифы21">#REF!</definedName>
    <definedName name="Тарифы22" localSheetId="3">#REF!</definedName>
    <definedName name="Тарифы22" localSheetId="39">#REF!</definedName>
    <definedName name="Тарифы22" localSheetId="5">#REF!</definedName>
    <definedName name="Тарифы22">#REF!</definedName>
    <definedName name="Тарифы23" localSheetId="3">#REF!</definedName>
    <definedName name="Тарифы23" localSheetId="39">#REF!</definedName>
    <definedName name="Тарифы23" localSheetId="5">#REF!</definedName>
    <definedName name="Тарифы23">#REF!</definedName>
    <definedName name="Тарифы3" localSheetId="3">#REF!</definedName>
    <definedName name="Тарифы3" localSheetId="39">#REF!</definedName>
    <definedName name="Тарифы3" localSheetId="5">#REF!</definedName>
    <definedName name="Тарифы3">#REF!</definedName>
    <definedName name="ТП_ОМС" localSheetId="3">#REF!</definedName>
    <definedName name="ТП_ОМС" localSheetId="39">#REF!</definedName>
    <definedName name="ТП_ОМС" localSheetId="5">#REF!</definedName>
    <definedName name="ТП_ОМС">#REF!</definedName>
    <definedName name="ттт" localSheetId="3">#REF!</definedName>
    <definedName name="ттт" localSheetId="39">#REF!</definedName>
    <definedName name="ттт" localSheetId="5">#REF!</definedName>
    <definedName name="ттт">#REF!</definedName>
    <definedName name="у">[14]ГОСПИТАЛЬ!$V$11</definedName>
    <definedName name="УЗИ">[22]Услуги_УЗИ!$C$4:$C$74</definedName>
    <definedName name="УСЛУГИ">'[22]Номенклатура услуг'!$B$7:$B$9593</definedName>
    <definedName name="фо_а_н_пц" localSheetId="17">#REF!</definedName>
    <definedName name="фо_а_н_пц" localSheetId="18">#REF!</definedName>
    <definedName name="фо_а_н_пц" localSheetId="3">#REF!</definedName>
    <definedName name="фо_а_н_пц" localSheetId="34">#REF!</definedName>
    <definedName name="фо_а_н_пц" localSheetId="39">#REF!</definedName>
    <definedName name="фо_а_н_пц" localSheetId="5">#REF!</definedName>
    <definedName name="фо_а_н_пц">#REF!</definedName>
    <definedName name="фо_а_с_пц" localSheetId="17">#REF!</definedName>
    <definedName name="фо_а_с_пц" localSheetId="18">#REF!</definedName>
    <definedName name="фо_а_с_пц" localSheetId="3">#REF!</definedName>
    <definedName name="фо_а_с_пц" localSheetId="34">#REF!</definedName>
    <definedName name="фо_а_с_пц" localSheetId="39">#REF!</definedName>
    <definedName name="фо_а_с_пц" localSheetId="5">#REF!</definedName>
    <definedName name="фо_а_с_пц">#REF!</definedName>
    <definedName name="фо_н_03" localSheetId="17">#REF!</definedName>
    <definedName name="фо_н_03" localSheetId="18">#REF!</definedName>
    <definedName name="фо_н_03" localSheetId="3">#REF!</definedName>
    <definedName name="фо_н_03" localSheetId="34">#REF!</definedName>
    <definedName name="фо_н_03" localSheetId="39">#REF!</definedName>
    <definedName name="фо_н_03" localSheetId="5">#REF!</definedName>
    <definedName name="фо_н_03">#REF!</definedName>
    <definedName name="фо_н_04" localSheetId="3">#REF!</definedName>
    <definedName name="фо_н_04" localSheetId="39">#REF!</definedName>
    <definedName name="фо_н_04" localSheetId="5">#REF!</definedName>
    <definedName name="фо_н_04">#REF!</definedName>
    <definedName name="фф" localSheetId="3">#REF!</definedName>
    <definedName name="фф" localSheetId="39">#REF!</definedName>
    <definedName name="фф" localSheetId="5">#REF!</definedName>
    <definedName name="фф">#REF!</definedName>
    <definedName name="ффф" localSheetId="3">#REF!</definedName>
    <definedName name="ффф" localSheetId="39">#REF!</definedName>
    <definedName name="ффф" localSheetId="5">#REF!</definedName>
    <definedName name="ффф">#REF!</definedName>
    <definedName name="чпр" localSheetId="20">(#REF!,#REF!)</definedName>
    <definedName name="чпр" localSheetId="26">(#REF!,#REF!)</definedName>
    <definedName name="чпр" localSheetId="34">(#REF!,#REF!)</definedName>
    <definedName name="чпр">(#REF!,#REF!)</definedName>
    <definedName name="ььь" localSheetId="3">#REF!</definedName>
    <definedName name="ььь" localSheetId="34">#REF!</definedName>
    <definedName name="ььь" localSheetId="39">#REF!</definedName>
    <definedName name="ььь" localSheetId="5">#REF!</definedName>
    <definedName name="ььь">#REF!</definedName>
    <definedName name="э" localSheetId="3">#REF!</definedName>
    <definedName name="э" localSheetId="34">#REF!</definedName>
    <definedName name="э" localSheetId="39">#REF!</definedName>
    <definedName name="э" localSheetId="5">#REF!</definedName>
    <definedName name="э">#REF!</definedName>
    <definedName name="ю10" localSheetId="3">#REF!</definedName>
    <definedName name="ю10" localSheetId="34">#REF!</definedName>
    <definedName name="ю10" localSheetId="39">#REF!</definedName>
    <definedName name="ю10" localSheetId="5">#REF!</definedName>
    <definedName name="ю10">#REF!</definedName>
    <definedName name="ю11" localSheetId="3">#REF!</definedName>
    <definedName name="ю11" localSheetId="39">#REF!</definedName>
    <definedName name="ю11" localSheetId="5">#REF!</definedName>
    <definedName name="ю11">#REF!</definedName>
    <definedName name="ю7" localSheetId="3">#REF!</definedName>
    <definedName name="ю7" localSheetId="39">#REF!</definedName>
    <definedName name="ю7" localSheetId="5">#REF!</definedName>
    <definedName name="ю7">#REF!</definedName>
    <definedName name="ю8" localSheetId="3">#REF!</definedName>
    <definedName name="ю8" localSheetId="39">#REF!</definedName>
    <definedName name="ю8" localSheetId="5">#REF!</definedName>
    <definedName name="ю8">#REF!</definedName>
    <definedName name="ю9" localSheetId="3">#REF!</definedName>
    <definedName name="ю9" localSheetId="39">#REF!</definedName>
    <definedName name="ю9" localSheetId="5">#REF!</definedName>
    <definedName name="ю9">#REF!</definedName>
    <definedName name="юююю" localSheetId="3">#REF!</definedName>
    <definedName name="юююю" localSheetId="39">#REF!</definedName>
    <definedName name="юююю" localSheetId="5">#REF!</definedName>
    <definedName name="юююю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9" i="44" l="1"/>
  <c r="K17" i="44"/>
  <c r="K16" i="44"/>
  <c r="L9" i="44"/>
  <c r="J18" i="44" s="1"/>
  <c r="M18" i="44" s="1"/>
  <c r="J12" i="44" l="1"/>
  <c r="M12" i="44" s="1"/>
  <c r="J23" i="44"/>
  <c r="M23" i="44" s="1"/>
  <c r="J13" i="44"/>
  <c r="M13" i="44" s="1"/>
  <c r="J26" i="44"/>
  <c r="M26" i="44" s="1"/>
  <c r="J16" i="44"/>
  <c r="M16" i="44" s="1"/>
  <c r="J17" i="44"/>
  <c r="M17" i="44" s="1"/>
  <c r="J20" i="44"/>
  <c r="M20" i="44" s="1"/>
  <c r="J24" i="44"/>
  <c r="M24" i="44" s="1"/>
  <c r="J14" i="44"/>
  <c r="M14" i="44" s="1"/>
  <c r="J21" i="44"/>
  <c r="M21" i="44" s="1"/>
  <c r="J25" i="44"/>
  <c r="M25" i="44" s="1"/>
  <c r="J22" i="44"/>
  <c r="M22" i="44" s="1"/>
  <c r="J19" i="44"/>
  <c r="M19" i="44" s="1"/>
  <c r="J15" i="44"/>
  <c r="M15" i="44" s="1"/>
  <c r="D44" i="43" l="1"/>
  <c r="D34" i="43"/>
  <c r="D23" i="43"/>
  <c r="D22" i="43"/>
  <c r="C37" i="41" l="1"/>
  <c r="E11" i="36" l="1"/>
  <c r="J228" i="28" l="1"/>
  <c r="I228" i="28"/>
  <c r="H228" i="28"/>
  <c r="J227" i="28"/>
  <c r="I227" i="28"/>
  <c r="H227" i="28"/>
  <c r="J226" i="28"/>
  <c r="I226" i="28"/>
  <c r="H226" i="28"/>
  <c r="J225" i="28"/>
  <c r="I225" i="28"/>
  <c r="H225" i="28"/>
  <c r="J224" i="28"/>
  <c r="I224" i="28"/>
  <c r="H224" i="28"/>
  <c r="J223" i="28"/>
  <c r="I223" i="28"/>
  <c r="H223" i="28"/>
  <c r="J222" i="28"/>
  <c r="I222" i="28"/>
  <c r="H222" i="28"/>
  <c r="J221" i="28"/>
  <c r="I221" i="28"/>
  <c r="H221" i="28"/>
  <c r="J220" i="28"/>
  <c r="I220" i="28"/>
  <c r="H220" i="28"/>
  <c r="J219" i="28"/>
  <c r="I219" i="28"/>
  <c r="H219" i="28"/>
  <c r="J218" i="28"/>
  <c r="I218" i="28"/>
  <c r="H218" i="28"/>
  <c r="J217" i="28"/>
  <c r="I217" i="28"/>
  <c r="H217" i="28"/>
  <c r="J216" i="28"/>
  <c r="I216" i="28"/>
  <c r="H216" i="28"/>
  <c r="J215" i="28"/>
  <c r="I215" i="28"/>
  <c r="H215" i="28"/>
  <c r="J214" i="28"/>
  <c r="I214" i="28"/>
  <c r="H214" i="28"/>
  <c r="J213" i="28"/>
  <c r="I213" i="28"/>
  <c r="H213" i="28"/>
  <c r="J212" i="28"/>
  <c r="I212" i="28"/>
  <c r="H212" i="28"/>
  <c r="J211" i="28"/>
  <c r="I211" i="28"/>
  <c r="H211" i="28"/>
  <c r="J210" i="28"/>
  <c r="I210" i="28"/>
  <c r="H210" i="28"/>
  <c r="J209" i="28"/>
  <c r="I209" i="28"/>
  <c r="H209" i="28"/>
  <c r="J208" i="28"/>
  <c r="I208" i="28"/>
  <c r="H208" i="28"/>
  <c r="J207" i="28"/>
  <c r="I207" i="28"/>
  <c r="H207" i="28"/>
  <c r="J206" i="28"/>
  <c r="I206" i="28"/>
  <c r="H206" i="28"/>
  <c r="J205" i="28"/>
  <c r="I205" i="28"/>
  <c r="H205" i="28"/>
  <c r="J204" i="28"/>
  <c r="I204" i="28"/>
  <c r="H204" i="28"/>
  <c r="J203" i="28"/>
  <c r="I203" i="28"/>
  <c r="H203" i="28"/>
  <c r="J202" i="28"/>
  <c r="I202" i="28"/>
  <c r="H202" i="28"/>
  <c r="J201" i="28"/>
  <c r="I201" i="28"/>
  <c r="H201" i="28"/>
  <c r="J200" i="28"/>
  <c r="I200" i="28"/>
  <c r="H200" i="28"/>
  <c r="J199" i="28"/>
  <c r="I199" i="28"/>
  <c r="H199" i="28"/>
  <c r="J198" i="28"/>
  <c r="I198" i="28"/>
  <c r="H198" i="28"/>
  <c r="J197" i="28"/>
  <c r="I197" i="28"/>
  <c r="H197" i="28"/>
  <c r="J196" i="28"/>
  <c r="I196" i="28"/>
  <c r="H196" i="28"/>
  <c r="J195" i="28"/>
  <c r="I195" i="28"/>
  <c r="H195" i="28"/>
  <c r="J194" i="28"/>
  <c r="I194" i="28"/>
  <c r="H194" i="28"/>
  <c r="J193" i="28"/>
  <c r="I193" i="28"/>
  <c r="H193" i="28"/>
  <c r="J192" i="28"/>
  <c r="I192" i="28"/>
  <c r="H192" i="28"/>
  <c r="J191" i="28"/>
  <c r="I191" i="28"/>
  <c r="H191" i="28"/>
  <c r="J190" i="28"/>
  <c r="I190" i="28"/>
  <c r="H190" i="28"/>
  <c r="J189" i="28"/>
  <c r="I189" i="28"/>
  <c r="H189" i="28"/>
  <c r="J188" i="28"/>
  <c r="I188" i="28"/>
  <c r="H188" i="28"/>
  <c r="J187" i="28"/>
  <c r="I187" i="28"/>
  <c r="H187" i="28"/>
  <c r="J186" i="28"/>
  <c r="I186" i="28"/>
  <c r="H186" i="28"/>
  <c r="J185" i="28"/>
  <c r="I185" i="28"/>
  <c r="H185" i="28"/>
  <c r="J184" i="28"/>
  <c r="I184" i="28"/>
  <c r="H184" i="28"/>
  <c r="J183" i="28"/>
  <c r="I183" i="28"/>
  <c r="H183" i="28"/>
  <c r="J182" i="28"/>
  <c r="I182" i="28"/>
  <c r="H182" i="28"/>
  <c r="J181" i="28"/>
  <c r="I181" i="28"/>
  <c r="H181" i="28"/>
  <c r="J180" i="28"/>
  <c r="I180" i="28"/>
  <c r="H180" i="28"/>
  <c r="J179" i="28"/>
  <c r="I179" i="28"/>
  <c r="H179" i="28"/>
  <c r="J178" i="28"/>
  <c r="I178" i="28"/>
  <c r="H178" i="28"/>
  <c r="J177" i="28"/>
  <c r="I177" i="28"/>
  <c r="H177" i="28"/>
  <c r="J176" i="28"/>
  <c r="I176" i="28"/>
  <c r="H176" i="28"/>
  <c r="J175" i="28"/>
  <c r="I175" i="28"/>
  <c r="H175" i="28"/>
  <c r="J174" i="28"/>
  <c r="I174" i="28"/>
  <c r="H174" i="28"/>
  <c r="J173" i="28"/>
  <c r="I173" i="28"/>
  <c r="H173" i="28"/>
  <c r="J172" i="28"/>
  <c r="I172" i="28"/>
  <c r="H172" i="28"/>
  <c r="J171" i="28"/>
  <c r="I171" i="28"/>
  <c r="H171" i="28"/>
  <c r="J170" i="28"/>
  <c r="I170" i="28"/>
  <c r="H170" i="28"/>
  <c r="J169" i="28"/>
  <c r="I169" i="28"/>
  <c r="H169" i="28"/>
  <c r="J168" i="28"/>
  <c r="I168" i="28"/>
  <c r="H168" i="28"/>
  <c r="J167" i="28"/>
  <c r="I167" i="28"/>
  <c r="H167" i="28"/>
  <c r="J166" i="28"/>
  <c r="I166" i="28"/>
  <c r="H166" i="28"/>
  <c r="J165" i="28"/>
  <c r="I165" i="28"/>
  <c r="H165" i="28"/>
  <c r="J164" i="28"/>
  <c r="I164" i="28"/>
  <c r="H164" i="28"/>
  <c r="J163" i="28"/>
  <c r="I163" i="28"/>
  <c r="H163" i="28"/>
  <c r="J162" i="28"/>
  <c r="I162" i="28"/>
  <c r="H162" i="28"/>
  <c r="J161" i="28"/>
  <c r="I161" i="28"/>
  <c r="H161" i="28"/>
  <c r="J160" i="28"/>
  <c r="I160" i="28"/>
  <c r="H160" i="28"/>
  <c r="J159" i="28"/>
  <c r="I159" i="28"/>
  <c r="H159" i="28"/>
  <c r="J158" i="28"/>
  <c r="I158" i="28"/>
  <c r="H158" i="28"/>
  <c r="J157" i="28"/>
  <c r="I157" i="28"/>
  <c r="H157" i="28"/>
  <c r="J156" i="28"/>
  <c r="I156" i="28"/>
  <c r="H156" i="28"/>
  <c r="J155" i="28"/>
  <c r="I155" i="28"/>
  <c r="H155" i="28"/>
  <c r="J154" i="28"/>
  <c r="I154" i="28"/>
  <c r="H154" i="28"/>
  <c r="J153" i="28"/>
  <c r="I153" i="28"/>
  <c r="H153" i="28"/>
  <c r="J152" i="28"/>
  <c r="I152" i="28"/>
  <c r="H152" i="28"/>
  <c r="J151" i="28"/>
  <c r="I151" i="28"/>
  <c r="H151" i="28"/>
  <c r="J150" i="28"/>
  <c r="I150" i="28"/>
  <c r="H150" i="28"/>
  <c r="J149" i="28"/>
  <c r="I149" i="28"/>
  <c r="H149" i="28"/>
  <c r="J148" i="28"/>
  <c r="I148" i="28"/>
  <c r="H148" i="28"/>
  <c r="J147" i="28"/>
  <c r="I147" i="28"/>
  <c r="H147" i="28"/>
  <c r="J146" i="28"/>
  <c r="I146" i="28"/>
  <c r="H146" i="28"/>
  <c r="J145" i="28"/>
  <c r="I145" i="28"/>
  <c r="H145" i="28"/>
  <c r="J144" i="28"/>
  <c r="I144" i="28"/>
  <c r="H144" i="28"/>
  <c r="J143" i="28"/>
  <c r="I143" i="28"/>
  <c r="H143" i="28"/>
  <c r="J142" i="28"/>
  <c r="I142" i="28"/>
  <c r="H142" i="28"/>
  <c r="J141" i="28"/>
  <c r="I141" i="28"/>
  <c r="H141" i="28"/>
  <c r="J140" i="28"/>
  <c r="I140" i="28"/>
  <c r="H140" i="28"/>
  <c r="J139" i="28"/>
  <c r="I139" i="28"/>
  <c r="H139" i="28"/>
  <c r="J138" i="28"/>
  <c r="I138" i="28"/>
  <c r="H138" i="28"/>
  <c r="J137" i="28"/>
  <c r="I137" i="28"/>
  <c r="H137" i="28"/>
  <c r="J136" i="28"/>
  <c r="I136" i="28"/>
  <c r="H136" i="28"/>
  <c r="J135" i="28"/>
  <c r="I135" i="28"/>
  <c r="H135" i="28"/>
  <c r="J134" i="28"/>
  <c r="I134" i="28"/>
  <c r="H134" i="28"/>
  <c r="J133" i="28"/>
  <c r="I133" i="28"/>
  <c r="H133" i="28"/>
  <c r="J132" i="28"/>
  <c r="I132" i="28"/>
  <c r="H132" i="28"/>
  <c r="J131" i="28"/>
  <c r="I131" i="28"/>
  <c r="H131" i="28"/>
  <c r="J130" i="28"/>
  <c r="I130" i="28"/>
  <c r="H130" i="28"/>
  <c r="J129" i="28"/>
  <c r="I129" i="28"/>
  <c r="H129" i="28"/>
  <c r="J128" i="28"/>
  <c r="I128" i="28"/>
  <c r="H128" i="28"/>
  <c r="J127" i="28"/>
  <c r="I127" i="28"/>
  <c r="H127" i="28"/>
  <c r="J126" i="28"/>
  <c r="I126" i="28"/>
  <c r="H126" i="28"/>
  <c r="J125" i="28"/>
  <c r="I125" i="28"/>
  <c r="H125" i="28"/>
  <c r="J124" i="28"/>
  <c r="I124" i="28"/>
  <c r="H124" i="28"/>
  <c r="J123" i="28"/>
  <c r="I123" i="28"/>
  <c r="H123" i="28"/>
  <c r="J122" i="28"/>
  <c r="I122" i="28"/>
  <c r="H122" i="28"/>
  <c r="J121" i="28"/>
  <c r="I121" i="28"/>
  <c r="H121" i="28"/>
  <c r="J120" i="28"/>
  <c r="I120" i="28"/>
  <c r="H120" i="28"/>
  <c r="J119" i="28"/>
  <c r="I119" i="28"/>
  <c r="H119" i="28"/>
  <c r="J118" i="28"/>
  <c r="I118" i="28"/>
  <c r="H118" i="28"/>
  <c r="J117" i="28"/>
  <c r="I117" i="28"/>
  <c r="H117" i="28"/>
  <c r="J116" i="28"/>
  <c r="I116" i="28"/>
  <c r="H116" i="28"/>
  <c r="J115" i="28"/>
  <c r="I115" i="28"/>
  <c r="H115" i="28"/>
  <c r="J114" i="28"/>
  <c r="I114" i="28"/>
  <c r="H114" i="28"/>
  <c r="J113" i="28"/>
  <c r="I113" i="28"/>
  <c r="H113" i="28"/>
  <c r="J112" i="28"/>
  <c r="I112" i="28"/>
  <c r="H112" i="28"/>
  <c r="J111" i="28"/>
  <c r="I111" i="28"/>
  <c r="H111" i="28"/>
  <c r="J110" i="28"/>
  <c r="I110" i="28"/>
  <c r="H110" i="28"/>
  <c r="J109" i="28"/>
  <c r="I109" i="28"/>
  <c r="H109" i="28"/>
  <c r="J108" i="28"/>
  <c r="I108" i="28"/>
  <c r="H108" i="28"/>
  <c r="J107" i="28"/>
  <c r="I107" i="28"/>
  <c r="H107" i="28"/>
  <c r="J106" i="28"/>
  <c r="I106" i="28"/>
  <c r="H106" i="28"/>
  <c r="J105" i="28"/>
  <c r="I105" i="28"/>
  <c r="H105" i="28"/>
  <c r="J104" i="28"/>
  <c r="I104" i="28"/>
  <c r="H104" i="28"/>
  <c r="J103" i="28"/>
  <c r="I103" i="28"/>
  <c r="H103" i="28"/>
  <c r="J102" i="28"/>
  <c r="I102" i="28"/>
  <c r="H102" i="28"/>
  <c r="J101" i="28"/>
  <c r="I101" i="28"/>
  <c r="H101" i="28"/>
  <c r="J100" i="28"/>
  <c r="I100" i="28"/>
  <c r="H100" i="28"/>
  <c r="J99" i="28"/>
  <c r="I99" i="28"/>
  <c r="H99" i="28"/>
  <c r="J98" i="28"/>
  <c r="I98" i="28"/>
  <c r="H98" i="28"/>
  <c r="J97" i="28"/>
  <c r="I97" i="28"/>
  <c r="H97" i="28"/>
  <c r="J96" i="28"/>
  <c r="I96" i="28"/>
  <c r="H96" i="28"/>
  <c r="J95" i="28"/>
  <c r="I95" i="28"/>
  <c r="H95" i="28"/>
  <c r="J94" i="28"/>
  <c r="I94" i="28"/>
  <c r="H94" i="28"/>
  <c r="J93" i="28"/>
  <c r="I93" i="28"/>
  <c r="H93" i="28"/>
  <c r="J92" i="28"/>
  <c r="I92" i="28"/>
  <c r="H92" i="28"/>
  <c r="J91" i="28"/>
  <c r="I91" i="28"/>
  <c r="H91" i="28"/>
  <c r="J90" i="28"/>
  <c r="I90" i="28"/>
  <c r="H90" i="28"/>
  <c r="J89" i="28"/>
  <c r="I89" i="28"/>
  <c r="H89" i="28"/>
  <c r="J88" i="28"/>
  <c r="I88" i="28"/>
  <c r="H88" i="28"/>
  <c r="J87" i="28"/>
  <c r="I87" i="28"/>
  <c r="H87" i="28"/>
  <c r="J86" i="28"/>
  <c r="I86" i="28"/>
  <c r="H86" i="28"/>
  <c r="J85" i="28"/>
  <c r="I85" i="28"/>
  <c r="H85" i="28"/>
  <c r="J84" i="28"/>
  <c r="I84" i="28"/>
  <c r="H84" i="28"/>
  <c r="J83" i="28"/>
  <c r="I83" i="28"/>
  <c r="H83" i="28"/>
  <c r="J82" i="28"/>
  <c r="I82" i="28"/>
  <c r="H82" i="28"/>
  <c r="J81" i="28"/>
  <c r="I81" i="28"/>
  <c r="H81" i="28"/>
  <c r="J80" i="28"/>
  <c r="I80" i="28"/>
  <c r="H80" i="28"/>
  <c r="J79" i="28"/>
  <c r="I79" i="28"/>
  <c r="H79" i="28"/>
  <c r="J78" i="28"/>
  <c r="I78" i="28"/>
  <c r="H78" i="28"/>
  <c r="J77" i="28"/>
  <c r="I77" i="28"/>
  <c r="H77" i="28"/>
  <c r="J76" i="28"/>
  <c r="I76" i="28"/>
  <c r="H76" i="28"/>
  <c r="J75" i="28"/>
  <c r="I75" i="28"/>
  <c r="H75" i="28"/>
  <c r="J74" i="28"/>
  <c r="I74" i="28"/>
  <c r="H74" i="28"/>
  <c r="J73" i="28"/>
  <c r="I73" i="28"/>
  <c r="H73" i="28"/>
  <c r="J72" i="28"/>
  <c r="I72" i="28"/>
  <c r="H72" i="28"/>
  <c r="J71" i="28"/>
  <c r="I71" i="28"/>
  <c r="H71" i="28"/>
  <c r="J70" i="28"/>
  <c r="I70" i="28"/>
  <c r="H70" i="28"/>
  <c r="J69" i="28"/>
  <c r="I69" i="28"/>
  <c r="H69" i="28"/>
  <c r="J68" i="28"/>
  <c r="I68" i="28"/>
  <c r="H68" i="28"/>
  <c r="J67" i="28"/>
  <c r="I67" i="28"/>
  <c r="H67" i="28"/>
  <c r="J66" i="28"/>
  <c r="I66" i="28"/>
  <c r="H66" i="28"/>
  <c r="J65" i="28"/>
  <c r="I65" i="28"/>
  <c r="H65" i="28"/>
  <c r="J64" i="28"/>
  <c r="I64" i="28"/>
  <c r="H64" i="28"/>
  <c r="J63" i="28"/>
  <c r="I63" i="28"/>
  <c r="H63" i="28"/>
  <c r="J62" i="28"/>
  <c r="I62" i="28"/>
  <c r="H62" i="28"/>
  <c r="J61" i="28"/>
  <c r="I61" i="28"/>
  <c r="H61" i="28"/>
  <c r="J60" i="28"/>
  <c r="I60" i="28"/>
  <c r="H60" i="28"/>
  <c r="J59" i="28"/>
  <c r="I59" i="28"/>
  <c r="H59" i="28"/>
  <c r="J58" i="28"/>
  <c r="I58" i="28"/>
  <c r="H58" i="28"/>
  <c r="J57" i="28"/>
  <c r="I57" i="28"/>
  <c r="H57" i="28"/>
  <c r="J56" i="28"/>
  <c r="I56" i="28"/>
  <c r="H56" i="28"/>
  <c r="J55" i="28"/>
  <c r="I55" i="28"/>
  <c r="H55" i="28"/>
  <c r="J54" i="28"/>
  <c r="I54" i="28"/>
  <c r="H54" i="28"/>
  <c r="J53" i="28"/>
  <c r="I53" i="28"/>
  <c r="H53" i="28"/>
  <c r="J52" i="28"/>
  <c r="I52" i="28"/>
  <c r="H52" i="28"/>
  <c r="J51" i="28"/>
  <c r="I51" i="28"/>
  <c r="H51" i="28"/>
  <c r="J50" i="28"/>
  <c r="I50" i="28"/>
  <c r="H50" i="28"/>
  <c r="J49" i="28"/>
  <c r="I49" i="28"/>
  <c r="H49" i="28"/>
  <c r="J48" i="28"/>
  <c r="I48" i="28"/>
  <c r="H48" i="28"/>
  <c r="J47" i="28"/>
  <c r="I47" i="28"/>
  <c r="H47" i="28"/>
  <c r="J46" i="28"/>
  <c r="I46" i="28"/>
  <c r="H46" i="28"/>
  <c r="J45" i="28"/>
  <c r="I45" i="28"/>
  <c r="H45" i="28"/>
  <c r="J44" i="28"/>
  <c r="I44" i="28"/>
  <c r="H44" i="28"/>
  <c r="J43" i="28"/>
  <c r="I43" i="28"/>
  <c r="H43" i="28"/>
  <c r="J42" i="28"/>
  <c r="I42" i="28"/>
  <c r="H42" i="28"/>
  <c r="J41" i="28"/>
  <c r="I41" i="28"/>
  <c r="H41" i="28"/>
  <c r="J40" i="28"/>
  <c r="I40" i="28"/>
  <c r="H40" i="28"/>
  <c r="J39" i="28"/>
  <c r="I39" i="28"/>
  <c r="H39" i="28"/>
  <c r="J38" i="28"/>
  <c r="I38" i="28"/>
  <c r="H38" i="28"/>
  <c r="J37" i="28"/>
  <c r="I37" i="28"/>
  <c r="H37" i="28"/>
  <c r="J36" i="28"/>
  <c r="I36" i="28"/>
  <c r="H36" i="28"/>
  <c r="J35" i="28"/>
  <c r="I35" i="28"/>
  <c r="H35" i="28"/>
  <c r="J34" i="28"/>
  <c r="I34" i="28"/>
  <c r="H34" i="28"/>
  <c r="J33" i="28"/>
  <c r="I33" i="28"/>
  <c r="H33" i="28"/>
  <c r="J32" i="28"/>
  <c r="I32" i="28"/>
  <c r="H32" i="28"/>
  <c r="J31" i="28"/>
  <c r="I31" i="28"/>
  <c r="H31" i="28"/>
  <c r="J30" i="28"/>
  <c r="I30" i="28"/>
  <c r="H30" i="28"/>
  <c r="J29" i="28"/>
  <c r="I29" i="28"/>
  <c r="H29" i="28"/>
  <c r="J28" i="28"/>
  <c r="I28" i="28"/>
  <c r="H28" i="28"/>
  <c r="J27" i="28"/>
  <c r="I27" i="28"/>
  <c r="H27" i="28"/>
  <c r="J26" i="28"/>
  <c r="I26" i="28"/>
  <c r="H26" i="28"/>
  <c r="J25" i="28"/>
  <c r="I25" i="28"/>
  <c r="H25" i="28"/>
  <c r="J24" i="28"/>
  <c r="I24" i="28"/>
  <c r="H24" i="28"/>
  <c r="J23" i="28"/>
  <c r="I23" i="28"/>
  <c r="H23" i="28"/>
  <c r="J22" i="28"/>
  <c r="I22" i="28"/>
  <c r="H22" i="28"/>
  <c r="J21" i="28"/>
  <c r="I21" i="28"/>
  <c r="H21" i="28"/>
  <c r="J20" i="28"/>
  <c r="I20" i="28"/>
  <c r="H20" i="28"/>
  <c r="J19" i="28"/>
  <c r="I19" i="28"/>
  <c r="H19" i="28"/>
  <c r="J18" i="28"/>
  <c r="I18" i="28"/>
  <c r="H18" i="28"/>
  <c r="J17" i="28"/>
  <c r="I17" i="28"/>
  <c r="H17" i="28"/>
  <c r="J16" i="28"/>
  <c r="I16" i="28"/>
  <c r="H16" i="28"/>
  <c r="J15" i="28"/>
  <c r="I15" i="28"/>
  <c r="H15" i="28"/>
  <c r="J14" i="28"/>
  <c r="I14" i="28"/>
  <c r="H14" i="28"/>
  <c r="J13" i="28"/>
  <c r="I13" i="28"/>
  <c r="H13" i="28"/>
  <c r="J12" i="28"/>
  <c r="I12" i="28"/>
  <c r="H12" i="28"/>
  <c r="J479" i="22" l="1"/>
  <c r="I479" i="22"/>
  <c r="H479" i="22"/>
  <c r="J478" i="22"/>
  <c r="I478" i="22"/>
  <c r="H478" i="22"/>
  <c r="J477" i="22"/>
  <c r="I477" i="22"/>
  <c r="H477" i="22"/>
  <c r="J476" i="22"/>
  <c r="I476" i="22"/>
  <c r="H476" i="22"/>
  <c r="J475" i="22"/>
  <c r="I475" i="22"/>
  <c r="H475" i="22"/>
  <c r="J474" i="22"/>
  <c r="I474" i="22"/>
  <c r="H474" i="22"/>
  <c r="J473" i="22"/>
  <c r="I473" i="22"/>
  <c r="H473" i="22"/>
  <c r="J472" i="22"/>
  <c r="I472" i="22"/>
  <c r="H472" i="22"/>
  <c r="J471" i="22"/>
  <c r="I471" i="22"/>
  <c r="H471" i="22"/>
  <c r="S470" i="22"/>
  <c r="S469" i="22"/>
  <c r="S468" i="22"/>
  <c r="J467" i="22"/>
  <c r="I467" i="22"/>
  <c r="H467" i="22"/>
  <c r="J466" i="22"/>
  <c r="I466" i="22"/>
  <c r="H466" i="22"/>
  <c r="J465" i="22"/>
  <c r="I465" i="22"/>
  <c r="H465" i="22"/>
  <c r="J464" i="22"/>
  <c r="I464" i="22"/>
  <c r="H464" i="22"/>
  <c r="J463" i="22"/>
  <c r="I463" i="22"/>
  <c r="H463" i="22"/>
  <c r="J462" i="22"/>
  <c r="I462" i="22"/>
  <c r="H462" i="22"/>
  <c r="J461" i="22"/>
  <c r="I461" i="22"/>
  <c r="H461" i="22"/>
  <c r="J460" i="22"/>
  <c r="I460" i="22"/>
  <c r="H460" i="22"/>
  <c r="J459" i="22"/>
  <c r="I459" i="22"/>
  <c r="H459" i="22"/>
  <c r="J458" i="22"/>
  <c r="I458" i="22"/>
  <c r="H458" i="22"/>
  <c r="J457" i="22"/>
  <c r="I457" i="22"/>
  <c r="H457" i="22"/>
  <c r="J456" i="22"/>
  <c r="I456" i="22"/>
  <c r="H456" i="22"/>
  <c r="J455" i="22"/>
  <c r="I455" i="22"/>
  <c r="H455" i="22"/>
  <c r="J454" i="22"/>
  <c r="I454" i="22"/>
  <c r="H454" i="22"/>
  <c r="J453" i="22"/>
  <c r="I453" i="22"/>
  <c r="H453" i="22"/>
  <c r="J452" i="22"/>
  <c r="I452" i="22"/>
  <c r="H452" i="22"/>
  <c r="J451" i="22"/>
  <c r="I451" i="22"/>
  <c r="H451" i="22"/>
  <c r="J450" i="22"/>
  <c r="I450" i="22"/>
  <c r="H450" i="22"/>
  <c r="J449" i="22"/>
  <c r="I449" i="22"/>
  <c r="H449" i="22"/>
  <c r="S448" i="22"/>
  <c r="J447" i="22"/>
  <c r="I447" i="22"/>
  <c r="H447" i="22"/>
  <c r="J446" i="22"/>
  <c r="I446" i="22"/>
  <c r="H446" i="22"/>
  <c r="J445" i="22"/>
  <c r="I445" i="22"/>
  <c r="H445" i="22"/>
  <c r="J444" i="22"/>
  <c r="I444" i="22"/>
  <c r="H444" i="22"/>
  <c r="J443" i="22"/>
  <c r="I443" i="22"/>
  <c r="H443" i="22"/>
  <c r="S442" i="22"/>
  <c r="S441" i="22"/>
  <c r="S440" i="22"/>
  <c r="S439" i="22"/>
  <c r="S438" i="22"/>
  <c r="S437" i="22"/>
  <c r="S436" i="22"/>
  <c r="S435" i="22"/>
  <c r="S434" i="22"/>
  <c r="S433" i="22"/>
  <c r="S432" i="22"/>
  <c r="S431" i="22"/>
  <c r="S430" i="22"/>
  <c r="S429" i="22"/>
  <c r="S428" i="22"/>
  <c r="S427" i="22"/>
  <c r="S426" i="22"/>
  <c r="S425" i="22"/>
  <c r="S424" i="22"/>
  <c r="S423" i="22"/>
  <c r="S422" i="22"/>
  <c r="J421" i="22"/>
  <c r="I421" i="22"/>
  <c r="H421" i="22"/>
  <c r="J420" i="22"/>
  <c r="I420" i="22"/>
  <c r="H420" i="22"/>
  <c r="S419" i="22"/>
  <c r="J418" i="22"/>
  <c r="I418" i="22"/>
  <c r="H418" i="22"/>
  <c r="J417" i="22"/>
  <c r="I417" i="22"/>
  <c r="H417" i="22"/>
  <c r="J416" i="22"/>
  <c r="I416" i="22"/>
  <c r="H416" i="22"/>
  <c r="J415" i="22"/>
  <c r="I415" i="22"/>
  <c r="H415" i="22"/>
  <c r="J414" i="22"/>
  <c r="I414" i="22"/>
  <c r="H414" i="22"/>
  <c r="J413" i="22"/>
  <c r="I413" i="22"/>
  <c r="H413" i="22"/>
  <c r="S412" i="22"/>
  <c r="S411" i="22"/>
  <c r="S410" i="22"/>
  <c r="J409" i="22"/>
  <c r="I409" i="22"/>
  <c r="H409" i="22"/>
  <c r="S408" i="22"/>
  <c r="J407" i="22"/>
  <c r="I407" i="22"/>
  <c r="H407" i="22"/>
  <c r="J406" i="22"/>
  <c r="I406" i="22"/>
  <c r="H406" i="22"/>
  <c r="J405" i="22"/>
  <c r="I405" i="22"/>
  <c r="H405" i="22"/>
  <c r="J404" i="22"/>
  <c r="I404" i="22"/>
  <c r="H404" i="22"/>
  <c r="J403" i="22"/>
  <c r="I403" i="22"/>
  <c r="H403" i="22"/>
  <c r="J402" i="22"/>
  <c r="I402" i="22"/>
  <c r="H402" i="22"/>
  <c r="J401" i="22"/>
  <c r="I401" i="22"/>
  <c r="H401" i="22"/>
  <c r="J400" i="22"/>
  <c r="I400" i="22"/>
  <c r="H400" i="22"/>
  <c r="S399" i="22"/>
  <c r="J398" i="22"/>
  <c r="I398" i="22"/>
  <c r="H398" i="22"/>
  <c r="J397" i="22"/>
  <c r="I397" i="22"/>
  <c r="H397" i="22"/>
  <c r="J396" i="22"/>
  <c r="I396" i="22"/>
  <c r="H396" i="22"/>
  <c r="J395" i="22"/>
  <c r="I395" i="22"/>
  <c r="H395" i="22"/>
  <c r="J394" i="22"/>
  <c r="I394" i="22"/>
  <c r="H394" i="22"/>
  <c r="J393" i="22"/>
  <c r="I393" i="22"/>
  <c r="H393" i="22"/>
  <c r="J392" i="22"/>
  <c r="I392" i="22"/>
  <c r="H392" i="22"/>
  <c r="J391" i="22"/>
  <c r="I391" i="22"/>
  <c r="H391" i="22"/>
  <c r="J390" i="22"/>
  <c r="I390" i="22"/>
  <c r="H390" i="22"/>
  <c r="J389" i="22"/>
  <c r="I389" i="22"/>
  <c r="H389" i="22"/>
  <c r="J388" i="22"/>
  <c r="I388" i="22"/>
  <c r="H388" i="22"/>
  <c r="J387" i="22"/>
  <c r="I387" i="22"/>
  <c r="H387" i="22"/>
  <c r="J386" i="22"/>
  <c r="I386" i="22"/>
  <c r="H386" i="22"/>
  <c r="J385" i="22"/>
  <c r="I385" i="22"/>
  <c r="H385" i="22"/>
  <c r="J384" i="22"/>
  <c r="I384" i="22"/>
  <c r="H384" i="22"/>
  <c r="J383" i="22"/>
  <c r="I383" i="22"/>
  <c r="H383" i="22"/>
  <c r="J382" i="22"/>
  <c r="I382" i="22"/>
  <c r="H382" i="22"/>
  <c r="J381" i="22"/>
  <c r="I381" i="22"/>
  <c r="H381" i="22"/>
  <c r="J380" i="22"/>
  <c r="I380" i="22"/>
  <c r="H380" i="22"/>
  <c r="J379" i="22"/>
  <c r="I379" i="22"/>
  <c r="H379" i="22"/>
  <c r="J378" i="22"/>
  <c r="I378" i="22"/>
  <c r="H378" i="22"/>
  <c r="J377" i="22"/>
  <c r="I377" i="22"/>
  <c r="H377" i="22"/>
  <c r="J376" i="22"/>
  <c r="I376" i="22"/>
  <c r="H376" i="22"/>
  <c r="J375" i="22"/>
  <c r="I375" i="22"/>
  <c r="H375" i="22"/>
  <c r="J374" i="22"/>
  <c r="I374" i="22"/>
  <c r="H374" i="22"/>
  <c r="J373" i="22"/>
  <c r="I373" i="22"/>
  <c r="H373" i="22"/>
  <c r="J372" i="22"/>
  <c r="I372" i="22"/>
  <c r="H372" i="22"/>
  <c r="J371" i="22"/>
  <c r="I371" i="22"/>
  <c r="H371" i="22"/>
  <c r="S370" i="22"/>
  <c r="S369" i="22"/>
  <c r="S368" i="22"/>
  <c r="S367" i="22"/>
  <c r="S366" i="22"/>
  <c r="J365" i="22"/>
  <c r="I365" i="22"/>
  <c r="H365" i="22"/>
  <c r="J364" i="22"/>
  <c r="I364" i="22"/>
  <c r="H364" i="22"/>
  <c r="J363" i="22"/>
  <c r="I363" i="22"/>
  <c r="H363" i="22"/>
  <c r="J362" i="22"/>
  <c r="I362" i="22"/>
  <c r="H362" i="22"/>
  <c r="J361" i="22"/>
  <c r="I361" i="22"/>
  <c r="H361" i="22"/>
  <c r="S360" i="22"/>
  <c r="J359" i="22"/>
  <c r="I359" i="22"/>
  <c r="H359" i="22"/>
  <c r="J358" i="22"/>
  <c r="I358" i="22"/>
  <c r="H358" i="22"/>
  <c r="J357" i="22"/>
  <c r="I357" i="22"/>
  <c r="H357" i="22"/>
  <c r="J356" i="22"/>
  <c r="I356" i="22"/>
  <c r="H356" i="22"/>
  <c r="S355" i="22"/>
  <c r="J354" i="22"/>
  <c r="I354" i="22"/>
  <c r="H354" i="22"/>
  <c r="J353" i="22"/>
  <c r="I353" i="22"/>
  <c r="H353" i="22"/>
  <c r="J352" i="22"/>
  <c r="I352" i="22"/>
  <c r="H352" i="22"/>
  <c r="J351" i="22"/>
  <c r="I351" i="22"/>
  <c r="H351" i="22"/>
  <c r="J350" i="22"/>
  <c r="I350" i="22"/>
  <c r="H350" i="22"/>
  <c r="S349" i="22"/>
  <c r="J348" i="22"/>
  <c r="I348" i="22"/>
  <c r="H348" i="22"/>
  <c r="S347" i="22"/>
  <c r="S346" i="22"/>
  <c r="J345" i="22"/>
  <c r="I345" i="22"/>
  <c r="H345" i="22"/>
  <c r="J344" i="22"/>
  <c r="I344" i="22"/>
  <c r="H344" i="22"/>
  <c r="J343" i="22"/>
  <c r="I343" i="22"/>
  <c r="H343" i="22"/>
  <c r="J342" i="22"/>
  <c r="I342" i="22"/>
  <c r="H342" i="22"/>
  <c r="J341" i="22"/>
  <c r="I341" i="22"/>
  <c r="H341" i="22"/>
  <c r="J340" i="22"/>
  <c r="I340" i="22"/>
  <c r="H340" i="22"/>
  <c r="S339" i="22"/>
  <c r="J338" i="22"/>
  <c r="I338" i="22"/>
  <c r="H338" i="22"/>
  <c r="J337" i="22"/>
  <c r="I337" i="22"/>
  <c r="H337" i="22"/>
  <c r="S336" i="22"/>
  <c r="J335" i="22"/>
  <c r="I335" i="22"/>
  <c r="H335" i="22"/>
  <c r="J334" i="22"/>
  <c r="I334" i="22"/>
  <c r="H334" i="22"/>
  <c r="J333" i="22"/>
  <c r="I333" i="22"/>
  <c r="H333" i="22"/>
  <c r="J332" i="22"/>
  <c r="I332" i="22"/>
  <c r="H332" i="22"/>
  <c r="J331" i="22"/>
  <c r="I331" i="22"/>
  <c r="H331" i="22"/>
  <c r="S330" i="22"/>
  <c r="S329" i="22"/>
  <c r="J328" i="22"/>
  <c r="I328" i="22"/>
  <c r="H328" i="22"/>
  <c r="J327" i="22"/>
  <c r="I327" i="22"/>
  <c r="H327" i="22"/>
  <c r="J326" i="22"/>
  <c r="I326" i="22"/>
  <c r="H326" i="22"/>
  <c r="S325" i="22"/>
  <c r="J324" i="22"/>
  <c r="I324" i="22"/>
  <c r="H324" i="22"/>
  <c r="J323" i="22"/>
  <c r="I323" i="22"/>
  <c r="H323" i="22"/>
  <c r="J322" i="22"/>
  <c r="I322" i="22"/>
  <c r="H322" i="22"/>
  <c r="S321" i="22"/>
  <c r="S320" i="22"/>
  <c r="J319" i="22"/>
  <c r="I319" i="22"/>
  <c r="H319" i="22"/>
  <c r="J318" i="22"/>
  <c r="I318" i="22"/>
  <c r="H318" i="22"/>
  <c r="J317" i="22"/>
  <c r="I317" i="22"/>
  <c r="H317" i="22"/>
  <c r="J316" i="22"/>
  <c r="I316" i="22"/>
  <c r="H316" i="22"/>
  <c r="J315" i="22"/>
  <c r="I315" i="22"/>
  <c r="H315" i="22"/>
  <c r="J314" i="22"/>
  <c r="I314" i="22"/>
  <c r="H314" i="22"/>
  <c r="S313" i="22"/>
  <c r="S312" i="22"/>
  <c r="S311" i="22"/>
  <c r="S310" i="22"/>
  <c r="J309" i="22"/>
  <c r="I309" i="22"/>
  <c r="H309" i="22"/>
  <c r="S308" i="22"/>
  <c r="S307" i="22"/>
  <c r="J306" i="22"/>
  <c r="I306" i="22"/>
  <c r="H306" i="22"/>
  <c r="J305" i="22"/>
  <c r="I305" i="22"/>
  <c r="H305" i="22"/>
  <c r="J304" i="22"/>
  <c r="I304" i="22"/>
  <c r="H304" i="22"/>
  <c r="J303" i="22"/>
  <c r="I303" i="22"/>
  <c r="H303" i="22"/>
  <c r="J302" i="22"/>
  <c r="I302" i="22"/>
  <c r="H302" i="22"/>
  <c r="J301" i="22"/>
  <c r="I301" i="22"/>
  <c r="H301" i="22"/>
  <c r="J300" i="22"/>
  <c r="I300" i="22"/>
  <c r="H300" i="22"/>
  <c r="S299" i="22"/>
  <c r="J298" i="22"/>
  <c r="I298" i="22"/>
  <c r="H298" i="22"/>
  <c r="J297" i="22"/>
  <c r="I297" i="22"/>
  <c r="H297" i="22"/>
  <c r="J296" i="22"/>
  <c r="I296" i="22"/>
  <c r="H296" i="22"/>
  <c r="S295" i="22"/>
  <c r="S294" i="22"/>
  <c r="J293" i="22"/>
  <c r="I293" i="22"/>
  <c r="H293" i="22"/>
  <c r="S292" i="22"/>
  <c r="J291" i="22"/>
  <c r="I291" i="22"/>
  <c r="H291" i="22"/>
  <c r="S290" i="22"/>
  <c r="J289" i="22"/>
  <c r="I289" i="22"/>
  <c r="H289" i="22"/>
  <c r="J288" i="22"/>
  <c r="I288" i="22"/>
  <c r="H288" i="22"/>
  <c r="J287" i="22"/>
  <c r="I287" i="22"/>
  <c r="H287" i="22"/>
  <c r="J286" i="22"/>
  <c r="I286" i="22"/>
  <c r="H286" i="22"/>
  <c r="J285" i="22"/>
  <c r="I285" i="22"/>
  <c r="H285" i="22"/>
  <c r="J284" i="22"/>
  <c r="I284" i="22"/>
  <c r="H284" i="22"/>
  <c r="J283" i="22"/>
  <c r="I283" i="22"/>
  <c r="H283" i="22"/>
  <c r="J282" i="22"/>
  <c r="I282" i="22"/>
  <c r="H282" i="22"/>
  <c r="J281" i="22"/>
  <c r="I281" i="22"/>
  <c r="H281" i="22"/>
  <c r="J280" i="22"/>
  <c r="I280" i="22"/>
  <c r="H280" i="22"/>
  <c r="J279" i="22"/>
  <c r="I279" i="22"/>
  <c r="H279" i="22"/>
  <c r="J278" i="22"/>
  <c r="I278" i="22"/>
  <c r="H278" i="22"/>
  <c r="J277" i="22"/>
  <c r="I277" i="22"/>
  <c r="H277" i="22"/>
  <c r="J276" i="22"/>
  <c r="I276" i="22"/>
  <c r="H276" i="22"/>
  <c r="J275" i="22"/>
  <c r="I275" i="22"/>
  <c r="H275" i="22"/>
  <c r="J274" i="22"/>
  <c r="I274" i="22"/>
  <c r="H274" i="22"/>
  <c r="J273" i="22"/>
  <c r="I273" i="22"/>
  <c r="H273" i="22"/>
  <c r="J272" i="22"/>
  <c r="I272" i="22"/>
  <c r="H272" i="22"/>
  <c r="J271" i="22"/>
  <c r="I271" i="22"/>
  <c r="H271" i="22"/>
  <c r="J270" i="22"/>
  <c r="I270" i="22"/>
  <c r="H270" i="22"/>
  <c r="J269" i="22"/>
  <c r="I269" i="22"/>
  <c r="H269" i="22"/>
  <c r="J268" i="22"/>
  <c r="I268" i="22"/>
  <c r="H268" i="22"/>
  <c r="J267" i="22"/>
  <c r="I267" i="22"/>
  <c r="H267" i="22"/>
  <c r="J266" i="22"/>
  <c r="I266" i="22"/>
  <c r="H266" i="22"/>
  <c r="J265" i="22"/>
  <c r="I265" i="22"/>
  <c r="H265" i="22"/>
  <c r="J264" i="22"/>
  <c r="I264" i="22"/>
  <c r="H264" i="22"/>
  <c r="J263" i="22"/>
  <c r="I263" i="22"/>
  <c r="H263" i="22"/>
  <c r="J262" i="22"/>
  <c r="I262" i="22"/>
  <c r="H262" i="22"/>
  <c r="J261" i="22"/>
  <c r="I261" i="22"/>
  <c r="H261" i="22"/>
  <c r="J260" i="22"/>
  <c r="I260" i="22"/>
  <c r="H260" i="22"/>
  <c r="J259" i="22"/>
  <c r="I259" i="22"/>
  <c r="H259" i="22"/>
  <c r="J258" i="22"/>
  <c r="I258" i="22"/>
  <c r="H258" i="22"/>
  <c r="J257" i="22"/>
  <c r="I257" i="22"/>
  <c r="H257" i="22"/>
  <c r="J256" i="22"/>
  <c r="I256" i="22"/>
  <c r="H256" i="22"/>
  <c r="J255" i="22"/>
  <c r="I255" i="22"/>
  <c r="H255" i="22"/>
  <c r="J254" i="22"/>
  <c r="I254" i="22"/>
  <c r="H254" i="22"/>
  <c r="J253" i="22"/>
  <c r="I253" i="22"/>
  <c r="H253" i="22"/>
  <c r="J252" i="22"/>
  <c r="I252" i="22"/>
  <c r="H252" i="22"/>
  <c r="J251" i="22"/>
  <c r="I251" i="22"/>
  <c r="H251" i="22"/>
  <c r="J250" i="22"/>
  <c r="I250" i="22"/>
  <c r="H250" i="22"/>
  <c r="S249" i="22"/>
  <c r="J248" i="22"/>
  <c r="I248" i="22"/>
  <c r="H248" i="22"/>
  <c r="J247" i="22"/>
  <c r="I247" i="22"/>
  <c r="H247" i="22"/>
  <c r="S246" i="22"/>
  <c r="J245" i="22"/>
  <c r="I245" i="22"/>
  <c r="H245" i="22"/>
  <c r="S244" i="22"/>
  <c r="J243" i="22"/>
  <c r="I243" i="22"/>
  <c r="H243" i="22"/>
  <c r="J242" i="22"/>
  <c r="I242" i="22"/>
  <c r="H242" i="22"/>
  <c r="J241" i="22"/>
  <c r="I241" i="22"/>
  <c r="H241" i="22"/>
  <c r="S240" i="22"/>
  <c r="S239" i="22"/>
  <c r="S238" i="22"/>
  <c r="J237" i="22"/>
  <c r="I237" i="22"/>
  <c r="H237" i="22"/>
  <c r="J236" i="22"/>
  <c r="I236" i="22"/>
  <c r="H236" i="22"/>
  <c r="J235" i="22"/>
  <c r="I235" i="22"/>
  <c r="H235" i="22"/>
  <c r="J234" i="22"/>
  <c r="I234" i="22"/>
  <c r="H234" i="22"/>
  <c r="J233" i="22"/>
  <c r="I233" i="22"/>
  <c r="H233" i="22"/>
  <c r="J232" i="22"/>
  <c r="I232" i="22"/>
  <c r="H232" i="22"/>
  <c r="J231" i="22"/>
  <c r="I231" i="22"/>
  <c r="H231" i="22"/>
  <c r="J230" i="22"/>
  <c r="I230" i="22"/>
  <c r="H230" i="22"/>
  <c r="J229" i="22"/>
  <c r="I229" i="22"/>
  <c r="H229" i="22"/>
  <c r="J228" i="22"/>
  <c r="I228" i="22"/>
  <c r="H228" i="22"/>
  <c r="J227" i="22"/>
  <c r="I227" i="22"/>
  <c r="H227" i="22"/>
  <c r="J226" i="22"/>
  <c r="I226" i="22"/>
  <c r="H226" i="22"/>
  <c r="J225" i="22"/>
  <c r="I225" i="22"/>
  <c r="H225" i="22"/>
  <c r="J224" i="22"/>
  <c r="I224" i="22"/>
  <c r="H224" i="22"/>
  <c r="J223" i="22"/>
  <c r="I223" i="22"/>
  <c r="H223" i="22"/>
  <c r="J222" i="22"/>
  <c r="I222" i="22"/>
  <c r="H222" i="22"/>
  <c r="J221" i="22"/>
  <c r="I221" i="22"/>
  <c r="H221" i="22"/>
  <c r="J220" i="22"/>
  <c r="I220" i="22"/>
  <c r="H220" i="22"/>
  <c r="J219" i="22"/>
  <c r="I219" i="22"/>
  <c r="H219" i="22"/>
  <c r="J218" i="22"/>
  <c r="I218" i="22"/>
  <c r="H218" i="22"/>
  <c r="J217" i="22"/>
  <c r="I217" i="22"/>
  <c r="H217" i="22"/>
  <c r="J216" i="22"/>
  <c r="I216" i="22"/>
  <c r="H216" i="22"/>
  <c r="J215" i="22"/>
  <c r="I215" i="22"/>
  <c r="H215" i="22"/>
  <c r="J214" i="22"/>
  <c r="I214" i="22"/>
  <c r="H214" i="22"/>
  <c r="J213" i="22"/>
  <c r="I213" i="22"/>
  <c r="H213" i="22"/>
  <c r="J212" i="22"/>
  <c r="I212" i="22"/>
  <c r="H212" i="22"/>
  <c r="J211" i="22"/>
  <c r="I211" i="22"/>
  <c r="H211" i="22"/>
  <c r="J210" i="22"/>
  <c r="I210" i="22"/>
  <c r="H210" i="22"/>
  <c r="J209" i="22"/>
  <c r="I209" i="22"/>
  <c r="H209" i="22"/>
  <c r="J208" i="22"/>
  <c r="I208" i="22"/>
  <c r="H208" i="22"/>
  <c r="J207" i="22"/>
  <c r="I207" i="22"/>
  <c r="H207" i="22"/>
  <c r="J206" i="22"/>
  <c r="I206" i="22"/>
  <c r="H206" i="22"/>
  <c r="J205" i="22"/>
  <c r="I205" i="22"/>
  <c r="H205" i="22"/>
  <c r="J204" i="22"/>
  <c r="I204" i="22"/>
  <c r="H204" i="22"/>
  <c r="J203" i="22"/>
  <c r="I203" i="22"/>
  <c r="H203" i="22"/>
  <c r="J202" i="22"/>
  <c r="I202" i="22"/>
  <c r="H202" i="22"/>
  <c r="J201" i="22"/>
  <c r="I201" i="22"/>
  <c r="H201" i="22"/>
  <c r="J200" i="22"/>
  <c r="I200" i="22"/>
  <c r="H200" i="22"/>
  <c r="J199" i="22"/>
  <c r="I199" i="22"/>
  <c r="H199" i="22"/>
  <c r="J198" i="22"/>
  <c r="I198" i="22"/>
  <c r="H198" i="22"/>
  <c r="J197" i="22"/>
  <c r="I197" i="22"/>
  <c r="H197" i="22"/>
  <c r="J196" i="22"/>
  <c r="I196" i="22"/>
  <c r="H196" i="22"/>
  <c r="J195" i="22"/>
  <c r="I195" i="22"/>
  <c r="H195" i="22"/>
  <c r="J194" i="22"/>
  <c r="I194" i="22"/>
  <c r="H194" i="22"/>
  <c r="J193" i="22"/>
  <c r="I193" i="22"/>
  <c r="H193" i="22"/>
  <c r="J192" i="22"/>
  <c r="I192" i="22"/>
  <c r="H192" i="22"/>
  <c r="J191" i="22"/>
  <c r="I191" i="22"/>
  <c r="H191" i="22"/>
  <c r="J190" i="22"/>
  <c r="I190" i="22"/>
  <c r="H190" i="22"/>
  <c r="J189" i="22"/>
  <c r="I189" i="22"/>
  <c r="H189" i="22"/>
  <c r="J188" i="22"/>
  <c r="I188" i="22"/>
  <c r="H188" i="22"/>
  <c r="J187" i="22"/>
  <c r="I187" i="22"/>
  <c r="H187" i="22"/>
  <c r="J186" i="22"/>
  <c r="I186" i="22"/>
  <c r="H186" i="22"/>
  <c r="J185" i="22"/>
  <c r="I185" i="22"/>
  <c r="H185" i="22"/>
  <c r="J184" i="22"/>
  <c r="I184" i="22"/>
  <c r="H184" i="22"/>
  <c r="J183" i="22"/>
  <c r="I183" i="22"/>
  <c r="H183" i="22"/>
  <c r="J182" i="22"/>
  <c r="I182" i="22"/>
  <c r="H182" i="22"/>
  <c r="J181" i="22"/>
  <c r="I181" i="22"/>
  <c r="H181" i="22"/>
  <c r="J180" i="22"/>
  <c r="I180" i="22"/>
  <c r="H180" i="22"/>
  <c r="J179" i="22"/>
  <c r="I179" i="22"/>
  <c r="H179" i="22"/>
  <c r="J178" i="22"/>
  <c r="I178" i="22"/>
  <c r="H178" i="22"/>
  <c r="J177" i="22"/>
  <c r="I177" i="22"/>
  <c r="H177" i="22"/>
  <c r="J176" i="22"/>
  <c r="I176" i="22"/>
  <c r="H176" i="22"/>
  <c r="J175" i="22"/>
  <c r="I175" i="22"/>
  <c r="H175" i="22"/>
  <c r="J174" i="22"/>
  <c r="I174" i="22"/>
  <c r="H174" i="22"/>
  <c r="J173" i="22"/>
  <c r="I173" i="22"/>
  <c r="H173" i="22"/>
  <c r="J172" i="22"/>
  <c r="I172" i="22"/>
  <c r="H172" i="22"/>
  <c r="J171" i="22"/>
  <c r="I171" i="22"/>
  <c r="H171" i="22"/>
  <c r="J170" i="22"/>
  <c r="I170" i="22"/>
  <c r="H170" i="22"/>
  <c r="J169" i="22"/>
  <c r="I169" i="22"/>
  <c r="H169" i="22"/>
  <c r="J168" i="22"/>
  <c r="I168" i="22"/>
  <c r="H168" i="22"/>
  <c r="J167" i="22"/>
  <c r="I167" i="22"/>
  <c r="H167" i="22"/>
  <c r="J166" i="22"/>
  <c r="I166" i="22"/>
  <c r="H166" i="22"/>
  <c r="J165" i="22"/>
  <c r="I165" i="22"/>
  <c r="H165" i="22"/>
  <c r="J164" i="22"/>
  <c r="I164" i="22"/>
  <c r="H164" i="22"/>
  <c r="J163" i="22"/>
  <c r="I163" i="22"/>
  <c r="H163" i="22"/>
  <c r="J162" i="22"/>
  <c r="I162" i="22"/>
  <c r="H162" i="22"/>
  <c r="J161" i="22"/>
  <c r="I161" i="22"/>
  <c r="H161" i="22"/>
  <c r="J160" i="22"/>
  <c r="I160" i="22"/>
  <c r="H160" i="22"/>
  <c r="J159" i="22"/>
  <c r="I159" i="22"/>
  <c r="H159" i="22"/>
  <c r="J158" i="22"/>
  <c r="I158" i="22"/>
  <c r="H158" i="22"/>
  <c r="J157" i="22"/>
  <c r="I157" i="22"/>
  <c r="H157" i="22"/>
  <c r="J156" i="22"/>
  <c r="I156" i="22"/>
  <c r="H156" i="22"/>
  <c r="J155" i="22"/>
  <c r="I155" i="22"/>
  <c r="H155" i="22"/>
  <c r="J154" i="22"/>
  <c r="I154" i="22"/>
  <c r="H154" i="22"/>
  <c r="J153" i="22"/>
  <c r="I153" i="22"/>
  <c r="H153" i="22"/>
  <c r="J152" i="22"/>
  <c r="I152" i="22"/>
  <c r="H152" i="22"/>
  <c r="J151" i="22"/>
  <c r="I151" i="22"/>
  <c r="H151" i="22"/>
  <c r="J150" i="22"/>
  <c r="I150" i="22"/>
  <c r="H150" i="22"/>
  <c r="J149" i="22"/>
  <c r="I149" i="22"/>
  <c r="H149" i="22"/>
  <c r="J148" i="22"/>
  <c r="I148" i="22"/>
  <c r="H148" i="22"/>
  <c r="J147" i="22"/>
  <c r="I147" i="22"/>
  <c r="H147" i="22"/>
  <c r="J146" i="22"/>
  <c r="I146" i="22"/>
  <c r="H146" i="22"/>
  <c r="J145" i="22"/>
  <c r="I145" i="22"/>
  <c r="H145" i="22"/>
  <c r="J144" i="22"/>
  <c r="I144" i="22"/>
  <c r="H144" i="22"/>
  <c r="J143" i="22"/>
  <c r="I143" i="22"/>
  <c r="H143" i="22"/>
  <c r="J142" i="22"/>
  <c r="I142" i="22"/>
  <c r="H142" i="22"/>
  <c r="J141" i="22"/>
  <c r="I141" i="22"/>
  <c r="H141" i="22"/>
  <c r="J140" i="22"/>
  <c r="I140" i="22"/>
  <c r="H140" i="22"/>
  <c r="J139" i="22"/>
  <c r="I139" i="22"/>
  <c r="H139" i="22"/>
  <c r="S138" i="22"/>
  <c r="S137" i="22"/>
  <c r="J136" i="22"/>
  <c r="I136" i="22"/>
  <c r="H136" i="22"/>
  <c r="J135" i="22"/>
  <c r="I135" i="22"/>
  <c r="H135" i="22"/>
  <c r="J134" i="22"/>
  <c r="I134" i="22"/>
  <c r="H134" i="22"/>
  <c r="J133" i="22"/>
  <c r="I133" i="22"/>
  <c r="H133" i="22"/>
  <c r="S132" i="22"/>
  <c r="J131" i="22"/>
  <c r="I131" i="22"/>
  <c r="H131" i="22"/>
  <c r="S130" i="22"/>
  <c r="J129" i="22"/>
  <c r="I129" i="22"/>
  <c r="H129" i="22"/>
  <c r="J128" i="22"/>
  <c r="I128" i="22"/>
  <c r="H128" i="22"/>
  <c r="J127" i="22"/>
  <c r="I127" i="22"/>
  <c r="H127" i="22"/>
  <c r="J126" i="22"/>
  <c r="I126" i="22"/>
  <c r="H126" i="22"/>
  <c r="J125" i="22"/>
  <c r="I125" i="22"/>
  <c r="H125" i="22"/>
  <c r="J124" i="22"/>
  <c r="I124" i="22"/>
  <c r="H124" i="22"/>
  <c r="J123" i="22"/>
  <c r="I123" i="22"/>
  <c r="H123" i="22"/>
  <c r="J122" i="22"/>
  <c r="I122" i="22"/>
  <c r="H122" i="22"/>
  <c r="J121" i="22"/>
  <c r="I121" i="22"/>
  <c r="H121" i="22"/>
  <c r="J120" i="22"/>
  <c r="I120" i="22"/>
  <c r="H120" i="22"/>
  <c r="J119" i="22"/>
  <c r="I119" i="22"/>
  <c r="H119" i="22"/>
  <c r="J118" i="22"/>
  <c r="I118" i="22"/>
  <c r="H118" i="22"/>
  <c r="J117" i="22"/>
  <c r="I117" i="22"/>
  <c r="H117" i="22"/>
  <c r="J116" i="22"/>
  <c r="I116" i="22"/>
  <c r="H116" i="22"/>
  <c r="J115" i="22"/>
  <c r="I115" i="22"/>
  <c r="H115" i="22"/>
  <c r="J114" i="22"/>
  <c r="I114" i="22"/>
  <c r="H114" i="22"/>
  <c r="J113" i="22"/>
  <c r="I113" i="22"/>
  <c r="H113" i="22"/>
  <c r="J112" i="22"/>
  <c r="I112" i="22"/>
  <c r="H112" i="22"/>
  <c r="J111" i="22"/>
  <c r="I111" i="22"/>
  <c r="H111" i="22"/>
  <c r="S110" i="22"/>
  <c r="J109" i="22"/>
  <c r="I109" i="22"/>
  <c r="H109" i="22"/>
  <c r="J108" i="22"/>
  <c r="I108" i="22"/>
  <c r="H108" i="22"/>
  <c r="J107" i="22"/>
  <c r="I107" i="22"/>
  <c r="H107" i="22"/>
  <c r="J106" i="22"/>
  <c r="I106" i="22"/>
  <c r="H106" i="22"/>
  <c r="J105" i="22"/>
  <c r="I105" i="22"/>
  <c r="H105" i="22"/>
  <c r="J104" i="22"/>
  <c r="I104" i="22"/>
  <c r="H104" i="22"/>
  <c r="J103" i="22"/>
  <c r="I103" i="22"/>
  <c r="H103" i="22"/>
  <c r="S102" i="22"/>
  <c r="J101" i="22"/>
  <c r="I101" i="22"/>
  <c r="H101" i="22"/>
  <c r="J100" i="22"/>
  <c r="I100" i="22"/>
  <c r="H100" i="22"/>
  <c r="J99" i="22"/>
  <c r="I99" i="22"/>
  <c r="H99" i="22"/>
  <c r="J98" i="22"/>
  <c r="I98" i="22"/>
  <c r="H98" i="22"/>
  <c r="J97" i="22"/>
  <c r="I97" i="22"/>
  <c r="H97" i="22"/>
  <c r="J96" i="22"/>
  <c r="I96" i="22"/>
  <c r="H96" i="22"/>
  <c r="J95" i="22"/>
  <c r="I95" i="22"/>
  <c r="H95" i="22"/>
  <c r="J94" i="22"/>
  <c r="I94" i="22"/>
  <c r="H94" i="22"/>
  <c r="J93" i="22"/>
  <c r="I93" i="22"/>
  <c r="H93" i="22"/>
  <c r="J92" i="22"/>
  <c r="I92" i="22"/>
  <c r="H92" i="22"/>
  <c r="J91" i="22"/>
  <c r="I91" i="22"/>
  <c r="H91" i="22"/>
  <c r="J90" i="22"/>
  <c r="I90" i="22"/>
  <c r="H90" i="22"/>
  <c r="J89" i="22"/>
  <c r="I89" i="22"/>
  <c r="H89" i="22"/>
  <c r="J88" i="22"/>
  <c r="I88" i="22"/>
  <c r="H88" i="22"/>
  <c r="J87" i="22"/>
  <c r="I87" i="22"/>
  <c r="H87" i="22"/>
  <c r="J86" i="22"/>
  <c r="I86" i="22"/>
  <c r="H86" i="22"/>
  <c r="J85" i="22"/>
  <c r="I85" i="22"/>
  <c r="H85" i="22"/>
  <c r="J84" i="22"/>
  <c r="I84" i="22"/>
  <c r="H84" i="22"/>
  <c r="J83" i="22"/>
  <c r="I83" i="22"/>
  <c r="H83" i="22"/>
  <c r="J82" i="22"/>
  <c r="I82" i="22"/>
  <c r="H82" i="22"/>
  <c r="J81" i="22"/>
  <c r="I81" i="22"/>
  <c r="H81" i="22"/>
  <c r="J80" i="22"/>
  <c r="I80" i="22"/>
  <c r="H80" i="22"/>
  <c r="J79" i="22"/>
  <c r="I79" i="22"/>
  <c r="H79" i="22"/>
  <c r="J78" i="22"/>
  <c r="I78" i="22"/>
  <c r="H78" i="22"/>
  <c r="J77" i="22"/>
  <c r="I77" i="22"/>
  <c r="H77" i="22"/>
  <c r="J76" i="22"/>
  <c r="I76" i="22"/>
  <c r="H76" i="22"/>
  <c r="J75" i="22"/>
  <c r="I75" i="22"/>
  <c r="H75" i="22"/>
  <c r="J74" i="22"/>
  <c r="I74" i="22"/>
  <c r="H74" i="22"/>
  <c r="J73" i="22"/>
  <c r="I73" i="22"/>
  <c r="H73" i="22"/>
  <c r="J72" i="22"/>
  <c r="I72" i="22"/>
  <c r="H72" i="22"/>
  <c r="J71" i="22"/>
  <c r="I71" i="22"/>
  <c r="H71" i="22"/>
  <c r="J70" i="22"/>
  <c r="I70" i="22"/>
  <c r="H70" i="22"/>
  <c r="J69" i="22"/>
  <c r="I69" i="22"/>
  <c r="H69" i="22"/>
  <c r="J68" i="22"/>
  <c r="I68" i="22"/>
  <c r="H68" i="22"/>
  <c r="J67" i="22"/>
  <c r="I67" i="22"/>
  <c r="H67" i="22"/>
  <c r="S66" i="22"/>
  <c r="S65" i="22"/>
  <c r="J64" i="22"/>
  <c r="I64" i="22"/>
  <c r="H64" i="22"/>
  <c r="J63" i="22"/>
  <c r="I63" i="22"/>
  <c r="H63" i="22"/>
  <c r="J62" i="22"/>
  <c r="I62" i="22"/>
  <c r="H62" i="22"/>
  <c r="S61" i="22"/>
  <c r="S60" i="22"/>
  <c r="S59" i="22"/>
  <c r="J58" i="22"/>
  <c r="I58" i="22"/>
  <c r="H58" i="22"/>
  <c r="J57" i="22"/>
  <c r="I57" i="22"/>
  <c r="H57" i="22"/>
  <c r="J56" i="22"/>
  <c r="I56" i="22"/>
  <c r="H56" i="22"/>
  <c r="S55" i="22"/>
  <c r="S54" i="22"/>
  <c r="J53" i="22"/>
  <c r="I53" i="22"/>
  <c r="H53" i="22"/>
  <c r="J52" i="22"/>
  <c r="I52" i="22"/>
  <c r="H52" i="22"/>
  <c r="J51" i="22"/>
  <c r="I51" i="22"/>
  <c r="H51" i="22"/>
  <c r="J50" i="22"/>
  <c r="I50" i="22"/>
  <c r="H50" i="22"/>
  <c r="J49" i="22"/>
  <c r="I49" i="22"/>
  <c r="H49" i="22"/>
  <c r="J48" i="22"/>
  <c r="I48" i="22"/>
  <c r="H48" i="22"/>
  <c r="J47" i="22"/>
  <c r="I47" i="22"/>
  <c r="H47" i="22"/>
  <c r="J46" i="22"/>
  <c r="I46" i="22"/>
  <c r="H46" i="22"/>
  <c r="J45" i="22"/>
  <c r="I45" i="22"/>
  <c r="H45" i="22"/>
  <c r="J44" i="22"/>
  <c r="I44" i="22"/>
  <c r="H44" i="22"/>
  <c r="J43" i="22"/>
  <c r="I43" i="22"/>
  <c r="H43" i="22"/>
  <c r="J42" i="22"/>
  <c r="I42" i="22"/>
  <c r="H42" i="22"/>
  <c r="J41" i="22"/>
  <c r="I41" i="22"/>
  <c r="H41" i="22"/>
  <c r="J40" i="22"/>
  <c r="I40" i="22"/>
  <c r="H40" i="22"/>
  <c r="J39" i="22"/>
  <c r="I39" i="22"/>
  <c r="H39" i="22"/>
  <c r="J38" i="22"/>
  <c r="I38" i="22"/>
  <c r="H38" i="22"/>
  <c r="J37" i="22"/>
  <c r="I37" i="22"/>
  <c r="H37" i="22"/>
  <c r="J36" i="22"/>
  <c r="I36" i="22"/>
  <c r="H36" i="22"/>
  <c r="J35" i="22"/>
  <c r="I35" i="22"/>
  <c r="H35" i="22"/>
  <c r="J34" i="22"/>
  <c r="I34" i="22"/>
  <c r="H34" i="22"/>
  <c r="J33" i="22"/>
  <c r="I33" i="22"/>
  <c r="H33" i="22"/>
  <c r="S32" i="22"/>
  <c r="S31" i="22"/>
  <c r="J30" i="22"/>
  <c r="I30" i="22"/>
  <c r="H30" i="22"/>
  <c r="J29" i="22"/>
  <c r="I29" i="22"/>
  <c r="H29" i="22"/>
  <c r="J28" i="22"/>
  <c r="I28" i="22"/>
  <c r="H28" i="22"/>
  <c r="J27" i="22"/>
  <c r="I27" i="22"/>
  <c r="H27" i="22"/>
  <c r="J26" i="22"/>
  <c r="I26" i="22"/>
  <c r="H26" i="22"/>
  <c r="J25" i="22"/>
  <c r="I25" i="22"/>
  <c r="H25" i="22"/>
  <c r="S24" i="22"/>
  <c r="J23" i="22"/>
  <c r="I23" i="22"/>
  <c r="H23" i="22"/>
  <c r="J22" i="22"/>
  <c r="I22" i="22"/>
  <c r="H22" i="22"/>
  <c r="J21" i="22"/>
  <c r="I21" i="22"/>
  <c r="H21" i="22"/>
  <c r="J20" i="22"/>
  <c r="I20" i="22"/>
  <c r="H20" i="22"/>
  <c r="J19" i="22"/>
  <c r="I19" i="22"/>
  <c r="H19" i="22"/>
  <c r="S18" i="22"/>
  <c r="J17" i="22"/>
  <c r="I17" i="22"/>
  <c r="H17" i="22"/>
  <c r="J16" i="22"/>
  <c r="I16" i="22"/>
  <c r="H16" i="22"/>
  <c r="J15" i="22"/>
  <c r="I15" i="22"/>
  <c r="H15" i="22"/>
  <c r="S14" i="22"/>
  <c r="J13" i="22"/>
  <c r="I13" i="22"/>
  <c r="H13" i="22"/>
  <c r="S12" i="22"/>
  <c r="C12" i="19" l="1"/>
  <c r="H19" i="16" l="1"/>
  <c r="H17" i="16"/>
  <c r="H15" i="16"/>
  <c r="H13" i="16"/>
  <c r="H11" i="16"/>
  <c r="C34" i="15" l="1"/>
  <c r="B34" i="15"/>
  <c r="C33" i="15"/>
  <c r="B33" i="15"/>
  <c r="C32" i="15"/>
  <c r="B32" i="15"/>
  <c r="C31" i="15"/>
  <c r="B31" i="15"/>
  <c r="C30" i="15"/>
  <c r="B30" i="15"/>
  <c r="C29" i="15"/>
  <c r="B29" i="15"/>
  <c r="C28" i="15"/>
  <c r="B28" i="15"/>
  <c r="C27" i="15"/>
  <c r="B27" i="15"/>
  <c r="C26" i="15"/>
  <c r="B26" i="15"/>
  <c r="C25" i="15"/>
  <c r="B25" i="15"/>
  <c r="C24" i="15"/>
  <c r="B24" i="15"/>
  <c r="C23" i="15"/>
  <c r="B23" i="15"/>
  <c r="C22" i="15"/>
  <c r="B22" i="15"/>
  <c r="C21" i="15"/>
  <c r="B21" i="15"/>
  <c r="C20" i="15"/>
  <c r="B20" i="15"/>
  <c r="C19" i="15"/>
  <c r="B19" i="15"/>
  <c r="C18" i="15"/>
  <c r="B18" i="15"/>
  <c r="C17" i="15"/>
  <c r="B17" i="15"/>
  <c r="C16" i="15"/>
  <c r="B16" i="15"/>
  <c r="C15" i="15"/>
  <c r="B15" i="15"/>
  <c r="C14" i="15"/>
  <c r="B14" i="15"/>
  <c r="C13" i="15"/>
  <c r="B13" i="15"/>
  <c r="C12" i="15"/>
  <c r="B12" i="15"/>
  <c r="C11" i="15"/>
  <c r="B11" i="15"/>
  <c r="H189" i="13" l="1"/>
  <c r="G189" i="13"/>
  <c r="H188" i="13"/>
  <c r="G188" i="13"/>
  <c r="H187" i="13"/>
  <c r="G187" i="13"/>
  <c r="H186" i="13"/>
  <c r="G186" i="13"/>
  <c r="H185" i="13"/>
  <c r="G185" i="13"/>
  <c r="H184" i="13"/>
  <c r="G184" i="13"/>
  <c r="H183" i="13"/>
  <c r="G183" i="13"/>
  <c r="H182" i="13"/>
  <c r="G182" i="13"/>
  <c r="H181" i="13"/>
  <c r="G181" i="13"/>
  <c r="H180" i="13"/>
  <c r="G180" i="13"/>
  <c r="H179" i="13"/>
  <c r="G179" i="13"/>
  <c r="H178" i="13"/>
  <c r="G178" i="13"/>
  <c r="H177" i="13"/>
  <c r="G177" i="13"/>
  <c r="H176" i="13"/>
  <c r="G176" i="13"/>
  <c r="H175" i="13"/>
  <c r="G175" i="13"/>
  <c r="H174" i="13"/>
  <c r="G174" i="13"/>
  <c r="H173" i="13"/>
  <c r="G173" i="13"/>
  <c r="H172" i="13"/>
  <c r="G172" i="13"/>
  <c r="H171" i="13"/>
  <c r="G171" i="13"/>
  <c r="H170" i="13"/>
  <c r="G170" i="13"/>
  <c r="H169" i="13"/>
  <c r="G169" i="13"/>
  <c r="H168" i="13"/>
  <c r="G168" i="13"/>
  <c r="H167" i="13"/>
  <c r="G167" i="13"/>
  <c r="H166" i="13"/>
  <c r="G166" i="13"/>
  <c r="H165" i="13"/>
  <c r="G165" i="13"/>
  <c r="H164" i="13"/>
  <c r="G164" i="13"/>
  <c r="H163" i="13"/>
  <c r="G163" i="13"/>
  <c r="H162" i="13"/>
  <c r="G162" i="13"/>
  <c r="H161" i="13"/>
  <c r="G161" i="13"/>
  <c r="H160" i="13"/>
  <c r="G160" i="13"/>
  <c r="H159" i="13"/>
  <c r="G159" i="13"/>
  <c r="H158" i="13"/>
  <c r="G158" i="13"/>
  <c r="H157" i="13"/>
  <c r="G157" i="13"/>
  <c r="H156" i="13"/>
  <c r="G156" i="13"/>
  <c r="H155" i="13"/>
  <c r="G155" i="13"/>
  <c r="H154" i="13"/>
  <c r="G154" i="13"/>
  <c r="H153" i="13"/>
  <c r="G153" i="13"/>
  <c r="H152" i="13"/>
  <c r="G152" i="13"/>
  <c r="H151" i="13"/>
  <c r="G151" i="13"/>
  <c r="H150" i="13"/>
  <c r="G150" i="13"/>
  <c r="H149" i="13"/>
  <c r="G149" i="13"/>
  <c r="H148" i="13"/>
  <c r="G148" i="13"/>
  <c r="H147" i="13"/>
  <c r="G147" i="13"/>
  <c r="H146" i="13"/>
  <c r="G146" i="13"/>
  <c r="H145" i="13"/>
  <c r="G145" i="13"/>
  <c r="H144" i="13"/>
  <c r="G144" i="13"/>
  <c r="H143" i="13"/>
  <c r="G143" i="13"/>
  <c r="H142" i="13"/>
  <c r="G142" i="13"/>
  <c r="H141" i="13"/>
  <c r="G141" i="13"/>
  <c r="H140" i="13"/>
  <c r="G140" i="13"/>
  <c r="H139" i="13"/>
  <c r="G139" i="13"/>
  <c r="H138" i="13"/>
  <c r="G138" i="13"/>
  <c r="H137" i="13"/>
  <c r="G137" i="13"/>
  <c r="H136" i="13"/>
  <c r="G136" i="13"/>
  <c r="H135" i="13"/>
  <c r="G135" i="13"/>
  <c r="H134" i="13"/>
  <c r="G134" i="13"/>
  <c r="H133" i="13"/>
  <c r="G133" i="13"/>
  <c r="H132" i="13"/>
  <c r="G132" i="13"/>
  <c r="H131" i="13"/>
  <c r="G131" i="13"/>
  <c r="H130" i="13"/>
  <c r="G130" i="13"/>
  <c r="H129" i="13"/>
  <c r="G129" i="13"/>
  <c r="H128" i="13"/>
  <c r="G128" i="13"/>
  <c r="H127" i="13"/>
  <c r="G127" i="13"/>
  <c r="H126" i="13"/>
  <c r="G126" i="13"/>
  <c r="H125" i="13"/>
  <c r="G125" i="13"/>
  <c r="H124" i="13"/>
  <c r="G124" i="13"/>
  <c r="H123" i="13"/>
  <c r="G123" i="13"/>
  <c r="H122" i="13"/>
  <c r="G122" i="13"/>
  <c r="H121" i="13"/>
  <c r="G121" i="13"/>
  <c r="H120" i="13"/>
  <c r="G120" i="13"/>
  <c r="H119" i="13"/>
  <c r="G119" i="13"/>
  <c r="H118" i="13"/>
  <c r="G118" i="13"/>
  <c r="H117" i="13"/>
  <c r="G117" i="13"/>
  <c r="H116" i="13"/>
  <c r="G116" i="13"/>
  <c r="H115" i="13"/>
  <c r="G115" i="13"/>
  <c r="H114" i="13"/>
  <c r="G114" i="13"/>
  <c r="H113" i="13"/>
  <c r="G113" i="13"/>
  <c r="G112" i="13"/>
  <c r="H111" i="13"/>
  <c r="G111" i="13"/>
  <c r="H110" i="13"/>
  <c r="G110" i="13"/>
  <c r="H109" i="13"/>
  <c r="G109" i="13"/>
  <c r="H108" i="13"/>
  <c r="G108" i="13"/>
  <c r="H107" i="13"/>
  <c r="G107" i="13"/>
  <c r="H106" i="13"/>
  <c r="G106" i="13"/>
  <c r="H105" i="13"/>
  <c r="G105" i="13"/>
  <c r="H104" i="13"/>
  <c r="G104" i="13"/>
  <c r="H103" i="13"/>
  <c r="G103" i="13"/>
  <c r="H102" i="13"/>
  <c r="G102" i="13"/>
  <c r="H101" i="13"/>
  <c r="G101" i="13"/>
  <c r="H100" i="13"/>
  <c r="G100" i="13"/>
  <c r="H99" i="13"/>
  <c r="G99" i="13"/>
  <c r="H98" i="13"/>
  <c r="G98" i="13"/>
  <c r="H97" i="13"/>
  <c r="G97" i="13"/>
  <c r="H96" i="13"/>
  <c r="G96" i="13"/>
  <c r="H95" i="13"/>
  <c r="G95" i="13"/>
  <c r="H94" i="13"/>
  <c r="G94" i="13"/>
  <c r="H93" i="13"/>
  <c r="G93" i="13"/>
  <c r="H92" i="13"/>
  <c r="G92" i="13"/>
  <c r="H91" i="13"/>
  <c r="G91" i="13"/>
  <c r="H90" i="13"/>
  <c r="G90" i="13"/>
  <c r="H89" i="13"/>
  <c r="G89" i="13"/>
  <c r="H88" i="13"/>
  <c r="G88" i="13"/>
  <c r="H87" i="13"/>
  <c r="G87" i="13"/>
  <c r="H86" i="13"/>
  <c r="G86" i="13"/>
  <c r="H85" i="13"/>
  <c r="G85" i="13"/>
  <c r="H84" i="13"/>
  <c r="G84" i="13"/>
  <c r="H83" i="13"/>
  <c r="G83" i="13"/>
  <c r="H82" i="13"/>
  <c r="G82" i="13"/>
  <c r="H81" i="13"/>
  <c r="G81" i="13"/>
  <c r="H80" i="13"/>
  <c r="G80" i="13"/>
  <c r="H79" i="13"/>
  <c r="G79" i="13"/>
  <c r="H78" i="13"/>
  <c r="G78" i="13"/>
  <c r="H77" i="13"/>
  <c r="G77" i="13"/>
  <c r="H76" i="13"/>
  <c r="G76" i="13"/>
  <c r="H75" i="13"/>
  <c r="G75" i="13"/>
  <c r="H74" i="13"/>
  <c r="G74" i="13"/>
  <c r="H73" i="13"/>
  <c r="G73" i="13"/>
  <c r="H72" i="13"/>
  <c r="G72" i="13"/>
  <c r="H71" i="13"/>
  <c r="G71" i="13"/>
  <c r="H70" i="13"/>
  <c r="G70" i="13"/>
  <c r="H69" i="13"/>
  <c r="G69" i="13"/>
  <c r="H68" i="13"/>
  <c r="G68" i="13"/>
  <c r="H67" i="13"/>
  <c r="G67" i="13"/>
  <c r="H66" i="13"/>
  <c r="G66" i="13"/>
  <c r="H65" i="13"/>
  <c r="G65" i="13"/>
  <c r="H64" i="13"/>
  <c r="G64" i="13"/>
  <c r="H63" i="13"/>
  <c r="G63" i="13"/>
  <c r="H62" i="13"/>
  <c r="G62" i="13"/>
  <c r="H61" i="13"/>
  <c r="G61" i="13"/>
  <c r="H60" i="13"/>
  <c r="G60" i="13"/>
  <c r="H59" i="13"/>
  <c r="G59" i="13"/>
  <c r="H58" i="13"/>
  <c r="G58" i="13"/>
  <c r="H57" i="13"/>
  <c r="G57" i="13"/>
  <c r="H56" i="13"/>
  <c r="G56" i="13"/>
  <c r="H55" i="13"/>
  <c r="G55" i="13"/>
  <c r="H54" i="13"/>
  <c r="G54" i="13"/>
  <c r="H53" i="13"/>
  <c r="G53" i="13"/>
  <c r="H52" i="13"/>
  <c r="G52" i="13"/>
  <c r="H51" i="13"/>
  <c r="G51" i="13"/>
  <c r="H50" i="13"/>
  <c r="G50" i="13"/>
  <c r="H49" i="13"/>
  <c r="G49" i="13"/>
  <c r="H43" i="13"/>
  <c r="G43" i="13"/>
  <c r="F43" i="13"/>
  <c r="E43" i="13"/>
  <c r="H42" i="13"/>
  <c r="G42" i="13"/>
  <c r="F42" i="13"/>
  <c r="E42" i="13"/>
  <c r="H41" i="13"/>
  <c r="G41" i="13"/>
  <c r="F41" i="13"/>
  <c r="E41" i="13"/>
  <c r="H40" i="13"/>
  <c r="G40" i="13"/>
  <c r="F40" i="13"/>
  <c r="E40" i="13"/>
  <c r="H39" i="13"/>
  <c r="G39" i="13"/>
  <c r="F39" i="13"/>
  <c r="E39" i="13"/>
  <c r="G38" i="13"/>
  <c r="G33" i="13"/>
  <c r="F32" i="13"/>
  <c r="G29" i="13"/>
  <c r="E29" i="13"/>
  <c r="G27" i="13"/>
  <c r="G26" i="13"/>
  <c r="E26" i="13"/>
  <c r="G25" i="13"/>
  <c r="G24" i="13"/>
  <c r="E24" i="13"/>
  <c r="G23" i="13"/>
  <c r="E23" i="13"/>
  <c r="G22" i="13"/>
  <c r="E22" i="13"/>
  <c r="G21" i="13"/>
  <c r="E21" i="13"/>
  <c r="G20" i="13"/>
  <c r="E20" i="13"/>
  <c r="G19" i="13"/>
  <c r="E19" i="13"/>
  <c r="G18" i="13"/>
  <c r="E18" i="13"/>
  <c r="G17" i="13"/>
  <c r="E17" i="13"/>
  <c r="G16" i="13"/>
  <c r="E16" i="13"/>
  <c r="G15" i="13"/>
  <c r="E15" i="13"/>
  <c r="G13" i="13"/>
  <c r="E13" i="13"/>
  <c r="E171" i="12" l="1"/>
  <c r="D171" i="12"/>
  <c r="E170" i="12"/>
  <c r="D170" i="12"/>
  <c r="E169" i="12"/>
  <c r="D169" i="12"/>
  <c r="E168" i="12"/>
  <c r="D168" i="12"/>
  <c r="E167" i="12"/>
  <c r="D167" i="12"/>
  <c r="E166" i="12"/>
  <c r="D166" i="12"/>
  <c r="E165" i="12"/>
  <c r="D165" i="12"/>
  <c r="E164" i="12"/>
  <c r="D164" i="12"/>
  <c r="E163" i="12"/>
  <c r="D163" i="12"/>
  <c r="E162" i="12"/>
  <c r="D162" i="12"/>
  <c r="E161" i="12"/>
  <c r="D161" i="12"/>
  <c r="E160" i="12"/>
  <c r="D160" i="12"/>
  <c r="E159" i="12"/>
  <c r="D159" i="12"/>
  <c r="E158" i="12"/>
  <c r="D158" i="12"/>
  <c r="E157" i="12"/>
  <c r="D157" i="12"/>
  <c r="E156" i="12"/>
  <c r="D156" i="12"/>
  <c r="E155" i="12"/>
  <c r="D155" i="12"/>
  <c r="E154" i="12"/>
  <c r="D154" i="12"/>
  <c r="E153" i="12"/>
  <c r="D153" i="12"/>
  <c r="E152" i="12"/>
  <c r="D152" i="12"/>
  <c r="E151" i="12"/>
  <c r="D151" i="12"/>
  <c r="E150" i="12"/>
  <c r="D150" i="12"/>
  <c r="E149" i="12"/>
  <c r="D149" i="12"/>
  <c r="E148" i="12"/>
  <c r="D148" i="12"/>
  <c r="E147" i="12"/>
  <c r="D147" i="12"/>
  <c r="E146" i="12"/>
  <c r="D146" i="12"/>
  <c r="E145" i="12"/>
  <c r="D145" i="12"/>
  <c r="E144" i="12"/>
  <c r="D144" i="12"/>
  <c r="E143" i="12"/>
  <c r="D143" i="12"/>
  <c r="E142" i="12"/>
  <c r="D142" i="12"/>
  <c r="E141" i="12"/>
  <c r="D141" i="12"/>
  <c r="E140" i="12"/>
  <c r="D140" i="12"/>
  <c r="E139" i="12"/>
  <c r="D139" i="12"/>
  <c r="E138" i="12"/>
  <c r="D138" i="12"/>
  <c r="E137" i="12"/>
  <c r="D137" i="12"/>
  <c r="E136" i="12"/>
  <c r="D136" i="12"/>
  <c r="E135" i="12"/>
  <c r="D135" i="12"/>
  <c r="E134" i="12"/>
  <c r="D134" i="12"/>
  <c r="E133" i="12"/>
  <c r="D133" i="12"/>
  <c r="E132" i="12"/>
  <c r="D132" i="12"/>
  <c r="E131" i="12"/>
  <c r="D131" i="12"/>
  <c r="E130" i="12"/>
  <c r="D130" i="12"/>
  <c r="E129" i="12"/>
  <c r="D129" i="12"/>
  <c r="E128" i="12"/>
  <c r="D128" i="12"/>
  <c r="E127" i="12"/>
  <c r="D127" i="12"/>
  <c r="E126" i="12"/>
  <c r="D126" i="12"/>
  <c r="E125" i="12"/>
  <c r="D125" i="12"/>
  <c r="E124" i="12"/>
  <c r="D124" i="12"/>
  <c r="E123" i="12"/>
  <c r="D123" i="12"/>
  <c r="E122" i="12"/>
  <c r="D122" i="12"/>
  <c r="E121" i="12"/>
  <c r="D121" i="12"/>
  <c r="E120" i="12"/>
  <c r="D120" i="12"/>
  <c r="E119" i="12"/>
  <c r="D119" i="12"/>
  <c r="E118" i="12"/>
  <c r="D118" i="12"/>
  <c r="E117" i="12"/>
  <c r="D117" i="12"/>
  <c r="E116" i="12"/>
  <c r="D116" i="12"/>
  <c r="E115" i="12"/>
  <c r="D115" i="12"/>
  <c r="E114" i="12"/>
  <c r="D114" i="12"/>
  <c r="E113" i="12"/>
  <c r="D113" i="12"/>
  <c r="E112" i="12"/>
  <c r="D112" i="12"/>
  <c r="E111" i="12"/>
  <c r="D111" i="12"/>
  <c r="E110" i="12"/>
  <c r="D110" i="12"/>
  <c r="E109" i="12"/>
  <c r="D109" i="12"/>
  <c r="E108" i="12"/>
  <c r="D108" i="12"/>
  <c r="E107" i="12"/>
  <c r="D107" i="12"/>
  <c r="E106" i="12"/>
  <c r="D106" i="12"/>
  <c r="E105" i="12"/>
  <c r="D105" i="12"/>
  <c r="E104" i="12"/>
  <c r="D104" i="12"/>
  <c r="E103" i="12"/>
  <c r="D103" i="12"/>
  <c r="E102" i="12"/>
  <c r="D102" i="12"/>
  <c r="E101" i="12"/>
  <c r="D101" i="12"/>
  <c r="E100" i="12"/>
  <c r="D100" i="12"/>
  <c r="E99" i="12"/>
  <c r="D99" i="12"/>
  <c r="E98" i="12"/>
  <c r="D98" i="12"/>
  <c r="E97" i="12"/>
  <c r="D97" i="12"/>
  <c r="E96" i="12"/>
  <c r="D96" i="12"/>
  <c r="E95" i="12"/>
  <c r="D95" i="12"/>
  <c r="E94" i="12"/>
  <c r="D94" i="12"/>
  <c r="E93" i="12"/>
  <c r="D93" i="12"/>
  <c r="E92" i="12"/>
  <c r="D92" i="12"/>
  <c r="E91" i="12"/>
  <c r="D91" i="12"/>
  <c r="E90" i="12"/>
  <c r="D90" i="12"/>
  <c r="E89" i="12"/>
  <c r="D89" i="12"/>
  <c r="E88" i="12"/>
  <c r="D88" i="12"/>
  <c r="E87" i="12"/>
  <c r="D87" i="12"/>
  <c r="E86" i="12"/>
  <c r="D86" i="12"/>
  <c r="E85" i="12"/>
  <c r="D85" i="12"/>
  <c r="E84" i="12"/>
  <c r="D84" i="12"/>
  <c r="E83" i="12"/>
  <c r="D83" i="12"/>
  <c r="E82" i="12"/>
  <c r="D82" i="12"/>
  <c r="E81" i="12"/>
  <c r="D81" i="12"/>
  <c r="E80" i="12"/>
  <c r="D80" i="12"/>
  <c r="E79" i="12"/>
  <c r="D79" i="12"/>
  <c r="E78" i="12"/>
  <c r="D78" i="12"/>
  <c r="E77" i="12"/>
  <c r="D77" i="12"/>
  <c r="E76" i="12"/>
  <c r="D76" i="12"/>
  <c r="E75" i="12"/>
  <c r="D75" i="12"/>
  <c r="E74" i="12"/>
  <c r="D74" i="12"/>
  <c r="E73" i="12"/>
  <c r="D73" i="12"/>
  <c r="E72" i="12"/>
  <c r="D72" i="12"/>
  <c r="E71" i="12"/>
  <c r="D71" i="12"/>
  <c r="E70" i="12"/>
  <c r="D70" i="12"/>
  <c r="E69" i="12"/>
  <c r="D69" i="12"/>
  <c r="E68" i="12"/>
  <c r="D68" i="12"/>
  <c r="E67" i="12"/>
  <c r="D67" i="12"/>
  <c r="E66" i="12"/>
  <c r="D66" i="12"/>
  <c r="E65" i="12"/>
  <c r="D65" i="12"/>
  <c r="E64" i="12"/>
  <c r="D64" i="12"/>
  <c r="E63" i="12"/>
  <c r="D63" i="12"/>
  <c r="E62" i="12"/>
  <c r="D62" i="12"/>
  <c r="E61" i="12"/>
  <c r="D61" i="12"/>
  <c r="E60" i="12"/>
  <c r="D60" i="12"/>
  <c r="E59" i="12"/>
  <c r="D59" i="12"/>
  <c r="E58" i="12"/>
  <c r="D58" i="12"/>
  <c r="E57" i="12"/>
  <c r="D57" i="12"/>
  <c r="E56" i="12"/>
  <c r="D56" i="12"/>
  <c r="E55" i="12"/>
  <c r="D55" i="12"/>
  <c r="E54" i="12"/>
  <c r="D54" i="12"/>
  <c r="E53" i="12"/>
  <c r="D53" i="12"/>
  <c r="E52" i="12"/>
  <c r="D52" i="12"/>
  <c r="E51" i="12"/>
  <c r="D51" i="12"/>
  <c r="E50" i="12"/>
  <c r="D50" i="12"/>
  <c r="E49" i="12"/>
  <c r="D49" i="12"/>
  <c r="E48" i="12"/>
  <c r="D48" i="12"/>
  <c r="E47" i="12"/>
  <c r="D47" i="12"/>
  <c r="E46" i="12"/>
  <c r="D46" i="12"/>
  <c r="E45" i="12"/>
  <c r="D45" i="12"/>
  <c r="E44" i="12"/>
  <c r="D44" i="12"/>
  <c r="E43" i="12"/>
  <c r="D43" i="12"/>
  <c r="E42" i="12"/>
  <c r="D42" i="12"/>
  <c r="E41" i="12"/>
  <c r="D41" i="12"/>
  <c r="E40" i="12"/>
  <c r="D40" i="12"/>
  <c r="E39" i="12"/>
  <c r="D39" i="12"/>
  <c r="E38" i="12"/>
  <c r="D38" i="12"/>
  <c r="E37" i="12"/>
  <c r="D37" i="12"/>
  <c r="E36" i="12"/>
  <c r="D36" i="12"/>
  <c r="E35" i="12"/>
  <c r="D35" i="12"/>
  <c r="E34" i="12"/>
  <c r="D34" i="12"/>
  <c r="E33" i="12"/>
  <c r="D33" i="12"/>
  <c r="E32" i="12"/>
  <c r="D32" i="12"/>
  <c r="E31" i="12"/>
  <c r="D31" i="12"/>
  <c r="E30" i="12"/>
  <c r="D30" i="12"/>
  <c r="E29" i="12"/>
  <c r="D29" i="12"/>
  <c r="E28" i="12"/>
  <c r="D28" i="12"/>
  <c r="E27" i="12"/>
  <c r="D27" i="12"/>
  <c r="E26" i="12"/>
  <c r="D26" i="12"/>
  <c r="E25" i="12"/>
  <c r="D25" i="12"/>
  <c r="E24" i="12"/>
  <c r="D24" i="12"/>
  <c r="E23" i="12"/>
  <c r="D23" i="12"/>
  <c r="E22" i="12"/>
  <c r="D22" i="12"/>
  <c r="E21" i="12"/>
  <c r="D21" i="12"/>
  <c r="E20" i="12"/>
  <c r="D20" i="12"/>
  <c r="E19" i="12"/>
  <c r="D19" i="12"/>
  <c r="E18" i="12"/>
  <c r="D18" i="12"/>
  <c r="E17" i="12"/>
  <c r="D17" i="12"/>
  <c r="E16" i="12"/>
  <c r="D16" i="12"/>
  <c r="E15" i="12"/>
  <c r="D15" i="12"/>
  <c r="E14" i="12"/>
  <c r="D14" i="12"/>
  <c r="E13" i="12"/>
  <c r="D13" i="12"/>
  <c r="E12" i="12"/>
  <c r="D12" i="12"/>
  <c r="E11" i="12"/>
  <c r="D11" i="12"/>
  <c r="E10" i="12"/>
  <c r="D10" i="12"/>
  <c r="E9" i="12"/>
  <c r="D9" i="12"/>
  <c r="E143" i="11"/>
  <c r="D143" i="11"/>
  <c r="E142" i="11"/>
  <c r="D142" i="11"/>
  <c r="E141" i="11"/>
  <c r="D141" i="11"/>
  <c r="E140" i="11"/>
  <c r="D140" i="11"/>
  <c r="E139" i="11"/>
  <c r="D139" i="11"/>
  <c r="E138" i="11"/>
  <c r="D138" i="11"/>
  <c r="E137" i="11"/>
  <c r="D137" i="11"/>
  <c r="E136" i="11"/>
  <c r="D136" i="11"/>
  <c r="E135" i="11"/>
  <c r="D135" i="11"/>
  <c r="E134" i="11"/>
  <c r="D134" i="11"/>
  <c r="E133" i="11"/>
  <c r="D133" i="11"/>
  <c r="E132" i="11"/>
  <c r="D132" i="11"/>
  <c r="E131" i="11"/>
  <c r="D131" i="11"/>
  <c r="E130" i="11"/>
  <c r="D130" i="11"/>
  <c r="E129" i="11"/>
  <c r="D129" i="11"/>
  <c r="E128" i="11"/>
  <c r="D128" i="11"/>
  <c r="E127" i="11"/>
  <c r="D127" i="11"/>
  <c r="E126" i="11"/>
  <c r="D126" i="11"/>
  <c r="E125" i="11"/>
  <c r="D125" i="11"/>
  <c r="E124" i="11"/>
  <c r="D124" i="11"/>
  <c r="E123" i="11"/>
  <c r="D123" i="11"/>
  <c r="E122" i="11"/>
  <c r="D122" i="11"/>
  <c r="E121" i="11"/>
  <c r="D121" i="11"/>
  <c r="E120" i="11"/>
  <c r="D120" i="11"/>
  <c r="E119" i="11"/>
  <c r="D119" i="11"/>
  <c r="E118" i="11"/>
  <c r="D118" i="11"/>
  <c r="E117" i="11"/>
  <c r="D117" i="11"/>
  <c r="E116" i="11"/>
  <c r="D116" i="11"/>
  <c r="E115" i="11"/>
  <c r="D115" i="11"/>
  <c r="E114" i="11"/>
  <c r="D114" i="11"/>
  <c r="E113" i="11"/>
  <c r="D113" i="11"/>
  <c r="E112" i="11"/>
  <c r="D112" i="11"/>
  <c r="E111" i="11"/>
  <c r="D111" i="11"/>
  <c r="E110" i="11"/>
  <c r="D110" i="11"/>
  <c r="E109" i="11"/>
  <c r="D109" i="11"/>
  <c r="E108" i="11"/>
  <c r="D108" i="11"/>
  <c r="E107" i="11"/>
  <c r="D107" i="11"/>
  <c r="E106" i="11"/>
  <c r="D106" i="11"/>
  <c r="E105" i="11"/>
  <c r="D105" i="11"/>
  <c r="E104" i="11"/>
  <c r="D104" i="11"/>
  <c r="E103" i="11"/>
  <c r="D103" i="11"/>
  <c r="E102" i="11"/>
  <c r="D102" i="11"/>
  <c r="E101" i="11"/>
  <c r="D101" i="11"/>
  <c r="E100" i="11"/>
  <c r="D100" i="11"/>
  <c r="E99" i="11"/>
  <c r="D99" i="11"/>
  <c r="E98" i="11"/>
  <c r="D98" i="11"/>
  <c r="E97" i="11"/>
  <c r="D97" i="11"/>
  <c r="E96" i="11"/>
  <c r="D96" i="11"/>
  <c r="E95" i="11"/>
  <c r="D95" i="11"/>
  <c r="E94" i="11"/>
  <c r="D94" i="11"/>
  <c r="E93" i="11"/>
  <c r="D93" i="11"/>
  <c r="E92" i="11"/>
  <c r="D92" i="11"/>
  <c r="E91" i="11"/>
  <c r="D91" i="11"/>
  <c r="E90" i="11"/>
  <c r="D90" i="11"/>
  <c r="E89" i="11"/>
  <c r="D89" i="11"/>
  <c r="E88" i="11"/>
  <c r="D88" i="11"/>
  <c r="E87" i="11"/>
  <c r="D87" i="11"/>
  <c r="E86" i="11"/>
  <c r="D86" i="11"/>
  <c r="E85" i="11"/>
  <c r="D85" i="11"/>
  <c r="E84" i="11"/>
  <c r="D84" i="11"/>
  <c r="E83" i="11"/>
  <c r="D83" i="11"/>
  <c r="E82" i="11"/>
  <c r="D82" i="11"/>
  <c r="E81" i="11"/>
  <c r="D81" i="11"/>
  <c r="E80" i="11"/>
  <c r="D80" i="11"/>
  <c r="E79" i="11"/>
  <c r="D79" i="11"/>
  <c r="E78" i="11"/>
  <c r="D78" i="11"/>
  <c r="E77" i="11"/>
  <c r="D77" i="11"/>
  <c r="E76" i="11"/>
  <c r="D76" i="11"/>
  <c r="E75" i="11"/>
  <c r="D75" i="11"/>
  <c r="E74" i="11"/>
  <c r="D74" i="11"/>
  <c r="E73" i="11"/>
  <c r="D73" i="11"/>
  <c r="E72" i="11"/>
  <c r="D72" i="11"/>
  <c r="E71" i="11"/>
  <c r="D71" i="11"/>
  <c r="E70" i="11"/>
  <c r="D70" i="11"/>
  <c r="E69" i="11"/>
  <c r="D69" i="11"/>
  <c r="E68" i="11"/>
  <c r="D68" i="11"/>
  <c r="E67" i="11"/>
  <c r="D67" i="11"/>
  <c r="E66" i="11"/>
  <c r="D66" i="11"/>
  <c r="E65" i="11"/>
  <c r="D65" i="11"/>
  <c r="E64" i="11"/>
  <c r="D64" i="11"/>
  <c r="E63" i="11"/>
  <c r="D63" i="11"/>
  <c r="E62" i="11"/>
  <c r="D62" i="11"/>
  <c r="E61" i="11"/>
  <c r="D61" i="11"/>
  <c r="E60" i="11"/>
  <c r="D60" i="11"/>
  <c r="E59" i="11"/>
  <c r="D59" i="11"/>
  <c r="E58" i="11"/>
  <c r="D58" i="11"/>
  <c r="E57" i="11"/>
  <c r="D57" i="11"/>
  <c r="E56" i="11"/>
  <c r="D56" i="11"/>
  <c r="E55" i="11"/>
  <c r="D55" i="11"/>
  <c r="E54" i="11"/>
  <c r="D54" i="11"/>
  <c r="E53" i="11"/>
  <c r="D53" i="11"/>
  <c r="E52" i="11"/>
  <c r="D52" i="11"/>
  <c r="E51" i="11"/>
  <c r="D51" i="11"/>
  <c r="E50" i="11"/>
  <c r="D50" i="11"/>
  <c r="E49" i="11"/>
  <c r="D49" i="11"/>
  <c r="E48" i="11"/>
  <c r="D48" i="11"/>
  <c r="E47" i="11"/>
  <c r="D47" i="11"/>
  <c r="E46" i="11"/>
  <c r="D46" i="11"/>
  <c r="E45" i="11"/>
  <c r="D45" i="11"/>
  <c r="E44" i="11"/>
  <c r="D44" i="11"/>
  <c r="E43" i="11"/>
  <c r="D43" i="11"/>
  <c r="E42" i="11"/>
  <c r="D42" i="11"/>
  <c r="E41" i="11"/>
  <c r="D41" i="11"/>
  <c r="E40" i="11"/>
  <c r="D40" i="11"/>
  <c r="E39" i="11"/>
  <c r="D39" i="11"/>
  <c r="E38" i="11"/>
  <c r="D38" i="11"/>
  <c r="E37" i="11"/>
  <c r="D37" i="11"/>
  <c r="E36" i="11"/>
  <c r="D36" i="11"/>
  <c r="E35" i="11"/>
  <c r="D35" i="11"/>
  <c r="E34" i="11"/>
  <c r="D34" i="11"/>
  <c r="E33" i="11"/>
  <c r="D33" i="11"/>
  <c r="E32" i="11"/>
  <c r="D32" i="11"/>
  <c r="E31" i="11"/>
  <c r="D31" i="11"/>
  <c r="E30" i="11"/>
  <c r="D30" i="11"/>
  <c r="E29" i="11"/>
  <c r="D29" i="11"/>
  <c r="E28" i="11"/>
  <c r="D28" i="11"/>
  <c r="E27" i="11"/>
  <c r="D27" i="11"/>
  <c r="E26" i="11"/>
  <c r="D26" i="11"/>
  <c r="E25" i="11"/>
  <c r="D25" i="11"/>
  <c r="E24" i="11"/>
  <c r="D24" i="11"/>
  <c r="E23" i="11"/>
  <c r="D23" i="11"/>
  <c r="E22" i="11"/>
  <c r="D22" i="11"/>
  <c r="E21" i="11"/>
  <c r="D21" i="11"/>
  <c r="E20" i="11"/>
  <c r="D20" i="11"/>
  <c r="E19" i="11"/>
  <c r="D19" i="11"/>
  <c r="E18" i="11"/>
  <c r="D18" i="11"/>
  <c r="E17" i="11"/>
  <c r="D17" i="11"/>
  <c r="E16" i="11"/>
  <c r="D16" i="11"/>
  <c r="E15" i="11"/>
  <c r="D15" i="11"/>
  <c r="E14" i="11"/>
  <c r="D14" i="11"/>
  <c r="E13" i="11"/>
  <c r="D13" i="11"/>
  <c r="E12" i="11"/>
  <c r="D12" i="11"/>
  <c r="E11" i="11"/>
  <c r="D11" i="11"/>
  <c r="E10" i="11"/>
  <c r="D10" i="11"/>
  <c r="E9" i="11"/>
  <c r="D9" i="11"/>
  <c r="E8" i="11"/>
  <c r="D8" i="11"/>
  <c r="I215" i="6" l="1"/>
  <c r="C215" i="6"/>
  <c r="I202" i="6"/>
  <c r="C202" i="6"/>
  <c r="I189" i="6"/>
  <c r="C189" i="6"/>
  <c r="I176" i="6"/>
  <c r="C176" i="6"/>
  <c r="I165" i="6"/>
  <c r="C165" i="6"/>
  <c r="I145" i="6"/>
  <c r="C145" i="6"/>
  <c r="I139" i="6"/>
  <c r="C139" i="6"/>
  <c r="I132" i="6"/>
  <c r="C132" i="6"/>
  <c r="I116" i="6"/>
  <c r="C116" i="6"/>
  <c r="I105" i="6"/>
  <c r="C105" i="6"/>
  <c r="I95" i="6"/>
  <c r="C95" i="6"/>
  <c r="I72" i="6"/>
  <c r="C72" i="6"/>
  <c r="I62" i="6"/>
  <c r="C62" i="6"/>
  <c r="I56" i="6"/>
  <c r="C56" i="6"/>
  <c r="I46" i="6"/>
  <c r="C46" i="6"/>
  <c r="I39" i="6"/>
  <c r="C39" i="6"/>
  <c r="I32" i="6"/>
  <c r="C32" i="6"/>
  <c r="I29" i="6"/>
  <c r="C29" i="6"/>
  <c r="I24" i="6"/>
  <c r="C24" i="6"/>
  <c r="I22" i="6"/>
  <c r="C22" i="6"/>
  <c r="I9" i="6"/>
  <c r="I226" i="6" s="1"/>
  <c r="C9" i="6"/>
  <c r="C226" i="6" s="1"/>
  <c r="D9" i="6" l="1"/>
  <c r="K53" i="5" l="1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28" i="5"/>
  <c r="K27" i="5"/>
  <c r="K26" i="5"/>
  <c r="K25" i="5"/>
  <c r="K24" i="5"/>
  <c r="K23" i="5"/>
  <c r="K22" i="5"/>
  <c r="K21" i="5"/>
  <c r="K20" i="5"/>
  <c r="K19" i="5"/>
  <c r="K18" i="5"/>
  <c r="K17" i="5"/>
  <c r="K16" i="5"/>
  <c r="K15" i="5"/>
  <c r="K14" i="5"/>
  <c r="K13" i="5"/>
  <c r="K12" i="5"/>
  <c r="K11" i="5"/>
  <c r="K10" i="5"/>
</calcChain>
</file>

<file path=xl/sharedStrings.xml><?xml version="1.0" encoding="utf-8"?>
<sst xmlns="http://schemas.openxmlformats.org/spreadsheetml/2006/main" count="8754" uniqueCount="4495">
  <si>
    <t>Приложение № 1</t>
  </si>
  <si>
    <t>к Тарифному соглашению в сфере
обязательного медицинского страхования
Луганской Народной Республики на 2026 год</t>
  </si>
  <si>
    <r>
      <t>от  «</t>
    </r>
    <r>
      <rPr>
        <u/>
        <sz val="13"/>
        <color theme="1"/>
        <rFont val="Times New Roman"/>
        <family val="1"/>
        <charset val="204"/>
      </rPr>
      <t>21</t>
    </r>
    <r>
      <rPr>
        <sz val="13"/>
        <color theme="1"/>
        <rFont val="Times New Roman"/>
        <family val="1"/>
        <charset val="204"/>
      </rPr>
      <t xml:space="preserve">» </t>
    </r>
    <r>
      <rPr>
        <u/>
        <sz val="13"/>
        <color theme="1"/>
        <rFont val="Times New Roman"/>
        <family val="1"/>
        <charset val="204"/>
      </rPr>
      <t xml:space="preserve"> января </t>
    </r>
    <r>
      <rPr>
        <sz val="13"/>
        <color theme="1"/>
        <rFont val="Times New Roman"/>
        <family val="1"/>
        <charset val="204"/>
      </rPr>
      <t xml:space="preserve"> 20</t>
    </r>
    <r>
      <rPr>
        <u/>
        <sz val="13"/>
        <color theme="1"/>
        <rFont val="Times New Roman"/>
        <family val="1"/>
        <charset val="204"/>
      </rPr>
      <t>26</t>
    </r>
    <r>
      <rPr>
        <sz val="13"/>
        <color theme="1"/>
        <rFont val="Times New Roman"/>
        <family val="1"/>
        <charset val="204"/>
      </rPr>
      <t xml:space="preserve">  года</t>
    </r>
  </si>
  <si>
    <t>Перечень медицинских организаций (структурных подразделений медицинских организаций),  участвующих в реализации Территориальной программы обязательного медицинского страхования Луганской Народной Республики</t>
  </si>
  <si>
    <t>вводится в действие с 01.01.2026 года</t>
  </si>
  <si>
    <t>Предоставляют ли мп по ВМП</t>
  </si>
  <si>
    <t>№ п/п</t>
  </si>
  <si>
    <t>Реестровый номер медицинской организации</t>
  </si>
  <si>
    <t>Наименование медицинской организации</t>
  </si>
  <si>
    <t>Оплата медицинской помощи, оказываемой в амбулаторных, стационарных условиях, а также в условиях дневного стационара</t>
  </si>
  <si>
    <t>В амбулаторных условиях</t>
  </si>
  <si>
    <t>В стационарных условиях</t>
  </si>
  <si>
    <t>В условиях дневного стационара</t>
  </si>
  <si>
    <t>Скорая медицинская помощь, оказанная вне медицинских организаций</t>
  </si>
  <si>
    <t>по подушевому нормативу финансирования на прикрепившихся к медицинской организации лиц, включая оплату медицинской помощи по всем видам и условиям предоставляемой медицинской организацией медицинской помощи, с учетом показателей результативности деятельности медицинской организации (включая показатели объема медицинской помощи)</t>
  </si>
  <si>
    <t>Медицинские организации, имеющие прикрепившихся застрахованных лиц</t>
  </si>
  <si>
    <t>Медицинские организации, не имеющие прикрепившихся застрахованных лиц</t>
  </si>
  <si>
    <t>в рамках межучрежденческих расчетов за посещение (консультацию), обращение, диагностические
и лабораторные исследования</t>
  </si>
  <si>
    <t>Диагностические исследования (компьютерная томография, магнитно-резонансная томография, ультразвуковое исследование сердечно-сосудистой системы, эндоскопические диагностические исследования, патологоанатомическое исследование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</si>
  <si>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Школа для больных с хроническими заболеваниями</t>
  </si>
  <si>
    <t>в т.ч.</t>
  </si>
  <si>
    <t>Центры здоровья</t>
  </si>
  <si>
    <t>Профилактические осмотры</t>
  </si>
  <si>
    <t>Диспансеризация</t>
  </si>
  <si>
    <t>Диспансеризация для оценки репродуктивного  здоровья</t>
  </si>
  <si>
    <t>Наличие ФЗ, ФАПов</t>
  </si>
  <si>
    <t>По КСГ</t>
  </si>
  <si>
    <t>ВМП</t>
  </si>
  <si>
    <t>ЭКО</t>
  </si>
  <si>
    <t>по подушевому нормативу</t>
  </si>
  <si>
    <t>за единицу объема медицинской помощи (за посещение, обращение, медицинскую услугу)</t>
  </si>
  <si>
    <t>за посещение (консультацию), обращение</t>
  </si>
  <si>
    <t>за диагностические
и лабораторные исследования</t>
  </si>
  <si>
    <t xml:space="preserve">за вызов скорой медицинской помощи			
при медицинской эвакуации			</t>
  </si>
  <si>
    <t>школа сахарного диабета</t>
  </si>
  <si>
    <t xml:space="preserve"> углубленная диспансеризация</t>
  </si>
  <si>
    <t>ГБУЗ  «Луганская республиканская клиническая больница» ЛНР</t>
  </si>
  <si>
    <t>+</t>
  </si>
  <si>
    <t>ГБУЗ  «Луганская республиканская больница №2» ЛНР</t>
  </si>
  <si>
    <t>ГБУЗ «Луганская республиканская  детская клиническая больница» ЛНР</t>
  </si>
  <si>
    <t xml:space="preserve">ГБУЗ «Луганский республиканский  клинический онкологический диспансер» ЛНР </t>
  </si>
  <si>
    <t>ГБУЗ «Луганский республиканский дерматовенерологический диспансер» ЛНР</t>
  </si>
  <si>
    <t>ГБУЗ «Луганский  республиканский врачебно-физкультурный диспансер» ЛНР</t>
  </si>
  <si>
    <t>ГБУЗ «Луганская республиканская физиотерапевтическая поликлиника имени профессора А.Е. Щербака» ЛНР</t>
  </si>
  <si>
    <t>ГБУЗ «Луганский республиканский Центр экстренной медицинской помощи и медицины катастроф» ЛНР</t>
  </si>
  <si>
    <t>ГБУЗ «Луганская городская клиническая многопрофильная больница № 1» ЛНР</t>
  </si>
  <si>
    <t>ГБУЗ «Луганская городская  многопрофильная больница № 2» ЛНР</t>
  </si>
  <si>
    <t>ГБУЗ «Луганская городская  многопрофильная больница № 3» ЛНР</t>
  </si>
  <si>
    <t xml:space="preserve">ГБУЗ «Луганская городская  многопрофильная больница № 4» ЛНР  </t>
  </si>
  <si>
    <t>ГБУЗ «Луганская городская  многопрофильная больница № 7» ЛНР</t>
  </si>
  <si>
    <t>ГБУЗ «Луганская городская  многопрофильная больница № 8» ЛНР</t>
  </si>
  <si>
    <t>ГБУЗ «Луганская городская  многопрофильная больница № 15» ЛНР</t>
  </si>
  <si>
    <t>ГБУЗ «Счастьенская городская больница» ЛНР</t>
  </si>
  <si>
    <t xml:space="preserve">ГБУЗ «Луганская городская детская  больница  №1» ЛНР </t>
  </si>
  <si>
    <t>ГБУЗ «Луганская городская  детская поликлиника №2» ЛНР</t>
  </si>
  <si>
    <t>ГБУЗ «Луганская городская многопрофильная  детская больница №3» ЛНР</t>
  </si>
  <si>
    <t>ГБУЗ «Луганская городская  детская поликлиника №4» ЛНР</t>
  </si>
  <si>
    <t>ГБУЗ «Луганский перинатальный центр» ЛНР</t>
  </si>
  <si>
    <t xml:space="preserve">ГБУЗ «Луганская городская поликлиника № 9» ЛНР </t>
  </si>
  <si>
    <t>ГБУЗ «Луганская городская поликлиника № 10» ЛНР</t>
  </si>
  <si>
    <t>ГБУЗ «Луганская городская поликлиника № 11» ЛНР</t>
  </si>
  <si>
    <t>ГБУЗ «Луганская городская поликлиника № 12» ЛНР</t>
  </si>
  <si>
    <t xml:space="preserve">ГБУЗ «Луганская городская стоматологическая поликлиника» ЛНР </t>
  </si>
  <si>
    <t>ГБУЗ «Луганская городская стоматологическая поликлиника № 3» ЛНР</t>
  </si>
  <si>
    <t>ГБУЗ «Луганская детская стоматологическая поликлиника» ЛНР</t>
  </si>
  <si>
    <t>ГБУЗ «Алчевская центральная городская многопрофильная больница» ЛНР</t>
  </si>
  <si>
    <t>ГБУЗ «Алчевский центр матери и ребёнка» ЛНР</t>
  </si>
  <si>
    <t>ГБУЗ «Алчевский онкологический диспансер» ЛНР</t>
  </si>
  <si>
    <t>ГБУЗ «Алчевская городская стоматологическая поликлиника» ЛНР</t>
  </si>
  <si>
    <t>ГБУЗ «Антрацитовская центральная городская многопрофильная больница» ЛНР</t>
  </si>
  <si>
    <t>ГБУЗ «Антрацитовская городская стоматологическая поликлиника» ЛНР</t>
  </si>
  <si>
    <t xml:space="preserve"> ГБУЗ «Брянковская центральная городская многопрофильная больница» ЛНР</t>
  </si>
  <si>
    <t xml:space="preserve"> ГБУЗ «Брянковская городская стоматологическая поликлиника» ЛНР</t>
  </si>
  <si>
    <t>ГБУЗ "Кировская  центральная городская многопрофильная больница" ЛНР</t>
  </si>
  <si>
    <t xml:space="preserve"> ГБУЗ «Краснодонская центральная городская многопрофильная больница» ЛНР</t>
  </si>
  <si>
    <t xml:space="preserve"> ГБУЗ «Краснодонский родильный дом» ЛНР</t>
  </si>
  <si>
    <t xml:space="preserve"> ГБУЗ «Краснодонская городская стоматологическая поликлиника» ЛНР </t>
  </si>
  <si>
    <t xml:space="preserve">ГБУЗ «Новосветловская участковая больница» ЛНР </t>
  </si>
  <si>
    <t>ГБУЗ «Краснолучская центральная городская многопрофильная больница «Княгининская» ЛНР</t>
  </si>
  <si>
    <t xml:space="preserve"> ГБУЗ «Краснолучская  городская многопрофильная больница «Известий» ЛНР </t>
  </si>
  <si>
    <t xml:space="preserve"> ГБУЗ «Краснолучская городская детская больница» ЛНР</t>
  </si>
  <si>
    <t xml:space="preserve"> ГБУЗ «Краснолучский перинатальный центр» ЛНР</t>
  </si>
  <si>
    <t>ГБУЗ «Краснолучский онкологический диспансер» ЛНР</t>
  </si>
  <si>
    <t xml:space="preserve"> ГБУЗ «Краснолучская городская стоматологическая поликлиника» ЛНР</t>
  </si>
  <si>
    <t xml:space="preserve">ГБУЗ «Лисичанская центральная городская многопрофильная больница»  ЛНР    </t>
  </si>
  <si>
    <t xml:space="preserve">ГБУЗ «Первомайская центральная городская многопрофильная больница» ЛНР </t>
  </si>
  <si>
    <t>ГБУЗ «Калиновская участковая больница» ЛНР</t>
  </si>
  <si>
    <t>ГБУЗ «Ровеньковская центральная городская многопрофильная больница» ЛНР</t>
  </si>
  <si>
    <t>ГБУЗ «Рубежанская центральная городская многопрофильная больница» ЛНР</t>
  </si>
  <si>
    <t xml:space="preserve">ГБУЗ «Северодонецкая  центральная городская многопрофильная больница»  ЛНР </t>
  </si>
  <si>
    <t>ГБУЗ «Северодонецкая городская стоматологическая поликлиника» ЛНР</t>
  </si>
  <si>
    <t>ГБУЗ «Свердловская  центральная городская многопрофильная больница»  ЛНР</t>
  </si>
  <si>
    <t xml:space="preserve">ГБУЗ «Свердловская городская больница №2» ЛНР </t>
  </si>
  <si>
    <t>ГБУЗ «Свердловская городская стоматологическая поликлиника»  ЛНР</t>
  </si>
  <si>
    <t>ГБУЗ «Свердловская городская детская больница» ЛНР</t>
  </si>
  <si>
    <t>ГБУЗ «Стахановская центральная городская многопрофильная больница»  ЛНР</t>
  </si>
  <si>
    <t>ГБУЗ «Стахановский родильный дом»  ЛНР</t>
  </si>
  <si>
    <t>ГБУЗ «Cтахановская городская стоматологическая поликлиника»  ЛНР</t>
  </si>
  <si>
    <t xml:space="preserve">ГБУЗ «Беловодская центральная районная многопрофильная больница» ЛНР </t>
  </si>
  <si>
    <t xml:space="preserve">ГБУЗ «Белокуракинская центральная районная многопрофильная больница» ЛНР </t>
  </si>
  <si>
    <t xml:space="preserve">ГБУЗ «Кременская центральная районная многопрофильная больница»  ЛНР   </t>
  </si>
  <si>
    <t xml:space="preserve">ГБУЗ «Лутугинская центральная районная многопрофильная больница» ЛНР </t>
  </si>
  <si>
    <t xml:space="preserve">ГБУЗ «Марковская центральная районная многопрофильная больница»  ЛНР  </t>
  </si>
  <si>
    <t xml:space="preserve">ГБУЗ «Меловская центральная районная многопрофильная больница»  ЛНР  </t>
  </si>
  <si>
    <t xml:space="preserve">ГБУЗ «Новоайдарская  центральная районная больница»  ЛНР </t>
  </si>
  <si>
    <t xml:space="preserve">ГБУЗ «Новопсковская центральная районная многопрофильная больница»  ЛНР  </t>
  </si>
  <si>
    <t xml:space="preserve">ГБУЗ «Перевальская центральная районная многопрофильная больница» ЛНР  </t>
  </si>
  <si>
    <t xml:space="preserve">ГБУЗ «Сватовская центральная районная многопрофильная больница»  ЛНР  </t>
  </si>
  <si>
    <t xml:space="preserve">ГБУЗ «Славяносербская  центральная районная больница»  ЛНР </t>
  </si>
  <si>
    <t xml:space="preserve">ГБУЗ «Старобельская  центральная районная больница»  ЛНР </t>
  </si>
  <si>
    <t xml:space="preserve">ГБУЗ «Старобельская республиканская физиотерапевтическая больница»  ЛНР </t>
  </si>
  <si>
    <t xml:space="preserve">ГБУЗ «Станично-Луганская  центральная районная больница»  ЛНР </t>
  </si>
  <si>
    <t xml:space="preserve">ГБУЗ «Троицкая центральная районная многопрофильная больница»  ЛНР  </t>
  </si>
  <si>
    <t>Федеральное государственное бюджетное образовательное учреждение высшего образования «Луганский государственный медицинский университет имени Святителя Луки» Министерства здравоохранения Российской Федерации</t>
  </si>
  <si>
    <t>(*) - за исключением структурных подразделений медицинских организаций, имеющих прикрепившихся лиц</t>
  </si>
  <si>
    <t>(**) - для структурных подразделений медицинских организаций, имеющих прикрепившихся лиц</t>
  </si>
  <si>
    <t>Приложение № 2</t>
  </si>
  <si>
    <t xml:space="preserve">
</t>
  </si>
  <si>
    <r>
      <t>от  «</t>
    </r>
    <r>
      <rPr>
        <u/>
        <sz val="13"/>
        <rFont val="Times New Roman"/>
        <family val="1"/>
        <charset val="204"/>
      </rPr>
      <t>21</t>
    </r>
    <r>
      <rPr>
        <sz val="13"/>
        <rFont val="Times New Roman"/>
        <family val="1"/>
        <charset val="204"/>
      </rPr>
      <t xml:space="preserve">»  </t>
    </r>
    <r>
      <rPr>
        <u/>
        <sz val="13"/>
        <rFont val="Times New Roman"/>
        <family val="1"/>
        <charset val="204"/>
      </rPr>
      <t>января</t>
    </r>
    <r>
      <rPr>
        <sz val="13"/>
        <rFont val="Times New Roman"/>
        <family val="1"/>
        <charset val="204"/>
      </rPr>
      <t xml:space="preserve">  20</t>
    </r>
    <r>
      <rPr>
        <u/>
        <sz val="13"/>
        <rFont val="Times New Roman"/>
        <family val="1"/>
        <charset val="204"/>
      </rPr>
      <t>26</t>
    </r>
    <r>
      <rPr>
        <sz val="13"/>
        <rFont val="Times New Roman"/>
        <family val="1"/>
        <charset val="204"/>
      </rPr>
      <t xml:space="preserve">  года</t>
    </r>
  </si>
  <si>
    <t>Значения половозрастных коэффициентов в разрезе половозрастных групп населения для медицинской помощи в амбулаторных условиях</t>
  </si>
  <si>
    <t>Возраст</t>
  </si>
  <si>
    <t>Пол</t>
  </si>
  <si>
    <t>0-1 год</t>
  </si>
  <si>
    <t>мужчина</t>
  </si>
  <si>
    <t>женщина</t>
  </si>
  <si>
    <t>1-4 года</t>
  </si>
  <si>
    <t>5-17 лет</t>
  </si>
  <si>
    <t>18-64 года</t>
  </si>
  <si>
    <t>65 лет и старше</t>
  </si>
  <si>
    <t>Приложение № 3</t>
  </si>
  <si>
    <r>
      <t>от  «</t>
    </r>
    <r>
      <rPr>
        <u/>
        <sz val="13"/>
        <rFont val="Times New Roman"/>
        <family val="1"/>
        <charset val="204"/>
      </rPr>
      <t>21</t>
    </r>
    <r>
      <rPr>
        <sz val="13"/>
        <rFont val="Times New Roman"/>
        <family val="1"/>
        <charset val="204"/>
      </rPr>
      <t xml:space="preserve">»  </t>
    </r>
    <r>
      <rPr>
        <u/>
        <sz val="13"/>
        <rFont val="Times New Roman"/>
        <family val="1"/>
        <charset val="204"/>
      </rPr>
      <t xml:space="preserve">января </t>
    </r>
    <r>
      <rPr>
        <sz val="13"/>
        <rFont val="Times New Roman"/>
        <family val="1"/>
        <charset val="204"/>
      </rPr>
      <t xml:space="preserve"> 20</t>
    </r>
    <r>
      <rPr>
        <u/>
        <sz val="13"/>
        <rFont val="Times New Roman"/>
        <family val="1"/>
        <charset val="204"/>
      </rPr>
      <t>26</t>
    </r>
    <r>
      <rPr>
        <sz val="13"/>
        <rFont val="Times New Roman"/>
        <family val="1"/>
        <charset val="204"/>
      </rPr>
      <t xml:space="preserve">  года</t>
    </r>
  </si>
  <si>
    <t>Коэффициенты, применяемые  при расчете  дифференцированных подушевых нормативов финансирования для медицинских организаций оказывающих медицинскую помощь в амбулаторных условиях</t>
  </si>
  <si>
    <t>Реестровый номер  медицинской организации</t>
  </si>
  <si>
    <t>Численность застрахованных лиц по данным РС ЕРЗЛ  прикрепленных к медицинским организациям по состоянию на 01.11.2025</t>
  </si>
  <si>
    <t>Базовый подушевой норматив финансирования, рублей</t>
  </si>
  <si>
    <r>
      <t xml:space="preserve">Коэффициенты половозрастного состава
</t>
    </r>
    <r>
      <rPr>
        <b/>
        <sz val="12"/>
        <rFont val="Times New Roman"/>
        <family val="1"/>
        <charset val="204"/>
      </rPr>
      <t>(КДпв)</t>
    </r>
  </si>
  <si>
    <r>
      <rPr>
        <sz val="12"/>
        <rFont val="Times New Roman"/>
        <family val="1"/>
        <charset val="204"/>
      </rPr>
      <t xml:space="preserve">Коэффициенты дифференциации на прикрепившихся к медицинской организации лиц с учетом наличия подразделений, расположенных в сельской местности, отдаленных территориях, поселках городского типа и малых городах с численностью населения до 50 тысяч человек, и расходов на их содержание и оплату труда персонала
</t>
    </r>
    <r>
      <rPr>
        <b/>
        <sz val="12"/>
        <rFont val="Times New Roman"/>
        <family val="1"/>
        <charset val="204"/>
      </rPr>
      <t>(КДот)</t>
    </r>
  </si>
  <si>
    <r>
      <t xml:space="preserve">Коэффициенты уровня расходов медицинских организаций (особенности плотности населения, транспортной доступности, климатических и географических особенностей, площади медицинской организации)           </t>
    </r>
    <r>
      <rPr>
        <b/>
        <sz val="12"/>
        <rFont val="Times New Roman"/>
        <family val="1"/>
        <charset val="204"/>
      </rPr>
      <t>(КДур)</t>
    </r>
  </si>
  <si>
    <r>
      <t xml:space="preserve">Коэффициенты достижения целевых показателей уровня зароботной платы медицинских работников, установленных "дорожными картами" развития здравоохранения в Лугаской Народной Республике                   </t>
    </r>
    <r>
      <rPr>
        <b/>
        <sz val="12"/>
        <rFont val="Times New Roman"/>
        <family val="1"/>
        <charset val="204"/>
      </rPr>
      <t>(КДзп)</t>
    </r>
  </si>
  <si>
    <r>
      <t xml:space="preserve">Коэффициенты дифференциации
</t>
    </r>
    <r>
      <rPr>
        <b/>
        <sz val="12"/>
        <rFont val="Times New Roman"/>
        <family val="1"/>
        <charset val="204"/>
      </rPr>
      <t>(КД)</t>
    </r>
  </si>
  <si>
    <t>Дифференцированные подушевые нормативы финансирования, 
(ДПн), руб.</t>
  </si>
  <si>
    <t>ГБУЗ «Луганская городская многопрофильная  детская больница № 3» ЛНР</t>
  </si>
  <si>
    <t>ГБУЗ «Луганская городская  детская поликлиника № 2» ЛНР</t>
  </si>
  <si>
    <t xml:space="preserve">ГБУЗ «Луганская городская детская  больница  № 1» ЛНР </t>
  </si>
  <si>
    <t>ГБУЗ  «Кировская центральная центральная городская многопрофильная больница» ЛНР</t>
  </si>
  <si>
    <t>ГБУЗ «Луганская городская  детская поликлиника № 4» ЛНР</t>
  </si>
  <si>
    <t>Приложение № 4</t>
  </si>
  <si>
    <t>Диапазоны численности обслуживаемого населения, размеры финансового обеспечения и коэффициенты специфики оказания медицинской помощи, применяемые при расчете финансового обеспечения фельдшерских здравпунктов, фельдшерско-акушерских пунктов в рамках Территориальной программы обязательного медицинского страхования Луганской Народной Республики на 2026 год</t>
  </si>
  <si>
    <t>Код МО</t>
  </si>
  <si>
    <t>Наименование МО</t>
  </si>
  <si>
    <t xml:space="preserve">Диапазон численности  обслуживаемого населения 
</t>
  </si>
  <si>
    <t>В том числе женщин репродуктивного возраста</t>
  </si>
  <si>
    <t>Информация о соответствии/ несоответствии требованиям ("+", "-")</t>
  </si>
  <si>
    <t xml:space="preserve">Диапазон численности  обслуживаемого населения </t>
  </si>
  <si>
    <t>Базовый норматив финансовых затрат на финансовое обеспечение, рублей</t>
  </si>
  <si>
    <t>Коэффициент специфики (с учетом повышающего коэффициента на отдельные полномочия фельдшера)</t>
  </si>
  <si>
    <t>Объем средств, направленный на финансовое обеспечение ФАП, рублей</t>
  </si>
  <si>
    <t xml:space="preserve"> Государственное бюджетное  учреждение здравоохранения "Антрацитовская центральная городская многопрофильная больница" Луганской Народной Республики в том числе:</t>
  </si>
  <si>
    <t>Фельдшерско-акушерский пункт пгт. Малониколаевка</t>
  </si>
  <si>
    <t>-</t>
  </si>
  <si>
    <t>от 801 до 1500</t>
  </si>
  <si>
    <t>Фельдшерско-акушерский пункт с. Рафаиловка</t>
  </si>
  <si>
    <t>от 101 до 800</t>
  </si>
  <si>
    <t>Фельдшерско-акушерский пункт с. Ребриково</t>
  </si>
  <si>
    <t>Фельдшерско-акушерский пункт с. Индустрия</t>
  </si>
  <si>
    <t xml:space="preserve">Фельдшерско-акушерский пункт  пгт.Каменнный  </t>
  </si>
  <si>
    <t>более 2000</t>
  </si>
  <si>
    <t xml:space="preserve">Фельдшерско-акушерский пункт  пгт.Верхний Нагольчик </t>
  </si>
  <si>
    <t>Фельдшерско-акушерский с. Краснолучский</t>
  </si>
  <si>
    <t>Фельдшерско-акушерский пунктс. Колпаково</t>
  </si>
  <si>
    <t>Фельдшерско-акушерский  пункт с. Лескино</t>
  </si>
  <si>
    <t>Фельдшерско-акушерский пункт с. Зеленодольское</t>
  </si>
  <si>
    <t>менее 100</t>
  </si>
  <si>
    <t>Фельдшерско-акушерский пункт с. Егоровка</t>
  </si>
  <si>
    <t>Фельдшерско-акушерский  пункт станнция пос. Колпаково</t>
  </si>
  <si>
    <t xml:space="preserve"> Государственное бюджетное учреждение здравоохранения "Кировская центральная городская многопрофильная больница " Луганской Народной Республики в том числе:</t>
  </si>
  <si>
    <t>Фельдшерско-акушерский пункт пос.Голубовское</t>
  </si>
  <si>
    <t xml:space="preserve"> Государственное бюджетное  учреждение здравоохранения "Краснодонская центральная городская многопрофильная больница " Луганской Народной Республики в том числе:</t>
  </si>
  <si>
    <t>Фельдшерско-акушерский пункт пгт. Энгельсово</t>
  </si>
  <si>
    <t>Фельдшерско-акушерский пункт пгт. Краснодарский</t>
  </si>
  <si>
    <t>Фельдшерско-акушерский пункт село Новосемейкино</t>
  </si>
  <si>
    <t xml:space="preserve">Фельдшерско-акушерский пункт   пгт.Северо-Гундоровский </t>
  </si>
  <si>
    <t xml:space="preserve"> Государственное бюджетное учреждение здравоохранения "Новосветловская участковая больница" Луганской Народной Республики в том числе:</t>
  </si>
  <si>
    <t>Хрящеватовский фельдшерско-акушерский пункт</t>
  </si>
  <si>
    <t>Белоскелеватский фельдшерско-акушерский пункт</t>
  </si>
  <si>
    <t xml:space="preserve"> Государственное бюджетное  учреждение здравоохранения "Краснолучская центральная городская многопрофильная больница "Княгининская" Луганской Народной Республики в том числе : </t>
  </si>
  <si>
    <t>Фельдшерско-акушерский пункт пос. Софиевский</t>
  </si>
  <si>
    <t>Фельдшерско-акушерский пункт пгт. Грушовое</t>
  </si>
  <si>
    <t>Фельдшерско-акушерский пункт пгт. Хрустальное</t>
  </si>
  <si>
    <t>Фельдшерско-акушерский пункт пгт. Садово-Хрустальненский</t>
  </si>
  <si>
    <t>Фельдшерско-акушерский пункт пгт. Запорожье</t>
  </si>
  <si>
    <t>Фельдшерско-акушерский пункт пос. Штеровка</t>
  </si>
  <si>
    <t xml:space="preserve"> Государственное бюджетное  учреждение здравоохранения "Ровеньковская центральная городская многопрофильная больница" Луганской Народной Республики в том числе:</t>
  </si>
  <si>
    <t>Фельдшерский пункт пос. Ново-Украинка</t>
  </si>
  <si>
    <t>Фельдшерский пункт пгт. Новодарьевка</t>
  </si>
  <si>
    <t>Фельдшерский пункт пгт. Пролетарский</t>
  </si>
  <si>
    <t>Фельдшерский пункт с. Чапаевка</t>
  </si>
  <si>
    <t>Фельдшерский пункт пгт. Горняк</t>
  </si>
  <si>
    <t>Фельдшерский пункт с. Грибоваха</t>
  </si>
  <si>
    <t>Государственное бюджетное учреждение здравоохранения "Свердловская центральная городская многопрофильная больница"  Луганской Народной Республики в том числе:</t>
  </si>
  <si>
    <t xml:space="preserve">Фельдшерско-акушерский пункт пгт. Павловка </t>
  </si>
  <si>
    <t>Фельдшерско-акушерский пункт п. Хмельницкий</t>
  </si>
  <si>
    <t xml:space="preserve">Фельдшерский пункт с. Иващенко </t>
  </si>
  <si>
    <t xml:space="preserve"> Фельдшерский пункт с. Матвеевка (с. Уткино) </t>
  </si>
  <si>
    <t xml:space="preserve">Фельдшерско-акушерский пункт с. Киселево </t>
  </si>
  <si>
    <t xml:space="preserve">Фельдшерско-акушерский пункт с. Карпово-Крепенское </t>
  </si>
  <si>
    <t xml:space="preserve">Фельдшерско-акушерский пункт с. Астахово </t>
  </si>
  <si>
    <t xml:space="preserve">Фельдшерский пункт с. Дарьино-Ермаковка </t>
  </si>
  <si>
    <t xml:space="preserve">Фельдшерский пункт п. Должанский </t>
  </si>
  <si>
    <t>Государственное бюджетное учреждение здравоохранения "Свердловская городская больница №2" Луганской Народной Республики в том числе:</t>
  </si>
  <si>
    <t>Фельдшерский пункт с. Черемшино</t>
  </si>
  <si>
    <t xml:space="preserve">Фельдшерский пункт с. Зимовники </t>
  </si>
  <si>
    <t xml:space="preserve">Фельдшерский пункт с. Калинник (с. Маяк) </t>
  </si>
  <si>
    <t xml:space="preserve">Фельдшерский пункт с. Панченково </t>
  </si>
  <si>
    <t xml:space="preserve">Фельдшерско-акушерский пункт с. Александровка (с. Ананьевка) </t>
  </si>
  <si>
    <t xml:space="preserve">Государственное бюджетное   учреждение здравоохранения "Беловодская центральная районная многопрофильная больница" Луганской Народной Республики в том числе: </t>
  </si>
  <si>
    <t>Брусовский фельдшерско-акушерский пункт</t>
  </si>
  <si>
    <t>Зелековский фельдшерско-акушерский пункт</t>
  </si>
  <si>
    <t>Кононовский фельдшерско-акушерский пункт</t>
  </si>
  <si>
    <t>Лимаровский фельдшерско-акушерский пункт</t>
  </si>
  <si>
    <t>Нижнебаранниковский фельдшерско-акушерский пункт</t>
  </si>
  <si>
    <t>Городненский фельдшерско-акушерский  пункт</t>
  </si>
  <si>
    <t>Парневскийфельдшерско-акушерский пункт</t>
  </si>
  <si>
    <t>Семикозовскийфельдшерско-акушерский пункт</t>
  </si>
  <si>
    <t>от 1501 до 2000</t>
  </si>
  <si>
    <t>Третьяковский фельдшерско-акушерский  пункт</t>
  </si>
  <si>
    <t>Государственное бюджетное  учреждение здравоохранения "Белокуракинская центральная районная многопрофильная больница" Луганской Народной Республики в том числе:</t>
  </si>
  <si>
    <t>Просторовский фельдшерско-акушерский пункт</t>
  </si>
  <si>
    <t>Демьяновский фельдшерско-акушерский пункт</t>
  </si>
  <si>
    <t>Конопляновский фельдшерскщ-акушерский пункт</t>
  </si>
  <si>
    <t>Алексеевский фельдшерско-акушерский пункт</t>
  </si>
  <si>
    <t>Лубянский фельдшерско-акушерчский пункт</t>
  </si>
  <si>
    <t>Курячевский фельдшерско-акушерский пункт</t>
  </si>
  <si>
    <t>Поповский фельдшерско-акушерский пункт</t>
  </si>
  <si>
    <t>Александропольский фельдшерско-акушерский пункт</t>
  </si>
  <si>
    <t>Красноармейский фельдшеско-акушерский пункт</t>
  </si>
  <si>
    <t>Солидарновский фельдшерско-акушерский пункт</t>
  </si>
  <si>
    <t>Павловский фельдшерско-акушерский пункт</t>
  </si>
  <si>
    <t>Тимошинский фельдшерско-акушерский пункт</t>
  </si>
  <si>
    <t>Шаровский фельдшерско-акушерский пункт</t>
  </si>
  <si>
    <t>Лизинский фельдшерско-акушерский пункт</t>
  </si>
  <si>
    <t>Бунчуковский фельдшерско-акушерский пункт</t>
  </si>
  <si>
    <t>Шапарский фельдшерский пункт</t>
  </si>
  <si>
    <t>Гладковский фельдшерский пункт</t>
  </si>
  <si>
    <t>Паньковский фельдшерско-акушерский пункт</t>
  </si>
  <si>
    <t>Целуйковский фельдшерско-акушерский  пункт</t>
  </si>
  <si>
    <t>Заиковский фельдшерский пункт</t>
  </si>
  <si>
    <t>Маньковский фельдшерский пункт</t>
  </si>
  <si>
    <t>Плахо-Петровский фельдшерско-акушерский пункт</t>
  </si>
  <si>
    <t>Государственное  бюджетное  учреждение здравоохранения  "Кременская центральная районная мнрогопрофильная больница" ЛНР в том числе:</t>
  </si>
  <si>
    <t>Фельдшерско-акушерский пункт с. Житловка</t>
  </si>
  <si>
    <t>Фельдшерско-акушерский пункт с.Старая Краснянка</t>
  </si>
  <si>
    <t>Фельдшерско-акушерский пункт с. Кудряшовка</t>
  </si>
  <si>
    <t>Фельдшерско-акушерский  пункт с. Голубовка</t>
  </si>
  <si>
    <t>Фельдшерско-акушерский пункт с. Климовка</t>
  </si>
  <si>
    <t>Фельдшерско-акушерский пункт с. Червонопоповка</t>
  </si>
  <si>
    <t>Фельдшерско-акушерский пункт с. Новоникольское</t>
  </si>
  <si>
    <t>Фельдшерско-акушерский пункт с. Бараниковка</t>
  </si>
  <si>
    <t>Фельдшерско-акушерский пункт с. Новокраснянка</t>
  </si>
  <si>
    <t>Государственное бюджетное  учреждение здравоохранения "Лутугинская центральная районная многопрофильная больница" Луганской Народной Республики в том числе:</t>
  </si>
  <si>
    <t>Волнухинский фельдшерский пункт</t>
  </si>
  <si>
    <t>Каменский фельдшерский пункт</t>
  </si>
  <si>
    <t>Леснянский фельдшерский пункт</t>
  </si>
  <si>
    <t>Ленинский фельдшерский пункт</t>
  </si>
  <si>
    <t>Комсомольский фельдшерский пункт</t>
  </si>
  <si>
    <t>Челюскинский фельдшерский пункт</t>
  </si>
  <si>
    <t>Весело-Тарасовский фельдшерский пункт</t>
  </si>
  <si>
    <t>Кругликовский фельдшерский пункт</t>
  </si>
  <si>
    <t>Шолково-Протокский фельдшерский пункт</t>
  </si>
  <si>
    <t>Первозвановский фельдшерско-акушерский пункт</t>
  </si>
  <si>
    <t xml:space="preserve">Государственное бюджетное  учреждение здравоохранения "Марковская центральная районная многопрофильная больница"  Луганской Народной Республики в том числе:  </t>
  </si>
  <si>
    <t>Краснопольский фельдшерско-акушерский пункт</t>
  </si>
  <si>
    <t>Первомайский фельдшерско-акушерский пункт</t>
  </si>
  <si>
    <t>Просянский фельдшерско-акушерский пункт</t>
  </si>
  <si>
    <t>Кабычевский фельдшерско-акушерский пункт</t>
  </si>
  <si>
    <t>Веселовский фельдшерско-акушерский пункт</t>
  </si>
  <si>
    <t>Герасковский фельдшерско-акушерский пункт</t>
  </si>
  <si>
    <t>Фельдшерско-акушерский пункт с.Герасковское</t>
  </si>
  <si>
    <t>Рудовский фельдшерско-акушерский пункт</t>
  </si>
  <si>
    <t>Россоховатский фельдшерско-акушерский пункт</t>
  </si>
  <si>
    <t>Терновский фельдшерско-акушерский пункт</t>
  </si>
  <si>
    <t>Сычевский фельдшерско-акушерский пункт</t>
  </si>
  <si>
    <t>Кризский фельдшерско-акушерский пункт</t>
  </si>
  <si>
    <t>Сычанский фельдшерско-акушерский пункт</t>
  </si>
  <si>
    <t>Караван-Солодковский фельдшерско-акушерский пункт</t>
  </si>
  <si>
    <t xml:space="preserve">Государственное бюджетное учреждение здравоохранения "Меловская центральная районная многопрофильная больница"  Луганской Народной Республики    в том числе:  </t>
  </si>
  <si>
    <t>Фельдшерский пункт с.Никольск</t>
  </si>
  <si>
    <t>Фельдшерский пункт с.Морозовка</t>
  </si>
  <si>
    <t>Фельдшерский пункт с.Зориковка</t>
  </si>
  <si>
    <t>Фельдшерский пункт с.Мусиевка</t>
  </si>
  <si>
    <t>Фельдшерский пункт с.Калмыковка</t>
  </si>
  <si>
    <t>Фельдшерский пункт с.Стрельцовка</t>
  </si>
  <si>
    <t>Государственное бюджетное учреждение здравоохранения «Новоайдарская центральная районная больница» Луганской Народной Республики, в том числе:</t>
  </si>
  <si>
    <t>Спеваковский фельдшерско-акушерский пункт</t>
  </si>
  <si>
    <t>Михайлюковский фельдшерско-акушерский пункт</t>
  </si>
  <si>
    <t>Чабановский фельдшерско-акушерский пункт</t>
  </si>
  <si>
    <t>Победовский фельдшерско-акушерский пункт</t>
  </si>
  <si>
    <t>Колядовский фельдшерско-акушерский пункт</t>
  </si>
  <si>
    <t xml:space="preserve">Государственное бюджетное  учреждение здравоохранения "Новопсковская центральная районная многопрофильная больница"  Луганской Народной Республики     в том числе:  </t>
  </si>
  <si>
    <t>Писаревский фельдшерский пункт</t>
  </si>
  <si>
    <t>1 Осиновский фельдшерский пункт</t>
  </si>
  <si>
    <t>2 Осиновский фельдшерский пункт</t>
  </si>
  <si>
    <t>Макартетинский фельдшерский пункт</t>
  </si>
  <si>
    <t>Заайдаровский фельдшерско-акушерский пункт</t>
  </si>
  <si>
    <t>Роговский фельдшерский пункт</t>
  </si>
  <si>
    <t>Новороссошанский фельдшерско-акушерский    пункт</t>
  </si>
  <si>
    <t>Иковский фельдшерский пункт</t>
  </si>
  <si>
    <t>Можняковский фельдшерско-акушерский пункт</t>
  </si>
  <si>
    <t>Павленковский фельдшерский пункт</t>
  </si>
  <si>
    <t>Березовский фельдшерский пункт</t>
  </si>
  <si>
    <t>Танюшевский фельдшерский пункт</t>
  </si>
  <si>
    <t>Сосновский фельдшерский пункт</t>
  </si>
  <si>
    <t>Трембачевский фельдшерский пункт</t>
  </si>
  <si>
    <t>Ганусовский фельдшерский пункт</t>
  </si>
  <si>
    <t>Булавиновский фельдшерский пункт</t>
  </si>
  <si>
    <t>Закотненский фельдшерский пункт</t>
  </si>
  <si>
    <t>Лисогоровский фельдшерский пункт</t>
  </si>
  <si>
    <t>Рыбянцевский фельдшерско-акушерский пункт</t>
  </si>
  <si>
    <t xml:space="preserve">Государственное бюджетное  учреждение здравоохранения "Перевальская центральная районная многопрофильная больница"  Луганской Народной Республики в том числе: </t>
  </si>
  <si>
    <t>Адрианопольский фельдшерский пункт</t>
  </si>
  <si>
    <t>Фельдшерско-акушерский пункт п. Карпаты</t>
  </si>
  <si>
    <t>Лисогаровский фельдшерский пункт</t>
  </si>
  <si>
    <t>Малоивановский фельдшерский пункт</t>
  </si>
  <si>
    <t>Фельдшерско-акушерский пункт п. Червоный Прапор</t>
  </si>
  <si>
    <t>Еленовский фельдшерский пункт</t>
  </si>
  <si>
    <t>Петровский фельдшерский пункт</t>
  </si>
  <si>
    <t>Фельдшерский пункт пгт. Центральный</t>
  </si>
  <si>
    <t>Софиевский фельдшерский пункт</t>
  </si>
  <si>
    <t xml:space="preserve">Ящиковский фельдшерско-акушерский пункт </t>
  </si>
  <si>
    <t xml:space="preserve">Государственное бюджетное   учреждение здравоохранения "Сватовская центральная районная многопрофильная больница"  Луганской Народной Республики     в том числе: </t>
  </si>
  <si>
    <t xml:space="preserve">Свистуновский фельдшерско-акушерский пункт </t>
  </si>
  <si>
    <t>Наугольновский фельдшерско-акушерский пункт</t>
  </si>
  <si>
    <t>Верхнедуванский фельдшерско-акушерский пункт</t>
  </si>
  <si>
    <t>Преображенский фельдшерско-акушерский пункт</t>
  </si>
  <si>
    <t>Фомовский фельдшерско-акушерский пункт</t>
  </si>
  <si>
    <t>Кругловский фельдшерско-акушерский пункт</t>
  </si>
  <si>
    <t>Чепиговский фельдшерско-акушерский пункт</t>
  </si>
  <si>
    <t>Новониканоровский фельдшерско-акушерский пункт</t>
  </si>
  <si>
    <t>Маньковский фельдшерско-акушерский пункт</t>
  </si>
  <si>
    <t>Комсомольский фельдшерско-акушерский пункт</t>
  </si>
  <si>
    <t>Государственное бюджетное учреждение здравоохранения «Славяносербская центральная районная больница» Луганской Народной Республики, в том числе:</t>
  </si>
  <si>
    <t>Приветнянский фельдшерский пункт</t>
  </si>
  <si>
    <t>Шишковский фельдшерский пункт</t>
  </si>
  <si>
    <t>Славяносербский фельдшерско - акушерский пункт</t>
  </si>
  <si>
    <t>Петровеньковский фельдшерский пункт</t>
  </si>
  <si>
    <t>Веснянский  фельдшерско - акушерский пункт</t>
  </si>
  <si>
    <t>Смелянский фельдшерско - акушерский пункт</t>
  </si>
  <si>
    <t>Степнянский фельдшерский пункт</t>
  </si>
  <si>
    <t>Обознянский фельдшерский пункт</t>
  </si>
  <si>
    <t>Краснолучский фельдшерско - акушерский пункт</t>
  </si>
  <si>
    <t>Хорошенский фельдшерско-акушерский пункт</t>
  </si>
  <si>
    <t>Сабовский фельдшерско-акушерский пункт</t>
  </si>
  <si>
    <t xml:space="preserve">Веселогоровский фельдшерско-акушерский пункт </t>
  </si>
  <si>
    <t>Государственное бюджетное учреждение здравоохранения «Старобельская центральная районная больница» Луганской Народной Республики, в том числе:</t>
  </si>
  <si>
    <t>Фельдшерский пункт с.Верхняя Покровка</t>
  </si>
  <si>
    <t>Фельдшерский пункт с.Вишневое</t>
  </si>
  <si>
    <t>Фельдшерский пункт с.Шпотино</t>
  </si>
  <si>
    <t>Фельдшерский пункт с.Байдовка</t>
  </si>
  <si>
    <t>Фельдшерский пункт с.Курячевка</t>
  </si>
  <si>
    <t>Фельдшерский пункт с.Нижняя Покровка</t>
  </si>
  <si>
    <t>Фельдшерский пункт с.Хворостяновка</t>
  </si>
  <si>
    <t>Фельдшерский пункт с.Лозововка</t>
  </si>
  <si>
    <t>Фельдшерский пункт с.Малохатка</t>
  </si>
  <si>
    <t>Фельдшерский пункт с.Титаровка</t>
  </si>
  <si>
    <t>Фельдшерский пункт с.Новоселовка</t>
  </si>
  <si>
    <t>Фельдшерский пункт с.Новоборовое</t>
  </si>
  <si>
    <t>Государственное бюджетное учреждение здравоохранения «Станично-Луганская центральная районная больница» Луганской Народной Республики, в том числе:</t>
  </si>
  <si>
    <t>Благовещенский фельдшерский пункт</t>
  </si>
  <si>
    <t>Казачинский фельдшерский пункт</t>
  </si>
  <si>
    <t>Краснодеркульский фельдшерский пункт</t>
  </si>
  <si>
    <t>Расцветовский фельдшерский пункт</t>
  </si>
  <si>
    <t>Верхнебогдановский фельдшерско-акушерский пункт</t>
  </si>
  <si>
    <t>Верхнетепловский фельдшерско-акушерский пункт</t>
  </si>
  <si>
    <t>Краснооктябрьский фельдшерско-акушерский пункт</t>
  </si>
  <si>
    <t>Передельский фельдшерско-акушерский пункт</t>
  </si>
  <si>
    <t>Плотинский фельдшерско-акушерский пункт</t>
  </si>
  <si>
    <t>Всего по ЛНР</t>
  </si>
  <si>
    <t>Приложение № 5</t>
  </si>
  <si>
    <t>Перечень показателей результативности деятельности медицинских организаций</t>
  </si>
  <si>
    <t>№</t>
  </si>
  <si>
    <t>Наименование показателя</t>
  </si>
  <si>
    <t>Предположительный результат</t>
  </si>
  <si>
    <t>Индикаторы выполнения показателя ***</t>
  </si>
  <si>
    <t>Макс. балл**</t>
  </si>
  <si>
    <t>Взрослое население (в возрасте 18 лет и старше)</t>
  </si>
  <si>
    <t>Оценка эффективности профилактических мероприятий</t>
  </si>
  <si>
    <t xml:space="preserve">Доля лиц в возрасте от 18 до 39 лет, не прошедших в течение последних двух лет профилактический медицинский осмотр или диспансеризацию, от общего числа прикрепленного населения этой возрастной группы
</t>
  </si>
  <si>
    <t>нет данных</t>
  </si>
  <si>
    <t>Доля взрослых с болезнями системы кровообращения, выявленными впервые при профилактических медицинских осмотрах и диспансеризации за период, от общего числа взрослых пациентов с болезнями системы кровообращения с впервые в жизни установленным диагнозом за период.</t>
  </si>
  <si>
    <t>Прирост показателя  за период по отношению к показателю за предыдущий период</t>
  </si>
  <si>
    <t>Прирост &lt; 5 % - 0 баллов;</t>
  </si>
  <si>
    <t>Прирост ≥ 5 % - 1 балл;</t>
  </si>
  <si>
    <t>Прирост ≥ 10 % - 2 балла;</t>
  </si>
  <si>
    <t>Выше среднего - 1 балл;</t>
  </si>
  <si>
    <t>Максимально возможное значение - 2 балла</t>
  </si>
  <si>
    <t xml:space="preserve">Доля взрослых с подозрением на злокачественное новообразование, выявленным впервые при профилактических медицинских осмотрах или диспансеризации за период, от общего числа взрослых пациентов с подозрением на злокачественное новообразование или впервые в жизни установленным диагнозом злокачественное новообразование за период
</t>
  </si>
  <si>
    <t>нет данных в полном объеме</t>
  </si>
  <si>
    <t>Доля взрослых с установленным диагнозом хроническая обструктивная болезнь легких, выявленным впервые при профилактических медицинских осмотрах и диспансеризации за период, от общего числа взрослых пациентов с впервые в жизни установленным диагнозом хроническая обструктивная легочная болезнь за период.</t>
  </si>
  <si>
    <t>Прирост ≥ 5 % - 0,5 балла;</t>
  </si>
  <si>
    <t>Прирост ≥ 10 % - 1 балл;</t>
  </si>
  <si>
    <t>Выше среднего - 0,5 балла;</t>
  </si>
  <si>
    <t>Максимально возможное значение - 1 балл</t>
  </si>
  <si>
    <t>Доля взрослых с установленным диагнозом сахарный диабет, выявленным впервые при профилактических медицинских осмотрах и диспансеризации за период, от общего числа взрослых пациентов с впервые в жизни установленным диагнозом сахарный диабет за период.</t>
  </si>
  <si>
    <t xml:space="preserve">Доля взрослых с подозрением на злокачественное новообразование органов дыхания, выявленным впервые при профилактическом медицинском осмотре или диспансеризации, от общего числа взрослых пациентов с подозрением на злокачественное новообразование или впервые в жизни установленным диагнозом злокачественное новообразование органов дыхания
</t>
  </si>
  <si>
    <t>Оценка эффективности диспансерного наблюдения</t>
  </si>
  <si>
    <t xml:space="preserve">Доля взрослых с болезнями системы кровообращения &lt;1&gt; с высоким риском развития неблагоприятных сердечно-сосудистых событий (которые перенесли острое нарушение мозгового кровообращения, инфаркт миокарда, страдающих ишемической болезнью сердца в сочетании с фибрилляцией предсердий и хронической сердечной недостаточностью, а также которым выполнены аортокоронарное шунтирование, ангиопластика коронарных артерий со стентированием и катетерная абляция по поводу сердечно-сосудистых заболеваний), состоящих под диспансерным наблюдением, от общего числа взрослых пациентов с болезнями системы кровообращения &lt;1&gt; с высоким риском развития неблагоприятных сердечно-сосудистых событий (которые перенесли острое нарушение мозгового кровообращения, инфаркт миокарда, страдающих ишемической болезнью сердца в сочетании с фибрилляцией предсердий и хронической сердечной недостаточностью, а также которым выполнены аортокоронарное шунтирование, ангиопластика коронарных артерий со стентированием и катетерная абляция по поводу сердечно-сосудистых заболеваний)
</t>
  </si>
  <si>
    <t xml:space="preserve">Доля лиц 18 лет и старше, состоявших под диспансерным наблюдением по поводу болезней системы кровообращения, госпитализированных в связи с обострениями или осложнениями болезней системы кровообращения &lt;1&gt;, по поводу которых пациент состоит на диспансерном наблюдении, от всех лиц соответствующего возраста, состоявших на диспансерном наблюдении по поводу болезней системы кровообращения &lt;1&gt; за период."
</t>
  </si>
  <si>
    <t>Доля взрослых с болезнями системы кровообращения, в отношении которых установлено диспансерное наблюдение за период, от общего числа взрослых пациентов с впервые в жизни установленным диагнозом болезни системы кровообращения за период.</t>
  </si>
  <si>
    <t>Достижение планового показателя</t>
  </si>
  <si>
    <t>100% плана или более - 1 балл;</t>
  </si>
  <si>
    <t>Выше среднего - 0,5 балла</t>
  </si>
  <si>
    <t>Доля взрослых с установленным диагнозом хроническая обструктивная болезнь легких, в отношении которых установлено диспансерное наблюдение за период, от общего числа взрослых пациентов с впервые в жизни установленным диагнозом хроническая обструктивная болезнь легких за период.</t>
  </si>
  <si>
    <t>Доля взрослых с установленным диагнозом сахарный диабет, в отношении которых установлено диспансерное наблюдение за период, от общего числа взрослых пациентов с впервые в жизни установленным диагнозом сахарный диабет за период.</t>
  </si>
  <si>
    <t>100% плана или более - 2 балла;</t>
  </si>
  <si>
    <t>Выше среднего - 1 балл</t>
  </si>
  <si>
    <t>Доля взрослых, госпитализированных за период по экстренным показаниям в связи с обострением (декомпенсацией) состояний, по поводу которых пациент находится под диспансерным наблюдением, от общего числа взрослых пациентов, находящихся под диспансерным наблюдением за период.</t>
  </si>
  <si>
    <t>Уменьшение показателя за период по отношению к показателю в предыдущем периоде</t>
  </si>
  <si>
    <t>Уменьшение &lt; 5 % - 0 баллов;</t>
  </si>
  <si>
    <t>Уменьшение ≥ 5 % - 0,5 балла;</t>
  </si>
  <si>
    <t>Уменьшение ≥ 10 % - 1 балл;</t>
  </si>
  <si>
    <t>Ниже среднего - 0,5 балла;</t>
  </si>
  <si>
    <t>Минимально возможное значение - 1 балл</t>
  </si>
  <si>
    <t>Доля взрослых, повторно госпитализированных за период по причине заболеваний сердечно-сосудистой системы или их осложнений в течение года с момента предыдущей госпитализации, от общего числа взрослых, госпитализированных за период по причине заболеваний сердечно-сосудистой системы или их осложнений.</t>
  </si>
  <si>
    <t>Уменьшение &lt; 3 % - 0 баллов;</t>
  </si>
  <si>
    <t>Уменьшение ≥ 3 % - 1 балл;</t>
  </si>
  <si>
    <t>Уменьшение ≥ 7 % - 2 балла;</t>
  </si>
  <si>
    <t>Ниже среднего - 1 балл;</t>
  </si>
  <si>
    <t>Минимально возможное значение - 2 балла</t>
  </si>
  <si>
    <t>Доля взрослых, находящихся под диспансерным наблюдением по поводу сахарного диабета, у которых впервые зарегистрированы осложнения за период (диабетическая ретинопатия, диабетическая стопа), от общего числа находящихся под диспансерным наблюдением по поводу сахарного диабета за период.</t>
  </si>
  <si>
    <t xml:space="preserve"> Детское население (от 0 до 17 лет включительно)</t>
  </si>
  <si>
    <t>Охват вакцинацией детей в рамках Национального календаря прививок.</t>
  </si>
  <si>
    <t>100 % плана или более - 1 балл;</t>
  </si>
  <si>
    <t>Доля детей, в отношении которых установлено диспансерное наблюдение по поводу болезней костно-мышечной системы и соединительной ткани за период, от общего числа детей с впервые в жизни установленными диагнозами болезней костно-мышечной системы и соединительной ткани за период.</t>
  </si>
  <si>
    <t>100 % от числа подлежащих диспансерному наблюдению - 1 балл;</t>
  </si>
  <si>
    <t>Доля детей, в отношении которых установлено диспансерное наблюдение по поводу болезней глаза и его придаточного аппарата за период, от общего числа детей с впервые в жизни установленными диагнозами болезней глаза и его придаточного аппарата за период.</t>
  </si>
  <si>
    <t>Доля детей, в отношении которых установлено диспансерное наблюдение по поводу болезней органов пищеварения за период, от общего числа детей с впервые в жизни установленными диагнозами болезней органов пищеварения за период.</t>
  </si>
  <si>
    <t>Доля детей, в отношении которых установлено диспансерное наблюдение по поводу болезней системы кровообращения за период от общего числа детей с впервые в жизни установленными диагнозами болезней системы кровообращения за период.</t>
  </si>
  <si>
    <t>100 % от числа подлежащих диспансерному наблюдению - 2 балл;</t>
  </si>
  <si>
    <t>Доля детей, в отношении которых установлено диспансерное наблюдение по поводу болезней эндокринной системы, расстройства питания и нарушения обмена веществ за период, от общего числа детей с впервые в жизни установленными диагнозами болезней эндокринной системы, расстройства питания и нарушения обмена веществ за период.</t>
  </si>
  <si>
    <t>Доля женщин, отказавшихся от искусственного прерывания беременности, от числа женщин, прошедших доабортное консультирование за период.</t>
  </si>
  <si>
    <t>Прирост показателя за период по отношению к показателю за предыдущий период</t>
  </si>
  <si>
    <t xml:space="preserve">Доля мужчин с подозрением на злокачественное новообразование предстательной железы, выявленным впервые при профилактическом медицинском осмотре или диспансеризации, от общего числа мужчин с подозрением на злокачественное новообразование или впервые в жизни установленным злокачественным новообразованием предстательной железы
</t>
  </si>
  <si>
    <t xml:space="preserve">Доля женщин с подозрением на злокачественное новообразование шейки матки, выявленным впервые при профилактическом медицинском осмотре или диспансеризации, от общего числа женщин с подозрением на злокачественное новообразование или впервые в жизни установленным диагнозом злокачественное новообразование шейки матки, за период
</t>
  </si>
  <si>
    <t xml:space="preserve">Доля женщин с подозрением на злокачественное новообразование молочной железы, выявленным впервые при профилактическом медицинском осмотре или диспансеризации, от общего числа женщин с подозрением на злокачественное новообразование или впервые в жизни установленным диагнозом злокачественное новообразование молочной железы, за период.
</t>
  </si>
  <si>
    <t>Доля беременных женщин, прошедших скрининг в части оценки антенатального развития плода за период, от общего числа женщин, состоявших на учете по поводу беременности и родов за период.</t>
  </si>
  <si>
    <t>100 % плана или более - 2 балла;</t>
  </si>
  <si>
    <t xml:space="preserve">Доля лиц в возрасте от 40 до 65 лет, не прошедших в течение последних двух лет профилактический медицинский осмотр или диспансеризацию, от общего числа прикрепленного населения этой возрастной группы
</t>
  </si>
  <si>
    <t xml:space="preserve">Доля экспертиз качества медицинской помощи, оказанной в рамках диспансерного наблюдения, в которых выявлены нарушения, приведшие к ухудшению состояния здоровья, летальному исходу застрахованного лица, от всех проведенных экспертиз качества медицинской помощи
</t>
  </si>
  <si>
    <t xml:space="preserve">Доля экспертиз качества медицинской помощи, в которых выявлены нарушения, приведшие к ухудшению состояния здоровья застрахованного лица, от всех проведенных экспертиз качества медицинской помощи.
</t>
  </si>
  <si>
    <t xml:space="preserve">Доля экспертиз качества медицинской помощи, в которых выявлены нарушения, приведшие к инвалидизации застрахованного лица, от всех проведенных экспертиз качества медицинской помощи
</t>
  </si>
  <si>
    <t xml:space="preserve">Доля экспертиз качества медицинской помощи, в которых выявлены нарушения, приведшие к летальному исходу застрахованного лица, от всех проведенных экспертиз качества медицинской помощи
</t>
  </si>
  <si>
    <t xml:space="preserve">Необоснованный отказ застрахованным лицам в оказании медицинской помощи в соответствии с программами обязательного медицинского страхования, с последующим ухудшением состояния здоровья.
</t>
  </si>
  <si>
    <t xml:space="preserve">Необоснованный отказ застрахованным лицам в оказании медицинской помощи в соответствии с программами обязательного медицинского страхования, приведший к летальному исходу
</t>
  </si>
  <si>
    <t xml:space="preserve">Доля застрахованных лиц, которым оказывалась медицинская помощь в стационарных условиях, с впервые выявленным диагнозом, по которому предусмотрено установление диспансерного наблюдения и получивших в течение трех рабочих дней консультацию врача-специалиста (фельдшера фельдшерско-акушерского пункта, фельдшерского пункта при условии возложения на него функции лечащего врача), от застрахованных лиц, которым оказывалась медицинская помощь в стационарных условиях, с диагнозом, по которому предусмотрено установление диспансерного наблюдения (за исключением тех пациентов, которые направлены на лечение в стационарных условиях и в условиях дневного стационара)."
</t>
  </si>
  <si>
    <t>* по набору кодов Международной статистической классификацией болезней и проблем, связанных со здоровьем, десятого пересмотра (МКБ-10)</t>
  </si>
  <si>
    <t>** по решению Комиссии рекомендуемые значения максимальных баллов и их количество могут быть пересмотрены для учреждений, которые оказывают помощь женщинам и детскому населению (отдельные юридические лица).</t>
  </si>
  <si>
    <t>*** выполненным считается показатель со значением 0,5 и более баллов. В случае, если медицинская организация удовлетворяет нескольким критериям для начисления баллов - присваивается максимальный из возможных для начисления балл. В случае, если значение, указанное в знаменателе соответствующих формул, приведенных в Приложении 12 Методических рекомендаций по способам оплаты медицинской помощи за счет средств обязательного медицинского страхования, утв. Минздравом России № 31-2/и/2-1075, ФФОМС № 00-10-26-2-06/749 от 26.01.2023 (далее -Приложение 12), равняется нулю, баллы по показателю не начисляются, а указанный показатель может исключаться из числа применяемых показателей при расчете доли достигнутых показателей результативности для медицинской организации за период.</t>
  </si>
  <si>
    <t>**** Среднее значение по Луганской Народной Республике по показателям рекомендуется рассчитывать на основании сведений об оказании медицинской помощи медицинскими организациями, имеющими прикрепленное население, оплата медицинской помощи в которых осуществляется по подушевому нормативу финансирования, путем деления суммы значений, указанных в числителе соответствующих формул, приведенных в Приложении 12, на сумму значений, указанных в знаменателе соответствующих формул, приведенных в Приложении 12. Полученное значение умножается на 100 по аналогии с алгоритмом, описанным Приложением 12.</t>
  </si>
  <si>
    <t>Минимально возможным значением показателя является значение «0». Максимально возможным значением показателя «100 процентов».</t>
  </si>
  <si>
    <t xml:space="preserve">К группам диагнозов, обусловливающих высокий риск смерти, целесообразно относить любое сочетание сопутствующих заболеваний и осложнений с основным диагнозом, указанных в таблице: </t>
  </si>
  <si>
    <t>Основной диагноз</t>
  </si>
  <si>
    <t>Сопутствующие заболевания</t>
  </si>
  <si>
    <t>Осложнение заболевания</t>
  </si>
  <si>
    <t>Ишемические болезни сердца (I20-I25)</t>
  </si>
  <si>
    <t>Сахарный диабет (E10-E11)</t>
  </si>
  <si>
    <t>Недостаточность сердечная (I50.0-I50.9)</t>
  </si>
  <si>
    <t>Болезни, характеризующиеся повышенным кровяным давлением (I10-I11; I12-I13)</t>
  </si>
  <si>
    <t>Хроническая обструктивная легочная болезнь (J44.0-J44.9)</t>
  </si>
  <si>
    <t>Нарушение ритма (I48-49)</t>
  </si>
  <si>
    <t>Цереброваскулярные болезни (I60-I69)</t>
  </si>
  <si>
    <t>Хроническая болезнь почек, гипертензивная болензь с поражением почек (N18.1-N18.9)</t>
  </si>
  <si>
    <t>Нарушения проводимости (I44-I45)</t>
  </si>
  <si>
    <t>Сердце легочное хроническое (I27.9)</t>
  </si>
  <si>
    <t>Гипостатическая пневмония неуточненная (J18.2)</t>
  </si>
  <si>
    <t>Недостаточность почечная (N18.9)</t>
  </si>
  <si>
    <t>Уремия (N19)</t>
  </si>
  <si>
    <t xml:space="preserve">Гангрена (R02) </t>
  </si>
  <si>
    <t>Недостаточость легочная (J98.4)</t>
  </si>
  <si>
    <t>Эмфизема (J43.9)</t>
  </si>
  <si>
    <t>Приложение № 6</t>
  </si>
  <si>
    <t>Тарифы на оплату первичной медико-санитарной помощи,
оказанной в амбулаторных условиях (посещения с профилактической и иной целью, разовые посещения по заболеванию), и в рамках межучрежденческих расчетов между медицинскими организациями, а также в рамках  второго этапа проведения профилактических медицинских осмотров и диспансеризации детей</t>
  </si>
  <si>
    <t>Цель посещения с профилактической и иной целью</t>
  </si>
  <si>
    <t>Стоимость посещения с профилактической и иной целью, разового посещения по заболеванию, руб.</t>
  </si>
  <si>
    <t>Стоимость случая с использованием мобильных бригад для проведения втрого этапа профилактических медицинских осмотров  несовершеннолетних</t>
  </si>
  <si>
    <t>уровень 1;2</t>
  </si>
  <si>
    <t>уровень 3</t>
  </si>
  <si>
    <t>Акушерство и гинекология</t>
  </si>
  <si>
    <t>взрослые</t>
  </si>
  <si>
    <t>дети</t>
  </si>
  <si>
    <t>Аллергология и иммунология</t>
  </si>
  <si>
    <t>Гастроэнтерология</t>
  </si>
  <si>
    <t>Гематология</t>
  </si>
  <si>
    <t>Гериатрия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</si>
  <si>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</si>
  <si>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</si>
  <si>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</si>
  <si>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</si>
  <si>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</si>
  <si>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</si>
  <si>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Нефрология</t>
  </si>
  <si>
    <t>Общая врачебная практика (семейная медицина)</t>
  </si>
  <si>
    <t>Онкология</t>
  </si>
  <si>
    <t>Оториноларингология (сурдология)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</si>
  <si>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</si>
  <si>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</si>
  <si>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</si>
  <si>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</si>
  <si>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</t>
  </si>
  <si>
    <t>Терапия</t>
  </si>
  <si>
    <t>Травматология и ортопедия</t>
  </si>
  <si>
    <t>Торакальная хирургия</t>
  </si>
  <si>
    <t>Урология (детская урология-андрология)</t>
  </si>
  <si>
    <t>Хирургия</t>
  </si>
  <si>
    <t>Челюстно-лицевая хирургия</t>
  </si>
  <si>
    <t>Эндокринология</t>
  </si>
  <si>
    <t>Средний медицинский персонал (акушер, фельдшер)</t>
  </si>
  <si>
    <t>Приложение № 7</t>
  </si>
  <si>
    <r>
      <t>от  «</t>
    </r>
    <r>
      <rPr>
        <u/>
        <sz val="13"/>
        <rFont val="Times New Roman"/>
        <family val="1"/>
        <charset val="204"/>
      </rPr>
      <t>21</t>
    </r>
    <r>
      <rPr>
        <sz val="13"/>
        <rFont val="Times New Roman"/>
        <family val="1"/>
        <charset val="204"/>
      </rPr>
      <t xml:space="preserve">»  </t>
    </r>
    <r>
      <rPr>
        <u/>
        <sz val="13"/>
        <rFont val="Times New Roman"/>
        <family val="1"/>
        <charset val="204"/>
      </rPr>
      <t>января</t>
    </r>
    <r>
      <rPr>
        <sz val="13"/>
        <rFont val="Times New Roman"/>
        <family val="1"/>
        <charset val="204"/>
      </rPr>
      <t xml:space="preserve">  20</t>
    </r>
    <r>
      <rPr>
        <u/>
        <sz val="13"/>
        <rFont val="Times New Roman"/>
        <family val="1"/>
        <charset val="204"/>
      </rPr>
      <t xml:space="preserve">26 </t>
    </r>
    <r>
      <rPr>
        <sz val="13"/>
        <rFont val="Times New Roman"/>
        <family val="1"/>
        <charset val="204"/>
      </rPr>
      <t xml:space="preserve"> года</t>
    </r>
  </si>
  <si>
    <t>Тарифы на оплату первичной медико-санитарной помощи,
оказанной в амбулаторных условиях (обращения по заболеванию),
и в рамках межучрежденческих расчетов между медицинскими организациями</t>
  </si>
  <si>
    <t>Цель обращения по заболеванию</t>
  </si>
  <si>
    <t>Стоимость обращения по поводу заболевания, руб.</t>
  </si>
  <si>
    <t>уровень 1; 2</t>
  </si>
  <si>
    <t>Приложение № 8</t>
  </si>
  <si>
    <r>
      <t>от  «</t>
    </r>
    <r>
      <rPr>
        <u/>
        <sz val="14"/>
        <rFont val="Times New Roman"/>
        <family val="1"/>
        <charset val="204"/>
      </rPr>
      <t>21</t>
    </r>
    <r>
      <rPr>
        <sz val="14"/>
        <rFont val="Times New Roman"/>
        <family val="1"/>
        <charset val="204"/>
      </rPr>
      <t xml:space="preserve">»  </t>
    </r>
    <r>
      <rPr>
        <u/>
        <sz val="14"/>
        <rFont val="Times New Roman"/>
        <family val="1"/>
        <charset val="204"/>
      </rPr>
      <t>января</t>
    </r>
    <r>
      <rPr>
        <sz val="14"/>
        <rFont val="Times New Roman"/>
        <family val="1"/>
        <charset val="204"/>
      </rPr>
      <t xml:space="preserve">  20</t>
    </r>
    <r>
      <rPr>
        <u/>
        <sz val="14"/>
        <rFont val="Times New Roman"/>
        <family val="1"/>
        <charset val="204"/>
      </rPr>
      <t>26</t>
    </r>
    <r>
      <rPr>
        <sz val="14"/>
        <rFont val="Times New Roman"/>
        <family val="1"/>
        <charset val="204"/>
      </rPr>
      <t xml:space="preserve">  года</t>
    </r>
  </si>
  <si>
    <t>Тарифы на оплату первичной медико-санитарной помощи, оказанной в амбулаторных условиях в неотложной форме,  в том числе в приемном отделении/приемном покое, не требующей госпитализации</t>
  </si>
  <si>
    <t>Цель посещения в неотложной форме</t>
  </si>
  <si>
    <t>Стоимость посещения в неотложной форме, руб.</t>
  </si>
  <si>
    <t>Посещение в неотложной форме в приемном отделении/приемном покое, не требующее госпитализации</t>
  </si>
  <si>
    <t>Приложение № 9</t>
  </si>
  <si>
    <t>Тарифы на оплату медицинской помощи в рамках мероприятий по диспансеризации взрослого населения, в том числе для мобильных медицинских комплексов и в центрах здоровья 
(в соответствии с приказом Министерства здравоохранения РФ от 27.04.2021 №404н "Об утверждении Порядка проведения профилактического медицинского осмотра и диспансеризации определенных групп взрослого населения»)</t>
  </si>
  <si>
    <t>Стоимость за комплексное посещение, руб.</t>
  </si>
  <si>
    <t>Стоимость с использованием мобильных бригад, руб.</t>
  </si>
  <si>
    <t>Стоимость в выходной день, руб.</t>
  </si>
  <si>
    <t>дата начала</t>
  </si>
  <si>
    <t>дата окончания</t>
  </si>
  <si>
    <t>мужчины</t>
  </si>
  <si>
    <t>36</t>
  </si>
  <si>
    <t>39</t>
  </si>
  <si>
    <t>45</t>
  </si>
  <si>
    <t>55</t>
  </si>
  <si>
    <t>60</t>
  </si>
  <si>
    <t>женщины</t>
  </si>
  <si>
    <t>Приложение № 10</t>
  </si>
  <si>
    <t>Тарифы по профилактическим медицинским осмотрам взрослого населения, в том числе для мобильных медицинских комплексов и  в центрах здоровья
( в соответствии с приказом Министерства здравоохранения РФ от 27.04.2021 №404н "Об утверждении Порядка проведения профилактического медицинского осмотра и диспансеризации определенных групп взрослого населения»)</t>
  </si>
  <si>
    <t>Приложение № 11</t>
  </si>
  <si>
    <t>Тарифы для проведения профилактических медицинских осмотров несовершеннолетних, в том числе в центрах здоровья</t>
  </si>
  <si>
    <t>Таблица №1</t>
  </si>
  <si>
    <t>Стоимость за комплексное посещение профилактических осмотров</t>
  </si>
  <si>
    <t>Возрастные периоды, в которые проводятся профилактические осмотры несовершеннолетних</t>
  </si>
  <si>
    <t>Стоимость за комплексное посещение в случае выполнения полного набора услуг, руб.*</t>
  </si>
  <si>
    <t>Стоимость за комплексное посещение с использованием мобильных бригад в случае выполнения полного набора услуг, руб.*</t>
  </si>
  <si>
    <t>Стоимость за комплексное посещение в выходной день в  случае выполнения полного набора услуг, руб.*</t>
  </si>
  <si>
    <t>жен</t>
  </si>
  <si>
    <t>муж</t>
  </si>
  <si>
    <t>новорожденный</t>
  </si>
  <si>
    <t>1 месяц</t>
  </si>
  <si>
    <t xml:space="preserve"> 2 месяц</t>
  </si>
  <si>
    <t>3 месяца</t>
  </si>
  <si>
    <t>4 месяца</t>
  </si>
  <si>
    <t>5 месяцев</t>
  </si>
  <si>
    <t>6 месяцев</t>
  </si>
  <si>
    <t>7 месяцев</t>
  </si>
  <si>
    <t>8 месяцев</t>
  </si>
  <si>
    <t>9 месяцев</t>
  </si>
  <si>
    <t>10 месяцев</t>
  </si>
  <si>
    <t>11 месяцев</t>
  </si>
  <si>
    <t>12 месяцев</t>
  </si>
  <si>
    <t>1 год 3 месяца</t>
  </si>
  <si>
    <t>1 год 6 месяцев</t>
  </si>
  <si>
    <t>2 года</t>
  </si>
  <si>
    <t>3 года</t>
  </si>
  <si>
    <t>4 года</t>
  </si>
  <si>
    <t>5 лет</t>
  </si>
  <si>
    <t>6 лет</t>
  </si>
  <si>
    <t>7 лет</t>
  </si>
  <si>
    <t>8 лет</t>
  </si>
  <si>
    <t>9 лет</t>
  </si>
  <si>
    <t>10 лет</t>
  </si>
  <si>
    <t>11 лет</t>
  </si>
  <si>
    <t>12 лет</t>
  </si>
  <si>
    <t>13 лет</t>
  </si>
  <si>
    <t>14 лет</t>
  </si>
  <si>
    <t>15 лет</t>
  </si>
  <si>
    <t>16 лет</t>
  </si>
  <si>
    <t>17 лет</t>
  </si>
  <si>
    <t>*В случае выполнения неполного набора услуг оплата осуществляется дифференцировано в зависимости от проведенных исследований представленных в Таблице 2.</t>
  </si>
  <si>
    <t xml:space="preserve">Таблица №2 </t>
  </si>
  <si>
    <t>Стоимость  услуг в рамках проведения профилактических осмотров</t>
  </si>
  <si>
    <t>Код услуги</t>
  </si>
  <si>
    <t>Осмотры врачами - специалистами и лабораторные, функциональные и иные исследования</t>
  </si>
  <si>
    <t xml:space="preserve">Стоимость услуг </t>
  </si>
  <si>
    <t>Стоимость услуг с использованием мобильных бригад</t>
  </si>
  <si>
    <t>Стоимость услуг в выходной день</t>
  </si>
  <si>
    <t>B04.031.002</t>
  </si>
  <si>
    <t>Профилактический прием (осмотр, консультация) врача-педиатра</t>
  </si>
  <si>
    <t>B03.032.001</t>
  </si>
  <si>
    <t>Неонатальный скрининг на врожденные и (или) наследственные заболевания и расширенный неонатальный скрининг на врожденные и (или) наследственные заболевания</t>
  </si>
  <si>
    <t>A05.25.001</t>
  </si>
  <si>
    <t>Аудиологический скрининг</t>
  </si>
  <si>
    <t>B04.010.002</t>
  </si>
  <si>
    <t>Профилактический прием (осмотр, консультация) врача-детского хирурга</t>
  </si>
  <si>
    <t>B04.029.002</t>
  </si>
  <si>
    <t>Профилактический прием (осмотр, консультация) врача-офтальмолога</t>
  </si>
  <si>
    <t>A04.16.001</t>
  </si>
  <si>
    <t>Ультразвуковое исследование органов брюшной полости (комплексное)</t>
  </si>
  <si>
    <t>A04.28.002.001</t>
  </si>
  <si>
    <t>Ультразвуковое исследование почек</t>
  </si>
  <si>
    <t>A04.04.001.001</t>
  </si>
  <si>
    <r>
      <t xml:space="preserve">Ультразвуковое исследование тазобедренного сустава </t>
    </r>
    <r>
      <rPr>
        <sz val="13"/>
        <color theme="1"/>
        <rFont val="Times New Roman"/>
        <family val="1"/>
        <charset val="204"/>
      </rPr>
      <t>с двух сторон</t>
    </r>
  </si>
  <si>
    <t>A04.10.002</t>
  </si>
  <si>
    <t>Эхокардиография</t>
  </si>
  <si>
    <t>A04.23.001</t>
  </si>
  <si>
    <t>Нейросонография</t>
  </si>
  <si>
    <t>A02.26.003</t>
  </si>
  <si>
    <t>Офтальмоскопия в условиях мидриаза</t>
  </si>
  <si>
    <t>B04.050.002</t>
  </si>
  <si>
    <t>Профилактический прием (осмотр, консультация) врача-травматолога-ортопеда</t>
  </si>
  <si>
    <t>B04.023.002</t>
  </si>
  <si>
    <t>Профилактический прием (осмотр, консультация) врача-невролога</t>
  </si>
  <si>
    <t>B03.016.002</t>
  </si>
  <si>
    <t xml:space="preserve">Общий (клинический) анализ крови </t>
  </si>
  <si>
    <t>B03.016.006</t>
  </si>
  <si>
    <t>Общий (клинический) анализ мочи</t>
  </si>
  <si>
    <t>B04.028.002</t>
  </si>
  <si>
    <t>Профилактический прием (осмотр, консультация) врача-оториноларинголога</t>
  </si>
  <si>
    <t>B04.064.002</t>
  </si>
  <si>
    <t>Профилактический прием (осмотр, консультация) врача-стоматолога детского</t>
  </si>
  <si>
    <t>A05.25.002</t>
  </si>
  <si>
    <t>Исследование вызванной отоакустической эмиссии</t>
  </si>
  <si>
    <t>A05.10.004</t>
  </si>
  <si>
    <t>Электрокардиография</t>
  </si>
  <si>
    <t>1 год 6 месяца</t>
  </si>
  <si>
    <t>Профилактический прием (осмотр, консультация) врача-невролога (для детей из группы риска возникновения или наличия нарушений психического развития по результату скрининга)</t>
  </si>
  <si>
    <t>B04.001.002</t>
  </si>
  <si>
    <t>Профилактический прием (осмотр, консультация) врача-акушера-гинеколога  &lt;***&gt;</t>
  </si>
  <si>
    <t>B04.053.004</t>
  </si>
  <si>
    <t>Профилактический прием (осмотр, консультация) врача-детского уролога-андролога  &lt;***&gt;</t>
  </si>
  <si>
    <t>B04.058.003</t>
  </si>
  <si>
    <t>Профилактический прием (осмотр, консультация) врача детского эндокринолога</t>
  </si>
  <si>
    <t xml:space="preserve"> Исследование вызванной отоакустической эмиссии</t>
  </si>
  <si>
    <t>A09.05.026.001</t>
  </si>
  <si>
    <t>Исследование уровня холестерина в крови экспресс-методом с использованием тест-полосок для детей из группы риска</t>
  </si>
  <si>
    <t>Профилактический прием (осмотр, консультация) врача-детского эндокринолога</t>
  </si>
  <si>
    <t>Общий (клинический)  анализ мочи</t>
  </si>
  <si>
    <r>
      <rPr>
        <sz val="11"/>
        <rFont val="Times New Roman"/>
        <family val="1"/>
        <charset val="204"/>
      </rPr>
      <t>&lt;***&gt;</t>
    </r>
    <r>
      <rPr>
        <sz val="13"/>
        <rFont val="Times New Roman"/>
        <family val="1"/>
        <charset val="204"/>
      </rPr>
      <t xml:space="preserve"> - медицинский осмотр врача детского уролога-андролога проходят мальчики, врача акушера-гинеколога - девочки.</t>
    </r>
  </si>
  <si>
    <t>Приложение № 12</t>
  </si>
  <si>
    <t xml:space="preserve">Тарифы на оплату диспансеризации пребывающих в стационарных учреждениях детей-сирот и детей, находящихся в трудной жизненной ситуации и диспансеризации детей, проживающих в организациях социального обслуживания (детских домах-интернатах), предоставляющих социальные услуги в стационарной форме, в том числе в центрах здоровья                                               </t>
  </si>
  <si>
    <t>Возраст (лет)</t>
  </si>
  <si>
    <t>Стоимость законченного  случая, руб.</t>
  </si>
  <si>
    <t>0-17</t>
  </si>
  <si>
    <t>жен.</t>
  </si>
  <si>
    <t>муж.</t>
  </si>
  <si>
    <t>Приложение № 13</t>
  </si>
  <si>
    <t>Тарифы на комплексное посещение по проведению диспансеризации пребывающих в стационарных учреждениях детей-сирот и детей, находящихся в трудной жизненной ситуации и диспансеризации детей-сирот и детей, оставшихся без попечения родителей, в том числе усыновленных (удочеренных), принятых под опеку (попечительство) в приемную или патронатную семью</t>
  </si>
  <si>
    <t>Возраст (мес., лет)</t>
  </si>
  <si>
    <t>Тариф на комплексное посещение, руб.</t>
  </si>
  <si>
    <t>мальчики</t>
  </si>
  <si>
    <t>девочки</t>
  </si>
  <si>
    <t>Период новорожденности</t>
  </si>
  <si>
    <t>2 месяца</t>
  </si>
  <si>
    <t>4-11 месяцев</t>
  </si>
  <si>
    <t>1 год 3 месяцев</t>
  </si>
  <si>
    <t>Приложение № 14</t>
  </si>
  <si>
    <t>Тарифы на оплату медицинских услуг диализа</t>
  </si>
  <si>
    <t>Наименование услуги</t>
  </si>
  <si>
    <t>Условие оказания</t>
  </si>
  <si>
    <t>Единица оплаты</t>
  </si>
  <si>
    <t>Базовый тариф</t>
  </si>
  <si>
    <t>Коэффициент относительной затратоемкости</t>
  </si>
  <si>
    <t>Стоимость</t>
  </si>
  <si>
    <t>Услуги гемодиализа</t>
  </si>
  <si>
    <t>A18.05.002</t>
  </si>
  <si>
    <t>Гемодиализ</t>
  </si>
  <si>
    <t xml:space="preserve"> амбулаторно</t>
  </si>
  <si>
    <t>услуга</t>
  </si>
  <si>
    <t>не проводится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</si>
  <si>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</si>
  <si>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</si>
  <si>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</si>
  <si>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</si>
  <si>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A18.05.011</t>
  </si>
  <si>
    <t>Гемодиафильтрация</t>
  </si>
  <si>
    <t>A18.05.011.002</t>
  </si>
  <si>
    <t>Гемодиафильтрация продолжительная</t>
  </si>
  <si>
    <t>стационарно</t>
  </si>
  <si>
    <t>сутки</t>
  </si>
  <si>
    <t>Приложение № 15</t>
  </si>
  <si>
    <t>Тарифы на оплату отдельных диагностических (лабораторных) исследований (компьютерной томографии, магнитно-резонансной томографии, ультразвукового исследования сердечно-сосудистой системы, эндоскопических диагностических исследований,  молекулярно-генетических исследований и патолого-анатомических исследований биопсийного (операционного) материала, ПЭТ/КТ, ОФЭКТ/ОФЭКТ-КТ</t>
  </si>
  <si>
    <t>Стоимость, руб.</t>
  </si>
  <si>
    <t>Примечание</t>
  </si>
  <si>
    <t>Компьютерно-резонансная томография</t>
  </si>
  <si>
    <t>A11.12.003</t>
  </si>
  <si>
    <t>Внутривенное введение лекарственных препаратов (при КТ исследованиях)</t>
  </si>
  <si>
    <t>услуга введения контраста оплачивается отдельно</t>
  </si>
  <si>
    <t>A06.03.002</t>
  </si>
  <si>
    <t>Компьютерная томография лицевого отдела черепа</t>
  </si>
  <si>
    <t>A06.03.002.001</t>
  </si>
  <si>
    <t>Компьютерная томография головы</t>
  </si>
  <si>
    <t>A06.03.002.001.1</t>
  </si>
  <si>
    <t>Компьютерная томография головы с внутривенным болюсным контрастированием*</t>
  </si>
  <si>
    <t>Стоимость исследования КТ с контрастиованием, внутривенным контрастированием, внутривенным болюсным контрастированием, включает в себя нативное исследование (до введения контраста)</t>
  </si>
  <si>
    <t>A06.03.002.002</t>
  </si>
  <si>
    <t>Компьютерная томография головы с контрастированием*</t>
  </si>
  <si>
    <t>A06.03.012</t>
  </si>
  <si>
    <t>Компьютерная томография шеи</t>
  </si>
  <si>
    <t>A06.03.012.001</t>
  </si>
  <si>
    <t>Компьютерная томография шеи с контрастированием*</t>
  </si>
  <si>
    <t>A06.03.021.001</t>
  </si>
  <si>
    <t>Компьютерная томография верхней конечности</t>
  </si>
  <si>
    <t>A06.03.036.001</t>
  </si>
  <si>
    <t>Компьютерная томография нижней конечности</t>
  </si>
  <si>
    <t>A06.03.058</t>
  </si>
  <si>
    <t>Компьютерная томография позвоночника (один отдел)</t>
  </si>
  <si>
    <t>A06.03.058.003</t>
  </si>
  <si>
    <t>Компьютерная томография позвоночника с внутривенным контрастированием (один отдел)*</t>
  </si>
  <si>
    <t>A06.03.058.003.1</t>
  </si>
  <si>
    <t>Компьютерная томография позвоночника с внутривенным болюсным контрастированием (один отдел)*</t>
  </si>
  <si>
    <t>A06.04.017</t>
  </si>
  <si>
    <t>Компьютерная томография сустава</t>
  </si>
  <si>
    <t>A06.04.017.001</t>
  </si>
  <si>
    <t>Компьютерная томография сустава с контрастированием*</t>
  </si>
  <si>
    <t>A06.04.017.001.1</t>
  </si>
  <si>
    <t>Компьютерная томография сустава с внутривенным болюсным контрастированием*</t>
  </si>
  <si>
    <t>A06.08.007</t>
  </si>
  <si>
    <t>Компьютерная томография придаточных пазух носа, гортани</t>
  </si>
  <si>
    <t>A06.08.009</t>
  </si>
  <si>
    <t>Компьютерная томография верхних дыхательных путей и шеи</t>
  </si>
  <si>
    <t>A06.08.009.002</t>
  </si>
  <si>
    <t>Компьютерная томография шеи с внутривенным болюсным контрастированием*</t>
  </si>
  <si>
    <t>A06.09.005</t>
  </si>
  <si>
    <t>Компьютерная томография органов грудной полости</t>
  </si>
  <si>
    <t>A06.09.005.001</t>
  </si>
  <si>
    <t>Компьютерная томография органов грудной полости с контрастированием*</t>
  </si>
  <si>
    <t>A06.09.005.002</t>
  </si>
  <si>
    <t>Компьютерная томография органов грудной полости с внутривенным болюсным контрастированием*</t>
  </si>
  <si>
    <t>A06.09.008</t>
  </si>
  <si>
    <t>Томография легких</t>
  </si>
  <si>
    <t>A06.12.001.001</t>
  </si>
  <si>
    <t>Компьютерно-томографичесая ангиография грудной аорты</t>
  </si>
  <si>
    <t>A06.12.001.002</t>
  </si>
  <si>
    <t>Компьютерно-томографическая ангиография брюшной аорты</t>
  </si>
  <si>
    <t>A06.12.052.001</t>
  </si>
  <si>
    <t>Компьютерно-томографическая ангиография брюшной аорты и подвздошных сосудов</t>
  </si>
  <si>
    <t>A06.12.053</t>
  </si>
  <si>
    <t>Компьютерно-томографическая ангиография сосудов нижних конечностей</t>
  </si>
  <si>
    <t>A06.12.054</t>
  </si>
  <si>
    <t>Компьютерно-томографическая ангиография сосудов верхних конечностей</t>
  </si>
  <si>
    <t>A06.12.056</t>
  </si>
  <si>
    <t>Компьютерно-томографическая ангиография сосудов головного мозга</t>
  </si>
  <si>
    <t>A06.12.058</t>
  </si>
  <si>
    <t>Компьютерно-томографическая ангиография брахиоцефальных артерий</t>
  </si>
  <si>
    <t>A06.20.002</t>
  </si>
  <si>
    <t>Компьютерная томография органов малого таза у женщин</t>
  </si>
  <si>
    <t>A06.20.002.003</t>
  </si>
  <si>
    <t>Компьютерная томография органов малого таза у женщин с контрастированием*</t>
  </si>
  <si>
    <t>A06.20.002.003.1</t>
  </si>
  <si>
    <t>Компьютерная томография органов малого таза у женщин с внутривенным болюсным контрастированием*</t>
  </si>
  <si>
    <t>A06.21.003</t>
  </si>
  <si>
    <t>Компьютерная томография органов таза у мужчин</t>
  </si>
  <si>
    <t>A06.21.003.003</t>
  </si>
  <si>
    <t>Компьютерная томография органов таза у мужчин с контрастированием*</t>
  </si>
  <si>
    <t>A06.21.003.003.1</t>
  </si>
  <si>
    <t>Компьютерная томография органов таза у мужчин с внутривенным болюсным контрастированием*</t>
  </si>
  <si>
    <t>A06.23.004.002</t>
  </si>
  <si>
    <t>Компьютерная томография мягких тканей головы с контрастированием*</t>
  </si>
  <si>
    <t>A06.25.003</t>
  </si>
  <si>
    <t>Компьютерная томография височной кости</t>
  </si>
  <si>
    <t>A06.26.006</t>
  </si>
  <si>
    <t>Компьютерная томография глазницы</t>
  </si>
  <si>
    <t>A06.30.005</t>
  </si>
  <si>
    <t>Компьютерная томография органов брюшной полости</t>
  </si>
  <si>
    <t>A06.30.005.001</t>
  </si>
  <si>
    <t>Компьютерная томография органов брюшной полости и забрюшинного пространства</t>
  </si>
  <si>
    <t>A06.30.005.002</t>
  </si>
  <si>
    <t>Компьютерная томография органов брюшной полости и забрюшинного пространства с внутривенным болюсным контрастированием*</t>
  </si>
  <si>
    <t>A06.30.005.002.1</t>
  </si>
  <si>
    <t>Компьютерная томография органов брюшной полости и забрюшинного пространства с контрастированием*</t>
  </si>
  <si>
    <t>A06.30.005.003</t>
  </si>
  <si>
    <t>Компьютерная томография органов брюшной полости с внутривенным болюсным контрастированием*</t>
  </si>
  <si>
    <t>A06.30.005.003.1</t>
  </si>
  <si>
    <t>Компьютерная томография органов брюшной полости с контрастированием*</t>
  </si>
  <si>
    <t xml:space="preserve">Однофотонная эмиссионная компьютерная томография, совмещенная с рентгеновской компьютерной томографией </t>
  </si>
  <si>
    <t>A07.03.001.002</t>
  </si>
  <si>
    <t>Сцинтиграфия костей всего тела с проведением однофотонной эмиссионной компьютерной томографии, совмещенной с рентгеновской компьютерной томографией (ОФЭКТ/КТ)</t>
  </si>
  <si>
    <t>A07.09.005.002</t>
  </si>
  <si>
    <t>Сцинтиграфия легких с проведением однофотонной эмиссионной компьютерной томографии, совмещенной с рентгеновской компьютерной томографией (ОФЭКТ/КТ)</t>
  </si>
  <si>
    <t>A07.22.002.001</t>
  </si>
  <si>
    <t>Сцинтиграфия щитовидной железы с проведением однофотонной эмиссионной компьютерной томографии, совмещенной с рентгеновской компьютерной томографией (ОФЭКТ/КТ)</t>
  </si>
  <si>
    <t>A07.28.004.001</t>
  </si>
  <si>
    <t>Ангионефросцинтиграфия с проведением однофотонной эмиссионной компьютерной томографии, совмещенной с рентгеновской компьютерной томографией (ОФЭКТ/КТ)</t>
  </si>
  <si>
    <t>A07.03.001.001</t>
  </si>
  <si>
    <t>Сцинтиграфия костей всего тела</t>
  </si>
  <si>
    <t>A07.09.003</t>
  </si>
  <si>
    <t>Сцинтиграфия легких перфузионная</t>
  </si>
  <si>
    <t>A07.22.002</t>
  </si>
  <si>
    <t>Сцинтиграфия щитовидной железы</t>
  </si>
  <si>
    <t>A07.28.002</t>
  </si>
  <si>
    <t>Сцинтиграфия почек и мочевыделительной системы</t>
  </si>
  <si>
    <t>A07.28.004</t>
  </si>
  <si>
    <t>Ангионефросцинтиграфия</t>
  </si>
  <si>
    <t>A07.30.031.001</t>
  </si>
  <si>
    <t>Сцинтиграфия мягких тканей и костей с PSMA</t>
  </si>
  <si>
    <t>A07.03.004</t>
  </si>
  <si>
    <t xml:space="preserve">Однофотонная эмиссионная компьютерная томография, совмещенная с компьютерной томографией костей всего тела </t>
  </si>
  <si>
    <t>A07.22.007.001</t>
  </si>
  <si>
    <t>Однофотонная эмиссионная компьютерная томография, совмещенная с компьютерной томографией щитовидной железы</t>
  </si>
  <si>
    <t>A07.03.003.001</t>
  </si>
  <si>
    <t xml:space="preserve">Однофотонная эмиссионная компьютерная томография костей всего тела </t>
  </si>
  <si>
    <t>A07.22.007</t>
  </si>
  <si>
    <t xml:space="preserve">Однофотонная эмиссионная компьютерная томография щитовидной железы </t>
  </si>
  <si>
    <t>A07.28.006</t>
  </si>
  <si>
    <t xml:space="preserve">Однофотонная эмиссионная компьютерная томография почек </t>
  </si>
  <si>
    <t>A07.28.007</t>
  </si>
  <si>
    <t xml:space="preserve">Однофотонная эмиссионная компьютерная томография, совмещенная с компьютерной томографией почек </t>
  </si>
  <si>
    <t>A07.30.031.002</t>
  </si>
  <si>
    <t>Однофотонная эмиссионная компьютерная томография мягких тканей и костей с PSMA</t>
  </si>
  <si>
    <t>Магнитно-резонансная томография</t>
  </si>
  <si>
    <t>A11.12.003.005</t>
  </si>
  <si>
    <t>Внутривенное введение лекарственных препаратов (при МРТ исследованиях)</t>
  </si>
  <si>
    <t>A05.03.002</t>
  </si>
  <si>
    <t>Магнитно-резонансная томография позвоночника (один отдел)</t>
  </si>
  <si>
    <t>A05.03.002.001</t>
  </si>
  <si>
    <t>Магнитно-резонансная томография позвоночника с контрастированием (один отдел)*</t>
  </si>
  <si>
    <t>Стоимость исследования МРТ с контрастиованием, внутривенным контрастированием, внутривенным болюсным контрастированием, включает в себя нативное исследование (до введения контраста)</t>
  </si>
  <si>
    <t>A05.03.002.001.1</t>
  </si>
  <si>
    <t>Магнитно-резонансная томография позвоночника с внутривенным болюсным контрастированием (один отдел)*</t>
  </si>
  <si>
    <t>A05.04.001</t>
  </si>
  <si>
    <t>Магнитно-резонансная томография суставов (один сустав)</t>
  </si>
  <si>
    <t>A05.04.001.001</t>
  </si>
  <si>
    <t>Магнитно-резонансная томография суставов (один сустав) с контрастированием*</t>
  </si>
  <si>
    <t>A05.04.001.001.1</t>
  </si>
  <si>
    <t>Магнитно-резонансная томография суставов (один сустав) с внутривенным болюсным контрастированием*</t>
  </si>
  <si>
    <t>A05.08.001</t>
  </si>
  <si>
    <t>Магнитно-резонансная томография околоносовых пазух</t>
  </si>
  <si>
    <t>A05.20.003</t>
  </si>
  <si>
    <t>Магнитно-резонансная томография молочной железы</t>
  </si>
  <si>
    <t>A05.20.003.001</t>
  </si>
  <si>
    <t>Магнитно-резонансная томография молочной железы с контрастированием*</t>
  </si>
  <si>
    <t>A05.23.009</t>
  </si>
  <si>
    <t>Магнитно-резонансная томография головного мозга</t>
  </si>
  <si>
    <t>A05.23.009.001</t>
  </si>
  <si>
    <t>Магнитно-резонансная томография головного мозга с контрастированием*</t>
  </si>
  <si>
    <t>A05.23.009.001.1</t>
  </si>
  <si>
    <t>Магнитно-резонансная томография головного мозга с внутривенным болюсным контрастированием*</t>
  </si>
  <si>
    <t>A05.23.009.010</t>
  </si>
  <si>
    <t>Магнитно-резонансная томография спинного мозга (один отдел)</t>
  </si>
  <si>
    <t>A05.23.009.011</t>
  </si>
  <si>
    <t>Магнитно-резонансная томография спинного мозга с контрастированием (один отдел)*</t>
  </si>
  <si>
    <t>A05.23.009.011.1</t>
  </si>
  <si>
    <t>Магнитно-резонансная томография спинного мозга с внутривенным болюсным контрастированием (один отдел)*</t>
  </si>
  <si>
    <t>A05.26.008</t>
  </si>
  <si>
    <t>Магнитно-резонансная томография глазницы</t>
  </si>
  <si>
    <t>A05.30.004</t>
  </si>
  <si>
    <t>Магнитно-резонансная томография органов малого таза</t>
  </si>
  <si>
    <t>A05.30.004.001</t>
  </si>
  <si>
    <t>Магнитно-резонансная томография органов малого таза с внутривенным контрастированием*</t>
  </si>
  <si>
    <t>A05.30.004.001.1</t>
  </si>
  <si>
    <t>Магнитно-резонансная томография органов малого таза с внутривенным болюсным контрастированием*</t>
  </si>
  <si>
    <t>A05.30.005</t>
  </si>
  <si>
    <t>Магнитно-резонансная томография органов брюшной полости</t>
  </si>
  <si>
    <t>A05.30.005.001</t>
  </si>
  <si>
    <t>Магнитно-резонансная томография органов брюшной полости с внутривенным контрастированием*</t>
  </si>
  <si>
    <t>A05.30.005.001.1</t>
  </si>
  <si>
    <t>Магнитно-резонансная томография органов брюшной полости с внутривенным болюсным контрастированием*</t>
  </si>
  <si>
    <t>A05.30.006</t>
  </si>
  <si>
    <t>Магнитно-резонансная томография органов грудной клетки</t>
  </si>
  <si>
    <t>A05.30.006.001</t>
  </si>
  <si>
    <t>Магнитно-резонансная томография органов грудной клетки с внутривенным контрастированием*</t>
  </si>
  <si>
    <t>A05.30.006.001.1</t>
  </si>
  <si>
    <t>Магнитно-резонансная томография органов грудной клетки с внутривенным болюсным контрастированием*</t>
  </si>
  <si>
    <t>A05.30.008</t>
  </si>
  <si>
    <t>Магнитно-резонансная томография шеи</t>
  </si>
  <si>
    <t>A05.30.008.001</t>
  </si>
  <si>
    <t>Магнитно-резонансная томография шеи с внутривенным контрастированием*</t>
  </si>
  <si>
    <t>A05.30.008.001.1</t>
  </si>
  <si>
    <t>Магнитно-резонансная томография шеи с внутривенным болюсным контрастированием*</t>
  </si>
  <si>
    <t>A05.30.010</t>
  </si>
  <si>
    <t>Магнитно-резонансная томография мягких тканей головы</t>
  </si>
  <si>
    <t>A05.30.010.001</t>
  </si>
  <si>
    <t>Магнитно-резонансная томография мягких тканей головы с внутривенным контрастированием*</t>
  </si>
  <si>
    <t>A05.30.010.001.1</t>
  </si>
  <si>
    <t>Магнитно-резонансная томография мягких тканей головы с внутривенным болюсным контрастированием*</t>
  </si>
  <si>
    <t>A05.30.011</t>
  </si>
  <si>
    <t>Магнитно-резонансная томография верхней конечности</t>
  </si>
  <si>
    <t>A05.30.012</t>
  </si>
  <si>
    <t>Магнитно-резонансная томография нижней конечности</t>
  </si>
  <si>
    <t xml:space="preserve">*Тарифы на КТ и МРТ исследования с контрастированием установлены без учета стоимости введения контрастного вещества. 
</t>
  </si>
  <si>
    <t>Ультразвуковое исследование сердечно-сосудистой системы</t>
  </si>
  <si>
    <t>Эхокардиография (взрослые)</t>
  </si>
  <si>
    <t>A04.10.002.1</t>
  </si>
  <si>
    <t>Эхокардиография (дети)</t>
  </si>
  <si>
    <t>A04.10.002.004</t>
  </si>
  <si>
    <t>Эхокардиография с физической нагрузкой</t>
  </si>
  <si>
    <t>A04.12.005.003</t>
  </si>
  <si>
    <t>Дуплексное сканирование брахиоцефальных артерий с цветным допплеровским картированием кровотока</t>
  </si>
  <si>
    <t>A04.12.006</t>
  </si>
  <si>
    <t>Дуплексное сканирование сосудов (артерий и вен) нижних конечностей</t>
  </si>
  <si>
    <t>A04.12.001</t>
  </si>
  <si>
    <t>Ультразвуковая допплерография артерий верхних конечностей</t>
  </si>
  <si>
    <t>A04.12.001.001</t>
  </si>
  <si>
    <t>Ультразвуковая допплерография артерий нижних конечностей</t>
  </si>
  <si>
    <t>A04.12.001.002</t>
  </si>
  <si>
    <t>Дуплексное сканирование артерий почек</t>
  </si>
  <si>
    <t>A04.12.001.004</t>
  </si>
  <si>
    <t>Ультразвуковая допплерография артерий методом мониторирования</t>
  </si>
  <si>
    <t>A04.12.002</t>
  </si>
  <si>
    <t>Ультразвуковая допплерография сосудов (артерий и вен) верхних конечностей</t>
  </si>
  <si>
    <t>A04.12.002.001</t>
  </si>
  <si>
    <t>Ультразвуковая допплерография сосудов (артерий и вен) нижних конечностей</t>
  </si>
  <si>
    <t>A04.12.002.002</t>
  </si>
  <si>
    <t>Ультразвуковая допплерография вен нижних конечностей</t>
  </si>
  <si>
    <t>A04.12.002.003</t>
  </si>
  <si>
    <t>Ультразвуковая допплерография вен верхних конечностей</t>
  </si>
  <si>
    <t>A04.12.003</t>
  </si>
  <si>
    <t>Дуплексное сканирование аорты</t>
  </si>
  <si>
    <t>A04.12.003.001</t>
  </si>
  <si>
    <t>Дуплексное сканирование брюшной аорты и ее висцеральных ветвей</t>
  </si>
  <si>
    <t>A04.12.003.002</t>
  </si>
  <si>
    <t>Дуплексное сканирование брюшного отдела аорты, подвздошных и общих бедренных артерий</t>
  </si>
  <si>
    <t>A04.12.005</t>
  </si>
  <si>
    <t>Дуплексное сканирование сосудов (артерий и вен) верхних конечностей</t>
  </si>
  <si>
    <t>A04.12.005.002</t>
  </si>
  <si>
    <t>Дуплексное сканирование артерий верхних конечностей</t>
  </si>
  <si>
    <t>A04.12.005.004</t>
  </si>
  <si>
    <t>Дуплексное сканирование вен верхних конечностей</t>
  </si>
  <si>
    <t>A04.12.005.005</t>
  </si>
  <si>
    <t>Дуплексное сканирование экстракраниальных отделов брахиоцефальных артерий</t>
  </si>
  <si>
    <t>A04.12.005.006</t>
  </si>
  <si>
    <t>Дуплексное сканирование интракраниальных отделов брахиоцефальных артерий</t>
  </si>
  <si>
    <t>A04.12.005.007</t>
  </si>
  <si>
    <t>Дуплексное сканирование брахиоцефальных артерий, лучевых артерий с проведением ротационных проб</t>
  </si>
  <si>
    <t>A04.12.006.001</t>
  </si>
  <si>
    <t>Дуплексное сканирование артерий нижних конечностей</t>
  </si>
  <si>
    <t>A04.12.006.002</t>
  </si>
  <si>
    <t>Дуплексное сканирование вен нижних конечностей</t>
  </si>
  <si>
    <t>A04.12.008</t>
  </si>
  <si>
    <t>Дуплексное сканирование сосудов мошонки и полового члена</t>
  </si>
  <si>
    <t>A04.12.009</t>
  </si>
  <si>
    <t>Дуплексное сканирование сосудов челюстно-лицевой области</t>
  </si>
  <si>
    <t>A04.12.011</t>
  </si>
  <si>
    <t>Дуплексное сканирование сосудов поджелудочной железы</t>
  </si>
  <si>
    <t>A04.12.012</t>
  </si>
  <si>
    <t>Дуплексное сканирование сосудов печени</t>
  </si>
  <si>
    <t>A04.12.013</t>
  </si>
  <si>
    <t>Дуплексное сканирование коронарных сосудов</t>
  </si>
  <si>
    <t>A04.12.014</t>
  </si>
  <si>
    <t>Дуплексное сканирование сосудов гепатобиллиарной зоны</t>
  </si>
  <si>
    <t>A04.12.017</t>
  </si>
  <si>
    <t>Дуплексное сканирование сосудов щитовидной железы</t>
  </si>
  <si>
    <t>A04.12.018</t>
  </si>
  <si>
    <t>Дуплексное сканирование транскраниальное артерий и вен</t>
  </si>
  <si>
    <t>A04.12.019</t>
  </si>
  <si>
    <t>Дуплексное сканирование транскраниальное артерий и вен с нагрузочными пробами</t>
  </si>
  <si>
    <t>A04.12.021</t>
  </si>
  <si>
    <t>Дуплексное сканирование сосудов селезенки</t>
  </si>
  <si>
    <t>A04.12.022</t>
  </si>
  <si>
    <t>Дуплексное сканирование сосудов малого таза</t>
  </si>
  <si>
    <t>A04.12.023</t>
  </si>
  <si>
    <t>Дуплексное сканирование нижней полой и почечных вен</t>
  </si>
  <si>
    <t>A04.12.026</t>
  </si>
  <si>
    <t>Дуплексное сканирование нижней полой вены и вен портальной системы</t>
  </si>
  <si>
    <t>A04.26.006</t>
  </si>
  <si>
    <t>Дуплексное сканирование сосудов глаза и орбиты</t>
  </si>
  <si>
    <t>A04.30.002</t>
  </si>
  <si>
    <t>Дуплексное сканирование сердца и сосудов плода</t>
  </si>
  <si>
    <t>Эндоскопические диагностические исследования</t>
  </si>
  <si>
    <t>A03.08.005</t>
  </si>
  <si>
    <t>Фиброларингоскопия</t>
  </si>
  <si>
    <t>A03.09.001</t>
  </si>
  <si>
    <t>Бронхоскопия</t>
  </si>
  <si>
    <t>A03.09.003</t>
  </si>
  <si>
    <t>Трахеобронхоскопия</t>
  </si>
  <si>
    <t>A03.09.003.001</t>
  </si>
  <si>
    <t>Видеотрахеобронхоскопия</t>
  </si>
  <si>
    <t>A03.16.001</t>
  </si>
  <si>
    <t>Эзофагогастродуоденоскопия</t>
  </si>
  <si>
    <t>A03.18.001</t>
  </si>
  <si>
    <t xml:space="preserve">Колоноскопия </t>
  </si>
  <si>
    <t>A03.19.002</t>
  </si>
  <si>
    <t>Ректороманоскопия</t>
  </si>
  <si>
    <t>A03.18.001.007</t>
  </si>
  <si>
    <t>Колоноскопия с введением лекарственных препаратов**</t>
  </si>
  <si>
    <t>**Внутривенная седация с сохраненным спонтанным дыханием                              Медицинская услуга оказывается пациентам с диагнозами по МКБ-10: D37.4; D37.5; D37.7; С18.0; С18.1; С18.2; С18.3; С18.4; С18.5; С18.6; С18.7; С18.8; С18.9; С19.0; С20; С21.0; С21.1; С21.8</t>
  </si>
  <si>
    <t>A03.16.001.004</t>
  </si>
  <si>
    <t>Эзофагогастродуоденоскопия с введением лекарственных препаратов**</t>
  </si>
  <si>
    <t>**Внутривенная седация с сохраненным спонтанным дыханием                           Медицинская услуга оказывается пациентам с диагнозами по МКБ-10: D37.1; С15; С15.0; С15.1; С15.2; С15.3; С15.4; С15.5; С15.8; С15.9; С16; С16.0; С16.1; С16.2; С16.3; С16.4; С16.5; С16.6; С16.8; С16.9; С17.0</t>
  </si>
  <si>
    <t>A03.19.002.1</t>
  </si>
  <si>
    <t>Ректороманоскопия с введением лекарственных препаратов**</t>
  </si>
  <si>
    <t>**Внутривенная седация с сохраненным спонтанным дыханием                  Медицинская услуга оказывается пациентам с диагнозами по МКБ-10: С18; С18.0; С18.1; С18.2; С18.3; С18.4; С18.5; С18.6; С18.7; С18.8; С18.9; С19; С20; С21; С21.0; С21.1; С21.2; С21.8; С22</t>
  </si>
  <si>
    <t>Молекулярно-генетические исследования с целью диагностики онкологических заболеваний</t>
  </si>
  <si>
    <t>A12.05.013</t>
  </si>
  <si>
    <t>Цитогенетическое исследование (кариотип)</t>
  </si>
  <si>
    <t>A27.05.012</t>
  </si>
  <si>
    <t>Молекулярно-генетическое исследование мутации в гене V617F (замена 617-ой аминокислоты с валина на фенилаланин) JAK2 (янус тирозин-киназа второго типа) в крови</t>
  </si>
  <si>
    <t>A27.05.021</t>
  </si>
  <si>
    <t>Молекулярно-генетическое исследование маркеров Ph-негативных миелопролиферативных заболеваний (мутации в генах Jak2, MPL и CALR)</t>
  </si>
  <si>
    <t>A27.05.040</t>
  </si>
  <si>
    <t>Молекулярно-генетическое исследование мутаций в генах BRCA1 и BRCA2 в крови</t>
  </si>
  <si>
    <t>A27.05.048</t>
  </si>
  <si>
    <t>Молекулярно-генетическое исследование мутаций в гене TP53 в крови</t>
  </si>
  <si>
    <t>A27.30.001</t>
  </si>
  <si>
    <t>Определение микросателлитной нестабильности в биопсийном (операционном) материале методом ПЦР</t>
  </si>
  <si>
    <t>A27.30.006</t>
  </si>
  <si>
    <t>Молекулярно-генетическое исследование мутаций в гене KRAS в биопсийном (операционном) материале</t>
  </si>
  <si>
    <t>A27.30.007</t>
  </si>
  <si>
    <t>Молекулярно-генетическое исследование мутаций в гене NRAS в биопсийном (операционном) материале</t>
  </si>
  <si>
    <t>A27.30.008</t>
  </si>
  <si>
    <t>Молекулярно-генетическое исследование мутаций в гене BRAF в биопсийном (операционном) материале</t>
  </si>
  <si>
    <t>A27.30.010</t>
  </si>
  <si>
    <t>Молекулярно-генетическое исследование мутаций в гене BRCA1 в биопсийном (операционном) материале</t>
  </si>
  <si>
    <t>A27.30.011</t>
  </si>
  <si>
    <t>Молекулярно-генетическое исследование мутаций в гене BRCA2 в биопсийном (операционном) материале</t>
  </si>
  <si>
    <t>A27.30.016</t>
  </si>
  <si>
    <t>Молекулярно-генетическое исследование мутаций в гене EGFR в биопсийном (операционном) материале</t>
  </si>
  <si>
    <t>A27.30.017</t>
  </si>
  <si>
    <t>Молекулярно-генетическое исследование транслокаций гена ALK</t>
  </si>
  <si>
    <t>A27.30.018</t>
  </si>
  <si>
    <t>Молекулярно-генетическое исследование транслокаций гена ROS1</t>
  </si>
  <si>
    <t>A08.30.036</t>
  </si>
  <si>
    <t>Определение перестроек гена HER2 методом FISH</t>
  </si>
  <si>
    <t>A08.30.039</t>
  </si>
  <si>
    <t>Определение экспрессии белка PDL1 иммуногистохимическим методом</t>
  </si>
  <si>
    <t>A27.30.012</t>
  </si>
  <si>
    <t>Определение мутаций гена с KIT</t>
  </si>
  <si>
    <t>A27.30.015</t>
  </si>
  <si>
    <t>Определение полиморфизма гена UGT1A1</t>
  </si>
  <si>
    <t>A27.30.051</t>
  </si>
  <si>
    <t>Молекулярно-генетическое исследование мутаций в гене IDH1 в биопсийном (операционном) материале</t>
  </si>
  <si>
    <t>A27.30.052</t>
  </si>
  <si>
    <t>Молекулярно-генетическое исследование мутаций в гене IDH2 в биопсийном (операционном) материале</t>
  </si>
  <si>
    <t>A27.30.069</t>
  </si>
  <si>
    <t>Определение экспрессии мРНК BCR-ABLp210 (количественное)</t>
  </si>
  <si>
    <t>A27.30.070</t>
  </si>
  <si>
    <t>Определение экспрессии мРНК BCR-ABLp190 (количественное)</t>
  </si>
  <si>
    <t>A27.30.087</t>
  </si>
  <si>
    <t>Молекулярно-генетическое исследование мутаций в гене ETV6-RUNX1 методом ПЦР</t>
  </si>
  <si>
    <t>A27.30.088</t>
  </si>
  <si>
    <t>Молекулярно-генетическое исследование мутаций в гене RUNX1-RUNX1T1 методом ПЦР</t>
  </si>
  <si>
    <t>A27.30.089</t>
  </si>
  <si>
    <t>Молекулярно-генетическое исследование мутаций в гене CBFB-MYH11 методом ПЦР</t>
  </si>
  <si>
    <t>A27.30.090</t>
  </si>
  <si>
    <t>Молекулярно-генетическое исследование мутаций в гене PML-RARA методом ПЦР</t>
  </si>
  <si>
    <t>A27.30.100</t>
  </si>
  <si>
    <t>Молекулярно-генетическое исследование транслокации t(4;11) в биопсийном (операционном) материале методом флюоресцентной гибридизации in situ (FISH)</t>
  </si>
  <si>
    <t>A27.30.101</t>
  </si>
  <si>
    <t>Молекулярно-генетическое исследование транслокации t(12;21) в биопсийном (операционном) материале методом флюоресцентной гибридизации in situ (FISH)</t>
  </si>
  <si>
    <t>A27.30.103</t>
  </si>
  <si>
    <t>Определение экспрессии pML-RAR-a (количественное)</t>
  </si>
  <si>
    <t>В03.027.012</t>
  </si>
  <si>
    <t xml:space="preserve">Комплекс исследований для диагностики злокачественных новообразований ободочной кишки , в т.ч.: </t>
  </si>
  <si>
    <t xml:space="preserve"> В03.027.013</t>
  </si>
  <si>
    <t>Комплекс исследований для диагностики злокачественных новообразований прямой кишки , в т.ч.:</t>
  </si>
  <si>
    <t xml:space="preserve"> В03.027.008</t>
  </si>
  <si>
    <t>Комплекс исследований для диагностики злокачественных новообразований легкого</t>
  </si>
  <si>
    <t>В03.027.007</t>
  </si>
  <si>
    <t xml:space="preserve">Комплекс исследований для диагностики злокачественных новообразований молочной железы </t>
  </si>
  <si>
    <t>Патолого-анатомические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</t>
  </si>
  <si>
    <t>A08.01.001</t>
  </si>
  <si>
    <t xml:space="preserve">Патолого-анатомическое исследование биопсийного (операционного) материала кожи </t>
  </si>
  <si>
    <t>A08.30.013</t>
  </si>
  <si>
    <t>Патолого-анатомическое исследование биопсийного (операционного) материала с применением иммуногистохимических методов (1 маркер)</t>
  </si>
  <si>
    <t>A08.30.013.001</t>
  </si>
  <si>
    <t>Патолого-анатомическое исследование белка к рецепторам HER2/neu с применением иммуногистохимических методов (2 маркера)</t>
  </si>
  <si>
    <t>A08.30.034</t>
  </si>
  <si>
    <t>Определение экспрессии рецепторов к эстрогенам и прогестерону иммуногистохимическим методом</t>
  </si>
  <si>
    <t>A08.30.038</t>
  </si>
  <si>
    <t>Определение индекса пролиферативной активности экспрессии Ki-67 иммуногистохимическим методом</t>
  </si>
  <si>
    <t>A08.30.046.001</t>
  </si>
  <si>
    <t>Патолого-анатомическое исследование биопсийного (операционного) материала первой категории сложности</t>
  </si>
  <si>
    <t>A08.30.046.002</t>
  </si>
  <si>
    <t>Патолого-анатомическое исследование биопсийного (операционного) материала второй категории сложности</t>
  </si>
  <si>
    <t>A08.30.046.003</t>
  </si>
  <si>
    <t>Патолого-анатомическое исследование биопсийного (операционного) материала третьей категории сложности</t>
  </si>
  <si>
    <t>A08.30.046.004</t>
  </si>
  <si>
    <t>Патолого-анатомическое исследование биопсийного (операционного) материала четвертой категории сложности</t>
  </si>
  <si>
    <t>A08.30.046.005</t>
  </si>
  <si>
    <t>Патолого-анатомическое исследование биопсийного (операционного) материала пятой категории сложности</t>
  </si>
  <si>
    <t>Критерии отнесения патолого-анатомических исследований к категориям сложности</t>
  </si>
  <si>
    <t>1 категория сложности</t>
  </si>
  <si>
    <t>прижизненные патолого-анатомические исследования первой категории сложности - прижизненные патолого-анатомические исследования биопсийного (операционного) материала, полученного от пациентов с неосложненными формами неспецифического острого или хронического воспаления или дистрофическими процессами</t>
  </si>
  <si>
    <t>2 категория сложности</t>
  </si>
  <si>
    <t>прижизненные патолого-анатомические исследования второй категории сложности - прижизненные патолого-анатомические исследования биопсийного (операционного) материала, полученного от пациентов с осложненными формами неспецифического острого или хронического воспаления, дистрофическими процессами и пороками развития, последов</t>
  </si>
  <si>
    <t>3 категория сложности</t>
  </si>
  <si>
    <t>прижизненные патолого-анатомические исследования третьей категории сложности - прижизненные патолого-анатомические исследования биопсийного (операционного) материала, полученного от пациентов с инфекционными заболеваниями, в том числе сопровождающиеся гранулематозным воспалением, болезнями, связанными с нарушением обмена веществ, доброкачественными опухолями при наличии гистологической верификации, опухолеподобными процессами, неонкологическими заболеваниями глаза, соскобов эндометрия</t>
  </si>
  <si>
    <t>4 категория сложности</t>
  </si>
  <si>
    <t>прижизненные патолого-анатомические исследования четвертой категории сложности - прижизненные патолого-анатомические исследования биопсийного (операционного) материала, полученного от пациентов с диспаластическими (неопластическими) процессами, пограничными, и злокачественными опухолями при наличии гистологической верификации, а также полученного при срочных интраоперационных или эндоскопических биопсиях</t>
  </si>
  <si>
    <t>5 категория сложности</t>
  </si>
  <si>
    <t>прижизненные патолого-анатомические исследования пятой категории сложности - прижизненные патолого-анатомические исследования биопсийного (операционного) материала, полученного от пациентов с иммунопатологическими процессами, опухолями и опухолеподобными процессами при отсутствии гистологической верификации, болезнями системы крови и кроветворных органов, полученного при пункционных биопсиях, или любого иного биопсийного (операционного) материала, требующего применения декальцинации и (или) дополнительных методов, указанных в пункте 17 Правил проведения патолого-анатомических исследований, утвержденных приказом Минздрава России от 24.03.2016 №179н "О правилах проведения патолого-анатомических исследований"</t>
  </si>
  <si>
    <t>Позитронно-эмиссионная томография, совмещенная с компьютерной томографией</t>
  </si>
  <si>
    <t>A07.03.005</t>
  </si>
  <si>
    <t>Позитронная эмиссионная томография костей</t>
  </si>
  <si>
    <t>A07.03.006</t>
  </si>
  <si>
    <t>Позитронная эмиссионная томография костей, совмещенная с компьютерной томографией всего тела</t>
  </si>
  <si>
    <t>A07.10.002</t>
  </si>
  <si>
    <t>Позитронно-эмиссионная томография миокарда</t>
  </si>
  <si>
    <t>A07.23.008</t>
  </si>
  <si>
    <t>Позитронная эмиссионная томография, совмещенная с компьютерной томографией головного мозга</t>
  </si>
  <si>
    <t>A07.30.034</t>
  </si>
  <si>
    <t>Позитронная эмиссионная томография для выявления воспалительных очагов</t>
  </si>
  <si>
    <t>Приложение № 16</t>
  </si>
  <si>
    <t>Тарифы на оплату лечебно-диагностических услуг  для проведения межучрежденческих расчетов между медицинскими организациями, в том числе в рамках диспансерного наблюдения, профилактических медицинских осмотров взрослого населения и несовершеннолетних, диспансеризации определенных групп взрослого населения (в том числе углубленной и диспансеризации взрослого населения репродуктивного возраста с целью оценки репродуктивного здоровья, включая второй этап диспансеризации), в том числе в центрах здоровья,   оплату услуг централизованной клинико-диагностической лаборатории и межтерриториальных расчетах</t>
  </si>
  <si>
    <t>Наименование медицинской услуги</t>
  </si>
  <si>
    <t>A13.29.006</t>
  </si>
  <si>
    <t>Клинико-психологическое консультирование</t>
  </si>
  <si>
    <t>A03.01.001</t>
  </si>
  <si>
    <t>Осмотр кожи под увеличением (дерматоскопия)</t>
  </si>
  <si>
    <t>A03.28.001</t>
  </si>
  <si>
    <t>Цистоскопия (мочевого пузыря)</t>
  </si>
  <si>
    <t>A05.02.001.001</t>
  </si>
  <si>
    <t>Электромиография игольчатая стандартная (две мышцы)</t>
  </si>
  <si>
    <t>A05.02.001.018</t>
  </si>
  <si>
    <t>Электромиография игольчатая стандартная (две мышцы) детям до 7 лет</t>
  </si>
  <si>
    <t>A05.02.001.003</t>
  </si>
  <si>
    <t>Электронейромиография стимуляционная одного нерва</t>
  </si>
  <si>
    <t>A05.02.001.003.002</t>
  </si>
  <si>
    <t>Электронейромиография стимуляционная (верхней конечности)</t>
  </si>
  <si>
    <t>A05.02.001.003.004</t>
  </si>
  <si>
    <t>Электронейромиография стимуляционная (нижней конечности)</t>
  </si>
  <si>
    <t>A05.10.001</t>
  </si>
  <si>
    <t>Регистрация электрической активности проводящей системы сердца</t>
  </si>
  <si>
    <t>A05.23.001</t>
  </si>
  <si>
    <t>Электроэнцефалография</t>
  </si>
  <si>
    <t>A05.24.003</t>
  </si>
  <si>
    <t>Измерение скорости распространения возбуждения по моторным волокнам (2 нерва)</t>
  </si>
  <si>
    <t>A05.24.004</t>
  </si>
  <si>
    <t>Измерение скорости распространения возбуждения по моторным волокнам (2 нерва) детям до 7 лет</t>
  </si>
  <si>
    <t>A05.24.005</t>
  </si>
  <si>
    <t>Измерение скорости распространения возбуждения по сенсорным волокнам (2 нерва)</t>
  </si>
  <si>
    <t>A05.24.006</t>
  </si>
  <si>
    <t>Измерение скорости распространения возбуждения по сенсорным волокнам (2 нерва) детям до 7 лет</t>
  </si>
  <si>
    <t>Тест слуховой адаптации (аудиологический скрининг)</t>
  </si>
  <si>
    <t>A06.03.020</t>
  </si>
  <si>
    <t>Рентгенография позвоночника, вертикальная</t>
  </si>
  <si>
    <t>A06.03.021</t>
  </si>
  <si>
    <t>Рентгенография верхней конечности</t>
  </si>
  <si>
    <t>A06.03.036</t>
  </si>
  <si>
    <t>Рентгенография нижней конечности</t>
  </si>
  <si>
    <t>A06.03.061</t>
  </si>
  <si>
    <t>Рентгеноденситометрия</t>
  </si>
  <si>
    <t>A06.03.061.001</t>
  </si>
  <si>
    <t>Рентгеноденситометрия поясничного отдела позвоночника</t>
  </si>
  <si>
    <t>A06.03.061.002</t>
  </si>
  <si>
    <t>Рентгеноденситометрия проксимального отдела бедренной кости</t>
  </si>
  <si>
    <t>A06.03.061.003</t>
  </si>
  <si>
    <t>Рентгеноденситометрия лучевой кости</t>
  </si>
  <si>
    <t>A06.04.011</t>
  </si>
  <si>
    <t>Рентгенография тазобедренного сустава</t>
  </si>
  <si>
    <t>A06.08.003</t>
  </si>
  <si>
    <t>Рентгенография придаточных пазух носа</t>
  </si>
  <si>
    <t>A06.09.006</t>
  </si>
  <si>
    <t>Флюорография легких</t>
  </si>
  <si>
    <t>A06.09.007.001</t>
  </si>
  <si>
    <t>Прицельная рентгенография органов грудной клетки</t>
  </si>
  <si>
    <t>A06.16.007</t>
  </si>
  <si>
    <t>Рентгеноскопия желудка и двенадцатиперстной кишки</t>
  </si>
  <si>
    <t>A06.18.001</t>
  </si>
  <si>
    <t>Ирригоскопия</t>
  </si>
  <si>
    <t>A06.20.008</t>
  </si>
  <si>
    <t>Томосинтез молочных желез</t>
  </si>
  <si>
    <t>A06.20.004</t>
  </si>
  <si>
    <t>Маммография</t>
  </si>
  <si>
    <t>A06.20.004.008</t>
  </si>
  <si>
    <t>Описание и интерпретация данных маммографического исследования с использованием искусственного интеллекта</t>
  </si>
  <si>
    <t>A06.20.004.002</t>
  </si>
  <si>
    <t>Прицельная рентгенография молочной железы</t>
  </si>
  <si>
    <t>A06.20.004.004</t>
  </si>
  <si>
    <t>Стереотаксическая тканевая маркировка образований молочной железы под контролем маммографии</t>
  </si>
  <si>
    <t>A06.20.004.009</t>
  </si>
  <si>
    <t>Маммография обеих молочных желез с использованием искусственного интеллекта</t>
  </si>
  <si>
    <t>A06.30.002.001</t>
  </si>
  <si>
    <t>Описание и интерпретация компьютерных томограмм</t>
  </si>
  <si>
    <t>A06.30.002.001.1</t>
  </si>
  <si>
    <t>Описание и интерпретация изображений компьютерной томографии органов грудной клетки с использованием искусственного интеллекта</t>
  </si>
  <si>
    <t>A06.30.002.001.2</t>
  </si>
  <si>
    <t>Описание и интерпретация изображений компьютерной томографии головного мозга с использованием искусственного интеллекта</t>
  </si>
  <si>
    <t>A06.30.002.1</t>
  </si>
  <si>
    <t>Описание и интерпретация рентгенографических изображений органов грудной клетки с использованием искусственного интеллекта</t>
  </si>
  <si>
    <t>A06.30.002.2</t>
  </si>
  <si>
    <t>Описание и интерпретация изображений флюорографии грудной клетки с использованием искусственного интеллекта</t>
  </si>
  <si>
    <t>A06.30.22</t>
  </si>
  <si>
    <t>Рентгенография костей (одна анатомическая зона)</t>
  </si>
  <si>
    <t>A06.30.23</t>
  </si>
  <si>
    <t>Рентгенография суставов (одна анатомическая зона)</t>
  </si>
  <si>
    <t>A08.01.002</t>
  </si>
  <si>
    <t>Цитологическое исследование микропрепарата кожи</t>
  </si>
  <si>
    <t>A08.03.001</t>
  </si>
  <si>
    <t>Цитологическое исследование микропрепарата пунктатов опухолей, опухолеподобных образований костей</t>
  </si>
  <si>
    <t>A08.05.001</t>
  </si>
  <si>
    <t>Цитологическое исследование мазка костного мозга (миелограмма)</t>
  </si>
  <si>
    <t>A08.06.001</t>
  </si>
  <si>
    <t>Цитологическое исследование препарата тканей лимфоузла</t>
  </si>
  <si>
    <t>A08.09.003</t>
  </si>
  <si>
    <t>Цитологическое исследование микропрепарата тканей нижних дыхательных путей</t>
  </si>
  <si>
    <t>A08.11.002</t>
  </si>
  <si>
    <t>Цитологическое исследование микропрепарата опухоли средостения</t>
  </si>
  <si>
    <t>A08.14.002</t>
  </si>
  <si>
    <t>Цитологическое исследование микропрепарата тканей печени</t>
  </si>
  <si>
    <t>A08.15.002</t>
  </si>
  <si>
    <t>Цитологическое исследование микропрепарата тканей поджелудочной железы</t>
  </si>
  <si>
    <t>A08.20.014</t>
  </si>
  <si>
    <t>Цитологическое исследование микропрепарата тканей яичников</t>
  </si>
  <si>
    <t>A08.20.015</t>
  </si>
  <si>
    <t>Цитологическое исследование микропрепарата тканей молочной железы</t>
  </si>
  <si>
    <t>A08.20.017</t>
  </si>
  <si>
    <t>Цитологическое исследование микропрепарата шейки матки</t>
  </si>
  <si>
    <t>A08.20.017.001</t>
  </si>
  <si>
    <t>Цитологическое исследование микропрепарата цервикального канала</t>
  </si>
  <si>
    <t>A08.20.017.002</t>
  </si>
  <si>
    <t>Жидкостное цитологическое исследование микропрепарата шейки матки</t>
  </si>
  <si>
    <t>A08.21.005</t>
  </si>
  <si>
    <t>Цитологическое исследование микропрепарата тканей предстательной железы</t>
  </si>
  <si>
    <t>A08.21.006</t>
  </si>
  <si>
    <t>Цитологическое исследование микропрепарата тканей яичка</t>
  </si>
  <si>
    <t>A08.21.006.001</t>
  </si>
  <si>
    <t>Цитологическое исследование микропрепарата тканей полового члена</t>
  </si>
  <si>
    <t>A08.22.004</t>
  </si>
  <si>
    <t>Цитологическое исследование микропрепарата тканей щитовидной железы</t>
  </si>
  <si>
    <t>A08.22.005</t>
  </si>
  <si>
    <t>Цитологическое исследование микропрепарата тканей паращитовидной железы</t>
  </si>
  <si>
    <t>A08.28.006</t>
  </si>
  <si>
    <t>Цитологическое исследование микропрепарата тканей почек</t>
  </si>
  <si>
    <t>A08.30.003</t>
  </si>
  <si>
    <t>Цитологическое исследование пунктатов и отпечатков биоптатов опухолей забрюшинного пространства</t>
  </si>
  <si>
    <t>A08.30.016</t>
  </si>
  <si>
    <t>Цитологическое исследование микропрепарата пунктатов опухолей, опухолеподобных образований мягких тканей</t>
  </si>
  <si>
    <t>A09.05.004</t>
  </si>
  <si>
    <t>Исследование уровня холестерина липопротеинов высокой плотности в крови</t>
  </si>
  <si>
    <t>A09.05.009</t>
  </si>
  <si>
    <t>Исследование уровня С-реактивного белка в сыворотке крови</t>
  </si>
  <si>
    <t>A09.05.010</t>
  </si>
  <si>
    <t>Исследование уровня общего белка в крови</t>
  </si>
  <si>
    <t>A09.05.017</t>
  </si>
  <si>
    <t>Исследование уровня мочевины в крови</t>
  </si>
  <si>
    <t>A09.05.020</t>
  </si>
  <si>
    <t>Исследование уровня креатинина в крови</t>
  </si>
  <si>
    <t>A09.05.021</t>
  </si>
  <si>
    <t>Исследование уровня общего билирубина в крови</t>
  </si>
  <si>
    <t>A09.05.023</t>
  </si>
  <si>
    <t>Исследование уровня глюкозы в крови</t>
  </si>
  <si>
    <t>A09.05.025</t>
  </si>
  <si>
    <t>Исследование уровня триглицеридов в крови</t>
  </si>
  <si>
    <t>A09.05.026</t>
  </si>
  <si>
    <t>Исследование уровня холестерина в крови</t>
  </si>
  <si>
    <t>A09.05.028</t>
  </si>
  <si>
    <t>Исследование уровня холестерина липопротеинов низкой плотности</t>
  </si>
  <si>
    <t>A09.05.030</t>
  </si>
  <si>
    <t>Исследование уровня натрия в крови</t>
  </si>
  <si>
    <t>A09.05.031</t>
  </si>
  <si>
    <t>Исследование уровня калия в крови</t>
  </si>
  <si>
    <t>A09.05.032</t>
  </si>
  <si>
    <t>Исследование уровня общего кальция в крови</t>
  </si>
  <si>
    <t>A09.05.033</t>
  </si>
  <si>
    <t>Исследование уровня неорганического фосфора в крови</t>
  </si>
  <si>
    <t>A09.05.039</t>
  </si>
  <si>
    <t>Определение активности лактатдегидрогеназы в крови</t>
  </si>
  <si>
    <t>A09.05.041</t>
  </si>
  <si>
    <t xml:space="preserve">Определение активности аспартатаминотрансферазы в крови </t>
  </si>
  <si>
    <t>A09.05.042</t>
  </si>
  <si>
    <t>Определение активности аланинаминотрансферазы в крови</t>
  </si>
  <si>
    <t>A09.05.043</t>
  </si>
  <si>
    <t xml:space="preserve">Определение активности креатинкиназы в крови </t>
  </si>
  <si>
    <t>A09.05.051.001</t>
  </si>
  <si>
    <t>Определение концентрации Д-димера в крови</t>
  </si>
  <si>
    <t>A09.05.056</t>
  </si>
  <si>
    <t>Исследование уровня инсулина плазмы крови</t>
  </si>
  <si>
    <t>A09.05.057</t>
  </si>
  <si>
    <t>Исследование уровня гастрина сыворотки крови</t>
  </si>
  <si>
    <t>A09.05.058</t>
  </si>
  <si>
    <t>Исследование уровня паратиреоидного гормона в крови</t>
  </si>
  <si>
    <t>A09.05.060</t>
  </si>
  <si>
    <t>Исследование уровня общего трийодтиронина (Т3) в крови</t>
  </si>
  <si>
    <t>A09.05.063</t>
  </si>
  <si>
    <t>Исследование уровня свободного тироксина (СT4) сыворотки крови</t>
  </si>
  <si>
    <t>A09.05.064</t>
  </si>
  <si>
    <t>Исследование уровня общего тироксина (Т4) сыворотки крови</t>
  </si>
  <si>
    <t>A09.05.065</t>
  </si>
  <si>
    <t>Исследование уровня тиреотропного гормона (ТТГ) в крови</t>
  </si>
  <si>
    <t>A09.05.066</t>
  </si>
  <si>
    <t>Исследование уровня соматотропного гормона в крови</t>
  </si>
  <si>
    <t>A09.05.069</t>
  </si>
  <si>
    <t xml:space="preserve">Исследование уровня альдостерона в крови </t>
  </si>
  <si>
    <t>A09.05.078</t>
  </si>
  <si>
    <t>Исследование уровня общего тестостерона в крови</t>
  </si>
  <si>
    <t>A09.05.080</t>
  </si>
  <si>
    <t>Исследование уровня фолиевой кислоты в сыворотке крови</t>
  </si>
  <si>
    <t>A09.05.082</t>
  </si>
  <si>
    <t>Исследование уровня эритропоэтина крови</t>
  </si>
  <si>
    <t>A09.05.083</t>
  </si>
  <si>
    <t>Определение уровня гликированного гемоглобина в крови</t>
  </si>
  <si>
    <t>A09.05.087</t>
  </si>
  <si>
    <t>Исследование уровня пролактина в крови</t>
  </si>
  <si>
    <t>A09.05.089</t>
  </si>
  <si>
    <t>Исследование уровня альфа-фетопротеина в сыворотке крови</t>
  </si>
  <si>
    <t>A09.05.090</t>
  </si>
  <si>
    <t>Исследование уровня хорионического гонадотропина в крови</t>
  </si>
  <si>
    <t>A09.05.119</t>
  </si>
  <si>
    <t>Исследование уровня кальцитонина в крови</t>
  </si>
  <si>
    <t>A09.05.121</t>
  </si>
  <si>
    <t xml:space="preserve">Исследование уровня ренина в крови </t>
  </si>
  <si>
    <t>A09.05.123</t>
  </si>
  <si>
    <t>Исследование уровня глюкагона в крови</t>
  </si>
  <si>
    <t>A09.05.130</t>
  </si>
  <si>
    <t>Исследование уровня простатспецифического антигена общего в крови</t>
  </si>
  <si>
    <t>A09.05.131</t>
  </si>
  <si>
    <t>Исследование уровня лютеинизирующего гормона в сыворотке крови</t>
  </si>
  <si>
    <t>A09.05.132</t>
  </si>
  <si>
    <t>Исследование уровня фолликулостимулирующего гормона в сыворотке крови</t>
  </si>
  <si>
    <t>A09.05.133.001</t>
  </si>
  <si>
    <t>Исследование уровня метанефринов в крови</t>
  </si>
  <si>
    <t>A09.05.135</t>
  </si>
  <si>
    <t>Исследование уровня общего кортизола в крови</t>
  </si>
  <si>
    <t>A09.05.136</t>
  </si>
  <si>
    <t xml:space="preserve">Исследование уровня свободного кортизола в крови </t>
  </si>
  <si>
    <t>A09.05.153</t>
  </si>
  <si>
    <t>Исследование уровня прогестерона в крови</t>
  </si>
  <si>
    <t>A09.05.154</t>
  </si>
  <si>
    <t>Исследование уровня общего эстрадиола в крови</t>
  </si>
  <si>
    <t>A09.05.195</t>
  </si>
  <si>
    <t>Исследование уровня ракового эмбрионального антигена в крови</t>
  </si>
  <si>
    <t>A09.05.202</t>
  </si>
  <si>
    <t>Исследование уровня антигена аденогенных раков CA 125 в крови, ИФА</t>
  </si>
  <si>
    <t>A09.05.204</t>
  </si>
  <si>
    <t>Исследование уровня инсулиноподобного ростового фактора I в крови</t>
  </si>
  <si>
    <t>A09.05.206</t>
  </si>
  <si>
    <t>Исследование уровня ионизированного кальция в крови</t>
  </si>
  <si>
    <t>A09.05.227</t>
  </si>
  <si>
    <t>Определение хромогранина A в крови</t>
  </si>
  <si>
    <t>A09.05.235</t>
  </si>
  <si>
    <t>Исследование уровня 25-OH витамина Д в крови</t>
  </si>
  <si>
    <t>A09.05.256</t>
  </si>
  <si>
    <t>Исследования уровня N-терминального фрагмента натрийуретического пропептида мозгового (NT-proBNP) в крови</t>
  </si>
  <si>
    <t>A09.05.298</t>
  </si>
  <si>
    <t>Исследование уровня антигена плоскоклеточной карциномы (SCC) в крови</t>
  </si>
  <si>
    <t>A09.05.300</t>
  </si>
  <si>
    <t>Определение секреторного белка эпидидимиса человека 4 (HE4) в крови</t>
  </si>
  <si>
    <t>A09.19.001</t>
  </si>
  <si>
    <t>Исследование кала на скрытую кровь</t>
  </si>
  <si>
    <t>A09.28.003.001</t>
  </si>
  <si>
    <t>Определение альбумина в моче</t>
  </si>
  <si>
    <t>A09.28.034.001</t>
  </si>
  <si>
    <t>Исследование уровня метанефринов в моче</t>
  </si>
  <si>
    <t>A09.28.035</t>
  </si>
  <si>
    <t>Исследование уровня свободного кортизола в моче</t>
  </si>
  <si>
    <t>A09.28.012</t>
  </si>
  <si>
    <t>Исследование уровня кальция в моче</t>
  </si>
  <si>
    <t>A11.01.001</t>
  </si>
  <si>
    <t>Биопсия кожи</t>
  </si>
  <si>
    <t>A11.02.002</t>
  </si>
  <si>
    <t>Внутримышечное введение лекарственных препаратов</t>
  </si>
  <si>
    <t>A11.04.001</t>
  </si>
  <si>
    <t>Биопсия тканей сустава</t>
  </si>
  <si>
    <t>A11.05.002</t>
  </si>
  <si>
    <t>Получение цитологического препарата костного мозга путем пункции</t>
  </si>
  <si>
    <t>A11.05.003.001</t>
  </si>
  <si>
    <t>Трепанбиопсия костного мозга</t>
  </si>
  <si>
    <t>A11.06.001.001</t>
  </si>
  <si>
    <t>Биопсия лимфатического узла под контролем ультразвукового исследования</t>
  </si>
  <si>
    <t>A11.06.002.001</t>
  </si>
  <si>
    <t>Пункция лимфатического узла под контролем ультразвукового исследования</t>
  </si>
  <si>
    <t>A11.07.001</t>
  </si>
  <si>
    <t>Биопсия слизистой полости рта</t>
  </si>
  <si>
    <t>A11.07.002</t>
  </si>
  <si>
    <t>Биопсия языка</t>
  </si>
  <si>
    <t>A11.07.007</t>
  </si>
  <si>
    <t>Биопсия тканей губы</t>
  </si>
  <si>
    <t>A11.07.013</t>
  </si>
  <si>
    <t>Пункция слюнной железы</t>
  </si>
  <si>
    <t>A11.07.016.001</t>
  </si>
  <si>
    <t>Биопсия слизистой ротоглотки под контролем эндоскопического исследования</t>
  </si>
  <si>
    <t>A11.07.020</t>
  </si>
  <si>
    <t>Биопсия слюнной железы</t>
  </si>
  <si>
    <t>A11.08.001.001</t>
  </si>
  <si>
    <t>Биопсия тканей гортани под контролем ларингоскопического исследования</t>
  </si>
  <si>
    <t>A11.08.002</t>
  </si>
  <si>
    <t>Биопсия слизистой оболочки полости носа</t>
  </si>
  <si>
    <t>A11.08.003.001</t>
  </si>
  <si>
    <t>Биопсия слизистой оболочки носоглотки под контролем эндоскопического исследования</t>
  </si>
  <si>
    <t>A11.08.008.001</t>
  </si>
  <si>
    <t>Биопсия слизистой гортаноглотки под контролем эндоскопического исследования</t>
  </si>
  <si>
    <t>A11.08.012.001</t>
  </si>
  <si>
    <t>Биопсия тканей трахеи под контролем трахеоскопического исследования</t>
  </si>
  <si>
    <t>A11.09.003.002</t>
  </si>
  <si>
    <t>Пункция плевральной полости под контролем ультразвукового исследования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</si>
  <si>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</si>
  <si>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</si>
  <si>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</si>
  <si>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</si>
  <si>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A11.12.003.001</t>
  </si>
  <si>
    <t>Непрерывное внутривенное введение лекарственных препаратов</t>
  </si>
  <si>
    <t>A11.14.001.001</t>
  </si>
  <si>
    <t>Биопсия печени под контролем ультразвукового исследования</t>
  </si>
  <si>
    <t>A11.14.001.002</t>
  </si>
  <si>
    <t>Трепанбиопсия печени под контролем ультразвукового исследования</t>
  </si>
  <si>
    <t>A11.14.002.001</t>
  </si>
  <si>
    <t>Чрескожная пункция желчного пузыря под контролем ультразвукового исследования</t>
  </si>
  <si>
    <t>A11.15.001.001</t>
  </si>
  <si>
    <t>Биопсия поджелудочной железы пункционная под контролем ультразвукового исследования</t>
  </si>
  <si>
    <t>A11.15.002.001</t>
  </si>
  <si>
    <t>Пункция поджелудочной железы под контролем ультразвукового исследования</t>
  </si>
  <si>
    <t>A11.16.001</t>
  </si>
  <si>
    <t xml:space="preserve">Биопсия пищевода с помощью эндоскопии </t>
  </si>
  <si>
    <t>A11.16.002</t>
  </si>
  <si>
    <t xml:space="preserve">Биопсия желудка с помощью эндоскопии </t>
  </si>
  <si>
    <t>A11.16.003</t>
  </si>
  <si>
    <t xml:space="preserve">Биопсия двенадцатиперстной кишки с помощью эндоскопии </t>
  </si>
  <si>
    <t>A11.17.002</t>
  </si>
  <si>
    <t>Биопсия тонкой кишки эндоскопическая</t>
  </si>
  <si>
    <t>A11.19.002</t>
  </si>
  <si>
    <t>Биопсия прямой кишки с помощью видеоэндоскопических технологий</t>
  </si>
  <si>
    <t>A11.19.009</t>
  </si>
  <si>
    <t>Биопсия толстой кишки при лапароскопии</t>
  </si>
  <si>
    <t>A11.20.001.001</t>
  </si>
  <si>
    <t>Биопсия яичника под контролем ультразвукового исследования</t>
  </si>
  <si>
    <t>A11.20.003</t>
  </si>
  <si>
    <t xml:space="preserve">Биопсия тканей матки 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</si>
  <si>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</si>
  <si>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</si>
  <si>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</t>
  </si>
  <si>
    <t>Биопсия молочной железы чрескожная</t>
  </si>
  <si>
    <t>A11.20.010.004</t>
  </si>
  <si>
    <t>Биопсия непальпируемых новообразований молочной железы аспирационная вакуумная под контролем ультразвукового исследования</t>
  </si>
  <si>
    <t>A11.21.003</t>
  </si>
  <si>
    <t>Биопсия полового члена</t>
  </si>
  <si>
    <t>A11.21.005.001</t>
  </si>
  <si>
    <t>Биопсия предстательной железы под контролем ультразвукового исследования</t>
  </si>
  <si>
    <t>A11.21.005.003</t>
  </si>
  <si>
    <t>Биопсия (мультифокальная) предстательной железы трансректальная пункционная под контролем ультразвукового исследования.</t>
  </si>
  <si>
    <t>A11.22.001.001</t>
  </si>
  <si>
    <t>Биопсия щитовидной или паращитовидной железы под контролем ультразвукового исследования</t>
  </si>
  <si>
    <t>A11.22.002.001</t>
  </si>
  <si>
    <t>Пункция щитовидной или паращитовидной железы под контролем ультразвукового исследования</t>
  </si>
  <si>
    <t>A11.22.003</t>
  </si>
  <si>
    <t>Биопсия надпочечника под контролем ультразвукого исследования</t>
  </si>
  <si>
    <t>A11.28.001.001</t>
  </si>
  <si>
    <t>Биопсия почки под контролем ультразвукового исследования</t>
  </si>
  <si>
    <t>A11.28.001.002</t>
  </si>
  <si>
    <t>Трепанбиопсия почки под контролем ультразвукового исследования</t>
  </si>
  <si>
    <t>A11.28.002</t>
  </si>
  <si>
    <t>Биопсия мочевого пузыря</t>
  </si>
  <si>
    <t>A11.28.016</t>
  </si>
  <si>
    <t>Биопсия уретры</t>
  </si>
  <si>
    <t>A11.30.014</t>
  </si>
  <si>
    <t>Трепанбиопсия опухолей наружных локализаций, лимфатических узлов под визуальным контролем</t>
  </si>
  <si>
    <t>A11.20.010.006</t>
  </si>
  <si>
    <t>Трепанбиопсия новообразования молочной железы под контролем ультразвукового исследования</t>
  </si>
  <si>
    <t>A11.30.024.002</t>
  </si>
  <si>
    <t>Трепанбиопсия опухолей мягких тканей под контролем ультразвукового исследования</t>
  </si>
  <si>
    <t>A11.30.024.001</t>
  </si>
  <si>
    <t>Пункция мягких тканей под контролем ультразвукового исследования</t>
  </si>
  <si>
    <t>A11.20.010.001</t>
  </si>
  <si>
    <t>Галактография стандартная (дкутография)</t>
  </si>
  <si>
    <t>A11.20.010.001.1</t>
  </si>
  <si>
    <t>Стереотаксическая биопсия молочной железы под контролем маммографии</t>
  </si>
  <si>
    <t>A12.05.026</t>
  </si>
  <si>
    <t>Исследование уровня кислорода крови</t>
  </si>
  <si>
    <t>A12.06.046</t>
  </si>
  <si>
    <t>Определение содержания антител к рецептору тиреотропного гормона (ТТГ) в крови</t>
  </si>
  <si>
    <t>A12.06.052</t>
  </si>
  <si>
    <t>Определение содержания антител к циклическому цитрулиновому пептиду (анти-CCP) в крови</t>
  </si>
  <si>
    <t>A12.06.057</t>
  </si>
  <si>
    <t>Определение содержания антинуклеарных антител к Sm-антигену</t>
  </si>
  <si>
    <t>A12.06.060</t>
  </si>
  <si>
    <t>Определение уровня витамина B12 (цианокобаламин) в крови</t>
  </si>
  <si>
    <t>A12.09.001</t>
  </si>
  <si>
    <t>Исследование неспровоцированных дыхательных объемов и потоков</t>
  </si>
  <si>
    <t>A12.10.001</t>
  </si>
  <si>
    <t>Электрокардиография с физической нагрузкой</t>
  </si>
  <si>
    <t>A12.10.002</t>
  </si>
  <si>
    <t>Электрокардиография с применением лекарственных препаратов</t>
  </si>
  <si>
    <t>A12.20.001</t>
  </si>
  <si>
    <t>Микроскопическое исследование влагалищных мазков</t>
  </si>
  <si>
    <t>A12.21.001</t>
  </si>
  <si>
    <t>Микроскопическое исследование спермы (спермограмма)</t>
  </si>
  <si>
    <t>B03.053.002</t>
  </si>
  <si>
    <t>Спермограмма (с применением автоматизированных систем)</t>
  </si>
  <si>
    <t>A12.22.005</t>
  </si>
  <si>
    <t>Проведение глюкозотолерантного теста</t>
  </si>
  <si>
    <t>A12.28.002</t>
  </si>
  <si>
    <t>Исследование функции нефронов по клиренсу креатинина (проба Реберга)</t>
  </si>
  <si>
    <t>A12.30.014</t>
  </si>
  <si>
    <t xml:space="preserve">Определение международного нормализованного отношения (МНО) </t>
  </si>
  <si>
    <t>A26.05.011.001</t>
  </si>
  <si>
    <t>Определение ДНК вируса Эпштейна-Барр (Epstein-Barr) методом ПЦР в периферической и пуповинной крови, качественное исследование</t>
  </si>
  <si>
    <t>A26.05.017.001</t>
  </si>
  <si>
    <t>Определение ДНК цитомегаловируса (Cytomegalovirus) методом ПЦР в периферической и пуповинной крови, качественное исследование</t>
  </si>
  <si>
    <t>A26.05.019.001</t>
  </si>
  <si>
    <t>Определение РНК вируса гепатита С (Hepatitis C virus) в крови методом ПЦР, качественное исследование</t>
  </si>
  <si>
    <t>A26.05.019.002</t>
  </si>
  <si>
    <t>Определение РНК вируса гепатита С (Hepatitis C virus) в крови методом ПЦР, количественное исследование</t>
  </si>
  <si>
    <t>A26.05.019.003</t>
  </si>
  <si>
    <t>Определение генотипа вируса гепатита С (Hepatitis C virus)</t>
  </si>
  <si>
    <t>A26.05.020.001</t>
  </si>
  <si>
    <t>Определение ДНК вируса гепатита В (Hepatitis В virus) в крови методом ПЦР, качественное исследование</t>
  </si>
  <si>
    <t>A26.05.020.002</t>
  </si>
  <si>
    <t>Определение ДНК вируса гепатита В (Hepatitis В virus) в крови методом ПЦР, количественное исследование</t>
  </si>
  <si>
    <t>A26.05.023.001</t>
  </si>
  <si>
    <t>Определение РНК вируса гепатита D (Hepatitis D virus) в крови методом ПЦР, качественное исследование</t>
  </si>
  <si>
    <t>A26.05.035.001</t>
  </si>
  <si>
    <t>Определение ДНК вируса простого герпеса 1 и 2 типов (Herpes simplex virus types 1,2) методом ПЦР в крови, качественное исследование</t>
  </si>
  <si>
    <t>A26.05.053.001 </t>
  </si>
  <si>
    <t>Определение ДНК возбудителей иксодовых клещевых боррелиозов группы Borrelia burgdorferi sensu lato в крови методом ПЦР</t>
  </si>
  <si>
    <t>A26.05.056.001 </t>
  </si>
  <si>
    <t>Определение ДНК анаплазмы фагоцитофиллум (Anaplasma phagocytophillum) в крови методом ПЦР</t>
  </si>
  <si>
    <t>A26.05.057</t>
  </si>
  <si>
    <t>Молекулярно-биологическое исследование крови на возбудителей моноцитарного эрлихиоза человека: Ehrlichia muris, Ehrlichia chaffeensis</t>
  </si>
  <si>
    <t>A26.06.102</t>
  </si>
  <si>
    <t>Определение антител к возбудителю паракоклюша (Bordetella parapertussis) в крови</t>
  </si>
  <si>
    <t>A26.06.022.001</t>
  </si>
  <si>
    <t>Определение антител классов G (IgG) к цитомегаловирусу (Cytomegalovirus) в крови</t>
  </si>
  <si>
    <t>A26.06.022.002</t>
  </si>
  <si>
    <t>Определение антител классов M (IgM) к цитомегаловирусу (Cytomegalovirus) в крови</t>
  </si>
  <si>
    <t>A26.06.029.001</t>
  </si>
  <si>
    <t>Определение антител класса M (IgM) к капсидному антигену (VCA) вируса Эпштейна-Барр (Epstein - Barr virus) в крови</t>
  </si>
  <si>
    <t>A26.06.029.002</t>
  </si>
  <si>
    <t>Определение антител класса G (IgG) к капсидному антигену (VCA) вируса Эпштейна-Барр (Epstein - Barr virus) в крови</t>
  </si>
  <si>
    <t>A26.06.036.001</t>
  </si>
  <si>
    <t>Определение антигена (HBsAg) вируса гепатита B (Hepatitis B virus) в крови, качественное исследование</t>
  </si>
  <si>
    <t>A26.06.036.002</t>
  </si>
  <si>
    <t>Определение антигена (HBsAg) вируса гепатита В (Hepatitis B virus) в крови, колличественное исследование</t>
  </si>
  <si>
    <t>A26.06.041.001</t>
  </si>
  <si>
    <t>Определение антител класса G (anti-HCV IgG) к вирусу гепатита C (Hepatitis C virus) в крови</t>
  </si>
  <si>
    <t>A26.06.041.002</t>
  </si>
  <si>
    <t xml:space="preserve">Определение суммарных антител классов M и G (anti-HCV IgG и anti-HCV IgM) к вирусу гепатита C (Hepatitis C virus) в крови </t>
  </si>
  <si>
    <t>A26.06.043</t>
  </si>
  <si>
    <t>Определение антител к вирусу гепатита D (Hepatitis D virus) в крови</t>
  </si>
  <si>
    <t>A26.06.045.004</t>
  </si>
  <si>
    <t>Определение антител класса G (IgG) к вирусу простого герпеса 1 и 2 типов (Herpes simplex virus types 1, 2) в крови</t>
  </si>
  <si>
    <t>A26.06.082.002</t>
  </si>
  <si>
    <t>Определение антител к бледной трепонеме иммуноферментным методом (ИФА) в крови (определение суммарных антител)</t>
  </si>
  <si>
    <t>A26.06.082.002.1</t>
  </si>
  <si>
    <t>Определение антител к бледной трепонеме иммуноферментным методом (ИФА) в крови (определение иммуноглобулина класса G (IgG)</t>
  </si>
  <si>
    <t>A26.06.082.002.2</t>
  </si>
  <si>
    <t>Определение антител к бледной трепонеме иммуноферментным методом (ИФА) в крови (определение иммуноглобулина класса M (IgM)</t>
  </si>
  <si>
    <t>A26.06.082.001</t>
  </si>
  <si>
    <t>Определение антител к бледной трепонеме (Treponema pallidum) в нетрепонемных тестах (RPR, РМП) (качественное и полуколичественное исследование) в сыворотке крови</t>
  </si>
  <si>
    <t>A26.06.107</t>
  </si>
  <si>
    <t>Определение антигена вируса клещевого энцефалита в крови</t>
  </si>
  <si>
    <t>A26.08.020.002</t>
  </si>
  <si>
    <t>Определение РНК/ДНКвозбудителей острых респираторных вирусных инфекций человека (ОРВИ) в мазках со слизистой оболочки носоглотки методом ПЦР</t>
  </si>
  <si>
    <t>A26.08.029.001</t>
  </si>
  <si>
    <t>Определение ДНК Mycoplasma pneumoniae в мазках со слизистой оболочки носоглотки методом ПЦР</t>
  </si>
  <si>
    <t>A26.08.048.001</t>
  </si>
  <si>
    <t>Определение ДНК Mycoplasma pneumoniae в мазках со слизистой оболочки ротоглотки методом ПЦР</t>
  </si>
  <si>
    <t>A26.09.046.001</t>
  </si>
  <si>
    <t>Определение ДНК Mycoplasma pneumoniae в мокроте (индуцированной мокроте, фаринго-трахеальных аспиратах) методом ПЦР</t>
  </si>
  <si>
    <t>A26.08.030.001</t>
  </si>
  <si>
    <t>Определение ДНК Chlamydophila pneumoniae в мазках со слизистой оболочки носоглотки методом ПЦР</t>
  </si>
  <si>
    <t>A26.08.049.001</t>
  </si>
  <si>
    <t>Определение ДНК Chlamydophila pneumoniae в мазках со слизистой оболочки ротоглотки методом ПЦР</t>
  </si>
  <si>
    <t>A26.09.047.001</t>
  </si>
  <si>
    <t>Определение ДНК Chlamydophila pneumoniae в мокроте (индуцированной мокроте, фаринго-трахеальных аспиратах) методом ПЦР</t>
  </si>
  <si>
    <t>A26.09.071.001</t>
  </si>
  <si>
    <t>Определение ДНК цитомегаловируса (Cytomegalovirus) в мокроте, бронхоальвеолярной лаважной жидкости методом ПЦР</t>
  </si>
  <si>
    <t>A26.16.004</t>
  </si>
  <si>
    <t>Молекулярно-биологическое исследование биоптатов слизистой желудка на хеликобактер пилори (Helicobacter pylori)</t>
  </si>
  <si>
    <t>A26.19.010</t>
  </si>
  <si>
    <t>Микроскопическое исследование кала на яйца и личинки гельминтов</t>
  </si>
  <si>
    <t>A26.19.039</t>
  </si>
  <si>
    <t>Определение антигенов ротавирусов (Rotavirus gr.A) в образцах фекалий</t>
  </si>
  <si>
    <t>A26.19.040</t>
  </si>
  <si>
    <t>Определение антигенов норовирусов (Norovirus) в образцах фекалий</t>
  </si>
  <si>
    <t>A26.19.043</t>
  </si>
  <si>
    <t>Определение токсинов возбудителя диффициального клостридиоза (Clostridium difficile) в образцах фекалий</t>
  </si>
  <si>
    <t>A26.19.063.002</t>
  </si>
  <si>
    <t>Определние ДНК (РНК) микроорганизмов в образцах фекалий методом ПЦР</t>
  </si>
  <si>
    <t>A26.20.009.002</t>
  </si>
  <si>
    <t>Определение ДНК вирусов папилломы человека (Papilloma virus) высокого канцерогенного риска в отделяемом (соскобе) из цервикального канала методом ПЦР, качественное исследование</t>
  </si>
  <si>
    <t>A26.20.034.001</t>
  </si>
  <si>
    <t>Определение ДНК возбудителей инфекции, передаваемые половым путем (Neisseria gonorrhoeae, Trichomonas vaginalis, Chlamydia trachomatis, Mycoplasma genitalium) в отделяемом слизистых женских половых органов методом ПЦР</t>
  </si>
  <si>
    <t>A26.21.036.001</t>
  </si>
  <si>
    <t>Определение ДНК возбудителей инфекции, передаваемые половым путем (Neisseria gonorrhoeae, Trichomonas vaginalis, Chlamydia trachomatis, Mycoplasma genitalium) в отделяемом из уретры методом ПЦР</t>
  </si>
  <si>
    <t>A26.21.033.001</t>
  </si>
  <si>
    <t>Определение ДНК уреаплазм (Ureaplasma spp.) в отделяемом из уретры методом ПЦР, качественное исследование</t>
  </si>
  <si>
    <t>A26.23.033 </t>
  </si>
  <si>
    <t>Молекулярно-биологическое исследование спинномозговой жидкости на возбудителей иксодовых клещевых боррелиозов группы Borrelia burgdorferi sensu lato</t>
  </si>
  <si>
    <t>A26.30.037</t>
  </si>
  <si>
    <t>Молекулярно-биологическое исследование биопсийного (операционного) материала на вирус папилломы человека (Papilloma virus) высокого канцерогенного риска (16, 18 тип)</t>
  </si>
  <si>
    <t>Общий (клинический) анализ крови</t>
  </si>
  <si>
    <t>B03.016.003</t>
  </si>
  <si>
    <t>Общий (клинический) анализ крови развернутый</t>
  </si>
  <si>
    <t>B03.016.004</t>
  </si>
  <si>
    <t>Анализ крови биохимический общетерапевтический</t>
  </si>
  <si>
    <t>B03.016.005</t>
  </si>
  <si>
    <t>Анализ крови по оценке нарушений липидного обмена биохимический</t>
  </si>
  <si>
    <t>A08.16.002</t>
  </si>
  <si>
    <t>Патолого-анатомическое исследование биопсийного (операционного) материала желудка</t>
  </si>
  <si>
    <t>A09.05.006</t>
  </si>
  <si>
    <t>Исследование уровня миоглобина в крови</t>
  </si>
  <si>
    <t>A09.05.007</t>
  </si>
  <si>
    <t>Исследование уровня железа сыворотки крови</t>
  </si>
  <si>
    <t>A09.05.008</t>
  </si>
  <si>
    <t>Исследование уровня трансферрина сыворотки крови</t>
  </si>
  <si>
    <t>A09.05.011</t>
  </si>
  <si>
    <t>Исследование уровня альбумина в крови</t>
  </si>
  <si>
    <t>A09.05.018</t>
  </si>
  <si>
    <t>Исследование уровня мочевой кислоты в крови</t>
  </si>
  <si>
    <t>A09.05.022</t>
  </si>
  <si>
    <t>Исследование уровня свободного и связанного билирубина в крови</t>
  </si>
  <si>
    <t>A09.05.022.002</t>
  </si>
  <si>
    <t>Исследование уровня билирубина свободного (неконъюгированного) в крови</t>
  </si>
  <si>
    <t>A09.05.034</t>
  </si>
  <si>
    <t>Исследование уровня хлоридов в крови</t>
  </si>
  <si>
    <t>A09.05.044</t>
  </si>
  <si>
    <t>Определение активности гамма-глютамилтрансферазы в крови</t>
  </si>
  <si>
    <t>A09.05.045</t>
  </si>
  <si>
    <t>Определение активности амилазы в крови</t>
  </si>
  <si>
    <t>A09.05.046</t>
  </si>
  <si>
    <t>Определение активности щелочной фосфатазы в крови</t>
  </si>
  <si>
    <t>A09.05.047</t>
  </si>
  <si>
    <t>Определение активности антитромбина III в крови</t>
  </si>
  <si>
    <t>A09.05.050</t>
  </si>
  <si>
    <t>Исследование уровня фибриногена в крови</t>
  </si>
  <si>
    <t>A09.05.054.001</t>
  </si>
  <si>
    <t>Исследование уровня общего иммуноглобулина E в крови</t>
  </si>
  <si>
    <t>A09.05.054.002</t>
  </si>
  <si>
    <t>Исследование уровня иммуноглобулина A в крови</t>
  </si>
  <si>
    <t>A09.05.054.003</t>
  </si>
  <si>
    <t>Исследование уровня иммуноглобулина M в крови</t>
  </si>
  <si>
    <t>A09.05.054.004</t>
  </si>
  <si>
    <t>Исследование уровня иммуноглобулина G в крови</t>
  </si>
  <si>
    <t>A09.05.061</t>
  </si>
  <si>
    <t>Исследование уровня свободного трийодтиронина (СТ3) в крови</t>
  </si>
  <si>
    <t>A09.05.067</t>
  </si>
  <si>
    <t>Исследование уровня адренокортикотропного гормона в крови</t>
  </si>
  <si>
    <t>A09.05.073</t>
  </si>
  <si>
    <t>Определение активности альфа-1-антитрипсина в крови</t>
  </si>
  <si>
    <t>A09.05.076</t>
  </si>
  <si>
    <t>Исследование уровня ферритина в крови</t>
  </si>
  <si>
    <t>A09.05.077</t>
  </si>
  <si>
    <t>Исследование уровня церулоплазмина в крови</t>
  </si>
  <si>
    <t>A09.05.079</t>
  </si>
  <si>
    <t>Исследование уровня гаптоглобина крови</t>
  </si>
  <si>
    <t>A09.05.117</t>
  </si>
  <si>
    <t>Исследование уровня тиреоглобулина в крови</t>
  </si>
  <si>
    <t>A09.05.139</t>
  </si>
  <si>
    <t>Исследование уровня 17-гидроксипрогестерона в крови</t>
  </si>
  <si>
    <t>A09.05.149</t>
  </si>
  <si>
    <t>Исследование уровня дегидроэпиандростерона сульфата в крови</t>
  </si>
  <si>
    <t>A09.05.173</t>
  </si>
  <si>
    <t>Определение активности липазы в сыворотке крови</t>
  </si>
  <si>
    <t>A09.05.175</t>
  </si>
  <si>
    <t>Определение активности простатической кислой фосфатазы крови</t>
  </si>
  <si>
    <t>A09.05.193</t>
  </si>
  <si>
    <t>Исследование уровня тропонинов I, T в крови;</t>
  </si>
  <si>
    <t>A09.05.205</t>
  </si>
  <si>
    <t>Исследование уровня C-пептида в крови</t>
  </si>
  <si>
    <t>A09.05.207</t>
  </si>
  <si>
    <t>Исследование уровня молочной кислоты в крови</t>
  </si>
  <si>
    <t>A09.05.209</t>
  </si>
  <si>
    <t>Исследование уровня прокальцитонина в крови</t>
  </si>
  <si>
    <t>A09.05.210</t>
  </si>
  <si>
    <t>Определение фракций пролактина в крови</t>
  </si>
  <si>
    <t>A09.05.273</t>
  </si>
  <si>
    <t>Исследование уровня меди в крови</t>
  </si>
  <si>
    <t>A09.05.274</t>
  </si>
  <si>
    <t>Исследование уровня цинка в крови</t>
  </si>
  <si>
    <t>A09.07.009</t>
  </si>
  <si>
    <t>Исследование уровня свободного тестостерона в слюне</t>
  </si>
  <si>
    <t>A09.19.012</t>
  </si>
  <si>
    <t>Исследование углеводов в кале</t>
  </si>
  <si>
    <t>A09.28.003</t>
  </si>
  <si>
    <t>Определение белка в моче</t>
  </si>
  <si>
    <t>A09.28.026</t>
  </si>
  <si>
    <t>Исследование уровня фосфора в моче</t>
  </si>
  <si>
    <t>A12.05.005</t>
  </si>
  <si>
    <t>Определение основных групп по системе AB0</t>
  </si>
  <si>
    <t>A12.05.006</t>
  </si>
  <si>
    <t>Определение антигена D системы Резус (резус-фактор)</t>
  </si>
  <si>
    <t>A12.05.008</t>
  </si>
  <si>
    <t>Непрямой антиглобулиновый тест (тест Кумбса)</t>
  </si>
  <si>
    <t>A12.05.011</t>
  </si>
  <si>
    <t>Исследование железосвязывающей способности сыворотки</t>
  </si>
  <si>
    <t>A12.05.028</t>
  </si>
  <si>
    <t>Определение тромбинового времени в крови</t>
  </si>
  <si>
    <t>A12.05.039</t>
  </si>
  <si>
    <t>Активированное частичное тромбопластиновое время</t>
  </si>
  <si>
    <t>A12.05.043</t>
  </si>
  <si>
    <t>Тест с ядом гадюки Рассела или тайпана</t>
  </si>
  <si>
    <t>A12.06.010</t>
  </si>
  <si>
    <t>Определение содержания антител к антигенам ядра клетки и ДНК</t>
  </si>
  <si>
    <t>A12.06.015</t>
  </si>
  <si>
    <t>Определение антистрептолизина-O в сыворотке крови</t>
  </si>
  <si>
    <t>A12.06.017</t>
  </si>
  <si>
    <t>Определение содержания антител к тироглобулину в сыворотке крови</t>
  </si>
  <si>
    <t>A12.06.019</t>
  </si>
  <si>
    <t>Определение содержания ревматоидного фактора в крови</t>
  </si>
  <si>
    <t>A12.06.020</t>
  </si>
  <si>
    <t>Определение содержания антител к антигенам островков клеток поджелудочной железы в крови</t>
  </si>
  <si>
    <t>A12.06.039</t>
  </si>
  <si>
    <t>Определение содержания антител к инсулину в крови</t>
  </si>
  <si>
    <t>A12.06.045</t>
  </si>
  <si>
    <t>Определение содержания антител к тиреопероксидазе в крови</t>
  </si>
  <si>
    <t>A12.06.055</t>
  </si>
  <si>
    <t>Определение содержания антител к глиадину в крови</t>
  </si>
  <si>
    <t>A12.30.012.005</t>
  </si>
  <si>
    <t xml:space="preserve">Иммунофенотипирование периферической крови для выявления субпопуляционного состава лимфоцитов (основные);
</t>
  </si>
  <si>
    <t>A26.01.001</t>
  </si>
  <si>
    <t>Микробиологическое (культуральное) исследование гнойного отделяемого на аэробные и факультативно-анаэробные микроорганизмы</t>
  </si>
  <si>
    <t>A26.05.001</t>
  </si>
  <si>
    <t>Микробиологическое (культуральное) исследование крови на стерильность</t>
  </si>
  <si>
    <t>A26.05.011.002</t>
  </si>
  <si>
    <t>Определение ДНК вируса Эпштейна-Барр (Epstein - Barr virus) методом ПЦР в периферической и пуповинной крови, количественное исследование</t>
  </si>
  <si>
    <t>A26.05.012.001</t>
  </si>
  <si>
    <t>Определение ДНК хламидий (Chlamydia spp.) в крови методом ПЦР</t>
  </si>
  <si>
    <t>A26.05.013.001</t>
  </si>
  <si>
    <t>Определение ДНК токсоплазмы (Toxoplasma gondii) методом ПЦР в периферической и пуповинной крови</t>
  </si>
  <si>
    <t>A26.05.016.001</t>
  </si>
  <si>
    <t>Исследование микробиоценоза кишечника (дисбактериоз) культуральными методами</t>
  </si>
  <si>
    <t>A26.05.017.002</t>
  </si>
  <si>
    <t>Определение ДНК цитомегаловируса (Cytomegalovirus) методом ПЦР в периферической и пуповинной крови, количественное исследование</t>
  </si>
  <si>
    <t>A26.05.030.001</t>
  </si>
  <si>
    <t>Определение РНК вируса гепатита A (Hepatitis A virus) в крови методом ПЦР</t>
  </si>
  <si>
    <t>A26.06.016</t>
  </si>
  <si>
    <t>Определение антител классов A, M, G (IgA, IgM, IgG) к хламидии пневмонии (Chlamydia pneumoniae) в крови</t>
  </si>
  <si>
    <t>A26.06.018.002</t>
  </si>
  <si>
    <t>Определение антител класса M (IgM) к хламидии трахоматис (Chlamydia trachomatis) в крови</t>
  </si>
  <si>
    <t>A26.06.018.003</t>
  </si>
  <si>
    <t>Определение антител класса G (IgG) к хламидии трахоматис (Chlamydia trachomatis) в крови</t>
  </si>
  <si>
    <t>A26.06.024</t>
  </si>
  <si>
    <t>Определение антител класса G (IgG) к эхинококку однокамерному в крови</t>
  </si>
  <si>
    <t>A26.06.028</t>
  </si>
  <si>
    <t>Определение антител классов M, G (IgM, IgG) к вирусу Эпштейна-Барра (Epstein - Barr virus) в крови</t>
  </si>
  <si>
    <t>A26.06.030</t>
  </si>
  <si>
    <t>Определение антител класса G (IgG) к ранним белкам (EA) вируса Эпштейна-Барр (Epstein-Barr virus) в крови</t>
  </si>
  <si>
    <t>A26.06.031</t>
  </si>
  <si>
    <t>Определение антител класса G (IgG) к ядерному антигену (NA) вируса Эпштейна-Барр (Epstein-Barr virus) в крови</t>
  </si>
  <si>
    <t>A26.06.032</t>
  </si>
  <si>
    <t>Определение антител классов A, M, G (IgM, IgA, IgG) к лямблиям в крови</t>
  </si>
  <si>
    <t>A26.06.033</t>
  </si>
  <si>
    <t>Определение антител к хеликобактер пилори (Helicobacter pylori) в крови</t>
  </si>
  <si>
    <t>A26.06.040.002</t>
  </si>
  <si>
    <t>Определение антител к поверхностному антигену (anti-HBs) вируса гепатита B (Hepatitis B virus) в крови, количественное исследование</t>
  </si>
  <si>
    <t>A26.06.045</t>
  </si>
  <si>
    <t>Определение антител к вирусу простого герпеса (Herpes simplex virus) в крови</t>
  </si>
  <si>
    <t>A26.06.045.001</t>
  </si>
  <si>
    <t>Определение антител класса G (IgG) к вирусу простого герпеса 1 типа (Herpes simplex virus 1) в крови</t>
  </si>
  <si>
    <t>A26.06.045.002</t>
  </si>
  <si>
    <t>Определение антител класса G (IgG) к вирусу простого герпеса 2 типа (Herpes simplex virus 2) в крови</t>
  </si>
  <si>
    <t>A26.06.045.003</t>
  </si>
  <si>
    <t>Определение антител класса M (IgM) к вирусу простого герпеса 1 и 2 типов (Herpes simplex virus types 1, 2) в крови</t>
  </si>
  <si>
    <t>A26.06.046.002</t>
  </si>
  <si>
    <t>определение авидности антител класса G к вирусу простого герпеса 1 и 2 типов (Herpes simplex virus types 1, 2)</t>
  </si>
  <si>
    <t>A26.06.047</t>
  </si>
  <si>
    <t>Определение антител к вирусу герпеса человека 6 типа (Herpes-virus 6) в крови</t>
  </si>
  <si>
    <t>A26.06.047.001</t>
  </si>
  <si>
    <t>Определение антител класса G (IgG) к вирусу герпеса человека 6 типа (Human herpes virus 6) в крови</t>
  </si>
  <si>
    <t>A26.06.057</t>
  </si>
  <si>
    <t>Определение антител классов M, G (IgM, IgG) к микоплазме пневмонии (Mycoplasma pneumoniae) в крови</t>
  </si>
  <si>
    <t>A26.06.080</t>
  </si>
  <si>
    <t>Определение антител к токсокаре собак (Toxocara canis) в крови</t>
  </si>
  <si>
    <t>A26.06.121</t>
  </si>
  <si>
    <t>Определение антител к аскаридам (Ascaris lumbricoides)</t>
  </si>
  <si>
    <t>A26.08.005</t>
  </si>
  <si>
    <t>Микробиологическое (культуральное) исследование слизи с миндалин и задней стенки глотки на аэробные и факультативно-анаэробные микроорганизмы</t>
  </si>
  <si>
    <t>A26.08.015</t>
  </si>
  <si>
    <t>Бактериологическое исследование отделяемого из зева на стрептококк группы A (Streptococcus gr. A)</t>
  </si>
  <si>
    <t>A26.08.026.001</t>
  </si>
  <si>
    <t>Определение ДНК бокавируса (Human Bocavirus) в мазках со слизистой оболочки носоглотки методом ПЦР</t>
  </si>
  <si>
    <t>A26.08.033</t>
  </si>
  <si>
    <t>Молекулярно-биологическое исследование мазков со слизистой оболочки носоглотки на Streptococcus pneumoniae</t>
  </si>
  <si>
    <t>A26.08.048</t>
  </si>
  <si>
    <t>Молекулярно-биологическое исследование мазков со слизистой оболочки ротоглотки на Mycoplasma pneumoniae</t>
  </si>
  <si>
    <t>A26.09.010</t>
  </si>
  <si>
    <t>Микробиологическое (культуральное) исследование мокроты на аэробные и факультативно-анаэробные микроорганизмы</t>
  </si>
  <si>
    <t>A26.09.015</t>
  </si>
  <si>
    <t>Микробиологическое (культуральное) исследование слизи с задней стенки глотки на палочку коклюша (Bordetella pertussis)</t>
  </si>
  <si>
    <t>A26.19.008</t>
  </si>
  <si>
    <t>Микробиологическое (культуральное) исследование кала на аэробные и факультативно-анаэробные микроорганизмы</t>
  </si>
  <si>
    <t>A26.19.020</t>
  </si>
  <si>
    <t>Определение антигена хеликобактера пилори в фекалиях</t>
  </si>
  <si>
    <t>A26.19.034</t>
  </si>
  <si>
    <t>Молекулярно-биологическое исследование фекалий на холерный вибрион (Vibrio cholerae)</t>
  </si>
  <si>
    <t>A26.19.072.001</t>
  </si>
  <si>
    <t>Определение РНК не полиомиелитных энтеровирусов в образцах фекалий методом ПЦР</t>
  </si>
  <si>
    <t>A26.19.074.001</t>
  </si>
  <si>
    <t>Определение РНК ротавирусов (Rotavirus gr.A) в образцах фекалий методом ПЦР</t>
  </si>
  <si>
    <t>A26.19.076.001</t>
  </si>
  <si>
    <t>Определение РНК астровирусов (Astrovirus) в образцах фекалий методом ПЦР</t>
  </si>
  <si>
    <t>A26.19.079</t>
  </si>
  <si>
    <t>Микробиологическое (культуральное) исследование фекалий/ректального мазка на микроорганизмы рода шигелла (Shigella spp.) с определением чувствительности к антибактериальным препаратам</t>
  </si>
  <si>
    <t>A26.19.080</t>
  </si>
  <si>
    <t>Микробиологическое (культуральное) исследование фекалий/ректального мазка на микроорганизмы рода сальмонелла (Salmonella spp.) с определением чувствительности к антибактериальным препаратам</t>
  </si>
  <si>
    <t>A26.19.092</t>
  </si>
  <si>
    <t>Иммунохроматографическое экспресс-исследование кала на энтеровирус</t>
  </si>
  <si>
    <t>A26.20.006</t>
  </si>
  <si>
    <t>Микроскопическое исследование отделяемого женских половых органов на аэробные и факультативно-анаэробные микроорганизмы</t>
  </si>
  <si>
    <t>A26.20.008</t>
  </si>
  <si>
    <t>Микробиологическое (культуральное) исследование отделяемого женских половых органов на аэробные и факультативно-анаэробные микроорганизмы</t>
  </si>
  <si>
    <t>A26.20.020.001</t>
  </si>
  <si>
    <t>Определение ДНК хламидии трахоматис (Chlamydia trachomatis) в отделяемом слизистых оболочек женских половых органов методом ПЦР</t>
  </si>
  <si>
    <t>A26.20.049</t>
  </si>
  <si>
    <t>Определение ДНК стрептококка группы B (S.agalactiae) во влагалищном мазке и ректальном мазке методом ПЦР</t>
  </si>
  <si>
    <t>A26.21.027.001</t>
  </si>
  <si>
    <t>Определение ДНК уреаплазм (Ureaplasma spp.) с уточнением вида в отделяемом из уретры методом ПЦР</t>
  </si>
  <si>
    <t>A26.28.003</t>
  </si>
  <si>
    <t>Микробиологическое (культуральное) исследование мочи на аэробные и факультативно-анаэробные условно-патогенные микроорганизмы</t>
  </si>
  <si>
    <t>B03.005.006</t>
  </si>
  <si>
    <t>Коагулограмма (ориентировочное исследование системы гемостаза)</t>
  </si>
  <si>
    <t>A04.01.001</t>
  </si>
  <si>
    <t>Ультразвуковое исследование мягких тканей (одна анатомическая зона)</t>
  </si>
  <si>
    <t>A04.01.001.001</t>
  </si>
  <si>
    <t xml:space="preserve">Эластография мягких тканей </t>
  </si>
  <si>
    <t>A04.01.002.001</t>
  </si>
  <si>
    <t>Эластография кожи</t>
  </si>
  <si>
    <t>A04.01.002</t>
  </si>
  <si>
    <t xml:space="preserve">Ультразвуковое исследование кожи (одна анатомическая зона) </t>
  </si>
  <si>
    <t>A04.03.002</t>
  </si>
  <si>
    <t xml:space="preserve">Ультразвуковое исследование позвоночника </t>
  </si>
  <si>
    <t>A04.03.003</t>
  </si>
  <si>
    <t>Ультразвуковая денситометрия</t>
  </si>
  <si>
    <t>A04.04.001</t>
  </si>
  <si>
    <t xml:space="preserve">Ультразвуковое исследование сустава </t>
  </si>
  <si>
    <t>Ультразвуковое исследование тазобедренного сустава</t>
  </si>
  <si>
    <t>A04.04.002</t>
  </si>
  <si>
    <t xml:space="preserve">Ультразвуковое исследование сухожилий </t>
  </si>
  <si>
    <t>A04.06.001</t>
  </si>
  <si>
    <t xml:space="preserve">Ультразвуковое исследование селезенки </t>
  </si>
  <si>
    <t>A04.06.001.001</t>
  </si>
  <si>
    <t>Эластография селезенки</t>
  </si>
  <si>
    <t>A04.06.002</t>
  </si>
  <si>
    <t xml:space="preserve">Ультразвуковое исследование лимфатических узлов (одна анатомическая зона) </t>
  </si>
  <si>
    <t>A04.06.003</t>
  </si>
  <si>
    <t xml:space="preserve">Ультразвуковое исследование вилочковой железы </t>
  </si>
  <si>
    <t>A04.07.002</t>
  </si>
  <si>
    <t>Ультразвуковое исследование слюнных желез</t>
  </si>
  <si>
    <t>A04.07.004</t>
  </si>
  <si>
    <t xml:space="preserve">Ультразвуковое исследование языка </t>
  </si>
  <si>
    <t>A04.09.001</t>
  </si>
  <si>
    <t xml:space="preserve">Ультразвуковое исследование плевральной полости </t>
  </si>
  <si>
    <t>A04.09.002</t>
  </si>
  <si>
    <t xml:space="preserve">Ультразвуковое исследование легких </t>
  </si>
  <si>
    <t>A04.11.001</t>
  </si>
  <si>
    <t xml:space="preserve">Ультразвуковое исследование средостения </t>
  </si>
  <si>
    <t>A04.12.024</t>
  </si>
  <si>
    <t xml:space="preserve">Ультразвуковая допплерография маточно-плацентарного кровотока </t>
  </si>
  <si>
    <t>A04.14.001</t>
  </si>
  <si>
    <t>Ультразвуковое исследование печени</t>
  </si>
  <si>
    <t>A04.14.001.004</t>
  </si>
  <si>
    <t>Ультразвуковое исследование гепатобиллиарной зоны с функциональными пробами</t>
  </si>
  <si>
    <t>A04.14.001.005</t>
  </si>
  <si>
    <t xml:space="preserve">Эластометрия печени </t>
  </si>
  <si>
    <t>A04.14.002</t>
  </si>
  <si>
    <t>Ультразвуковое исследование желчного пузыря и протоков</t>
  </si>
  <si>
    <t>A04.14.002.001</t>
  </si>
  <si>
    <t xml:space="preserve">Ультразвуковое исследование желчного пузыря с определением его сократимости </t>
  </si>
  <si>
    <t>A04.15.001</t>
  </si>
  <si>
    <t>Ультразвуковое исследование поджелудочной железы</t>
  </si>
  <si>
    <t>A04.15.001.001</t>
  </si>
  <si>
    <t xml:space="preserve">Эластография поджелудочной железы </t>
  </si>
  <si>
    <t>A04.16.004</t>
  </si>
  <si>
    <t xml:space="preserve">Ультразвуковое исследование пищевода </t>
  </si>
  <si>
    <t>A04.16.004.001</t>
  </si>
  <si>
    <t xml:space="preserve">Ультразвуковое исследование желудка трансабдоминальное с контрастированием </t>
  </si>
  <si>
    <t>A04.16.004.002</t>
  </si>
  <si>
    <t xml:space="preserve">Ультразвуковое исследование моторно-эвакуаторной функции желудка </t>
  </si>
  <si>
    <t>A04.17.001</t>
  </si>
  <si>
    <t xml:space="preserve">Ультразвуковое исследование тонкой кишки </t>
  </si>
  <si>
    <t>A04.18.001</t>
  </si>
  <si>
    <t xml:space="preserve">Ультразвуковое исследование толстой кишки </t>
  </si>
  <si>
    <t>A04.19.001</t>
  </si>
  <si>
    <t xml:space="preserve">Ультразвуковое исследование сигмовидной и прямой кишки </t>
  </si>
  <si>
    <t>A04.19.001.001</t>
  </si>
  <si>
    <t xml:space="preserve">Ультразвуковое исследование прямой кишки трансректальное </t>
  </si>
  <si>
    <t>A04.20.001</t>
  </si>
  <si>
    <t>Ультразвуковое исследование матки и придатков трансамбдоминальное</t>
  </si>
  <si>
    <t>A04.20.001.001</t>
  </si>
  <si>
    <t>Ультразвуковое исследование матки и придатков трансвагиальное</t>
  </si>
  <si>
    <t>A04.20.001.002</t>
  </si>
  <si>
    <t xml:space="preserve">Ультразвуковое исследование матки и придатков трансректальное </t>
  </si>
  <si>
    <t>A04.20.001.003</t>
  </si>
  <si>
    <t xml:space="preserve">Эластография матки и придатков </t>
  </si>
  <si>
    <t>A04.20.001.005</t>
  </si>
  <si>
    <t xml:space="preserve">Ультразвуковое исследование маточно-плацентарного кровотока </t>
  </si>
  <si>
    <t>A04.20.001.006</t>
  </si>
  <si>
    <t xml:space="preserve">Допплерография сосудов матки и придатков при трансвагинальном УЗИ вне беременности </t>
  </si>
  <si>
    <t>A04.20.001.1 (ж)</t>
  </si>
  <si>
    <t>Ультразвуковое исследование органов репродуктивной сферы</t>
  </si>
  <si>
    <t>A04.20.002</t>
  </si>
  <si>
    <t>Ультразвуковое исследование молочных желез</t>
  </si>
  <si>
    <t>A04.20.002.001</t>
  </si>
  <si>
    <t xml:space="preserve">Эластография молочных желез </t>
  </si>
  <si>
    <t>A04.20.002.002</t>
  </si>
  <si>
    <t xml:space="preserve">Ультразвуковое исследование молочных желез с допплеровским исследованием </t>
  </si>
  <si>
    <t>A04.20.003</t>
  </si>
  <si>
    <t xml:space="preserve">Ультразвуковое исследование фолликулогенеза </t>
  </si>
  <si>
    <t>A04.21.001</t>
  </si>
  <si>
    <t>Ультразвуковое исследование предстательной железы</t>
  </si>
  <si>
    <t>A04.21.001.1</t>
  </si>
  <si>
    <t>Ультразвуковое исследование органов репродуктивной сферы (м)</t>
  </si>
  <si>
    <t>A04.21.001.001</t>
  </si>
  <si>
    <t>Ультразвуковое исследование предстательной железы трансректальное</t>
  </si>
  <si>
    <t>A04.21.001.002</t>
  </si>
  <si>
    <t xml:space="preserve">Ультразвуковое исследование предстательной железы трансректальное с допплерографией и эластографией </t>
  </si>
  <si>
    <t>A04.21.001.003</t>
  </si>
  <si>
    <t xml:space="preserve">Эластография предстательной железы </t>
  </si>
  <si>
    <t>A04.22.001</t>
  </si>
  <si>
    <t>Ультразвуковое исследование щитовидной железы и паращитовидных желез</t>
  </si>
  <si>
    <t>A04.22.001.001</t>
  </si>
  <si>
    <t xml:space="preserve">Эластография щитовидной железы </t>
  </si>
  <si>
    <t>A04.22.002</t>
  </si>
  <si>
    <t xml:space="preserve">Ультразвуковое исследование надпочечников </t>
  </si>
  <si>
    <t>A04.22.003</t>
  </si>
  <si>
    <t xml:space="preserve">Ультразвуковое исследование паращитовидных желез </t>
  </si>
  <si>
    <t>A04.23.001.001</t>
  </si>
  <si>
    <t xml:space="preserve">Ультразвуковое исследование головного мозга </t>
  </si>
  <si>
    <t>A04.24.001</t>
  </si>
  <si>
    <t xml:space="preserve">Ультразвуковое исследование периферических нервов (одна анатомическая область) </t>
  </si>
  <si>
    <t>A04.26.003</t>
  </si>
  <si>
    <t xml:space="preserve">Ультразвуковое сканирование глазницы </t>
  </si>
  <si>
    <t>A04.26.007</t>
  </si>
  <si>
    <t xml:space="preserve">Ультразвуковое сканирование переднего отдела глаза </t>
  </si>
  <si>
    <t>A04.28.001</t>
  </si>
  <si>
    <t xml:space="preserve">Ультразвуковое исследование почек и надпочечников </t>
  </si>
  <si>
    <t>A04.28.002</t>
  </si>
  <si>
    <t xml:space="preserve">Ультразвуковое исследование мочевыводящих путей </t>
  </si>
  <si>
    <t>A04.28.002.002</t>
  </si>
  <si>
    <t xml:space="preserve">Ультразвуковое исследование мочеточников </t>
  </si>
  <si>
    <t>A04.28.002.003</t>
  </si>
  <si>
    <t>Ультразвуковое исследование мочевого пузыря</t>
  </si>
  <si>
    <t>A04.28.002.004</t>
  </si>
  <si>
    <t xml:space="preserve">Ультразвуковое исследование уретры </t>
  </si>
  <si>
    <t>A04.28.002.005</t>
  </si>
  <si>
    <t xml:space="preserve">Ультразвуковое исследование мочевого пузыря с определением остаточной мочи </t>
  </si>
  <si>
    <t>A04.28.002.006</t>
  </si>
  <si>
    <t>Ультразвуковое исследование почек с функциональной нагрузкой</t>
  </si>
  <si>
    <t>A04.28.002.007</t>
  </si>
  <si>
    <t xml:space="preserve">Эластография почек </t>
  </si>
  <si>
    <t>A04.28.002.008</t>
  </si>
  <si>
    <t xml:space="preserve">Ультразвуковое исследование  полового члена </t>
  </si>
  <si>
    <t>A04.28.003</t>
  </si>
  <si>
    <t>Ультразвуковое исследование органов мошонки</t>
  </si>
  <si>
    <t>A04.28.003.001</t>
  </si>
  <si>
    <t xml:space="preserve">Допплерография сосудов мошонки </t>
  </si>
  <si>
    <t>A04.30.001</t>
  </si>
  <si>
    <t xml:space="preserve">Ультразвуковое исследование плода </t>
  </si>
  <si>
    <t>A04.30.001.001</t>
  </si>
  <si>
    <t>Ультразвуковое исследование плода при сроке беременности до тринадцати недель</t>
  </si>
  <si>
    <t>A04.30.001.003</t>
  </si>
  <si>
    <t>Ультразвуковое скрининговое исследование при сроке беременности одиннадцатая - четырнадцатая недели по оценке антенатального развития плода с целью выявления хромосомных аномалий, пороков развития, рисков задержки роста плода, преждевременных родов, преэклампсии (скрининг I)</t>
  </si>
  <si>
    <t>A04.30.001.004</t>
  </si>
  <si>
    <t>Ультразвуковое скрининговое исследование при сроке беременности одиннадцатая - четырнадцатая недели по оценке антенатального развития плодов с целью выявления хромосомных аномалий, пороков развития, рисков задержки роста плода, преждевременных родов, преэклампсии при многоплодной беременности (скрининг I)</t>
  </si>
  <si>
    <t>A04.30.001.005</t>
  </si>
  <si>
    <t>Ультразвуковое скрининговое исследование при сроке беременности девятнадцатая - двадцать первая недели по оценке антенатального развития плода с целью выявления хромосомных аномалий, пороков развития, рисков задержки роста плода, преждевременных родов, преэклампсии (скрининг II)</t>
  </si>
  <si>
    <t>A04.30.001.006</t>
  </si>
  <si>
    <t>Ультразвуковое скрининговое исследование при сроке беременности девятнадцатая - двадцать первая недели по оценке антенатального развития плодов с целью выявления хромосомных аномалий, пороков развития, рисков задержки роста плода, преждевременных родов, преэклампсии при многоплодной беременности (скрининг II)</t>
  </si>
  <si>
    <t>A04.30.001.007</t>
  </si>
  <si>
    <t>Ультразвуковое исследование плода в III триместре беременности</t>
  </si>
  <si>
    <t>A04.30.001.008</t>
  </si>
  <si>
    <t>Ультразвуковое исследование плодов в III триместре многоплодной беременности</t>
  </si>
  <si>
    <t>A04.30.003</t>
  </si>
  <si>
    <t>Ультразвуковое исследование забрюшинного пространства</t>
  </si>
  <si>
    <t>A04.30.004</t>
  </si>
  <si>
    <t xml:space="preserve">Ультразвуковое определение жидкости в брюшной полости </t>
  </si>
  <si>
    <t>A04.30.006</t>
  </si>
  <si>
    <t>Ультразвуковое исследование брюшины</t>
  </si>
  <si>
    <t>A04.30.007</t>
  </si>
  <si>
    <t>Ультразвуковая топография</t>
  </si>
  <si>
    <t>A04.30.008</t>
  </si>
  <si>
    <t xml:space="preserve">Ультразвуковое исследование в режиме 3D </t>
  </si>
  <si>
    <t>A04.30.009</t>
  </si>
  <si>
    <t xml:space="preserve">Ультразвуковая навигация для проведения малоинвазивной манипуляции </t>
  </si>
  <si>
    <t>A04.30.010</t>
  </si>
  <si>
    <t>Ультразвуковое исследование органов малого таза (комплексное)</t>
  </si>
  <si>
    <t>Тарифы на проведение патолого-анатомических вскрытий (посмертное патолого-анатомическое исследование внутренних органов и тканей умершего человека) в патолого-анатомических отделениях медицинских организаций, имеющих лицензии на осуществление медицинской деятельности, предусматривающие выполнение работ (услуг) по патологической анатомии, в случае смерти застрахованного лица при получении медицинской помощи в стационарных условиях (результат госпитализации) по поводу заболеваний и/или состояний, включенных в базовую программу обязательного медицинского страхования,  для взаиморасчетов между медицинскими организациями</t>
  </si>
  <si>
    <t>A08.30.019.002</t>
  </si>
  <si>
    <t>Патолого-анатомическое вскрытие первой категории сложности</t>
  </si>
  <si>
    <t>A08.30.019.003</t>
  </si>
  <si>
    <t>Патолого-анатомическое вскрытие второй категории сложности</t>
  </si>
  <si>
    <t>A08.30.019.004</t>
  </si>
  <si>
    <t>Патолого-анатомическое вскрытие третьей категории сложности</t>
  </si>
  <si>
    <t>A08.30.019.005</t>
  </si>
  <si>
    <t>Патолого-анатомическое вскрытие четвертой категории сложности</t>
  </si>
  <si>
    <t>A08.30.019.006</t>
  </si>
  <si>
    <t>Патолого-анатомическое вскрытие пятой категории сложности</t>
  </si>
  <si>
    <t>Приложение № 17</t>
  </si>
  <si>
    <t>к Тарифному соглашению на оплату медицинской помощи в сфере
обязательного медицинского страхования
Луганской Народной Республики на 2026 год</t>
  </si>
  <si>
    <t>Тариф на оплату стоимости 1 УЕТ при оказании стоматологической помощи в амбулаторных условиях</t>
  </si>
  <si>
    <t xml:space="preserve"> вводятся в действие с 01.01.2026 года</t>
  </si>
  <si>
    <t>Наименование</t>
  </si>
  <si>
    <t>Стоимость 1 УЕТ, рублей</t>
  </si>
  <si>
    <t>Стоматологическая помощь в амбулаторных условиях</t>
  </si>
  <si>
    <t>Приложение № 18</t>
  </si>
  <si>
    <t>Среднее количество
УЕТ в одной медицинской услуге, применяемое для обоснования
объема и стоимости посещений при оказании стоматологической помощи в амбулаторных условиях</t>
  </si>
  <si>
    <t>Число УЕТ</t>
  </si>
  <si>
    <t>взрослый прием</t>
  </si>
  <si>
    <t>детский прием</t>
  </si>
  <si>
    <t>A03.07.001</t>
  </si>
  <si>
    <t>Люминесцентная стоматоскопия</t>
  </si>
  <si>
    <t>A05.07.001</t>
  </si>
  <si>
    <t>Электроодонтометрия зуба</t>
  </si>
  <si>
    <t>A06.07.003</t>
  </si>
  <si>
    <t>Прицельная внутриротовая контактная рентгенография</t>
  </si>
  <si>
    <t>A06.07.010</t>
  </si>
  <si>
    <t>Радиовизиография челюстно-лицевой области</t>
  </si>
  <si>
    <t>A06.30.002</t>
  </si>
  <si>
    <t>Описание и интерпретация рентгенографических изображений</t>
  </si>
  <si>
    <t>A11.01.019</t>
  </si>
  <si>
    <t>Получение соскоба с эрозивно-язвенных элементов кожи и слизистых оболочек</t>
  </si>
  <si>
    <t>A11.03.003</t>
  </si>
  <si>
    <t>Внутрикостное введение лекарственных препаратов</t>
  </si>
  <si>
    <t>A11.07. 026</t>
  </si>
  <si>
    <t>Взятие образца биологического материала из очагов поражения органов рта</t>
  </si>
  <si>
    <t>A11.07.008</t>
  </si>
  <si>
    <t>Пункция кисты полости рта</t>
  </si>
  <si>
    <t>A11.07.009</t>
  </si>
  <si>
    <t>Бужирование протоков слюнных желез</t>
  </si>
  <si>
    <t>A11.07.010</t>
  </si>
  <si>
    <t>Введение лекарственных препаратов в пародонтальный карман</t>
  </si>
  <si>
    <t>A11.07.011</t>
  </si>
  <si>
    <t>Инъекционное введение лекарственных препаратов в челюстно-лицевую область</t>
  </si>
  <si>
    <t xml:space="preserve">Пункция слюнной железы </t>
  </si>
  <si>
    <t>A11.07.014</t>
  </si>
  <si>
    <t xml:space="preserve">Пункция тканей полости рта </t>
  </si>
  <si>
    <t>A11.07.015</t>
  </si>
  <si>
    <t xml:space="preserve">Пункция языка </t>
  </si>
  <si>
    <t>A11.07.016</t>
  </si>
  <si>
    <t xml:space="preserve">Биопсия слизистой ротоглотки </t>
  </si>
  <si>
    <t>A11.07.018</t>
  </si>
  <si>
    <t xml:space="preserve">Пункция губы </t>
  </si>
  <si>
    <t>A11.07.019</t>
  </si>
  <si>
    <t>Пункция патологического образования слизистой преддверия полости рта</t>
  </si>
  <si>
    <t xml:space="preserve">Биопсия слюнной железы </t>
  </si>
  <si>
    <t>A11.07.022</t>
  </si>
  <si>
    <t>Аппликация лекарственного препарата на слизистую оболочку полости рта</t>
  </si>
  <si>
    <t>A11.07.023</t>
  </si>
  <si>
    <t>Применение метода серебрения зуба</t>
  </si>
  <si>
    <t>A11.07.025</t>
  </si>
  <si>
    <t>Промывание протока слюнной железы</t>
  </si>
  <si>
    <t>A11.07.027</t>
  </si>
  <si>
    <t xml:space="preserve">Наложение девитализирующей пасты </t>
  </si>
  <si>
    <t>A12.07.001</t>
  </si>
  <si>
    <t>Витальное окрашивание твердых тканей зуба</t>
  </si>
  <si>
    <t>A12.07.003</t>
  </si>
  <si>
    <t>Определение индексов гигиены полости рта</t>
  </si>
  <si>
    <t>A12.07.004</t>
  </si>
  <si>
    <t>Определение пародонтальных индексов</t>
  </si>
  <si>
    <t>A15.01.003</t>
  </si>
  <si>
    <t>Наложение повязки при операции в челюстно-лицевой области</t>
  </si>
  <si>
    <t>A15.03.007</t>
  </si>
  <si>
    <r>
      <t>Наложение шины при переломах костей</t>
    </r>
    <r>
      <rPr>
        <vertAlign val="superscript"/>
        <sz val="14"/>
        <rFont val="Times New Roman"/>
        <family val="1"/>
        <charset val="204"/>
      </rPr>
      <t>5</t>
    </r>
  </si>
  <si>
    <t>A15.03.011</t>
  </si>
  <si>
    <t>Снятие шины с одной челюсти</t>
  </si>
  <si>
    <t>A15.04.002</t>
  </si>
  <si>
    <t>Наложение иммобилизационной повязки при вывихах (подвывихах) суставов</t>
  </si>
  <si>
    <t>A15.07.001</t>
  </si>
  <si>
    <t>Наложение иммобилизационной повязки при вывихах (подвывихах) зубов</t>
  </si>
  <si>
    <t>A15.07.002</t>
  </si>
  <si>
    <t>Наложение повязки при операциях в полости рта</t>
  </si>
  <si>
    <t>A15.07.003</t>
  </si>
  <si>
    <t>Наложение лечебной повязки при заболеваниях слизистой оболочки полости рта и пародонта в области одной челюсти</t>
  </si>
  <si>
    <t>A16.01.004</t>
  </si>
  <si>
    <r>
      <t>Хирургическая обработка раны или инфицированной ткани</t>
    </r>
    <r>
      <rPr>
        <vertAlign val="superscript"/>
        <sz val="14"/>
        <rFont val="Times New Roman"/>
        <family val="1"/>
        <charset val="204"/>
      </rPr>
      <t>6</t>
    </r>
  </si>
  <si>
    <t>A16.01.008</t>
  </si>
  <si>
    <r>
      <t>Сшивание кожи и подкожной клетчатки</t>
    </r>
    <r>
      <rPr>
        <vertAlign val="superscript"/>
        <sz val="14"/>
        <rFont val="Times New Roman"/>
        <family val="1"/>
        <charset val="204"/>
      </rPr>
      <t>7</t>
    </r>
  </si>
  <si>
    <t>A16.01.012</t>
  </si>
  <si>
    <t xml:space="preserve">Вскрытие и дренирование флегмоны (абсцесса) </t>
  </si>
  <si>
    <t>A16.01.016</t>
  </si>
  <si>
    <t xml:space="preserve">Удаление атеромы </t>
  </si>
  <si>
    <t>A16.01.030</t>
  </si>
  <si>
    <t xml:space="preserve">Иссечение грануляции </t>
  </si>
  <si>
    <t>A16.04.018</t>
  </si>
  <si>
    <t>Вправление вывиха сустава</t>
  </si>
  <si>
    <t>A16.07.001.001</t>
  </si>
  <si>
    <t>Удаление временного зуба</t>
  </si>
  <si>
    <t>A16.07.001.002</t>
  </si>
  <si>
    <t>Удаление постоянного зуба</t>
  </si>
  <si>
    <t>A16.07.001.003</t>
  </si>
  <si>
    <t>Удаление зуба сложное с разъединением корней</t>
  </si>
  <si>
    <t>A16.07.007</t>
  </si>
  <si>
    <t>Резекция верхушки корня</t>
  </si>
  <si>
    <t>A16.07.008.001</t>
  </si>
  <si>
    <t>Пломбирование корневого канала зуба пастой</t>
  </si>
  <si>
    <t>A16.07.008.002</t>
  </si>
  <si>
    <t>Пломбирование корневого канала зуба гуттаперчивыми штифтами</t>
  </si>
  <si>
    <t>A16.07.008.003</t>
  </si>
  <si>
    <t>Закрытие перфорации стенки корневого канала зуба</t>
  </si>
  <si>
    <t>A16.07.009</t>
  </si>
  <si>
    <t>Пульпотомия (ампутация коронковой пульпы)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</si>
  <si>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</si>
  <si>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</si>
  <si>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</si>
  <si>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</si>
  <si>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</si>
  <si>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</si>
  <si>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A16.07.013</t>
  </si>
  <si>
    <t xml:space="preserve">Отсроченный кюретаж лунки удаленного зуба 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</si>
  <si>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</si>
  <si>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</si>
  <si>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</si>
  <si>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</si>
  <si>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</si>
  <si>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</si>
  <si>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A16.07.017.002</t>
  </si>
  <si>
    <r>
      <t>Коррекция объема и формы альвеолярного отростка</t>
    </r>
    <r>
      <rPr>
        <vertAlign val="superscript"/>
        <sz val="14"/>
        <rFont val="Times New Roman"/>
        <family val="1"/>
        <charset val="204"/>
      </rPr>
      <t>9</t>
    </r>
  </si>
  <si>
    <t>A16.07.019</t>
  </si>
  <si>
    <r>
      <t>Временное шинирование при заболеваниях пародонта</t>
    </r>
    <r>
      <rPr>
        <vertAlign val="superscript"/>
        <sz val="14"/>
        <rFont val="Times New Roman"/>
        <family val="1"/>
        <charset val="204"/>
      </rPr>
      <t>3</t>
    </r>
  </si>
  <si>
    <t>A16.07.020.001</t>
  </si>
  <si>
    <r>
      <t>Удаление наддесневых и поддесневых зубных отложений в области зуба ручным методом</t>
    </r>
    <r>
      <rPr>
        <vertAlign val="superscript"/>
        <sz val="14"/>
        <rFont val="Times New Roman"/>
        <family val="1"/>
        <charset val="204"/>
      </rPr>
      <t>4</t>
    </r>
  </si>
  <si>
    <t>A16.07.024</t>
  </si>
  <si>
    <t>Операция удаления ретинированного, дистопированного или сверхкомплектного зуба</t>
  </si>
  <si>
    <t>A16.07.025.001</t>
  </si>
  <si>
    <t>Избирательное полирование зуба</t>
  </si>
  <si>
    <t>A16.07.026</t>
  </si>
  <si>
    <t>Гингивэктомия</t>
  </si>
  <si>
    <t>A16.07.030.001</t>
  </si>
  <si>
    <t>Инструментальная и медикаментозная обработка хорошо проходимого корневого канала</t>
  </si>
  <si>
    <t>A16.07.030.002</t>
  </si>
  <si>
    <t>Инструментальная и медикаментозная обработка плохо проходимого корневого канала</t>
  </si>
  <si>
    <t>A16.07.030.003</t>
  </si>
  <si>
    <t>Временное пломбирование лекарственным препаратом корневого канала</t>
  </si>
  <si>
    <t>A16.07.038</t>
  </si>
  <si>
    <r>
      <t>Открытый кюретаж при заболеваниях пародонта в области зуба</t>
    </r>
    <r>
      <rPr>
        <vertAlign val="superscript"/>
        <sz val="14"/>
        <rFont val="Times New Roman"/>
        <family val="1"/>
        <charset val="204"/>
      </rPr>
      <t>4</t>
    </r>
  </si>
  <si>
    <t>A16.07.039</t>
  </si>
  <si>
    <r>
      <t>Закрытый кюретаж при заболеваниях пародонта в области зуба</t>
    </r>
    <r>
      <rPr>
        <vertAlign val="superscript"/>
        <sz val="14"/>
        <rFont val="Times New Roman"/>
        <family val="1"/>
        <charset val="204"/>
      </rPr>
      <t>4</t>
    </r>
  </si>
  <si>
    <t>A16.07.040</t>
  </si>
  <si>
    <r>
      <t>Лоскутная операция в полости рта</t>
    </r>
    <r>
      <rPr>
        <vertAlign val="superscript"/>
        <sz val="14"/>
        <rFont val="Times New Roman"/>
        <family val="1"/>
        <charset val="204"/>
      </rPr>
      <t>8</t>
    </r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</si>
  <si>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</si>
  <si>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</si>
  <si>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</si>
  <si>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</si>
  <si>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</si>
  <si>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</si>
  <si>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A16.07.051</t>
  </si>
  <si>
    <r>
      <t>Профессиональная гигиена полости рта и зубов</t>
    </r>
    <r>
      <rPr>
        <vertAlign val="superscript"/>
        <sz val="14"/>
        <rFont val="Times New Roman"/>
        <family val="1"/>
        <charset val="204"/>
      </rPr>
      <t>1</t>
    </r>
  </si>
  <si>
    <t>A16.07.058</t>
  </si>
  <si>
    <t>Лечение перикоронита (промывание, рассечение и/или иссечение капюшона)</t>
  </si>
  <si>
    <t>A16.07.059</t>
  </si>
  <si>
    <t>Гемисекция зуба</t>
  </si>
  <si>
    <t>A16.07.082</t>
  </si>
  <si>
    <t>Сошлифовывание твердых тканей зуба</t>
  </si>
  <si>
    <t>A16.07.091</t>
  </si>
  <si>
    <t>Снятие временной пломбы</t>
  </si>
  <si>
    <t>A16.07.092</t>
  </si>
  <si>
    <t>Трепанация зуба, искусственной коронки</t>
  </si>
  <si>
    <t>A16.07.095.001</t>
  </si>
  <si>
    <t>Остановка луночного кровотечения без наложения швов методом тампонады</t>
  </si>
  <si>
    <t>A16.07.095.002</t>
  </si>
  <si>
    <t xml:space="preserve">Остановка луночного кровотечения без наложения швов с использованием гемостатических материалов </t>
  </si>
  <si>
    <t>A16.07.096</t>
  </si>
  <si>
    <t>Пластика перфорации верхнечелюстной пазухи</t>
  </si>
  <si>
    <t>A16.07.097</t>
  </si>
  <si>
    <t>Наложение шва на слизистую оболочку рта</t>
  </si>
  <si>
    <t>A16.22.012</t>
  </si>
  <si>
    <t>Удаление камней из протоков слюнных желез</t>
  </si>
  <si>
    <t>A16.30.064</t>
  </si>
  <si>
    <t>Иссечение свища мягких тканей</t>
  </si>
  <si>
    <t>A16.30.069</t>
  </si>
  <si>
    <t>Снятие послеоперационных швов (лигатур)</t>
  </si>
  <si>
    <t>A17.07.001</t>
  </si>
  <si>
    <t>Электрофорез лекарственных препаратов при патологии полости рта и зубов</t>
  </si>
  <si>
    <t>A17.07.003</t>
  </si>
  <si>
    <t xml:space="preserve">Диатермокоагуляция при патологии полости рта и зубов </t>
  </si>
  <si>
    <t>A17.07.004</t>
  </si>
  <si>
    <t>Ионофорез при патологии полости рта и зубов</t>
  </si>
  <si>
    <t>A17.07.006</t>
  </si>
  <si>
    <t>Депофорез корневого канала зуба</t>
  </si>
  <si>
    <t>A17.07.007</t>
  </si>
  <si>
    <t>Дарсонвализация при патологии полости рта</t>
  </si>
  <si>
    <t>A17.07.008</t>
  </si>
  <si>
    <t>Флюктуоризация при патологии полости рта и зубов</t>
  </si>
  <si>
    <t>A17.07.009</t>
  </si>
  <si>
    <t>Воздействие электрическими полями при патологии полости рта и зубов</t>
  </si>
  <si>
    <t>A17.07.010</t>
  </si>
  <si>
    <t>Воздействие токами надтональной частоты (ультратонотерапия) при патологии полости рта и зубов</t>
  </si>
  <si>
    <t>A17.07.011</t>
  </si>
  <si>
    <t>Воздействие токами ультравысокой частоты при патологии полости рта и зубов</t>
  </si>
  <si>
    <t>A17.07.012</t>
  </si>
  <si>
    <t>Ультравысокочастотная индуктотермия при патологии полости рта и зубов</t>
  </si>
  <si>
    <t>A20.07.001</t>
  </si>
  <si>
    <t>Гидроорошение при заболевании полости рта и зубов</t>
  </si>
  <si>
    <t>A22.07.002</t>
  </si>
  <si>
    <r>
      <t>Ультразвуковое удаление наддесневых и поддесневых зубных отложений в области зуба</t>
    </r>
    <r>
      <rPr>
        <vertAlign val="superscript"/>
        <sz val="14"/>
        <rFont val="Times New Roman"/>
        <family val="1"/>
        <charset val="204"/>
      </rPr>
      <t>4</t>
    </r>
  </si>
  <si>
    <t>A22.07.005</t>
  </si>
  <si>
    <t>Ультрафиолетовое облучение ротоглотки</t>
  </si>
  <si>
    <t>A22.07.007</t>
  </si>
  <si>
    <t>Ультрафонофорез лекарственных препаратов на область десен</t>
  </si>
  <si>
    <t>A25.07.001</t>
  </si>
  <si>
    <t>Назначение лекарственных препаратов при заболеваниях полости рта и зубов</t>
  </si>
  <si>
    <t>А11.07.005</t>
  </si>
  <si>
    <t xml:space="preserve">Биопсия слизистой преддверия полости рта </t>
  </si>
  <si>
    <t>А16.07.002.001</t>
  </si>
  <si>
    <r>
      <t>Восстановление зуба пломбой I, II, III, V, VI класс по Блэку с использованием стоматологических цементов</t>
    </r>
    <r>
      <rPr>
        <vertAlign val="superscript"/>
        <sz val="14"/>
        <rFont val="Times New Roman"/>
        <family val="1"/>
        <charset val="204"/>
      </rPr>
      <t>2</t>
    </r>
  </si>
  <si>
    <t>А16.07.002.002</t>
  </si>
  <si>
    <r>
      <t>Восстановление зуба пломбой I, II, III, V,VI класс по Блэку с использование материалов химического отверждения</t>
    </r>
    <r>
      <rPr>
        <vertAlign val="superscript"/>
        <sz val="14"/>
        <rFont val="Times New Roman"/>
        <family val="1"/>
        <charset val="204"/>
      </rPr>
      <t>2</t>
    </r>
  </si>
  <si>
    <t>А16.07.002.003</t>
  </si>
  <si>
    <r>
      <t>Восстановление зуба пломбой с нарушением контактного пункта II, III класс по Блэку с использованием стоматологических цементов</t>
    </r>
    <r>
      <rPr>
        <vertAlign val="superscript"/>
        <sz val="14"/>
        <rFont val="Times New Roman"/>
        <family val="1"/>
        <charset val="204"/>
      </rPr>
      <t>2</t>
    </r>
  </si>
  <si>
    <t>А16.07.002.004</t>
  </si>
  <si>
    <r>
      <t>Восстановление зуба пломбой с нарушением контактного пункта II, III класс по Блэку с использованием материалов химического отверждения</t>
    </r>
    <r>
      <rPr>
        <vertAlign val="superscript"/>
        <sz val="14"/>
        <rFont val="Times New Roman"/>
        <family val="1"/>
        <charset val="204"/>
      </rPr>
      <t>2</t>
    </r>
  </si>
  <si>
    <t>А16.07.002.005</t>
  </si>
  <si>
    <r>
      <t>Восстановление зуба пломбой пломбой IV класс по Блэку с использованием стеклоиномерных цементов</t>
    </r>
    <r>
      <rPr>
        <vertAlign val="superscript"/>
        <sz val="14"/>
        <rFont val="Times New Roman"/>
        <family val="1"/>
        <charset val="204"/>
      </rPr>
      <t>2</t>
    </r>
  </si>
  <si>
    <t>А16.07.002.006</t>
  </si>
  <si>
    <r>
      <t>Восстановление зуба пломбой пломбой IV класс по Блэку с использованием материалов химического отверждения</t>
    </r>
    <r>
      <rPr>
        <vertAlign val="superscript"/>
        <sz val="14"/>
        <rFont val="Times New Roman"/>
        <family val="1"/>
        <charset val="204"/>
      </rPr>
      <t>2</t>
    </r>
  </si>
  <si>
    <t>А16.07.002.007</t>
  </si>
  <si>
    <r>
      <t>Восстановление зуба пломбой из амальгамы I, V класс по Блэку</t>
    </r>
    <r>
      <rPr>
        <vertAlign val="superscript"/>
        <sz val="14"/>
        <rFont val="Times New Roman"/>
        <family val="1"/>
        <charset val="204"/>
      </rPr>
      <t>2</t>
    </r>
  </si>
  <si>
    <t>А16.07.002.008</t>
  </si>
  <si>
    <r>
      <t>Восстановление зуба пломбой из амальгамы II класс по Блэку</t>
    </r>
    <r>
      <rPr>
        <vertAlign val="superscript"/>
        <sz val="14"/>
        <rFont val="Times New Roman"/>
        <family val="1"/>
        <charset val="204"/>
      </rPr>
      <t>2</t>
    </r>
  </si>
  <si>
    <t>А16.07.002.009</t>
  </si>
  <si>
    <t>Наложение временной пломбы</t>
  </si>
  <si>
    <t>А16.07.002.010</t>
  </si>
  <si>
    <r>
      <t>Восстановление зуба пломбой I, V, VI класс по Блэку с использованием материалов из фотополимеров</t>
    </r>
    <r>
      <rPr>
        <vertAlign val="superscript"/>
        <sz val="14"/>
        <rFont val="Times New Roman"/>
        <family val="1"/>
        <charset val="204"/>
      </rPr>
      <t>2</t>
    </r>
  </si>
  <si>
    <t>А16.07.002.011</t>
  </si>
  <si>
    <r>
      <t>Восстановление зуба пломбой с нарушением контактного пункта II, III класс по Блэку с использованием материалов из фотополимеров</t>
    </r>
    <r>
      <rPr>
        <vertAlign val="superscript"/>
        <sz val="14"/>
        <rFont val="Times New Roman"/>
        <family val="1"/>
        <charset val="204"/>
      </rPr>
      <t>2</t>
    </r>
  </si>
  <si>
    <t>А16.07.002.012</t>
  </si>
  <si>
    <r>
      <t>Восстановление зуба пломбой IV класс по Блэку с использованием материалов из фотополимеров</t>
    </r>
    <r>
      <rPr>
        <vertAlign val="superscript"/>
        <sz val="14"/>
        <rFont val="Times New Roman"/>
        <family val="1"/>
        <charset val="204"/>
      </rPr>
      <t>2</t>
    </r>
  </si>
  <si>
    <t>А16.07.082.001</t>
  </si>
  <si>
    <t>Распломбировка корневого канала ранее леченного пастой</t>
  </si>
  <si>
    <t>А16.07.082.002</t>
  </si>
  <si>
    <t>Распломбировка одного корневого канала ранее леченного фосфатцементом/резорцин-формальдегидным методом</t>
  </si>
  <si>
    <t>А16.07.089</t>
  </si>
  <si>
    <t>Гингивопластика</t>
  </si>
  <si>
    <t>А21.07.001</t>
  </si>
  <si>
    <t xml:space="preserve">Вакуум-терапия в стоматологии </t>
  </si>
  <si>
    <t>B01.003.004.002</t>
  </si>
  <si>
    <t>Проводниковая анестезия</t>
  </si>
  <si>
    <t>B01.003.004.004</t>
  </si>
  <si>
    <t>Аппликационная анестезия</t>
  </si>
  <si>
    <t>B01.003.004.005</t>
  </si>
  <si>
    <t>Инфильтрационная анестезия</t>
  </si>
  <si>
    <t>B01.054.001</t>
  </si>
  <si>
    <t xml:space="preserve">Осмотр (консультация) врача-физиотерапевта </t>
  </si>
  <si>
    <t>B04.064.001</t>
  </si>
  <si>
    <t>Диспансерный прием (осмотр, консультация) врача-стоматолога детского</t>
  </si>
  <si>
    <t>B01.064.003</t>
  </si>
  <si>
    <t>Прием (осмотр, консультация) врача-стоматолога детского первичный</t>
  </si>
  <si>
    <t>B01.064.004</t>
  </si>
  <si>
    <t>Прием (осмотр, консультация) врача-стоматолога детского повторный</t>
  </si>
  <si>
    <t>B01.065.007</t>
  </si>
  <si>
    <t>Прием (осмотр, консультация) врача-стоматолога первичный</t>
  </si>
  <si>
    <t>B01.065.008</t>
  </si>
  <si>
    <t>Прием (осмотр, консультация) врача-стоматолога повторный</t>
  </si>
  <si>
    <t>B04.065.005</t>
  </si>
  <si>
    <t>Диспансерный прием (осмотр, консультация) врача-стоматолога</t>
  </si>
  <si>
    <t>B01.065.001</t>
  </si>
  <si>
    <t>Прием (осмотр, консультация) врача-стоматолога-терапевта первичный</t>
  </si>
  <si>
    <t>B01.065.002</t>
  </si>
  <si>
    <t>Прием (осмотр, консультация) врача-стоматолога-терапевта повторный</t>
  </si>
  <si>
    <t>B04.065.001</t>
  </si>
  <si>
    <t>Диспансерный прием (осмотр, консультация) врача-стоматолога-терапевта</t>
  </si>
  <si>
    <t>B01.065.003</t>
  </si>
  <si>
    <t>Прием (осмотр, консультация) зубного врача первичный</t>
  </si>
  <si>
    <t>B01.065.004</t>
  </si>
  <si>
    <t>Прием (осмотр, консультация) зубного врача повторный</t>
  </si>
  <si>
    <t>B04.065.003</t>
  </si>
  <si>
    <t>Диспансерный прием (осмотр, консультация) зубного врача</t>
  </si>
  <si>
    <t>B01.065.005</t>
  </si>
  <si>
    <t>Прием (осмотр, консультация) гигиениста стоматологического первичный</t>
  </si>
  <si>
    <t>B01.065.006</t>
  </si>
  <si>
    <t>Прием (осмотр, консультация) гигиениста стоматологического повторный</t>
  </si>
  <si>
    <t>B01.067.001</t>
  </si>
  <si>
    <t>Прием (осмотр, консультация) врача-стоматолога-хирурга первичный</t>
  </si>
  <si>
    <t>B01.067.002</t>
  </si>
  <si>
    <t>Прием (осмотр, консультация) врача-стоматолога-хирурга повторный</t>
  </si>
  <si>
    <t>Ортодонтия</t>
  </si>
  <si>
    <t>A02.07.004</t>
  </si>
  <si>
    <t>Антропометрические исследования</t>
  </si>
  <si>
    <t>A02.07.010</t>
  </si>
  <si>
    <t>Исследование на диагностических моделях челюстей</t>
  </si>
  <si>
    <t>A02.07.010.001</t>
  </si>
  <si>
    <t>Снятие оттиска с одной челюсти</t>
  </si>
  <si>
    <t>A23.07.001.001</t>
  </si>
  <si>
    <t>Коррекция съемного ортодонического аппарата</t>
  </si>
  <si>
    <t>A23.07.001.002</t>
  </si>
  <si>
    <t xml:space="preserve">Ремонт ортодонического аппарата </t>
  </si>
  <si>
    <t>A23.07.002.037</t>
  </si>
  <si>
    <t>Починка перелома базиса самотвердеющей пластмассой</t>
  </si>
  <si>
    <t>A23.07.002.045</t>
  </si>
  <si>
    <t>Изготовление дуги вестибулярной с дополнительными изгибами</t>
  </si>
  <si>
    <t>A23.07.002.051</t>
  </si>
  <si>
    <t>Изготовление кольца ортодонтического</t>
  </si>
  <si>
    <t>A23.07.002.055</t>
  </si>
  <si>
    <t>Изготовление коронки ортодонтической</t>
  </si>
  <si>
    <t>A23.07.002.058</t>
  </si>
  <si>
    <t>Изготовление пластинки вестибулярной</t>
  </si>
  <si>
    <t>A23.07.002.059</t>
  </si>
  <si>
    <t>Изготовление пластинки с заслоном для языка (без кламмеров)</t>
  </si>
  <si>
    <t>A23.07.002.060</t>
  </si>
  <si>
    <t>Изготовление пластинки с окклюзионными накладками</t>
  </si>
  <si>
    <t>A23.07.002.073</t>
  </si>
  <si>
    <t>Изготовление дуги вестибулярной</t>
  </si>
  <si>
    <t>A23.07.003</t>
  </si>
  <si>
    <t>Припасовка и наложение ортодонтического аппарата</t>
  </si>
  <si>
    <t>А16.07.053.002</t>
  </si>
  <si>
    <t>Распил ортодонтического аппарата через винт</t>
  </si>
  <si>
    <t>А23.07.002.027</t>
  </si>
  <si>
    <t>Изготовление контрольной модели</t>
  </si>
  <si>
    <t>B01.063.001</t>
  </si>
  <si>
    <t>Прием (осмотр, консультация) врача-ортодонта первичный</t>
  </si>
  <si>
    <t>B01.063.002</t>
  </si>
  <si>
    <t>Прием (осмотр, консультация) врача-ортодонта повторный</t>
  </si>
  <si>
    <t>B04.063.001</t>
  </si>
  <si>
    <t>Диспансерный прием (осмотр, консультация) врача-ортодонта</t>
  </si>
  <si>
    <t>Профилактические услуги</t>
  </si>
  <si>
    <t>A11.07.012</t>
  </si>
  <si>
    <t>Глубокое фторирование эмали зуба</t>
  </si>
  <si>
    <t>A11.07.024</t>
  </si>
  <si>
    <r>
      <t>Местное применение реминерализующих препаратов в области зуба</t>
    </r>
    <r>
      <rPr>
        <vertAlign val="superscript"/>
        <sz val="14"/>
        <rFont val="Times New Roman"/>
        <family val="1"/>
        <charset val="204"/>
      </rPr>
      <t>4</t>
    </r>
  </si>
  <si>
    <t>A13.30.007</t>
  </si>
  <si>
    <t>Обучение гигиене полости рта</t>
  </si>
  <si>
    <t>А16.07.057</t>
  </si>
  <si>
    <t>Запечатывание фиссуры зуба герметиком</t>
  </si>
  <si>
    <t>B04.065.006</t>
  </si>
  <si>
    <t>Профилактический прием (осмотр, консультация) врача-стоматолога</t>
  </si>
  <si>
    <t>B04.065.002</t>
  </si>
  <si>
    <t>Профилактический прием (осмотр, консультация) врача-стоматолога-терапевта</t>
  </si>
  <si>
    <t>B04.065.004</t>
  </si>
  <si>
    <t>Профилактический прием (осмотр, консультация) зубного врача</t>
  </si>
  <si>
    <t>Примечания:</t>
  </si>
  <si>
    <r>
      <t>1</t>
    </r>
    <r>
      <rPr>
        <sz val="14"/>
        <rFont val="Times New Roman"/>
        <family val="1"/>
        <charset val="204"/>
      </rPr>
      <t xml:space="preserve"> - одного квадранта</t>
    </r>
  </si>
  <si>
    <r>
      <t>2</t>
    </r>
    <r>
      <rPr>
        <sz val="14"/>
        <rFont val="Times New Roman"/>
        <family val="1"/>
        <charset val="204"/>
      </rPr>
      <t xml:space="preserve"> - включая полирование пломбы</t>
    </r>
  </si>
  <si>
    <r>
      <t>3</t>
    </r>
    <r>
      <rPr>
        <sz val="14"/>
        <rFont val="Times New Roman"/>
        <family val="1"/>
        <charset val="204"/>
      </rPr>
      <t xml:space="preserve"> - трех зубов</t>
    </r>
  </si>
  <si>
    <r>
      <t>4</t>
    </r>
    <r>
      <rPr>
        <sz val="14"/>
        <rFont val="Times New Roman"/>
        <family val="1"/>
        <charset val="204"/>
      </rPr>
      <t xml:space="preserve"> - одного зуба</t>
    </r>
  </si>
  <si>
    <r>
      <t>5</t>
    </r>
    <r>
      <rPr>
        <sz val="14"/>
        <rFont val="Times New Roman"/>
        <family val="1"/>
        <charset val="204"/>
      </rPr>
      <t xml:space="preserve"> - на одной челюсти</t>
    </r>
  </si>
  <si>
    <r>
      <t>6</t>
    </r>
    <r>
      <rPr>
        <sz val="14"/>
        <rFont val="Times New Roman"/>
        <family val="1"/>
        <charset val="204"/>
      </rPr>
      <t xml:space="preserve"> - без наложения швов</t>
    </r>
  </si>
  <si>
    <r>
      <t>7</t>
    </r>
    <r>
      <rPr>
        <sz val="14"/>
        <rFont val="Times New Roman"/>
        <family val="1"/>
        <charset val="204"/>
      </rPr>
      <t xml:space="preserve"> - один шов</t>
    </r>
  </si>
  <si>
    <r>
      <t>8</t>
    </r>
    <r>
      <rPr>
        <sz val="14"/>
        <rFont val="Times New Roman"/>
        <family val="1"/>
        <charset val="204"/>
      </rPr>
      <t xml:space="preserve"> - в области двух-трех зубов</t>
    </r>
  </si>
  <si>
    <r>
      <t>9</t>
    </r>
    <r>
      <rPr>
        <sz val="14"/>
        <rFont val="Times New Roman"/>
        <family val="1"/>
        <charset val="204"/>
      </rPr>
      <t xml:space="preserve"> - в области одного-двух зубов</t>
    </r>
  </si>
  <si>
    <t>Приложение № 19</t>
  </si>
  <si>
    <t>Коэффициенты уровня оказания медицинской помощи в разрезе медицинских организаций и (или) структурных подразделений медицинских организаций, для оплаты медицинской помощи по КСГ, оказанной в стационарных условиях и условиях дневного стационара, в том числе лицам, застрахованным за пределами Луганской Народной Республики, с 01.01.2026</t>
  </si>
  <si>
    <t>(для оплаты медицинской помощи по КСГ, оказанной в стационарных условиях)</t>
  </si>
  <si>
    <t>Наименование медицинской организации/подразделения</t>
  </si>
  <si>
    <t>Коэффициенты уровня медицинской организации</t>
  </si>
  <si>
    <t>1 уровень</t>
  </si>
  <si>
    <t>ГБУЗ «Брянковская городская стоматологическая поликлиника» ЛНР</t>
  </si>
  <si>
    <t xml:space="preserve">ГБУЗ  «Краснодонская городская стоматологическая поликлиника» ЛНР </t>
  </si>
  <si>
    <t>ГБУЗ «Краснолучская городская детская больница» ЛНР</t>
  </si>
  <si>
    <t>ГБУЗ «Краснолучская городская стоматологическая поликлиника» ЛНР</t>
  </si>
  <si>
    <t>2 уровень</t>
  </si>
  <si>
    <t>ГБУЗ "Луганская городская многопрофильная больница №7" ЛНР</t>
  </si>
  <si>
    <t xml:space="preserve">ГБУЗ «Антрацитовская центральная городская многопрофильная больница» ЛНР. </t>
  </si>
  <si>
    <t>ГБУЗ «Брянковская центральная городская многопрофильная больница» ЛНР</t>
  </si>
  <si>
    <t>ГБУЗ "Кировская центральная центральная городская многопрофильная больница" ЛНР</t>
  </si>
  <si>
    <t>ГБУЗ «Краснодонская центральная городская многопрофильная больница» ЛНР</t>
  </si>
  <si>
    <t>ГБУЗ «Краснодонский родильный дом» ЛНР</t>
  </si>
  <si>
    <t xml:space="preserve">ГБУЗ «Краснолучская  городская многопрофильная больница «Известий» ЛНР </t>
  </si>
  <si>
    <t>ГБУЗ «Краснолучский перинатальный центр» ЛНР</t>
  </si>
  <si>
    <t>3 уровень</t>
  </si>
  <si>
    <t>ГБУЗ  «Луганская республиканская клиническая больница» ЛНР  (отделения, оказывающие ВМП: хирургия, гинекология, комбустиология, нейрохирургия, оториноларингология, офтальмология, сердечно-сосудистая хирургия, торакальная хирургия, травматология и ортопедия, урология, челюстно-лицевая хирургия, неонатология, гематология, гастроэнтерология, ревматология, эндокринология)</t>
  </si>
  <si>
    <t>ГБУЗ «Луганская республиканская  детская клиническая больница» ЛНР  (отделения, оказывающие ВМП: неонатология, детская хирургия, травматология и ортопедия, комбустиология, нейрохирургия, челюстно-лицевая хирургия, педиатрия, гастроэнтерология, урология, онкология)</t>
  </si>
  <si>
    <t>ГБУЗ «Луганский республиканский  клинический онкологический диспансер» ЛНР  (отделения, оказывающие ВМП: урология, проктология, гинекология, маммология, тракалаьная хирургия, эндоскопическое)</t>
  </si>
  <si>
    <t>ГБУЗ «Луганский республиканский дермато-венерологический диспансер» ЛНР  (отделения, оказывающие ВМП: дерматология )</t>
  </si>
  <si>
    <t>Приложение № 20</t>
  </si>
  <si>
    <t xml:space="preserve">Перечень клинико-статистических групп заболеваний, коэффициенты относительной затратоемкости, коэффициенты специфики для оплаты медицинской помощи, оказываемой в стационарных условиях, и стоимость случая лечения с учетом уровня (подуровня) медицинской организации </t>
  </si>
  <si>
    <t>КД</t>
  </si>
  <si>
    <t>Коэффициент дифференциации</t>
  </si>
  <si>
    <t>КСГ</t>
  </si>
  <si>
    <t>Код КСГ</t>
  </si>
  <si>
    <t>Наименование КСГ</t>
  </si>
  <si>
    <t>Коэффи-циент относи-тельной затрато-емкости</t>
  </si>
  <si>
    <t>Коэффи-циент специфики</t>
  </si>
  <si>
    <t xml:space="preserve">Доля заработной платы и прочих расходов </t>
  </si>
  <si>
    <t xml:space="preserve">Базовая ставка </t>
  </si>
  <si>
    <t>Стоимость случая лечения с учетом уровня (подуровня) медицинской организации, руб.</t>
  </si>
  <si>
    <t>Стоимость случая лечения без учета уровня (подуровня) медицинской организации, руб.</t>
  </si>
  <si>
    <t>МО 1 уровня</t>
  </si>
  <si>
    <t>МО 2 уровня</t>
  </si>
  <si>
    <t>МО 3 уровня</t>
  </si>
  <si>
    <t>st01.001</t>
  </si>
  <si>
    <t>Беременность без патологии, дородовая госпитализация в отделение сестринского ухода</t>
  </si>
  <si>
    <t>st02.001</t>
  </si>
  <si>
    <t>Осложнения, связанные с беременностью</t>
  </si>
  <si>
    <t>st02.002</t>
  </si>
  <si>
    <t>Беременность, закончившаяся абортивным исходом</t>
  </si>
  <si>
    <t>st02.003</t>
  </si>
  <si>
    <t>Родоразрешение</t>
  </si>
  <si>
    <t>st02.004</t>
  </si>
  <si>
    <t>Кесарево сечение</t>
  </si>
  <si>
    <t>st02.005</t>
  </si>
  <si>
    <t>Осложнения послеродового периода</t>
  </si>
  <si>
    <t>st02.006</t>
  </si>
  <si>
    <t>Послеродовой сепсис</t>
  </si>
  <si>
    <t>st02.007</t>
  </si>
  <si>
    <t>Воспалительные болезни женских половых органов</t>
  </si>
  <si>
    <t>st02.008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</si>
  <si>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</si>
  <si>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st02.009</t>
  </si>
  <si>
    <t>Другие болезни, врожденные аномалии, повреждения женских половых органов</t>
  </si>
  <si>
    <t>st02.010</t>
  </si>
  <si>
    <t>Операции на женских половых органах (уровень 1)</t>
  </si>
  <si>
    <t>st02.011</t>
  </si>
  <si>
    <t>Операции на женских половых органах (уровень 2)</t>
  </si>
  <si>
    <t>st02.012</t>
  </si>
  <si>
    <t>Операции на женских половых органах (уровень 3)</t>
  </si>
  <si>
    <t>st02.013</t>
  </si>
  <si>
    <t>Операции на женских половых органах (уровень 4)</t>
  </si>
  <si>
    <t>st02.015</t>
  </si>
  <si>
    <t>Операции на женских половых органах (уровень 5)</t>
  </si>
  <si>
    <t>st02.016</t>
  </si>
  <si>
    <t>Операции на женских половых органах (уровень 6)</t>
  </si>
  <si>
    <t>st02.017</t>
  </si>
  <si>
    <t>Операции на женских половых органах (уровень 7)</t>
  </si>
  <si>
    <t>st02.014</t>
  </si>
  <si>
    <t>Слинговые операции при недержании мочи</t>
  </si>
  <si>
    <t>st03.001</t>
  </si>
  <si>
    <t>Нарушения с вовлечением иммунного механизма</t>
  </si>
  <si>
    <t>st03.002</t>
  </si>
  <si>
    <t>Ангионевротический отек, анафилактический шок</t>
  </si>
  <si>
    <t>st04.001</t>
  </si>
  <si>
    <t>Язва желудка и двенадцатиперстной кишки</t>
  </si>
  <si>
    <t>st04.002</t>
  </si>
  <si>
    <t>Воспалительные заболевания кишечника</t>
  </si>
  <si>
    <t>st04.003</t>
  </si>
  <si>
    <t>Болезни печени, невирусные (уровень 1)</t>
  </si>
  <si>
    <t>st04.004</t>
  </si>
  <si>
    <t>Болезни печени, невирусные (уровень 2)</t>
  </si>
  <si>
    <t>st04.005</t>
  </si>
  <si>
    <t>Болезни поджелудочной железы</t>
  </si>
  <si>
    <t>st04.006</t>
  </si>
  <si>
    <t>Панкреатит с синдромом органной дисфункции</t>
  </si>
  <si>
    <t>st05.001</t>
  </si>
  <si>
    <t>Анемии (уровень 1)</t>
  </si>
  <si>
    <t>st05.002</t>
  </si>
  <si>
    <t>Анемии (уровень 2)</t>
  </si>
  <si>
    <t>st05.003</t>
  </si>
  <si>
    <t>Нарушения свертываемости крови</t>
  </si>
  <si>
    <t>st05.004</t>
  </si>
  <si>
    <t>Другие болезни крови и кроветворных органов (уровень 1)</t>
  </si>
  <si>
    <t>st05.005</t>
  </si>
  <si>
    <t>Другие болезни крови и кроветворных органов (уровень 2)</t>
  </si>
  <si>
    <t>st05.008</t>
  </si>
  <si>
    <t>Лекарственная терапия при доброкачественных заболеваниях крови и пузырном заносе</t>
  </si>
  <si>
    <t>st06.004</t>
  </si>
  <si>
    <t>Лечение дерматозов с применением наружной терапии</t>
  </si>
  <si>
    <t>st06.005</t>
  </si>
  <si>
    <t>Лечение дерматозов с применением наружной терапии, физиотерапии, плазмафереза</t>
  </si>
  <si>
    <t>st06.006</t>
  </si>
  <si>
    <t>Лечение дерматозов с применением наружной и системной терапии</t>
  </si>
  <si>
    <t>st06.007</t>
  </si>
  <si>
    <t>Лечение дерматозов с применением наружной терапии и фототерапии</t>
  </si>
  <si>
    <t>st07.001</t>
  </si>
  <si>
    <t>Врожденные аномалии сердечно-сосудистой системы, дети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</si>
  <si>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</si>
  <si>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</si>
  <si>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st08.002</t>
  </si>
  <si>
    <t>Лекарственная терапия при остром лейкозе, дети</t>
  </si>
  <si>
    <t>st08.003</t>
  </si>
  <si>
    <t>Лекарственная терапия при других злокачественных новообразованиях лимфоидной и кроветворной тканей, дети</t>
  </si>
  <si>
    <t>st09.001</t>
  </si>
  <si>
    <t>Операции на мужских половых органах, дети (уровень 1)</t>
  </si>
  <si>
    <t>st09.002</t>
  </si>
  <si>
    <t>Операции на мужских половых органах, дети (уровень 2)</t>
  </si>
  <si>
    <t>st09.003</t>
  </si>
  <si>
    <t>Операции на мужских половых органах, дети (уровень 3)</t>
  </si>
  <si>
    <t>st09.004</t>
  </si>
  <si>
    <t>Операции на мужских половых органах, дети (уровень 4)</t>
  </si>
  <si>
    <t>st09.005</t>
  </si>
  <si>
    <t>Операции на почке и мочевыделительной системе, дети (уровень 1)</t>
  </si>
  <si>
    <t>st09.006</t>
  </si>
  <si>
    <t>Операции на почке и мочевыделительной системе, дети (уровень 2)</t>
  </si>
  <si>
    <t>st09.007</t>
  </si>
  <si>
    <t>Операции на почке и мочевыделительной системе, дети (уровень 3)</t>
  </si>
  <si>
    <t>st09.008</t>
  </si>
  <si>
    <t>Операции на почке и мочевыделительной системе, дети (уровень 4)</t>
  </si>
  <si>
    <t>st09.009</t>
  </si>
  <si>
    <t>Операции на почке и мочевыделительной системе, дети (уровень 5)</t>
  </si>
  <si>
    <t>st09.010</t>
  </si>
  <si>
    <t>Операции на почке и мочевыделительной системе, дети (уровень 6)</t>
  </si>
  <si>
    <t>st09.011</t>
  </si>
  <si>
    <t>Операции на почке и мочевыделительной системе, дети (уровень 7)</t>
  </si>
  <si>
    <t>st10.001</t>
  </si>
  <si>
    <t>Детская хирургия (уровень 1)</t>
  </si>
  <si>
    <t>st10.002</t>
  </si>
  <si>
    <t>Детская хирургия (уровень 2)</t>
  </si>
  <si>
    <t>st10.003</t>
  </si>
  <si>
    <t>Аппендэктомия, дети</t>
  </si>
  <si>
    <t>st10.005</t>
  </si>
  <si>
    <t>Операции по поводу грыж, дети (уровень 1)</t>
  </si>
  <si>
    <t>st10.006</t>
  </si>
  <si>
    <t>Операции по поводу грыж, дети (уровень 2)</t>
  </si>
  <si>
    <t>st10.007</t>
  </si>
  <si>
    <t>Операции по поводу грыж, дети (уровень 3)</t>
  </si>
  <si>
    <t>st10.008</t>
  </si>
  <si>
    <t>Другие операции на органах брюшной полости, дети</t>
  </si>
  <si>
    <t>st11.001</t>
  </si>
  <si>
    <t>Сахарный диабет, дети</t>
  </si>
  <si>
    <t>st11.002</t>
  </si>
  <si>
    <t>Заболевания гипофиза, дети</t>
  </si>
  <si>
    <t>st11.003</t>
  </si>
  <si>
    <t>Другие болезни эндокринной системы, дети (уровень 1)</t>
  </si>
  <si>
    <t>st11.004</t>
  </si>
  <si>
    <t>Другие болезни эндокринной системы, дети (уровень 2)</t>
  </si>
  <si>
    <t>st12.001</t>
  </si>
  <si>
    <t>Кишечные инфекции, взрослые</t>
  </si>
  <si>
    <t>st12.002</t>
  </si>
  <si>
    <t>Кишечные инфекции, дети</t>
  </si>
  <si>
    <t>st12.003</t>
  </si>
  <si>
    <t>Вирусный гепатит острый</t>
  </si>
  <si>
    <t>st12.004</t>
  </si>
  <si>
    <t>Вирусный гепатит хронический</t>
  </si>
  <si>
    <t>st12.005</t>
  </si>
  <si>
    <t>Сепсис, взрослые</t>
  </si>
  <si>
    <t>st12.006</t>
  </si>
  <si>
    <t>Сепсис, дети</t>
  </si>
  <si>
    <t>st12.007</t>
  </si>
  <si>
    <t>Сепсис с синдромом органной дисфункции</t>
  </si>
  <si>
    <t>st12.008</t>
  </si>
  <si>
    <t>Другие инфекционные и паразитарные болезни, взрослые</t>
  </si>
  <si>
    <t>st12.009</t>
  </si>
  <si>
    <t>Другие инфекционные и паразитарные болезни, дети</t>
  </si>
  <si>
    <t>st12.010</t>
  </si>
  <si>
    <t>Респираторные инфекции верхних дыхательных путей с осложнениями, взрослые</t>
  </si>
  <si>
    <t>st12.011</t>
  </si>
  <si>
    <t>Респираторные инфекции верхних дыхательных путей, дети</t>
  </si>
  <si>
    <t>st12.012</t>
  </si>
  <si>
    <t>Грипп, вирус гриппа идентифицирован</t>
  </si>
  <si>
    <t>st12.013</t>
  </si>
  <si>
    <t>Грипп и пневмония с синдромом органной дисфункции</t>
  </si>
  <si>
    <t>st12.014</t>
  </si>
  <si>
    <t>Клещевой энцефалит</t>
  </si>
  <si>
    <t>st12.015</t>
  </si>
  <si>
    <t>Коронавирусная инфекция COVID-19 (уровень 1)</t>
  </si>
  <si>
    <t>st12.016</t>
  </si>
  <si>
    <t>Коронавирусная инфекция COVID-19 (уровень 2)</t>
  </si>
  <si>
    <t>st12.017</t>
  </si>
  <si>
    <t>Коронавирусная инфекция COVID-19 (уровень 3)</t>
  </si>
  <si>
    <t>st12.018</t>
  </si>
  <si>
    <t>Коронавирусная инфекция COVID-19 (уровень 4)</t>
  </si>
  <si>
    <t>st12.019</t>
  </si>
  <si>
    <t>Коронавирусная инфекция COVID-19 (долечивание)</t>
  </si>
  <si>
    <t>st13.001</t>
  </si>
  <si>
    <t>Нестабильная стенокардия, инфаркт миокарда, легочная эмболия (уровень 1)</t>
  </si>
  <si>
    <t>st13.002</t>
  </si>
  <si>
    <t>Нестабильная стенокардия, инфаркт миокарда, легочная эмболия (уровень 2)</t>
  </si>
  <si>
    <t>st13.004</t>
  </si>
  <si>
    <t>Нарушения ритма и проводимости (уровень 1)</t>
  </si>
  <si>
    <t>st13.005</t>
  </si>
  <si>
    <t>Нарушения ритма и проводимости (уровень 2)</t>
  </si>
  <si>
    <t>st13.006</t>
  </si>
  <si>
    <t>Эндокардит, миокардит, перикардит, кардиомиопатии (уровень 1)</t>
  </si>
  <si>
    <t>st13.007</t>
  </si>
  <si>
    <t>Эндокардит, миокардит, перикардит, кардиомиопатии (уровень 2)</t>
  </si>
  <si>
    <t>st13.008</t>
  </si>
  <si>
    <t>Инфаркт миокарда, легочная эмболия, лечение с применением тромболитической терапии (уровень 1)</t>
  </si>
  <si>
    <t>st13.009</t>
  </si>
  <si>
    <t>Инфаркт миокарда, легочная эмболия, лечение с применением тромболитической терапии (уровень 2)</t>
  </si>
  <si>
    <t>st13.010</t>
  </si>
  <si>
    <t>Инфаркт миокарда, легочная эмболия, лечение с применением тромболитической терапии (уровень 3)</t>
  </si>
  <si>
    <t>st14.001</t>
  </si>
  <si>
    <t>Операции на кишечнике и анальной области (уровень 1)</t>
  </si>
  <si>
    <t>st14.002</t>
  </si>
  <si>
    <t>Операции на кишечнике и анальной области (уровень 2)</t>
  </si>
  <si>
    <t>st14.003</t>
  </si>
  <si>
    <t>Операции на кишечнике и анальной области (уровень 3)</t>
  </si>
  <si>
    <t>st14.004</t>
  </si>
  <si>
    <t>Операции на кишечнике и анальной области (уровень 4)</t>
  </si>
  <si>
    <t>st15.001</t>
  </si>
  <si>
    <t>Воспалительные заболевания ЦНС, взрослые</t>
  </si>
  <si>
    <t>st15.002</t>
  </si>
  <si>
    <t>Воспалительные заболевания ЦНС, дети</t>
  </si>
  <si>
    <t>st15.003</t>
  </si>
  <si>
    <t>Дегенеративные болезни нервной системы</t>
  </si>
  <si>
    <t>st15.004</t>
  </si>
  <si>
    <t>Демиелинизирующие болезни нервной системы</t>
  </si>
  <si>
    <t>st15.005</t>
  </si>
  <si>
    <t>Эпилепсия, судороги (уровень 1)</t>
  </si>
  <si>
    <t>st15.007</t>
  </si>
  <si>
    <t>Расстройства периферической нервной системы</t>
  </si>
  <si>
    <t>st15.008</t>
  </si>
  <si>
    <t>Неврологические заболевания, лечение с применением ботулотоксина (уровень 1)</t>
  </si>
  <si>
    <t>st15.009</t>
  </si>
  <si>
    <t>Неврологические заболевания, лечение с применением ботулотоксина (уровень 2)</t>
  </si>
  <si>
    <t>st15.010</t>
  </si>
  <si>
    <t>Другие нарушения нервной системы (уровень 1)</t>
  </si>
  <si>
    <t>st15.011</t>
  </si>
  <si>
    <t>Другие нарушения нервной системы (уровень 2)</t>
  </si>
  <si>
    <t>st15.012</t>
  </si>
  <si>
    <t>Транзиторные ишемические приступы, сосудистые мозговые синдромы</t>
  </si>
  <si>
    <t>st15.013</t>
  </si>
  <si>
    <t>Кровоизлияние в мозг</t>
  </si>
  <si>
    <t>st15.014</t>
  </si>
  <si>
    <t>Инфаркт мозга (уровень 1)</t>
  </si>
  <si>
    <t>st15.015</t>
  </si>
  <si>
    <t>Инфаркт мозга (уровень 2)</t>
  </si>
  <si>
    <t>st15.016</t>
  </si>
  <si>
    <t>Инфаркт мозга (уровень 3)</t>
  </si>
  <si>
    <t>st15.017</t>
  </si>
  <si>
    <t>Другие цереброваскулярные болезни</t>
  </si>
  <si>
    <t>st15.018</t>
  </si>
  <si>
    <t>Эпилепсия, судороги (уровень 2)</t>
  </si>
  <si>
    <t>st15.019</t>
  </si>
  <si>
    <t>Эпилепсия (уровень 3)</t>
  </si>
  <si>
    <t>st15.020</t>
  </si>
  <si>
    <t>Эпилепсия (уровень 4)</t>
  </si>
  <si>
    <t>st15.021</t>
  </si>
  <si>
    <t>Диагностика и лечение сложных неврологических заболеваний</t>
  </si>
  <si>
    <t>st15.022</t>
  </si>
  <si>
    <t>Плазмоферез при неврологических заболеваниях</t>
  </si>
  <si>
    <t>st15.023</t>
  </si>
  <si>
    <t>Комплексное лечение неврологических заболеваний с применением препаратов высокодозного иммуноглобулина</t>
  </si>
  <si>
    <t>st16.001</t>
  </si>
  <si>
    <t>Паралитические синдромы, травма спинного мозга (уровень 1)</t>
  </si>
  <si>
    <t>st16.002</t>
  </si>
  <si>
    <t>Паралитические синдромы, травма спинного мозга (уровень 2)</t>
  </si>
  <si>
    <t>st16.003</t>
  </si>
  <si>
    <t>Дорсопатии, спондилопатии, остеопатии</t>
  </si>
  <si>
    <t>st16.004</t>
  </si>
  <si>
    <t>Травмы позвоночника</t>
  </si>
  <si>
    <t>st16.005</t>
  </si>
  <si>
    <t>Сотрясение головного мозга</t>
  </si>
  <si>
    <t>st16.006</t>
  </si>
  <si>
    <t>Переломы черепа, внутричерепная травма</t>
  </si>
  <si>
    <t>st16.007</t>
  </si>
  <si>
    <t>Операции на центральной нервной системе и головном мозге (уровень 1)</t>
  </si>
  <si>
    <t>st16.008</t>
  </si>
  <si>
    <t>Операции на центральной нервной системе и головном мозге (уровень 2)</t>
  </si>
  <si>
    <t>st16.009</t>
  </si>
  <si>
    <t>Операции на периферической нервной системе (уровень 1)</t>
  </si>
  <si>
    <t>st16.010</t>
  </si>
  <si>
    <t>Операции на периферической нервной системе (уровень 2)</t>
  </si>
  <si>
    <t>st16.011</t>
  </si>
  <si>
    <t>Операции на периферической нервной системе (уровень 3)</t>
  </si>
  <si>
    <t>st16.012</t>
  </si>
  <si>
    <t>Доброкачественные новообразования нервной системы</t>
  </si>
  <si>
    <t>st17.001</t>
  </si>
  <si>
    <t>Малая масса тела при рождении, недоношенность</t>
  </si>
  <si>
    <t>st17.002</t>
  </si>
  <si>
    <t>Крайне малая масса тела при рождении, крайняя незрелость</t>
  </si>
  <si>
    <t>st17.003</t>
  </si>
  <si>
    <t>Лечение новорожденных с тяжелой патологией с применением аппаратных методов поддержки или замещения витальных функций</t>
  </si>
  <si>
    <t>st17.004</t>
  </si>
  <si>
    <t>Геморрагические и гемолитические нарушения у новорожденных</t>
  </si>
  <si>
    <t>st17.005</t>
  </si>
  <si>
    <t>Другие нарушения, возникшие в перинатальном периоде (уровень 1)</t>
  </si>
  <si>
    <t>st17.006</t>
  </si>
  <si>
    <t>Другие нарушения, возникшие в перинатальном периоде (уровень 2)</t>
  </si>
  <si>
    <t>st17.007</t>
  </si>
  <si>
    <t>Другие нарушения, возникшие в перинатальном периоде (уровень 3)</t>
  </si>
  <si>
    <t>st18.001</t>
  </si>
  <si>
    <t>Почечная недостаточность</t>
  </si>
  <si>
    <t>st18.002</t>
  </si>
  <si>
    <t>Формирование, имплантация, реконструкция, удаление, смена доступа для диализа</t>
  </si>
  <si>
    <t>st18.003</t>
  </si>
  <si>
    <t>Гломерулярные болезни</t>
  </si>
  <si>
    <t>st19.001</t>
  </si>
  <si>
    <t>Операции на женских половых органах при злокачественных новообразованиях (уровень 1)</t>
  </si>
  <si>
    <t>st19.002</t>
  </si>
  <si>
    <t>Операции на женских половых органах при злокачественных новообразованиях (уровень 2)</t>
  </si>
  <si>
    <t>st19.003</t>
  </si>
  <si>
    <t>Операции на женских половых органах при злокачественных новообразованиях (уровень 3)</t>
  </si>
  <si>
    <t>st19.004</t>
  </si>
  <si>
    <t>Операции на кишечнике и анальной области при злокачественных новообразованиях (уровень 1)</t>
  </si>
  <si>
    <t>st19.005</t>
  </si>
  <si>
    <t>Операции на кишечнике и анальной области при злокачественных новообразованиях (уровень 2)</t>
  </si>
  <si>
    <t>st19.006</t>
  </si>
  <si>
    <t>Операции при злокачественных новообразованиях почки и мочевыделительной системы (уровень 1)</t>
  </si>
  <si>
    <t>st19.007</t>
  </si>
  <si>
    <t>Операции при злокачественных новообразованиях почки и мочевыделительной системы (уровень 2)</t>
  </si>
  <si>
    <t>st19.008</t>
  </si>
  <si>
    <t>Операции при злокачественных новообразованиях почки и мочевыделительной системы (уровень 3)</t>
  </si>
  <si>
    <t>st19.009</t>
  </si>
  <si>
    <t>Операции при злокачественных новообразованиях кожи (уровень 1)</t>
  </si>
  <si>
    <t>st19.010</t>
  </si>
  <si>
    <t>Операции при злокачественных новообразованиях кожи (уровень 2)</t>
  </si>
  <si>
    <t>st19.011</t>
  </si>
  <si>
    <t>Операции при злокачественных новообразованиях кожи (уровень 3)</t>
  </si>
  <si>
    <t>st19.012</t>
  </si>
  <si>
    <t>Операции при злокачественном новообразовании щитовидной железы (уровень 1)</t>
  </si>
  <si>
    <t>st19.013</t>
  </si>
  <si>
    <t>Операции при злокачественном новообразовании щитовидной железы (уровень 2)</t>
  </si>
  <si>
    <t>st19.014</t>
  </si>
  <si>
    <t>Мастэктомия, другие операции при злокачественном новообразовании молочной железы (уровень 1)</t>
  </si>
  <si>
    <t>st19.015</t>
  </si>
  <si>
    <t>Мастэктомия, другие операции при злокачественном новообразовании молочной железы (уровень 2)</t>
  </si>
  <si>
    <t>st19.016</t>
  </si>
  <si>
    <t>Операции при злокачественном новообразовании желчного пузыря, желчных протоков и поджелудочной железы (уровень 1)</t>
  </si>
  <si>
    <t>st19.017</t>
  </si>
  <si>
    <t>Операции при злокачественном новообразовании желчного пузыря, желчных протоков и поджелудочной железы (уровень 2)</t>
  </si>
  <si>
    <t>st19.018</t>
  </si>
  <si>
    <t>Операции при злокачественном новообразовании пищевода, желудка (уровень 1)</t>
  </si>
  <si>
    <t>st19.019</t>
  </si>
  <si>
    <t>Операции при злокачественном новообразовании пищевода, желудка (уровень 2)</t>
  </si>
  <si>
    <t>st19.020</t>
  </si>
  <si>
    <t>Операции при злокачественном новообразовании пищевода, желудка (уровень 3)</t>
  </si>
  <si>
    <t>st19.021</t>
  </si>
  <si>
    <t>Другие операции при злокачественном новообразовании брюшной полости</t>
  </si>
  <si>
    <t>st19.022</t>
  </si>
  <si>
    <t>Операции на органе слуха, придаточных пазухах носа и верхних дыхательных путях при злокачественных новообразованиях</t>
  </si>
  <si>
    <t>st19.023</t>
  </si>
  <si>
    <t>Операции на нижних дыхательных путях и легочной ткани при злокачественных новообразованиях (уровень 1)</t>
  </si>
  <si>
    <t>st19.024</t>
  </si>
  <si>
    <t>Операции на нижних дыхательных путях и легочной ткани при злокачественных новообразованиях (уровень 2)</t>
  </si>
  <si>
    <t>st19.025</t>
  </si>
  <si>
    <t>Операции при злокачественных новообразованиях мужских половых органов (уровень 1)</t>
  </si>
  <si>
    <t>st19.026</t>
  </si>
  <si>
    <t>Операции при злокачественных новообразованиях мужских половых органов (уровень 2)</t>
  </si>
  <si>
    <t>st19.123</t>
  </si>
  <si>
    <t>Прочие операции при ЗНО (уровень 1)</t>
  </si>
  <si>
    <t>st19.124</t>
  </si>
  <si>
    <t>Прочие операции при ЗНО (уровень 2)</t>
  </si>
  <si>
    <t>st19.037</t>
  </si>
  <si>
    <t>Фебрильная нейтропения, агранулоцитоз вследствие проведения лекарственной терапии злокачественных новообразований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</si>
  <si>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</si>
  <si>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</si>
  <si>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st19.075</t>
  </si>
  <si>
    <t>Лучевая терапия (уровень 1)</t>
  </si>
  <si>
    <t>st19.076</t>
  </si>
  <si>
    <t>Лучевая терапия (уровень 2)</t>
  </si>
  <si>
    <t>st19.077</t>
  </si>
  <si>
    <t>Лучевая терапия (уровень 3)</t>
  </si>
  <si>
    <t>st19.078</t>
  </si>
  <si>
    <t>Лучевая терапия (уровень 4)</t>
  </si>
  <si>
    <t>st19.079</t>
  </si>
  <si>
    <t>Лучевая терапия (уровень 5)</t>
  </si>
  <si>
    <t>st19.080</t>
  </si>
  <si>
    <t>Лучевая терапия (уровень 6)</t>
  </si>
  <si>
    <t>st19.081</t>
  </si>
  <si>
    <t>Лучевая терапия (уровень 7)</t>
  </si>
  <si>
    <t>st19.082</t>
  </si>
  <si>
    <t>Лучевая терапия (уровень 8)</t>
  </si>
  <si>
    <t>st19.084</t>
  </si>
  <si>
    <t>Лучевая терапия в сочетании с лекарственной терапией (уровень 2)</t>
  </si>
  <si>
    <t>st19.085</t>
  </si>
  <si>
    <t>Лучевая терапия в сочетании с лекарственной терапией (уровень 3)</t>
  </si>
  <si>
    <t>st19.086</t>
  </si>
  <si>
    <t>Лучевая терапия в сочетании с лекарственной терапией (уровень 4)</t>
  </si>
  <si>
    <t>st19.087</t>
  </si>
  <si>
    <t>Лучевая терапия в сочетании с лекарственной терапией (уровень 5)</t>
  </si>
  <si>
    <t>st19.088</t>
  </si>
  <si>
    <t>Лучевая терапия в сочетании с лекарственной терапией (уровень 6)</t>
  </si>
  <si>
    <t>st19.089</t>
  </si>
  <si>
    <t>Лучевая терапия в сочетании с лекарственной терапией (уровень 7)</t>
  </si>
  <si>
    <t>st19.090</t>
  </si>
  <si>
    <t>ЗНО лимфоидной и кроветворной тканей без специального противоопухолевого лечения (уровень 1)</t>
  </si>
  <si>
    <t>st19.091</t>
  </si>
  <si>
    <t>ЗНО лимфоидной и кроветворной тканей без специального противоопухолевого лечения (уровень 2)</t>
  </si>
  <si>
    <t>st19.092</t>
  </si>
  <si>
    <t>ЗНО лимфоидной и кроветворной тканей без специального противоопухолевого лечения (уровень 3)</t>
  </si>
  <si>
    <t>st19.093</t>
  </si>
  <si>
    <t>ЗНО лимфоидной и кроветворной тканей без специального противоопухолевого лечения (уровень 4)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</si>
  <si>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</si>
  <si>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</si>
  <si>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</si>
  <si>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</si>
  <si>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</si>
  <si>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</si>
  <si>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</si>
  <si>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</si>
  <si>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</si>
  <si>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</si>
  <si>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</si>
  <si>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</si>
  <si>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</si>
  <si>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</si>
  <si>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</si>
  <si>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</si>
  <si>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</si>
  <si>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</si>
  <si>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st19.103</t>
  </si>
  <si>
    <t>Лучевые повреждения</t>
  </si>
  <si>
    <t>st19.104</t>
  </si>
  <si>
    <t>Эвисцерация малого таза при лучевых повреждениях</t>
  </si>
  <si>
    <t>st19.122</t>
  </si>
  <si>
    <t>Посттрансплантационный период после пересадки костного мозга</t>
  </si>
  <si>
    <t>st19.182</t>
  </si>
  <si>
    <t>Лекарственная терапия при злокачественных новообразованиях (кроме лимфоидной и кроветворной тканей), взрослые (уровень 1)</t>
  </si>
  <si>
    <t>st19.183</t>
  </si>
  <si>
    <t>Лекарственная терапия при злокачественных новообразованиях (кроме лимфоидной и кроветворной тканей), взрослые (уровень 2)</t>
  </si>
  <si>
    <t>st19.184</t>
  </si>
  <si>
    <t>Лекарственная терапия при злокачественных новообразованиях (кроме лимфоидной и кроветворной тканей), взрослые (уровень 3)</t>
  </si>
  <si>
    <t>st19.185</t>
  </si>
  <si>
    <t>Лекарственная терапия при злокачественных новообразованиях (кроме лимфоидной и кроветворной тканей), взрослые (уровень 4)</t>
  </si>
  <si>
    <t>st19.186</t>
  </si>
  <si>
    <t>Лекарственная терапия при злокачественных новообразованиях (кроме лимфоидной и кроветворной тканей), взрослые (уровень 5)</t>
  </si>
  <si>
    <t>st19.187</t>
  </si>
  <si>
    <t>Лекарственная терапия при злокачественных новообразованиях (кроме лимфоидной и кроветворной тканей), взрослые (уровень 6)</t>
  </si>
  <si>
    <t>st19.188</t>
  </si>
  <si>
    <t>Лекарственная терапия при злокачественных новообразованиях (кроме лимфоидной и кроветворной тканей), взрослые (уровень 7)</t>
  </si>
  <si>
    <t>st19.189</t>
  </si>
  <si>
    <t>Лекарственная терапия при злокачественных новообразованиях (кроме лимфоидной и кроветворной тканей), взрослые (уровень 8)</t>
  </si>
  <si>
    <t>st19.190</t>
  </si>
  <si>
    <t>Лекарственная терапия при злокачественных новообразованиях (кроме лимфоидной и кроветворной тканей), взрослые (уровень 9)</t>
  </si>
  <si>
    <t>st19.191</t>
  </si>
  <si>
    <t>Лекарственная терапия при злокачественных новообразованиях (кроме лимфоидной и кроветворной тканей), взрослые (уровень 10)</t>
  </si>
  <si>
    <t>st19.192</t>
  </si>
  <si>
    <t>Лекарственная терапия при злокачественных новообразованиях (кроме лимфоидной и кроветворной тканей), взрослые (уровень 11)</t>
  </si>
  <si>
    <t>st19.193</t>
  </si>
  <si>
    <t>Лекарственная терапия при злокачественных новообразованиях (кроме лимфоидной и кроветворной тканей), взрослые (уровень 12)</t>
  </si>
  <si>
    <t>st19.194</t>
  </si>
  <si>
    <t>Лекарственная терапия при злокачественных новообразованиях (кроме лимфоидной и кроветворной тканей), взрослые (уровень 13)</t>
  </si>
  <si>
    <t>st19.195</t>
  </si>
  <si>
    <t>Лекарственная терапия при злокачественных новообразованиях (кроме лимфоидной и кроветворной тканей), взрослые (уровень 14)</t>
  </si>
  <si>
    <t>st19.196</t>
  </si>
  <si>
    <t>Лекарственная терапия при злокачественных новообразованиях (кроме лимфоидной и кроветворной тканей), взрослые (уровень 15)</t>
  </si>
  <si>
    <t>st19.197</t>
  </si>
  <si>
    <t>Лекарственная терапия при злокачественных новообразованиях (кроме лимфоидной и кроветворной тканей), взрослые (уровень 16)</t>
  </si>
  <si>
    <t>st19.198</t>
  </si>
  <si>
    <t>Лекарственная терапия при злокачественных новообразованиях (кроме лимфоидной и кроветворной тканей), взрослые (уровень 17)</t>
  </si>
  <si>
    <t>st19.199</t>
  </si>
  <si>
    <t>Лекарственная терапия при злокачественных новообразованиях (кроме лимфоидной и кроветворной тканей), взрослые (уровень 18)</t>
  </si>
  <si>
    <t>st19.200</t>
  </si>
  <si>
    <t>Лекарственная терапия при злокачественных новообразованиях (кроме лимфоидной и кроветворной тканей), взрослые (уровень 19)</t>
  </si>
  <si>
    <t>st19.201</t>
  </si>
  <si>
    <t>Лекарственная терапия при злокачественных новообразованиях (кроме лимфоидной и кроветворной тканей), взрослые (уровень 20)</t>
  </si>
  <si>
    <t>st19.202</t>
  </si>
  <si>
    <t>Лекарственная терапия при злокачественных новообразованиях (кроме лимфоидной и кроветворной тканей), взрослые (уровень 21)</t>
  </si>
  <si>
    <t>st20.001</t>
  </si>
  <si>
    <t>Доброкачественные новообразования, новообразования in situ уха, горла, носа, полости рта</t>
  </si>
  <si>
    <t>st20.002</t>
  </si>
  <si>
    <t>Средний отит, мастоидит, нарушения вестибулярной функции</t>
  </si>
  <si>
    <t>st20.003</t>
  </si>
  <si>
    <t>Другие болезни уха</t>
  </si>
  <si>
    <t>st20.004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</si>
  <si>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</si>
  <si>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st20.005</t>
  </si>
  <si>
    <t>Операции на органе слуха, придаточных пазухах носа и верхних дыхательных путях (уровень 1)</t>
  </si>
  <si>
    <t>st20.006</t>
  </si>
  <si>
    <t>Операции на органе слуха, придаточных пазухах носа и верхних дыхательных путях (уровень 2)</t>
  </si>
  <si>
    <t>st20.007</t>
  </si>
  <si>
    <t>Операции на органе слуха, придаточных пазухах носа и верхних дыхательных путях (уровень 3)</t>
  </si>
  <si>
    <t>st20.008</t>
  </si>
  <si>
    <t>Операции на органе слуха, придаточных пазухах носа и верхних дыхательных путях (уровень 4)</t>
  </si>
  <si>
    <t>st20.009</t>
  </si>
  <si>
    <t>Операции на органе слуха, придаточных пазухах носа и верхних дыхательных путях (уровень 5)</t>
  </si>
  <si>
    <t>st20.010</t>
  </si>
  <si>
    <t>Замена речевого процессора</t>
  </si>
  <si>
    <t>st21.001</t>
  </si>
  <si>
    <t>Операции на органе зрения (уровень 1)</t>
  </si>
  <si>
    <t>st21.002</t>
  </si>
  <si>
    <t>Операции на органе зрения (уровень 2)</t>
  </si>
  <si>
    <t>st21.003</t>
  </si>
  <si>
    <t>Операции на органе зрения (уровень 3)</t>
  </si>
  <si>
    <t>st21.004</t>
  </si>
  <si>
    <t>Операции на органе зрения (уровень 4)</t>
  </si>
  <si>
    <t>st21.005</t>
  </si>
  <si>
    <t>Операции на органе зрения (уровень 5)</t>
  </si>
  <si>
    <t>st21.006</t>
  </si>
  <si>
    <t>Операции на органе зрения (уровень 6)</t>
  </si>
  <si>
    <t>st21.007</t>
  </si>
  <si>
    <t>Болезни глаза</t>
  </si>
  <si>
    <t>st21.008</t>
  </si>
  <si>
    <t>Травмы глаза</t>
  </si>
  <si>
    <t>st21.009</t>
  </si>
  <si>
    <t>Операции на органе зрения (факоэмульсификация с имплантацией ИОЛ)</t>
  </si>
  <si>
    <t>st21.010</t>
  </si>
  <si>
    <t>Интравитреальное введение лекарственных препаратов</t>
  </si>
  <si>
    <t>st21.011</t>
  </si>
  <si>
    <t>Микроинвазивная субтотальная витрэктомия с субретинальным введением лекарственного препарата воретиген непарвовек (без учета стоимости лекарственного препарата) (только для федеральных медицинских организаций)</t>
  </si>
  <si>
    <t>st22.001</t>
  </si>
  <si>
    <t>Нарушения всасывания, дети</t>
  </si>
  <si>
    <t>st22.002</t>
  </si>
  <si>
    <t>Другие болезни органов пищеварения, дети</t>
  </si>
  <si>
    <t>st22.003</t>
  </si>
  <si>
    <t>Воспалительные артропатии, спондилопатии, дети</t>
  </si>
  <si>
    <t>st22.004</t>
  </si>
  <si>
    <t>Врожденные аномалии головного и спинного мозга, дети</t>
  </si>
  <si>
    <t>st23.001</t>
  </si>
  <si>
    <t>Другие болезни органов дыхания</t>
  </si>
  <si>
    <t>st23.002</t>
  </si>
  <si>
    <t>Интерстициальные болезни легких, врожденные аномалии развития легких, бронхо-легочная дисплазия, дети</t>
  </si>
  <si>
    <t>st23.003</t>
  </si>
  <si>
    <t>Доброкачественные новообразования, новообразования in situ органов дыхания, других и неуточненных органов грудной клетки</t>
  </si>
  <si>
    <t>st23.004</t>
  </si>
  <si>
    <t>Пневмония, плеврит, другие болезни плевры</t>
  </si>
  <si>
    <t>st23.005</t>
  </si>
  <si>
    <t>Астма, взрослые</t>
  </si>
  <si>
    <t>st23.006</t>
  </si>
  <si>
    <t>Астма, дети</t>
  </si>
  <si>
    <t>st24.001</t>
  </si>
  <si>
    <t>Системные поражения соединительной ткани</t>
  </si>
  <si>
    <t>st24.002</t>
  </si>
  <si>
    <t>Артропатии и спондилопатии</t>
  </si>
  <si>
    <t>st24.003</t>
  </si>
  <si>
    <t>Ревматические болезни сердца (уровень 1)</t>
  </si>
  <si>
    <t>st24.004</t>
  </si>
  <si>
    <t>Ревматические болезни сердца (уровень 2)</t>
  </si>
  <si>
    <t>st25.001</t>
  </si>
  <si>
    <t>Флебит и тромбофлебит, варикозное расширение вен нижних конечностей</t>
  </si>
  <si>
    <t>st25.002</t>
  </si>
  <si>
    <t>Другие болезни, врожденные аномалии вен</t>
  </si>
  <si>
    <t>st25.003</t>
  </si>
  <si>
    <t>Болезни артерий, артериол и капилляров</t>
  </si>
  <si>
    <t>st25.004</t>
  </si>
  <si>
    <t>Диагностическое обследование сердечно-сосудистой системы</t>
  </si>
  <si>
    <t>st25.005</t>
  </si>
  <si>
    <t>Операции на сердце и коронарных сосудах (уровень 1)</t>
  </si>
  <si>
    <t>st25.006</t>
  </si>
  <si>
    <t>Операции на сердце и коронарных сосудах (уровень 2)</t>
  </si>
  <si>
    <t>st25.007</t>
  </si>
  <si>
    <t>Операции на сердце и коронарных сосудах (уровень 3)</t>
  </si>
  <si>
    <t>st25.008</t>
  </si>
  <si>
    <t>Операции на сосудах (уровень 1)</t>
  </si>
  <si>
    <t>st25.009</t>
  </si>
  <si>
    <t>Операции на сосудах (уровень 2)</t>
  </si>
  <si>
    <t>st25.010</t>
  </si>
  <si>
    <t>Операции на сосудах (уровень 3)</t>
  </si>
  <si>
    <t>st25.011</t>
  </si>
  <si>
    <t>Операции на сосудах (уровень 4)</t>
  </si>
  <si>
    <t>st25.012</t>
  </si>
  <si>
    <t>Операции на сосудах (уровень 5)</t>
  </si>
  <si>
    <t>st25.013</t>
  </si>
  <si>
    <t>Баллонная вазодилатация с установкой 1 стента в сосуд (сосуды) (с подъемом сегмента ST электрокардиограммы)</t>
  </si>
  <si>
    <t>st25.014</t>
  </si>
  <si>
    <t>Баллонная вазодилатация с установкой 2 стентов в сосуд (сосуды) (с подъемом сегмента ST электрокардиограммы)</t>
  </si>
  <si>
    <t>st25.015</t>
  </si>
  <si>
    <t>Баллонная вазодилатация с установкой 3 стентов в сосуд (сосуды) (с подъемом сегмента ST электрокардиограммы)</t>
  </si>
  <si>
    <t>st25.016</t>
  </si>
  <si>
    <t>Баллонная вазодилатация с установкой 1 стента в сосуд (сосуды) (без подъема сегмента ST электрокардиограммы)</t>
  </si>
  <si>
    <t>st25.017</t>
  </si>
  <si>
    <t>Баллонная вазодилатация с установкой 2 стентов в сосуд (сосуды) (без подъема сегмента ST электрокардиограммы)</t>
  </si>
  <si>
    <t>st25.018</t>
  </si>
  <si>
    <t>Баллонная вазодилатация с установкой 3 стентов в сосуд (сосуды) (без подъема сегмента ST электрокардиограммы)</t>
  </si>
  <si>
    <t>st25.019</t>
  </si>
  <si>
    <t>Ишемическая болезнь сердца с установкой 1 стента в сосуд (сосуды)</t>
  </si>
  <si>
    <t>st25.020</t>
  </si>
  <si>
    <t>Ишемическая болезнь сердца с установкой 2 стентов в сосуд (сосуды)</t>
  </si>
  <si>
    <t>st25.021</t>
  </si>
  <si>
    <t>Ишемическая болезнь сердца с установкой 3 стентов в сосуд (сосуды)</t>
  </si>
  <si>
    <t>st25.022</t>
  </si>
  <si>
    <t>Имплантация частотно-адаптированного однокамерного кардиостимулятора</t>
  </si>
  <si>
    <t>st25.023</t>
  </si>
  <si>
    <t>Эндоваскулярная тромбэкстракция и стентирование брахиоцефальных артерий при остром ишемическом инсульте</t>
  </si>
  <si>
    <t>st26.001</t>
  </si>
  <si>
    <t>Болезни полости рта, слюнных желез и челюстей, врожденные аномалии лица и шеи, дети</t>
  </si>
  <si>
    <t>st27.001</t>
  </si>
  <si>
    <t>Болезни пищевода, гастрит, дуоденит, другие болезни желудка и двенадцатиперстной кишки</t>
  </si>
  <si>
    <t>st27.002</t>
  </si>
  <si>
    <t>Новообразования доброкачественные, in situ, неопределенного и неуточненного характера органов пищеварения</t>
  </si>
  <si>
    <t>st27.003</t>
  </si>
  <si>
    <t>Болезни желчного пузыря</t>
  </si>
  <si>
    <t>st27.004</t>
  </si>
  <si>
    <t>Другие болезни органов пищеварения, взрослые</t>
  </si>
  <si>
    <t>st27.005</t>
  </si>
  <si>
    <t>Гипертоническая болезнь в стадии обострения</t>
  </si>
  <si>
    <t>st27.006</t>
  </si>
  <si>
    <t>Стенокардия (кроме нестабильной), хроническая ишемическая болезнь сердца (уровень 1)</t>
  </si>
  <si>
    <t>st27.007</t>
  </si>
  <si>
    <t>Стенокардия (кроме нестабильной), хроническая ишемическая болезнь сердца (уровень 2)</t>
  </si>
  <si>
    <t>st27.008</t>
  </si>
  <si>
    <t>Другие болезни сердца (уровень 1)</t>
  </si>
  <si>
    <t>st27.009</t>
  </si>
  <si>
    <t>Другие болезни сердца (уровень 2)</t>
  </si>
  <si>
    <t>st27.010</t>
  </si>
  <si>
    <t>Бронхит необструктивный, симптомы и признаки, относящиеся к органам дыхания</t>
  </si>
  <si>
    <t>st27.011</t>
  </si>
  <si>
    <t>ХОБЛ, эмфизема, бронхоэктатическая болезнь</t>
  </si>
  <si>
    <t>st27.012</t>
  </si>
  <si>
    <t>Отравления и другие воздействия внешних причин</t>
  </si>
  <si>
    <t>st27.013</t>
  </si>
  <si>
    <t>Отравления и другие воздействия внешних причин с синдромом органной дисфункции</t>
  </si>
  <si>
    <t>st27.014</t>
  </si>
  <si>
    <t>Госпитализация в диагностических целях с постановкой/ подтверждением диагноза злокачественного новообразования</t>
  </si>
  <si>
    <t>st28.001</t>
  </si>
  <si>
    <t>Гнойные состояния нижних дыхательных путей</t>
  </si>
  <si>
    <t>st28.002</t>
  </si>
  <si>
    <t>Операции на нижних дыхательных путях и легочной ткани, органах средостения (уровень 1)</t>
  </si>
  <si>
    <t>st28.003</t>
  </si>
  <si>
    <t>Операции на нижних дыхательных путях и легочной ткани, органах средостения (уровень 2)</t>
  </si>
  <si>
    <t>st28.004</t>
  </si>
  <si>
    <t>Операции на нижних дыхательных путях и легочной ткани, органах средостения (уровень 3)</t>
  </si>
  <si>
    <t>st28.005</t>
  </si>
  <si>
    <t>Операции на нижних дыхательных путях и легочной ткани, органах средостения (уровень 4)</t>
  </si>
  <si>
    <t>st29.001</t>
  </si>
  <si>
    <t>Приобретенные и врожденные костно-мышечные деформации</t>
  </si>
  <si>
    <t>st29.002</t>
  </si>
  <si>
    <t>Переломы шейки бедра и костей таза</t>
  </si>
  <si>
    <t>st29.003</t>
  </si>
  <si>
    <t>Переломы бедренной кости, другие травмы области бедра и тазобедренного сустава</t>
  </si>
  <si>
    <t>st29.004</t>
  </si>
  <si>
    <t>Переломы, вывихи, растяжения области грудной клетки, верхней конечности и стопы</t>
  </si>
  <si>
    <t>st29.005</t>
  </si>
  <si>
    <t>Переломы, вывихи, растяжения области колена и голени</t>
  </si>
  <si>
    <t>st29.006</t>
  </si>
  <si>
    <t>Множественные переломы, травматические ампутации, размозжения и последствия травм</t>
  </si>
  <si>
    <t>st29.007</t>
  </si>
  <si>
    <t>Тяжелая множественная и сочетанная травма (политравма)</t>
  </si>
  <si>
    <t>st29.008</t>
  </si>
  <si>
    <t>Эндопротезирование суставов</t>
  </si>
  <si>
    <t>st29.009</t>
  </si>
  <si>
    <t>Операции на костно-мышечной системе и суставах (уровень 1)</t>
  </si>
  <si>
    <t>st29.010</t>
  </si>
  <si>
    <t>Операции на костно-мышечной системе и суставах (уровень 2)</t>
  </si>
  <si>
    <t>st29.011</t>
  </si>
  <si>
    <t>Операции на костно-мышечной системе и суставах (уровень 3)</t>
  </si>
  <si>
    <t>st29.012</t>
  </si>
  <si>
    <t>Операции на костно-мышечной системе и суставах (уровень 4)</t>
  </si>
  <si>
    <t>st29.013</t>
  </si>
  <si>
    <t>Операции на костно-мышечной системе и суставах (уровень 5)</t>
  </si>
  <si>
    <t>st30.001</t>
  </si>
  <si>
    <t>Тубулоинтерстициальные болезни почек, другие болезни мочевой системы</t>
  </si>
  <si>
    <t>st30.002</t>
  </si>
  <si>
    <t>Камни мочевой системы; симптомы, относящиеся к мочевой системе</t>
  </si>
  <si>
    <t>st30.003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</si>
  <si>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</si>
  <si>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st30.004</t>
  </si>
  <si>
    <t>Болезни предстательной железы</t>
  </si>
  <si>
    <t>st30.005</t>
  </si>
  <si>
    <t>Другие болезни, врожденные аномалии, повреждения мочевой системы и мужских половых органов</t>
  </si>
  <si>
    <t>st30.006</t>
  </si>
  <si>
    <t>Операции на мужских половых органах, взрослые (уровень 1)</t>
  </si>
  <si>
    <t>st30.007</t>
  </si>
  <si>
    <t>Операции на мужских половых органах, взрослые (уровень 2)</t>
  </si>
  <si>
    <t>st30.008</t>
  </si>
  <si>
    <t>Операции на мужских половых органах, взрослые (уровень 3)</t>
  </si>
  <si>
    <t>st30.009</t>
  </si>
  <si>
    <t>Операции на мужских половых органах, взрослые (уровень 4)</t>
  </si>
  <si>
    <t>st30.010</t>
  </si>
  <si>
    <t>Операции на почке и мочевыделительной системе, взрослые (уровень 1)</t>
  </si>
  <si>
    <t>st30.011</t>
  </si>
  <si>
    <t>Операции на почке и мочевыделительной системе, взрослые (уровень 2)</t>
  </si>
  <si>
    <t>st30.012</t>
  </si>
  <si>
    <t>Операции на почке и мочевыделительной системе, взрослые (уровень 3)</t>
  </si>
  <si>
    <t>st30.013</t>
  </si>
  <si>
    <t>Операции на почке и мочевыделительной системе, взрослые (уровень 4)</t>
  </si>
  <si>
    <t>st30.014</t>
  </si>
  <si>
    <t>Операции на почке и мочевыделительной системе, взрослые (уровень 5)</t>
  </si>
  <si>
    <t>st30.015</t>
  </si>
  <si>
    <t>Операции на почке и мочевыделительной системе, взрослые (уровень 6)</t>
  </si>
  <si>
    <t>st30.016</t>
  </si>
  <si>
    <t>Операции на почке и мочевыделительной системе, взрослые (уровень 7)</t>
  </si>
  <si>
    <t>st31.001</t>
  </si>
  <si>
    <t>Болезни лимфатических сосудов и лимфатических узлов</t>
  </si>
  <si>
    <t>st31.002</t>
  </si>
  <si>
    <t>Операции на коже, подкожной клетчатке, придатках кожи (уровень 1)</t>
  </si>
  <si>
    <t>st31.003</t>
  </si>
  <si>
    <t>Операции на коже, подкожной клетчатке, придатках кожи (уровень 2)</t>
  </si>
  <si>
    <t>st31.004</t>
  </si>
  <si>
    <t>Операции на коже, подкожной клетчатке, придатках кожи (уровень 3)</t>
  </si>
  <si>
    <t>st31.005</t>
  </si>
  <si>
    <t>Операции на коже, подкожной клетчатке, придатках кожи (уровень 4)</t>
  </si>
  <si>
    <t>st31.006</t>
  </si>
  <si>
    <t>Операции на органах кроветворения и иммунной системы (уровень 1)</t>
  </si>
  <si>
    <t>st31.007</t>
  </si>
  <si>
    <t>Операции на органах кроветворения и иммунной системы (уровень 2)</t>
  </si>
  <si>
    <t>st31.008</t>
  </si>
  <si>
    <t>Операции на органах кроветворения и иммунной системы (уровень 3)</t>
  </si>
  <si>
    <t>st31.009</t>
  </si>
  <si>
    <t>Операции на эндокринных железах кроме гипофиза (уровень 1)</t>
  </si>
  <si>
    <t>st31.010</t>
  </si>
  <si>
    <t>Операции на эндокринных железах кроме гипофиза (уровень 2)</t>
  </si>
  <si>
    <t>st31.011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</si>
  <si>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</si>
  <si>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st31.012</t>
  </si>
  <si>
    <t>Артрозы, другие поражения суставов, болезни мягких тканей</t>
  </si>
  <si>
    <t>st31.013</t>
  </si>
  <si>
    <t>Остеомиелит (уровень 1)</t>
  </si>
  <si>
    <t>st31.014</t>
  </si>
  <si>
    <t>Остеомиелит (уровень 2)</t>
  </si>
  <si>
    <t>st31.015</t>
  </si>
  <si>
    <t>Остеомиелит (уровень 3)</t>
  </si>
  <si>
    <t>st31.016</t>
  </si>
  <si>
    <t>Доброкачественные новообразования костно-мышечной системы и соединительной ткани</t>
  </si>
  <si>
    <t>st31.017</t>
  </si>
  <si>
    <t>Доброкачественные новообразования, новообразования in situ кожи, жировой ткани и другие болезни кожи</t>
  </si>
  <si>
    <t>st31.018</t>
  </si>
  <si>
    <t>Открытые раны, поверхностные, другие и неуточненные травмы</t>
  </si>
  <si>
    <t>st31.019</t>
  </si>
  <si>
    <t>Операции на молочной железе (кроме злокачественных новообразований)</t>
  </si>
  <si>
    <t>st32.001</t>
  </si>
  <si>
    <t>Операции на желчном пузыре и желчевыводящих путях (уровень 1)</t>
  </si>
  <si>
    <t>st32.002</t>
  </si>
  <si>
    <t>Операции на желчном пузыре и желчевыводящих путях (уровень 2)</t>
  </si>
  <si>
    <t>st32.003</t>
  </si>
  <si>
    <t>Операции на желчном пузыре и желчевыводящих путях (уровень 3)</t>
  </si>
  <si>
    <t>st32.004</t>
  </si>
  <si>
    <t>Операции на желчном пузыре и желчевыводящих путях (уровень 4)</t>
  </si>
  <si>
    <t>st32.005</t>
  </si>
  <si>
    <t>Операции на печени и поджелудочной железе (уровень 1)</t>
  </si>
  <si>
    <t>st32.006</t>
  </si>
  <si>
    <t>Операции на печени и поджелудочной железе (уровень 2)</t>
  </si>
  <si>
    <t>st32.007</t>
  </si>
  <si>
    <t>Панкреатит, хирургическое лечение</t>
  </si>
  <si>
    <t>st32.008</t>
  </si>
  <si>
    <t>Операции на пищеводе, желудке, двенадцатиперстной кишке (уровень 1)</t>
  </si>
  <si>
    <t>st32.009</t>
  </si>
  <si>
    <t>Операции на пищеводе, желудке, двенадцатиперстной кишке (уровень 2)</t>
  </si>
  <si>
    <t>st32.010</t>
  </si>
  <si>
    <t>Операции на пищеводе, желудке, двенадцатиперстной кишке (уровень 3)</t>
  </si>
  <si>
    <t>st32.011</t>
  </si>
  <si>
    <t>Аппендэктомия, взрослые</t>
  </si>
  <si>
    <t>st32.013</t>
  </si>
  <si>
    <t>Операции по поводу грыж, взрослые (уровень 1)</t>
  </si>
  <si>
    <t>st32.014</t>
  </si>
  <si>
    <t>Операции по поводу грыж, взрослые (уровень 2)</t>
  </si>
  <si>
    <t>st32.015</t>
  </si>
  <si>
    <t>Операции по поводу грыж, взрослые (уровень 3)</t>
  </si>
  <si>
    <t>st32.019</t>
  </si>
  <si>
    <t>Операции по поводу грыж, взрослые (уровень 4)</t>
  </si>
  <si>
    <t>st32.016</t>
  </si>
  <si>
    <t>Другие операции на органах брюшной полости (уровень 1)</t>
  </si>
  <si>
    <t>st32.017</t>
  </si>
  <si>
    <t>Другие операции на органах брюшной полости (уровень 2)</t>
  </si>
  <si>
    <t>st32.018</t>
  </si>
  <si>
    <t>Другие операции на органах брюшной полости (уровень 3)</t>
  </si>
  <si>
    <t>st32.020</t>
  </si>
  <si>
    <t>Другие операции на органах брюшной полости (уровень 4)</t>
  </si>
  <si>
    <t>st32.021</t>
  </si>
  <si>
    <t>Другие операции на органах брюшной полости (уровень 5)</t>
  </si>
  <si>
    <t>st33.001</t>
  </si>
  <si>
    <t>Отморожения (уровень 1)</t>
  </si>
  <si>
    <t>st33.002</t>
  </si>
  <si>
    <t>Отморожения (уровень 2)</t>
  </si>
  <si>
    <t>st33.003</t>
  </si>
  <si>
    <t>Ожоги (уровень 1)</t>
  </si>
  <si>
    <t>st33.004</t>
  </si>
  <si>
    <t>Ожоги (уровень 2)</t>
  </si>
  <si>
    <t>st33.005</t>
  </si>
  <si>
    <t>Ожоги (уровень 3)</t>
  </si>
  <si>
    <t>st33.006</t>
  </si>
  <si>
    <t>Ожоги (уровень 4)</t>
  </si>
  <si>
    <t>st33.007</t>
  </si>
  <si>
    <t>Ожоги (уровень 5)</t>
  </si>
  <si>
    <t>st33.008</t>
  </si>
  <si>
    <t>Ожоги (уровень 4,5) с синдромом органной дисфункции</t>
  </si>
  <si>
    <t>st34.001</t>
  </si>
  <si>
    <t>Болезни полости рта, слюнных желез и челюстей, врожденные аномалии лица и шеи, взрослые</t>
  </si>
  <si>
    <t>st34.002</t>
  </si>
  <si>
    <t>Операции на органах полости рта (уровень 1)</t>
  </si>
  <si>
    <t>st34.003</t>
  </si>
  <si>
    <t>Операции на органах полости рта (уровень 2)</t>
  </si>
  <si>
    <t>st34.004</t>
  </si>
  <si>
    <t>Операции на органах полости рта (уровень 3)</t>
  </si>
  <si>
    <t>st34.005</t>
  </si>
  <si>
    <t>Операции на органах полости рта (уровень 4)</t>
  </si>
  <si>
    <t>st35.001</t>
  </si>
  <si>
    <t>Сахарный диабет, взрослые (уровень 1)</t>
  </si>
  <si>
    <t>st35.002</t>
  </si>
  <si>
    <t>Сахарный диабет, взрослые (уровень 2)</t>
  </si>
  <si>
    <t>st35.003</t>
  </si>
  <si>
    <t>Заболевания гипофиза, взрослые</t>
  </si>
  <si>
    <t>st35.004</t>
  </si>
  <si>
    <t>Другие болезни эндокринной системы, взрослые (уровень 1)</t>
  </si>
  <si>
    <t>st35.005</t>
  </si>
  <si>
    <t>Другие болезни эндокринной системы, взрослые (уровень 2)</t>
  </si>
  <si>
    <t>st35.006</t>
  </si>
  <si>
    <t>Новообразования эндокринных желез доброкачественные, in situ, неопределенного и неизвестного характера</t>
  </si>
  <si>
    <t>st35.007</t>
  </si>
  <si>
    <t>Расстройства питания</t>
  </si>
  <si>
    <t>st35.008</t>
  </si>
  <si>
    <t>Другие нарушения обмена веществ</t>
  </si>
  <si>
    <t>st35.009</t>
  </si>
  <si>
    <t>Кистозный фиброз</t>
  </si>
  <si>
    <t>st36.001</t>
  </si>
  <si>
    <t>Комплексное лечение с применением препаратов иммуноглобулина</t>
  </si>
  <si>
    <t>st36.002</t>
  </si>
  <si>
    <t>Редкие генетические заболевания</t>
  </si>
  <si>
    <t>st36.004</t>
  </si>
  <si>
    <t>Факторы, влияющие на состояние здоровья населения и обращения в учреждения здравоохранения</t>
  </si>
  <si>
    <t>st36.020</t>
  </si>
  <si>
    <t>Оказание услуг диализа (только для федеральных медицинских организаций) (уровень 1)</t>
  </si>
  <si>
    <t>st36.021</t>
  </si>
  <si>
    <t>Оказание услуг диализа (только для федеральных медицинских организаций) (уровень 2)</t>
  </si>
  <si>
    <t>st36.022</t>
  </si>
  <si>
    <t>Оказание услуг диализа (только для федеральных медицинских организаций) (уровень 3)</t>
  </si>
  <si>
    <t>st36.023</t>
  </si>
  <si>
    <t>Оказание услуг диализа (только для федеральных медицинских организаций) (уровень 4)</t>
  </si>
  <si>
    <t>st36.005</t>
  </si>
  <si>
    <t>Госпитализация в диагностических целях с постановкой диагноза туберкулеза, ВИЧ-инфекции, психического заболевания</t>
  </si>
  <si>
    <t>st36.006</t>
  </si>
  <si>
    <t>Отторжение, отмирание трансплантата органов и тканей</t>
  </si>
  <si>
    <t>st36.007</t>
  </si>
  <si>
    <t>Установка, замена, заправка помп для лекарственных препаратов</t>
  </si>
  <si>
    <t>st36.008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</si>
  <si>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</si>
  <si>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st36.009</t>
  </si>
  <si>
    <t>Реинфузия аутокрови</t>
  </si>
  <si>
    <t>st36.010</t>
  </si>
  <si>
    <t>Баллонная внутриаортальная контрпульсация</t>
  </si>
  <si>
    <t>st36.011</t>
  </si>
  <si>
    <t>Экстракорпоральная мембранная оксигенация</t>
  </si>
  <si>
    <t>st36.012</t>
  </si>
  <si>
    <t>Злокачественное новообразование без специального противоопухолевого лечения</t>
  </si>
  <si>
    <t>st36.050</t>
  </si>
  <si>
    <t>Проведение антимикробной терапии инфекций, вызванных полирезистентными микроорганизмами (уровень 1)</t>
  </si>
  <si>
    <t>st36.051</t>
  </si>
  <si>
    <t>Проведение антимикробной терапии инфекций, вызванных полирезистентными микроорганизмами (уровень 2)</t>
  </si>
  <si>
    <t>st36.052</t>
  </si>
  <si>
    <t>Проведение антимикробной терапии инфекций, вызванных полирезистентными микроорганизмами (уровень 3)</t>
  </si>
  <si>
    <t>st36.053</t>
  </si>
  <si>
    <t>Проведение антимикробной терапии инфекций, вызванных полирезистентными микроорганизмами (уровень 4)</t>
  </si>
  <si>
    <t>st36.054</t>
  </si>
  <si>
    <t>Проведение антимикробной терапии инфекций, вызванных полирезистентными микроорганизмами (уровень 5)</t>
  </si>
  <si>
    <t>st36.024</t>
  </si>
  <si>
    <t>Радиойодтерапия</t>
  </si>
  <si>
    <t>st36.025</t>
  </si>
  <si>
    <t>Проведение иммунизации против респираторно-синцитиальной вирусной инфекции (уровень 1)</t>
  </si>
  <si>
    <t>st36.026</t>
  </si>
  <si>
    <t>Проведение иммунизации против респираторно-синцитиальной вирусной инфекции (уровень 2)</t>
  </si>
  <si>
    <t>st36.027</t>
  </si>
  <si>
    <t>Лечение с применением генно-инженерных биологических препаратов и селективных иммунодепрессантов и ингибиторов янус-киназ (инициация или замена)</t>
  </si>
  <si>
    <t>st36.028</t>
  </si>
  <si>
    <t>Лечение с применением генно-инженерных биологических препаратов, селективных иммунодепрессантов и ингибиторов янус-киназ (уровень 1)</t>
  </si>
  <si>
    <t>st36.029</t>
  </si>
  <si>
    <t>Лечение с применением генно-инженерных биологических препаратов, селективных иммунодепрессантов и ингибиторов янус-киназ (уровень 2)</t>
  </si>
  <si>
    <t>st36.030</t>
  </si>
  <si>
    <t>Лечение с применением генно-инженерных биологических препаратов, селективных иммунодепрессантов и ингибиторов янус-киназ (уровень 3)</t>
  </si>
  <si>
    <t>st36.031</t>
  </si>
  <si>
    <t>Лечение с применением генно-инженерных биологических препаратов, селективных иммунодепрессантов и ингибиторов янус-киназ (уровень 4)</t>
  </si>
  <si>
    <t>st36.032</t>
  </si>
  <si>
    <t>Лечение с применением генно-инженерных биологических препаратов, селективных иммунодепрессантов и ингибиторов янус-киназ (уровень 5)</t>
  </si>
  <si>
    <t>st36.033</t>
  </si>
  <si>
    <t>Лечение с применением генно-инженерных биологических препаратов, селективных иммунодепрессантов и ингибиторов янус-киназ (уровень 6)</t>
  </si>
  <si>
    <t>st36.034</t>
  </si>
  <si>
    <t>Лечение с применением генно-инженерных биологических препаратов, селективных иммунодепрессантов и ингибиторов янус-киназ (уровень 7)</t>
  </si>
  <si>
    <t>st36.035</t>
  </si>
  <si>
    <t>Лечение с применением генно-инженерных биологических препаратов, селективных иммунодепрессантов и ингибиторов янус-киназ (уровень 8)</t>
  </si>
  <si>
    <t>st36.036</t>
  </si>
  <si>
    <t>Лечение с применением генно-инженерных биологических препаратов, селективных иммунодепрессантов и ингибиторов янус-киназ (уровень 9)</t>
  </si>
  <si>
    <t>st36.037</t>
  </si>
  <si>
    <t>Лечение с применением генно-инженерных биологических препаратов, селективных иммунодепрессантов и ингибиторов янус-киназ (уровень 10)</t>
  </si>
  <si>
    <t>st36.038</t>
  </si>
  <si>
    <t>Лечение с применением генно-инженерных биологических препаратов, селективных иммунодепрессантов и ингибиторов янус-киназ (уровень 11)</t>
  </si>
  <si>
    <t>st36.039</t>
  </si>
  <si>
    <t>Лечение с применением генно-инженерных биологических препаратов, селективных иммунодепрессантов и ингибиторов янус-киназ (уровень 12)</t>
  </si>
  <si>
    <t>st36.040</t>
  </si>
  <si>
    <t>Лечение с применением генно-инженерных биологических препаратов, селективных иммунодепрессантов и ингибиторов янус-киназ (уровень 13)</t>
  </si>
  <si>
    <t>st36.041</t>
  </si>
  <si>
    <t>Лечение с применением генно-инженерных биологических препаратов, селективных иммунодепрессантов и ингибиторов янус-киназ (уровень 14)</t>
  </si>
  <si>
    <t>st36.042</t>
  </si>
  <si>
    <t>Лечение с применением генно-инженерных биологических препаратов, селективных иммунодепрессантов и ингибиторов янус-киназ (уровень 15)</t>
  </si>
  <si>
    <t>st36.043</t>
  </si>
  <si>
    <t>Лечение с применением генно-инженерных биологических препаратов, селективных иммунодепрессантов и ингибиторов янус-киназ (уровень 16)</t>
  </si>
  <si>
    <t>st36.044</t>
  </si>
  <si>
    <t>Лечение с применением генно-инженерных биологических препаратов, селективных иммунодепрессантов и ингибиторов янус-киназ (уровень 17)</t>
  </si>
  <si>
    <t>st36.045</t>
  </si>
  <si>
    <t>Лечение с применением генно-инженерных биологических препаратов, селективных иммунодепрессантов и ингибиторов янус-киназ (уровень 18)</t>
  </si>
  <si>
    <t>st36.046</t>
  </si>
  <si>
    <t>Лечение с применением генно-инженерных биологических препаратов, селективных иммунодепрессантов и ингибиторов янус-киназ (уровень 19)</t>
  </si>
  <si>
    <t>st36.047</t>
  </si>
  <si>
    <t>Лечение с применением генно-инженерных биологических препаратов, селективных иммунодепрессантов и ингибиторов янус-киназ (уровень 20)</t>
  </si>
  <si>
    <t>st36.048</t>
  </si>
  <si>
    <t>Досуточная госпитализация в диагностических целях</t>
  </si>
  <si>
    <t>st36.049</t>
  </si>
  <si>
    <t>Госпитализация маломобильных граждан в целях прохождения диспансеризации, первый этап (второй этап при наличии показаний)</t>
  </si>
  <si>
    <t>st37.001</t>
  </si>
  <si>
    <t>Медицинская реабилитация пациентов с заболеваниями центральной нервной системы (3 балла по шкале реабилитационной маршрутизации)</t>
  </si>
  <si>
    <t>st37.002</t>
  </si>
  <si>
    <t>Медицинская реабилитация пациентов с заболеваниями центральной нервной системы (4 балла по шкале реабилитационной маршрутизации)</t>
  </si>
  <si>
    <t>st37.003</t>
  </si>
  <si>
    <t>Медицинская реабилитация пациентов с заболеваниями центральной нервной системы (5 баллов по шкале реабилитационной маршрутизации)</t>
  </si>
  <si>
    <t>st37.004</t>
  </si>
  <si>
    <t>Медицинская реабилитация пациентов с заболеваниями центральной нервной системы (6 баллов по шкале реабилитационной маршрутизации)</t>
  </si>
  <si>
    <t>st37.005</t>
  </si>
  <si>
    <t>Медицинская реабилитация пациентов с заболеваниями опорно-двигательного аппарата и периферической нервной системы (3 балла по шкале реабилитационной маршрутизации)</t>
  </si>
  <si>
    <t>st37.006</t>
  </si>
  <si>
    <t>Медицинская реабилитация пациентов с заболеваниями опорно-двигательного аппарата и периферической нервной системы (4 балла по шкале реабилитационной маршрутизации)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</si>
  <si>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</si>
  <si>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шкале реабилитационной маршрутизации)</t>
  </si>
  <si>
    <t>st37.008</t>
  </si>
  <si>
    <t>Медицинская кардиореабилитация (3 балла по шкале реабилитационной маршрутизации)</t>
  </si>
  <si>
    <t>st37.009</t>
  </si>
  <si>
    <t>Медицинская кардиореабилитация (4 балла по шкале реабилитационной маршрутизации)</t>
  </si>
  <si>
    <t>st37.010</t>
  </si>
  <si>
    <t>Медицинская кардиореабилитация (5 баллов по шкале реабилитационной маршрутизации)</t>
  </si>
  <si>
    <t>st37.011</t>
  </si>
  <si>
    <t>Медицинская реабилитация при других соматических заболеваниях (3 балла по шкале реабилитационной маршрутизации)</t>
  </si>
  <si>
    <t>st37.012</t>
  </si>
  <si>
    <t>Медицинская реабилитация при других соматических заболеваниях (4 балла по шкале реабилитационной маршрутизации)</t>
  </si>
  <si>
    <t>st37.013</t>
  </si>
  <si>
    <t>Медицинская реабилитация при других соматических заболеваниях (5 баллов по шкале реабилитационной маршрутизации)</t>
  </si>
  <si>
    <t>st37.014</t>
  </si>
  <si>
    <t>Медицинская реабилитация детей, перенесших заболевания перинатального периода</t>
  </si>
  <si>
    <t>st37.015</t>
  </si>
  <si>
    <t>Медицинская реабилитация детей с нарушениями слуха без замены речевого процессора системы кохлеарной имплантации</t>
  </si>
  <si>
    <t>st37.016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</si>
  <si>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</si>
  <si>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st37.017</t>
  </si>
  <si>
    <t>Медицинская реабилитация детей с поражениями центральной нервной системы</t>
  </si>
  <si>
    <t>st37.018</t>
  </si>
  <si>
    <t>Медицинская реабилитация детей, после хирургической коррекции врожденных пороков развития органов и систем</t>
  </si>
  <si>
    <t>st37.019</t>
  </si>
  <si>
    <t>Медицинская реабилитация после онкоортопедических операций</t>
  </si>
  <si>
    <t>st37.020</t>
  </si>
  <si>
    <t>Медицинская реабилитация по поводу постмастэктомического синдрома в онкологии</t>
  </si>
  <si>
    <t>st37.021</t>
  </si>
  <si>
    <t>Медицинская реабилитация после перенесенной коронавирусной инфекции COVID-19 (3 балла по шкале реабилитационной маршрутизации)</t>
  </si>
  <si>
    <t>st37.022</t>
  </si>
  <si>
    <t>Медицинская реабилитация после перенесенной коронавирусной инфекции COVID-19 (4 балла по шкале реабилитационной маршрутизации)</t>
  </si>
  <si>
    <t>st37.023</t>
  </si>
  <si>
    <t>Медицинская реабилитация после перенесенной коронавирусной инфекции COVID-19 (5 баллов по шкале реабилитационной маршрутизации)</t>
  </si>
  <si>
    <t>st37.024</t>
  </si>
  <si>
    <t>Продолжительная медицинская реабилитация пациентов с заболеваниями центральной нервной системы</t>
  </si>
  <si>
    <t>st37.025</t>
  </si>
  <si>
    <t>Продолжительная медицинская реабилитация пациентов с заболеваниями опорно-двигательного аппарата и периферической нервной системы</t>
  </si>
  <si>
    <t>st37.026</t>
  </si>
  <si>
    <t>Продолжительная медицинская реабилитация пациентов с заболеваниями центральной нервной системы и с заболеваниями опорно-двигательного аппарата и периферической нервной системы (сестринский уход)</t>
  </si>
  <si>
    <t>st37.027</t>
  </si>
  <si>
    <t>Медицинская реабилитация в детском нейрореабилитационном отделении в медицинской организации 4 группы</t>
  </si>
  <si>
    <t>st37.028</t>
  </si>
  <si>
    <t>Медицинская реабилитация в детском соматическом реабилитационном отделении в медицинской организации 4 группы</t>
  </si>
  <si>
    <t>st37.029</t>
  </si>
  <si>
    <t>Медицинская реабилитация в детском ортопедическом реабилитационном отделении в медицинской организации 4 группы</t>
  </si>
  <si>
    <t>st37.031</t>
  </si>
  <si>
    <t>Комплексная медицинская реабилитация у пациентов с последствиями позвоночно-спинномозговой травмы, с нарушением функции нижних мочевыводящих путей</t>
  </si>
  <si>
    <t>st37.032</t>
  </si>
  <si>
    <t>Комплексная медицинская реабилитация после протезирования нижних конечностей с установкой постоянного экзопротеза, в том числе с болевым синдромом, с применением ботулотоксина</t>
  </si>
  <si>
    <t>st37.033</t>
  </si>
  <si>
    <t>Комплексная медицинская реабилитация после протезирования верхних конечностей с установкой постоянного экзопротеза, в том числе с болевым синдромом, с применением ботулотоксина</t>
  </si>
  <si>
    <t>st37.034</t>
  </si>
  <si>
    <t>Комплексная медицинская реабилитация после протезирования двух и более конечностей с установкой постоянного экзопротеза, в том числе с болевым синдромом, с применением ботулотоксина</t>
  </si>
  <si>
    <t>st37.035</t>
  </si>
  <si>
    <t>Комплексная мультидисциплинарная медицинская реабилитация детей при тяжелых нарушениях двигательных и когнитивных функций после структурного повреждения центральной нервной системы травматического и/или сосудистого генеза и/или тяжелой политравме на 1-м этапе в условиях отделения реанимации и интенсивной терапии (только для федеральных медицинских организаций)</t>
  </si>
  <si>
    <t>st38.001</t>
  </si>
  <si>
    <t>Соматические заболевания, осложненные старческой астенией</t>
  </si>
  <si>
    <t xml:space="preserve">Приложение № 21
</t>
  </si>
  <si>
    <t>к Тарифному соглашению на оплату медицинской помощи в сфере
обязательного медицинского страхования
|Луганской Народной Республики на 2026 год</t>
  </si>
  <si>
    <t>Тарифы на оплату высокотехнологичной медицинской помощи, включенных в базовую программу обязательного медицинского страхования, финансовое обеспечение которых осуществляется за счет субвенции из бюджета Федерального фонда обязательного медицинского страхования бюджетам территориальных фондов обязательного медицинского страхования</t>
  </si>
  <si>
    <t>вводятся в действие с 01.01.2026 года</t>
  </si>
  <si>
    <t>№ группы ВМП</t>
  </si>
  <si>
    <t>Наименование профиля ВМП</t>
  </si>
  <si>
    <t>Доля заработной платы в составе норматива финансовых затрат на единицу объема медицинской помощи, %</t>
  </si>
  <si>
    <t>Стоимость законченного случая, рублей*</t>
  </si>
  <si>
    <t>Детская хирургия в период новорожденности</t>
  </si>
  <si>
    <t>Дерматовенерология</t>
  </si>
  <si>
    <t>Комбустиология</t>
  </si>
  <si>
    <t>Неонатология</t>
  </si>
  <si>
    <t>Оториноларингология</t>
  </si>
  <si>
    <t>Трансплантация</t>
  </si>
  <si>
    <t>Урология</t>
  </si>
  <si>
    <t>Коэффициент дифференциации = 1,001</t>
  </si>
  <si>
    <t>Приложение № 22</t>
  </si>
  <si>
    <r>
      <t xml:space="preserve">от  </t>
    </r>
    <r>
      <rPr>
        <u/>
        <sz val="13"/>
        <rFont val="Times New Roman"/>
        <family val="1"/>
        <charset val="204"/>
      </rPr>
      <t>«21»</t>
    </r>
    <r>
      <rPr>
        <sz val="13"/>
        <rFont val="Times New Roman"/>
        <family val="1"/>
        <charset val="204"/>
      </rPr>
      <t xml:space="preserve"> </t>
    </r>
    <r>
      <rPr>
        <u/>
        <sz val="13"/>
        <rFont val="Times New Roman"/>
        <family val="1"/>
        <charset val="204"/>
      </rPr>
      <t xml:space="preserve"> января</t>
    </r>
    <r>
      <rPr>
        <sz val="13"/>
        <rFont val="Times New Roman"/>
        <family val="1"/>
        <charset val="204"/>
      </rPr>
      <t xml:space="preserve">  20</t>
    </r>
    <r>
      <rPr>
        <u/>
        <sz val="13"/>
        <rFont val="Times New Roman"/>
        <family val="1"/>
        <charset val="204"/>
      </rPr>
      <t>26</t>
    </r>
    <r>
      <rPr>
        <sz val="13"/>
        <rFont val="Times New Roman"/>
        <family val="1"/>
        <charset val="204"/>
      </rPr>
      <t xml:space="preserve">  года</t>
    </r>
  </si>
  <si>
    <t>Перечень случаев, для которых установлен коэффициент сложности лечения пациента (КСЛП)</t>
  </si>
  <si>
    <t>Случаи, для которых установлен КСЛП</t>
  </si>
  <si>
    <t>Значения КСЛП</t>
  </si>
  <si>
    <t>sl001</t>
  </si>
  <si>
    <t>предоставление спального места и питания законному представителю несовершеннолетних (детей до четырех лет, детей старше четырех лет при наличии медицинских показаний, детей-инвалидов, которые в соответствии с индивидуальной программой реабилитации или абилитации ребенка-инвалида, выданной по результатам проведения медико-социальной экспертизы, имеют ограничения основных категорий жизнедеятельности человека второй и (или) третьей степеней выраженности (ограничения способности к самообслуживанию, и (или) самостоятельному передвижению, и (или) ориентации, и (или) общению, и (или) обучению, и (или) контролю своего поведения - независимо от возраста ребенка-инвалида) и ближайшему родственнику, законному представителю или иному лицу (привлекаемому родственниками или законными представителями) пациентов, являющихся инвалидами I группы, за исключением случаев, к которым применяется КСЛП, предусмотренный пунктом 2 настоящего перечня</t>
  </si>
  <si>
    <t>sl002</t>
  </si>
  <si>
    <t>предоставление спального места и питания законному представителю несовершеннолетних (детей до четырех лет, детей старше четырех лет при наличии медицинских показаний, детей-инвалидов, которые в соответствии с индивидуальной программой реабилитации или абилитации ребенка-инвалида, выданной по результатам проведения медико-социальной экспертизы, имеют ограничения основных категорий жизнедеятельности человека второй и (или) третьей степеней выраженности (ограничения способности к самообслуживанию, и (или) самостоятельному передвижению, и (или) ориентации, и (или) общению, и (или) обучению, и (или) контролю своего поведения - независимо от возраста ребенка-инвалида) и ближайшему родственнику, законному представителю или иному лицу (привлекаемому родственниками или законными представителями) пациентов, являющихся инвалидами I группы, получающих медицинскую помощь по профилям «онкология», «детская онкология» и (или) «гематология»</t>
  </si>
  <si>
    <t>sl003</t>
  </si>
  <si>
    <t>оказание медицинской помощи пациенту в возрасте старше 75 лет в случае проведения консультации врача-гериатра, за исключением случаев госпитализации на геронтологические профильные койки</t>
  </si>
  <si>
    <t>sl004</t>
  </si>
  <si>
    <t>развертывание индивидуального поста</t>
  </si>
  <si>
    <t>sl005</t>
  </si>
  <si>
    <r>
      <t>наличие у пациента тяжелой сопутствующей патологии</t>
    </r>
    <r>
      <rPr>
        <vertAlign val="superscript"/>
        <sz val="14"/>
        <color rgb="FF000000"/>
        <rFont val="Times New Roman"/>
        <family val="1"/>
        <charset val="204"/>
      </rPr>
      <t>1</t>
    </r>
    <r>
      <rPr>
        <sz val="14"/>
        <color rgb="FF000000"/>
        <rFont val="Times New Roman"/>
        <family val="1"/>
        <charset val="204"/>
      </rPr>
      <t>, требующей оказания медицинской помощи в период госпитализации</t>
    </r>
  </si>
  <si>
    <t>sl006</t>
  </si>
  <si>
    <r>
      <t>проведение сочетанных хирургических вмешательств или проведение однотипных операций на парных органах (уровень 1)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</si>
  <si>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sl007</t>
  </si>
  <si>
    <r>
      <t>проведение сочетанных хирургических вмешательств или проведение однотипных операций на парных органах (уровень 2)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</si>
  <si>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sl008</t>
  </si>
  <si>
    <r>
      <t>проведение сочетанных хирургических вмешательств или проведение однотипных операций на парных органах (уровень 3)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</si>
  <si>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sl009</t>
  </si>
  <si>
    <r>
      <t>проведение сочетанных хирургических вмешательств или проведение однотипных операций на парных органах (уровень 4)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</si>
  <si>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sl010</t>
  </si>
  <si>
    <r>
      <t>проведение сочетанных хирургических вмешательств или проведение однотипных операций на парных органах (уровень 5)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</si>
  <si>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sl011</t>
  </si>
  <si>
    <r>
      <t>проведение 1 этапа медицинской реабилитации пациентов</t>
    </r>
    <r>
      <rPr>
        <vertAlign val="superscript"/>
        <sz val="14"/>
        <color rgb="FF000000"/>
        <rFont val="Times New Roman"/>
        <family val="1"/>
        <charset val="204"/>
      </rPr>
      <t>3</t>
    </r>
  </si>
  <si>
    <t>sl014</t>
  </si>
  <si>
    <t xml:space="preserve">проведение тестирования на выявление респираторных вирусных </t>
  </si>
  <si>
    <t>заболеваний (гриппа, новой коронавирусной инфекции COVID-19) в период госпитализации</t>
  </si>
  <si>
    <t>sl015</t>
  </si>
  <si>
    <t>проведение сопроводительной лекарственной терапии при злокачественных новообразованиях у взрослых в стационарных условиях в соответствии с клиническими рекомендациями (уровень 1)*</t>
  </si>
  <si>
    <t>sl016</t>
  </si>
  <si>
    <t>проведение сопроводительной лекарственной терапии при злокачественных новообразованиях у взрослых в стационарных условиях в соответствии с клиническими рекомендациями (уровень 2)*</t>
  </si>
  <si>
    <t>sl017</t>
  </si>
  <si>
    <t>проведение сопроводительной лекарственной терапии при злокачественных новообразованиях у взрослых в стационарных условиях в соответствии с клиническими рекомендациями (уровень 3)*</t>
  </si>
  <si>
    <t>sl018</t>
  </si>
  <si>
    <t>проведение сопроводительной лекарственной терапии при злокачественных новообразованиях у взрослых в условиях дневного стационара в соответствии с клиническими рекомендациями (уровень 1)*</t>
  </si>
  <si>
    <t>sl019</t>
  </si>
  <si>
    <t>проведение сопроводительной лекарственной терапии при злокачественных новообразованиях у взрослых в условиях дневного стационара в соответствии с клиническими рекомендациями (уровень 2)*</t>
  </si>
  <si>
    <t>sl020</t>
  </si>
  <si>
    <t>проведение сопроводительной лекарственной терапии при злокачественных новообразованиях у взрослых в условиях дневного стационара в соответствии с клиническими рекомендациями (уровень 3)*</t>
  </si>
  <si>
    <r>
      <t xml:space="preserve">1 </t>
    </r>
    <r>
      <rPr>
        <sz val="12"/>
        <rFont val="Times New Roman"/>
        <family val="1"/>
        <charset val="204"/>
      </rPr>
      <t>– наличие у пациента дополнительного диагноза (диагноза осложнения заболевания) из перечня, определенного настоящим Приложением, медицинская помощь в соответствии с которым оказывалась пациенту в период госпитализации</t>
    </r>
  </si>
  <si>
    <r>
      <t>2</t>
    </r>
    <r>
      <rPr>
        <sz val="12"/>
        <rFont val="Times New Roman"/>
        <family val="1"/>
        <charset val="204"/>
      </rPr>
      <t xml:space="preserve"> – перечень возможных операций, а также критерии отнесения соответствующих операций к уровню КСЛП определен настоящим Приложением</t>
    </r>
  </si>
  <si>
    <r>
      <t>3</t>
    </r>
    <r>
      <rPr>
        <sz val="12"/>
        <rFont val="Times New Roman"/>
        <family val="1"/>
        <charset val="204"/>
      </rPr>
      <t xml:space="preserve"> – при проведении реабилитационных мероприятий при нахождении пациента на реанимационной койке и/или койке интенсивной терапии, начавшихся не позднее 48 часов от поступления в отделение реанимации или на койку интенсивной терапии с общей длительностью реабилитационных мероприятий не менее 5 суток, включая период после перевода на профильные койки по окончании реанимационных мероприятий, при обязательной продолжительности реабилитационных мероприятий не менее одного часа в сутки (при условии организации отделения ранней медицинской реабилитации на не менее чем 12 коек отделения, оказывающего медицинскую помощь по профилю «анестезиология и реанимация», и его укомплектования в соответствии с порядком оказания медицинской помощи по медицинской реабилитации)</t>
    </r>
  </si>
  <si>
    <t>* – стоимость КСЛП «проведение сопроводительной лекарственной терапии при злокачественных новообразованиях у взрослых в соответствии с клиническими рекомендациями (уровень 1-3)» в стационарных условиях и в условиях дневного стационара определяется без учета коэффициента дифференциации субъекта Российской Федерации.</t>
  </si>
  <si>
    <r>
      <rPr>
        <b/>
        <vertAlign val="superscript"/>
        <sz val="12"/>
        <rFont val="Times New Roman"/>
        <family val="1"/>
        <charset val="204"/>
      </rPr>
      <t xml:space="preserve">1 </t>
    </r>
    <r>
      <rPr>
        <b/>
        <sz val="12"/>
        <rFont val="Times New Roman"/>
        <family val="1"/>
        <charset val="204"/>
      </rPr>
      <t>Перечень заболеваний и осложнений заболеваний</t>
    </r>
  </si>
  <si>
    <t>Код по МКБ-10</t>
  </si>
  <si>
    <t>1.</t>
  </si>
  <si>
    <t>Сахарный диабет типа 1 и 2</t>
  </si>
  <si>
    <t>E10.7, E11.7</t>
  </si>
  <si>
    <t>2.</t>
  </si>
  <si>
    <t>Заболевания, включенные в Перечень редких (орфанных) заболеваний, размещенный на официальном сайте Министерства здравоохранения Российской Федерации*</t>
  </si>
  <si>
    <t>* https://minzdrav.gov.ru/documents/8048-perechen-redkih-orfannyh-zabolevaniy</t>
  </si>
  <si>
    <t>3.</t>
  </si>
  <si>
    <t xml:space="preserve">Рассеянный склероз </t>
  </si>
  <si>
    <t>G35</t>
  </si>
  <si>
    <t>4.</t>
  </si>
  <si>
    <t>Хронический лимфоцитарный лейкоз</t>
  </si>
  <si>
    <t>С91.1</t>
  </si>
  <si>
    <t>5.</t>
  </si>
  <si>
    <t>Состояния после трансплантации органов и (или) тканей</t>
  </si>
  <si>
    <t>Z94.0, Z94.1, Z94.4, Z94.8</t>
  </si>
  <si>
    <t>6.</t>
  </si>
  <si>
    <t>Детский церебральный паралич</t>
  </si>
  <si>
    <t>G80</t>
  </si>
  <si>
    <t>7.</t>
  </si>
  <si>
    <t>ВИЧ/СПИД, стадии 4Б и 4В, взрослые</t>
  </si>
  <si>
    <t>B20 – B24</t>
  </si>
  <si>
    <t>8.</t>
  </si>
  <si>
    <t>Перинатальный контакт по ВИЧ-инфекции, дети</t>
  </si>
  <si>
    <t>Z20.6</t>
  </si>
  <si>
    <r>
      <rPr>
        <b/>
        <vertAlign val="superscript"/>
        <sz val="12"/>
        <rFont val="Times New Roman"/>
        <family val="1"/>
        <charset val="204"/>
      </rPr>
      <t>2</t>
    </r>
    <r>
      <rPr>
        <b/>
        <sz val="12"/>
        <rFont val="Times New Roman"/>
        <family val="1"/>
        <charset val="204"/>
      </rPr>
      <t>Проведение сочетанных хирургических вмешательств</t>
    </r>
  </si>
  <si>
    <t>Уровень 1</t>
  </si>
  <si>
    <t>Операция 1</t>
  </si>
  <si>
    <t>Операция 2</t>
  </si>
  <si>
    <t>A16.01.031</t>
  </si>
  <si>
    <t>Устранение рубцовой деформации</t>
  </si>
  <si>
    <t>A16.01.017.001</t>
  </si>
  <si>
    <t>Удаление доброкачественных новообразований кожи методом электрокоагуляции</t>
  </si>
  <si>
    <t>A16.01.017</t>
  </si>
  <si>
    <t>Удаление доброкачественных новообразований кожи</t>
  </si>
  <si>
    <t>A16.01.013</t>
  </si>
  <si>
    <t>Удаление сосудистой мальформации</t>
  </si>
  <si>
    <t>A16.18.027</t>
  </si>
  <si>
    <t>Эндоскопическое электрохирургическое удаление новообразования толстой кишки</t>
  </si>
  <si>
    <t>A16.19.017</t>
  </si>
  <si>
    <t>Удаление полипа анального канала и прямой кишки</t>
  </si>
  <si>
    <t>A16.19.003.001</t>
  </si>
  <si>
    <t>Иссечение анальной трещины</t>
  </si>
  <si>
    <t>A16.26.093</t>
  </si>
  <si>
    <t>Факоэмульсификация без интраокулярной линзы. Факофрагментация, факоаспирация</t>
  </si>
  <si>
    <t>A16.26.073.003</t>
  </si>
  <si>
    <t>Проникающая склерэктомия</t>
  </si>
  <si>
    <t>A16.26.093.002</t>
  </si>
  <si>
    <t>Факоэмульсификация с имплантацией интраокулярной линзы</t>
  </si>
  <si>
    <t>A16.26.070</t>
  </si>
  <si>
    <t>Модифицированная синустрабекулэктомия</t>
  </si>
  <si>
    <t>A16.26.093.001</t>
  </si>
  <si>
    <t>Факоэмульсификация с использованием фемтосекундного лазера</t>
  </si>
  <si>
    <t>A16.26.049.008</t>
  </si>
  <si>
    <t>Сквозная кератопластика</t>
  </si>
  <si>
    <t>A16.26.092</t>
  </si>
  <si>
    <t>Экстракапсулярная экстракция катаракты с имплантацией ИОЛ</t>
  </si>
  <si>
    <t>A16.07.061.001</t>
  </si>
  <si>
    <t>Хейлоринопластика (устранение врожденной расщелины верхней губы)</t>
  </si>
  <si>
    <t>A16.07.066</t>
  </si>
  <si>
    <t>Уранопластика (устранение врожденной расщелины твердого и мягкого неба)</t>
  </si>
  <si>
    <t>A16.30.014</t>
  </si>
  <si>
    <t>Экстирпация срединных кист и свищей шеи</t>
  </si>
  <si>
    <t>A16.01.018</t>
  </si>
  <si>
    <t>Удаление доброкачественных новообразований подкожно-жировой клетчатки</t>
  </si>
  <si>
    <t>A16.30.015</t>
  </si>
  <si>
    <t>Экстирпация боковых свищей шеи</t>
  </si>
  <si>
    <t>A16.26.106</t>
  </si>
  <si>
    <t>Удаление инородного тела, новообразования из глазницы</t>
  </si>
  <si>
    <t>A16.26.111</t>
  </si>
  <si>
    <t>Пластика века (блефаропластика) без и с пересадкой тканей</t>
  </si>
  <si>
    <t>Уровень 2</t>
  </si>
  <si>
    <t>A16.12.009</t>
  </si>
  <si>
    <t>Тромбэндартерэктомия</t>
  </si>
  <si>
    <t>A06.12.015</t>
  </si>
  <si>
    <t>Ангиография бедренной артерии прямая, обеих сторон</t>
  </si>
  <si>
    <t>A16.12.009.001</t>
  </si>
  <si>
    <t>Тромбоэктомия из сосудистого протеза</t>
  </si>
  <si>
    <t>A16.12.038.006</t>
  </si>
  <si>
    <t>Бедренно - подколенное шунтирование</t>
  </si>
  <si>
    <t>A16.12.008.001</t>
  </si>
  <si>
    <t>Эндартерэктомия каротидная</t>
  </si>
  <si>
    <t>A06.12.005</t>
  </si>
  <si>
    <t>Ангиография внутренней сонной артерии</t>
  </si>
  <si>
    <t>A16.12.038.008</t>
  </si>
  <si>
    <t>Сонно-подключичное шунтирование</t>
  </si>
  <si>
    <t>A06.12.007</t>
  </si>
  <si>
    <t>Ангиография общей сонной артерии</t>
  </si>
  <si>
    <t>A16.12.006.001</t>
  </si>
  <si>
    <t>Удаление поверхностных вен нижней конечности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</si>
  <si>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</si>
  <si>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</si>
  <si>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</si>
  <si>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</si>
  <si>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</si>
  <si>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</si>
  <si>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A16.14.009</t>
  </si>
  <si>
    <t>Холецистэктомия</t>
  </si>
  <si>
    <t>A16.30.002</t>
  </si>
  <si>
    <t>Оперативное лечение пупочной грыжи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</si>
  <si>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</si>
  <si>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</si>
  <si>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</si>
  <si>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</si>
  <si>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A16.14.009.002</t>
  </si>
  <si>
    <t>Холецистэктомия лапароскопическая</t>
  </si>
  <si>
    <t>A16.14.009.001</t>
  </si>
  <si>
    <t>Холецистэктомия малоинвазивная</t>
  </si>
  <si>
    <t>A16.09.026.004</t>
  </si>
  <si>
    <t>Пластика диафрагмы с использованием видеоэндоскопических технологий</t>
  </si>
  <si>
    <t>A16.16.006.001</t>
  </si>
  <si>
    <t>Бужирование пищевода эндоскопическое</t>
  </si>
  <si>
    <t>A16.22.001</t>
  </si>
  <si>
    <t>Гемитиреоидэктомия</t>
  </si>
  <si>
    <t>A16.30.002.001</t>
  </si>
  <si>
    <t>Оперативное лечение пупочной грыжи с использованием видеоэндоскопических технологий</t>
  </si>
  <si>
    <t>A16.20.032</t>
  </si>
  <si>
    <t>Резекция молочной железы</t>
  </si>
  <si>
    <t>A16.20.004</t>
  </si>
  <si>
    <t>Сальпингэктомия лапаротомическая</t>
  </si>
  <si>
    <t>A16.20.017</t>
  </si>
  <si>
    <t>Удаление параовариальной кисты лапаротомическое</t>
  </si>
  <si>
    <t>A16.20.061</t>
  </si>
  <si>
    <t>Резекция яичника лапаротомическая</t>
  </si>
  <si>
    <t>A16.20.005</t>
  </si>
  <si>
    <t>A16.20.041</t>
  </si>
  <si>
    <t>Стерилизация маточных труб лапаротомическая</t>
  </si>
  <si>
    <t>A16.20.075</t>
  </si>
  <si>
    <t>Перевязка маточных артерий</t>
  </si>
  <si>
    <t>A16.20.063.001</t>
  </si>
  <si>
    <t>Влагалищная экстирпация матки с придатками с использованием видеоэндоскопических технологий</t>
  </si>
  <si>
    <t>A16.20.083</t>
  </si>
  <si>
    <t>Кольпоперинеоррафия и леваторопластика</t>
  </si>
  <si>
    <t>A16.16.033.001</t>
  </si>
  <si>
    <t>Фундопликация лапароскопическая</t>
  </si>
  <si>
    <t>A16.19.013</t>
  </si>
  <si>
    <t>Удаление геморроидальных узлов</t>
  </si>
  <si>
    <t>A16.28.071.001</t>
  </si>
  <si>
    <t>Иссечение кисты почки лапароскопическое</t>
  </si>
  <si>
    <t>A16.20.001.001</t>
  </si>
  <si>
    <t>Удаление кисты яичника с использованием видеоэндоскопических технологий</t>
  </si>
  <si>
    <t>A16.21.002</t>
  </si>
  <si>
    <t>Трансуретральная резекция простаты</t>
  </si>
  <si>
    <t>A16.28.085</t>
  </si>
  <si>
    <t>Трансуретральная эндоскопическая цистолитотрипсия</t>
  </si>
  <si>
    <t>A16.26.111.001</t>
  </si>
  <si>
    <t>Пластика верхних век без пересадки тканей чрескожным доступом</t>
  </si>
  <si>
    <t>A16.26.041.001</t>
  </si>
  <si>
    <t>Пластика конъюнктивальной полости с использованием свободного лоскута слизистой со щеки</t>
  </si>
  <si>
    <t>A16.26.145</t>
  </si>
  <si>
    <t>Пластика опорно­двигательной культи при анофтальме</t>
  </si>
  <si>
    <t xml:space="preserve">Факоэмульсификация без интраокулярной линзы. Факофрагментация, факоаспирация </t>
  </si>
  <si>
    <t>A16.26.069</t>
  </si>
  <si>
    <t>Трабекулотомия</t>
  </si>
  <si>
    <t>A16.26.146</t>
  </si>
  <si>
    <t>Реконструкция угла передней камеры глаза</t>
  </si>
  <si>
    <t>A16.30.004.011</t>
  </si>
  <si>
    <t>Оперативное лечение грыжи передней брюшной стенки с использованием сетчатых имплантов</t>
  </si>
  <si>
    <t>A16.08.013.001</t>
  </si>
  <si>
    <t>Пластика носовой перегородки с использованием видеоэндоскопических технологий</t>
  </si>
  <si>
    <t>A16.08.017.001</t>
  </si>
  <si>
    <t>Гайморотомия с использованием видеоэндоскопических технологий</t>
  </si>
  <si>
    <t>A16.26.115</t>
  </si>
  <si>
    <t>Удаление силиконового масла (или иного высокомолекулярного соединения) из витреальной полости</t>
  </si>
  <si>
    <t>A16.26.099</t>
  </si>
  <si>
    <t>Эвисцерация глазного яблока</t>
  </si>
  <si>
    <t>A16.26.094</t>
  </si>
  <si>
    <t>Имплантация интраокулярной линзы</t>
  </si>
  <si>
    <t>A16.12.019.001</t>
  </si>
  <si>
    <t>Ревизия бедренных артерий</t>
  </si>
  <si>
    <t>A16.12.028</t>
  </si>
  <si>
    <t>Установка стента в сосуд</t>
  </si>
  <si>
    <t>A16.12.026</t>
  </si>
  <si>
    <t>Баллонная вазодилатация</t>
  </si>
  <si>
    <t>А16.12.026.018</t>
  </si>
  <si>
    <t>Баллонная ангиопластика подвздошной артерии</t>
  </si>
  <si>
    <t>A16.30.002.002</t>
  </si>
  <si>
    <t>Оперативное лечение пупочной грыжи с использованием сетчатых имплантов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</si>
  <si>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</si>
  <si>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</si>
  <si>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A16.16.046.002</t>
  </si>
  <si>
    <t>Лапароскопическая диафрагмокрурорафия</t>
  </si>
  <si>
    <t>A16.20.043</t>
  </si>
  <si>
    <t>Мастэктомия</t>
  </si>
  <si>
    <t>A16.20.011.002</t>
  </si>
  <si>
    <t>Тотальная гистерэктомия (экстирпация матки) с придатками лапаротомическая</t>
  </si>
  <si>
    <t>A16.20.035</t>
  </si>
  <si>
    <t>Миомэктомия (энуклеация миоматозных узлов) лапаротомическая</t>
  </si>
  <si>
    <t>A16.20.001</t>
  </si>
  <si>
    <t>Удаление кисты яичника</t>
  </si>
  <si>
    <t>A16.20.039</t>
  </si>
  <si>
    <t>Метропластика лапаротомическая</t>
  </si>
  <si>
    <t>A16.20.042.001</t>
  </si>
  <si>
    <t>A16.18.009.001</t>
  </si>
  <si>
    <t>Аппендэктомия с использованием видеоэндоскопических технологий</t>
  </si>
  <si>
    <t>A16.20.061.001</t>
  </si>
  <si>
    <t>Резекция яичника с использованием видеоэндоскопических технологий</t>
  </si>
  <si>
    <t>A16.18.009</t>
  </si>
  <si>
    <t>Аппендэктомия</t>
  </si>
  <si>
    <t>A16.28.054</t>
  </si>
  <si>
    <t>Трансуретральная уретеролитоэкстракция</t>
  </si>
  <si>
    <t>A16.28.003.001</t>
  </si>
  <si>
    <t>Лапароскопическая резекция почки</t>
  </si>
  <si>
    <t>A16.26.049</t>
  </si>
  <si>
    <t>Кератопластика (трансплантация роговицы)</t>
  </si>
  <si>
    <t>A16.26.087</t>
  </si>
  <si>
    <t>Замещение стекловидного тела</t>
  </si>
  <si>
    <t>A16.26.098</t>
  </si>
  <si>
    <t>Энуклеация глазного яблока</t>
  </si>
  <si>
    <t>A16.26.086.001</t>
  </si>
  <si>
    <t>Уровень 3</t>
  </si>
  <si>
    <t>A16.18.016</t>
  </si>
  <si>
    <t>Гемиколэктомия правосторонняя</t>
  </si>
  <si>
    <t>A16.14.030</t>
  </si>
  <si>
    <t>Резекция печени атипичная</t>
  </si>
  <si>
    <t>A16.26.049.005</t>
  </si>
  <si>
    <t>Неавтоматизированная эндотекатопластика</t>
  </si>
  <si>
    <t>A16.26.049.004</t>
  </si>
  <si>
    <t>Послойная кератопластика</t>
  </si>
  <si>
    <t>A16.26.089.002</t>
  </si>
  <si>
    <t>Витреоэктомия задняя субтотальная закрытая</t>
  </si>
  <si>
    <t>Уровень 4</t>
  </si>
  <si>
    <t>A16.16.032.002</t>
  </si>
  <si>
    <t>Эндоскопическая кардиодилятация пищевода баллонным кардиодилятатором</t>
  </si>
  <si>
    <t>A16.28.004.001</t>
  </si>
  <si>
    <t>Лапароскопическая нефрэктомия</t>
  </si>
  <si>
    <t>A16.26.082</t>
  </si>
  <si>
    <t>Круговое эпиклеральное пломбирование</t>
  </si>
  <si>
    <t>A16.12.011.008</t>
  </si>
  <si>
    <t>Пластика глубокой бедренной артерии</t>
  </si>
  <si>
    <t>A16.30.005.001</t>
  </si>
  <si>
    <t>Пластика диафрагмы с использованием импланта</t>
  </si>
  <si>
    <t>A16.20.014</t>
  </si>
  <si>
    <t>Влагалищная тотальная гистерэктомия (экстирпация матки) с придатками</t>
  </si>
  <si>
    <t>A16.12.026.002</t>
  </si>
  <si>
    <t>Баллонная ангиопластика подколенной артерии и магистральных артерий голени</t>
  </si>
  <si>
    <t>A16.12.026.004</t>
  </si>
  <si>
    <t>Баллонная ангиопластика со стентированием подколенной артерии и магистральных артерий голени</t>
  </si>
  <si>
    <r>
      <rPr>
        <b/>
        <vertAlign val="superscript"/>
        <sz val="12"/>
        <rFont val="Times New Roman"/>
        <family val="1"/>
        <charset val="204"/>
      </rPr>
      <t>2</t>
    </r>
    <r>
      <rPr>
        <b/>
        <sz val="12"/>
        <rFont val="Times New Roman"/>
        <family val="1"/>
        <charset val="204"/>
      </rPr>
      <t>Проведение однотипных операций на парных органах</t>
    </r>
  </si>
  <si>
    <t>A16.26.007</t>
  </si>
  <si>
    <t>Пластика слезных точек и слезных канальцев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</si>
  <si>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</si>
  <si>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</si>
  <si>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</si>
  <si>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</si>
  <si>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</si>
  <si>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</si>
  <si>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</si>
  <si>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</si>
  <si>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</si>
  <si>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</si>
  <si>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</si>
  <si>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</si>
  <si>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A16.26.028</t>
  </si>
  <si>
    <t>Миотомия, тенотомия глазной мышцы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</si>
  <si>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</si>
  <si>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</si>
  <si>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</si>
  <si>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</si>
  <si>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</si>
  <si>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</si>
  <si>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</si>
  <si>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</si>
  <si>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</si>
  <si>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</si>
  <si>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</si>
  <si>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 xml:space="preserve">Панретинальная лазерная коагуляция </t>
  </si>
  <si>
    <t>A22.26.019</t>
  </si>
  <si>
    <t>Лазерная гониодесцеметопунктура</t>
  </si>
  <si>
    <t>A22.26.023</t>
  </si>
  <si>
    <t>Лазерная трабекулопластика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</si>
  <si>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</si>
  <si>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</si>
  <si>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A16.12.006</t>
  </si>
  <si>
    <t>Разрез, иссечение и закрытие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</si>
  <si>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</si>
  <si>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</si>
  <si>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</si>
  <si>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</si>
  <si>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A16.26.075</t>
  </si>
  <si>
    <t xml:space="preserve">Склеропластика </t>
  </si>
  <si>
    <t>A16.26.075.001</t>
  </si>
  <si>
    <t xml:space="preserve">Склеропластика с использованием трансплантатов </t>
  </si>
  <si>
    <t>A16.26.079</t>
  </si>
  <si>
    <t>Реваскуляризация заднего сегмента глаза</t>
  </si>
  <si>
    <t>A16.26.147</t>
  </si>
  <si>
    <t>Ретросклеропломбирование</t>
  </si>
  <si>
    <t>A16.12.006.003</t>
  </si>
  <si>
    <t>Диссекция перфорантных вен с использованием видеоэндоскопических технологий</t>
  </si>
  <si>
    <t>A16.03.022.002</t>
  </si>
  <si>
    <t xml:space="preserve">Остеосинтез титановой пластиной </t>
  </si>
  <si>
    <t>A16.03.022.004</t>
  </si>
  <si>
    <t>Интрамедуллярный стержневой остеосинтез</t>
  </si>
  <si>
    <t>A16.03.022.005</t>
  </si>
  <si>
    <t xml:space="preserve">Остеосинтез с использованием биодеградируемых материалов </t>
  </si>
  <si>
    <t>A16.03.022.006</t>
  </si>
  <si>
    <t>Интрамедуллярный блокируемый остеосинтез</t>
  </si>
  <si>
    <t>A16.03.024.005</t>
  </si>
  <si>
    <t xml:space="preserve">Реконструкция кости. Остеотомия кости с использованием комбинируемых методов фиксации </t>
  </si>
  <si>
    <t>A16.03.024.007</t>
  </si>
  <si>
    <t>Реконструкция кости. Корригирующая остеотомия при деформации стоп</t>
  </si>
  <si>
    <t>A16.03.024.008</t>
  </si>
  <si>
    <t>Реконструкция кости. Корригирующая остеотомия бедра</t>
  </si>
  <si>
    <t>A16.03.024.009</t>
  </si>
  <si>
    <t>Реконструкция кости. Корригирующая остеотомия голени</t>
  </si>
  <si>
    <t>A16.03.024.010</t>
  </si>
  <si>
    <t>Реконструкция кости при ложном суставе бедра</t>
  </si>
  <si>
    <t>A16.04.014</t>
  </si>
  <si>
    <t>Артропластика стопы и пальцев ноги</t>
  </si>
  <si>
    <t xml:space="preserve">Эндартерэктомия каротидная </t>
  </si>
  <si>
    <t>A16.12.008.002</t>
  </si>
  <si>
    <t>Эндартерэктомия каротидная с пластикой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</si>
  <si>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</si>
  <si>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</si>
  <si>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</si>
  <si>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</si>
  <si>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</si>
  <si>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</si>
  <si>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</si>
  <si>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</si>
  <si>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Уровень 5</t>
  </si>
  <si>
    <t>A16.20.032.007</t>
  </si>
  <si>
    <t>Резекция молочной железы субтотальная с маммопластикой и эндопротезированием</t>
  </si>
  <si>
    <t>A16.20.103</t>
  </si>
  <si>
    <t>Отсроченная реконструкция молочной железы с использованием эндопротеза</t>
  </si>
  <si>
    <t>A16.20.049.001</t>
  </si>
  <si>
    <t>Мастэктомия радикальная по Маддену с реконструкцией кожно-мышечным лоскутом и эндопротезированием</t>
  </si>
  <si>
    <t>Перечень схем сопроводительной лекарственной терапии</t>
  </si>
  <si>
    <t>Код схемы</t>
  </si>
  <si>
    <t>Описание схемы</t>
  </si>
  <si>
    <t>Уровень КСЛП*</t>
  </si>
  <si>
    <t>Условия применения</t>
  </si>
  <si>
    <t>supt01</t>
  </si>
  <si>
    <t>Филграстим 4 дня введения по 300 мкг</t>
  </si>
  <si>
    <t>supt02</t>
  </si>
  <si>
    <t>Деносумаб 1 день введения 120 мг</t>
  </si>
  <si>
    <t>установленный клиренс креатинина &lt;59 мл/мин на момент принятия решения о назначении препарата Деносумаб</t>
  </si>
  <si>
    <t>supt03</t>
  </si>
  <si>
    <t>Тоцилизумаб 1 день введения 8 мг/кг</t>
  </si>
  <si>
    <t>supt04</t>
  </si>
  <si>
    <t>Филграстим 8 дней введения по 300 мкг</t>
  </si>
  <si>
    <t>supt05</t>
  </si>
  <si>
    <t>Эмпэгфилграстим 1 день введения 7,5 мг</t>
  </si>
  <si>
    <t>supt06</t>
  </si>
  <si>
    <t>Филграстим 10 дней введения по 300 мкг</t>
  </si>
  <si>
    <t>supt07</t>
  </si>
  <si>
    <t>Микофенолата мофетил 30 дней введения по 1000 мг 2 раза в день</t>
  </si>
  <si>
    <t>supt08</t>
  </si>
  <si>
    <t>Такролимус 30 дней введения по 0,1 мг/кг</t>
  </si>
  <si>
    <t>supt09</t>
  </si>
  <si>
    <t>Ведолизумаб 1 день введения 300 мг</t>
  </si>
  <si>
    <t>supt10</t>
  </si>
  <si>
    <t>Инфликсимаб 1 день введения 5 мг/кг</t>
  </si>
  <si>
    <t>supt11</t>
  </si>
  <si>
    <t>Иммуноглобулин человека нормальный 5 дней введения по 4000 мг/кг</t>
  </si>
  <si>
    <t>supt12</t>
  </si>
  <si>
    <t>Иммуноглобулин антитимоцитарный 3-5 дней введения 1,5-5 мг/кг</t>
  </si>
  <si>
    <t>* – в стационарных условиях и в условиях дневного стационара</t>
  </si>
  <si>
    <t>Проведение тестирования на выявление респираторных вирусных заболеваний (гриппа, новой коронавирусной инфекции COVID-19) в период госпитализации</t>
  </si>
  <si>
    <t>Указанный КСЛП не может применяться при оплате случаев лечения, оплачиваемых по КСГ st12.012 «Грипп, вирус гриппа идентифицирован» и КСГst12.015-st12.019, используемых для оплаты случаев лечения новой коронавирусной инфекции COVID-19.</t>
  </si>
  <si>
    <t>Приложение № 23</t>
  </si>
  <si>
    <t>от «__» _______ 202_ года</t>
  </si>
  <si>
    <t>Перечень КСГ круглосуточного стационара, по которым оплата медицинской помощи осуществляется 
в полном объеме при длительности госпитализации 3 дня и менее</t>
  </si>
  <si>
    <t xml:space="preserve">Лекарственная терапия при доброкачественных заболеваниях крови и пузырном заносе </t>
  </si>
  <si>
    <t xml:space="preserve">Лекарственная терапия при злокачественных новообразованиях других локализаций (кроме лимфоидной и кроветворной тканей), дети </t>
  </si>
  <si>
    <t xml:space="preserve">Лекарственная терапия при остром лейкозе, дети </t>
  </si>
  <si>
    <t xml:space="preserve">Лекарственная терапия при других злокачественных новообразованиях лимфоидной и кроветворной тканей, дети </t>
  </si>
  <si>
    <t xml:space="preserve">Неврологические заболевания, лечение с применением ботулотоксина (уровень 1) </t>
  </si>
  <si>
    <t xml:space="preserve">Неврологические заболевания, лечение с применением ботулотоксина (уровень 2) </t>
  </si>
  <si>
    <t xml:space="preserve">Лекарственная терапия при злокачественных новообразованиях (кроме лимфоидной и кроветворной тканей), взрослые (уровень 1) </t>
  </si>
  <si>
    <t xml:space="preserve">Лекарственная терапия при злокачественных новообразованиях (кроме лимфоидной и кроветворной тканей), взрослые (уровень 2) </t>
  </si>
  <si>
    <t xml:space="preserve">Лекарственная терапия при злокачественных новообразованиях (кроме лимфоидной и кроветворной тканей), взрослые (уровень 3) </t>
  </si>
  <si>
    <t xml:space="preserve">Лекарственная терапия при злокачественных новообразованиях (кроме лимфоидной и кроветворной тканей), взрослые (уровень 4) </t>
  </si>
  <si>
    <t xml:space="preserve">Лекарственная терапия при злокачественных новообразованиях (кроме лимфоидной и кроветворной тканей), взрослые (уровень 5) </t>
  </si>
  <si>
    <t xml:space="preserve">Лекарственная терапия при злокачественных новообразованиях (кроме лимфоидной и кроветворной тканей), взрослые (уровень 6) </t>
  </si>
  <si>
    <t xml:space="preserve">Лекарственная терапия при злокачественных новообразованиях (кроме лимфоидной и кроветворной тканей), взрослые (уровень 7) </t>
  </si>
  <si>
    <t xml:space="preserve">Лекарственная терапия при злокачественных новообразованиях (кроме лимфоидной и кроветворной тканей), взрослые (уровень 8) </t>
  </si>
  <si>
    <t xml:space="preserve">Лекарственная терапия при злокачественных новообразованиях (кроме лимфоидной и кроветворной тканей), взрослые (уровень 9) </t>
  </si>
  <si>
    <t xml:space="preserve">Лекарственная терапия при злокачественных новообразованиях (кроме лимфоидной и кроветворной тканей), взрослые (уровень 10) </t>
  </si>
  <si>
    <t xml:space="preserve">Лекарственная терапия при злокачественных новообразованиях (кроме лимфоидной и кроветворной тканей), взрослые (уровень 11) </t>
  </si>
  <si>
    <t xml:space="preserve">Лекарственная терапия при злокачественных новообразованиях (кроме лимфоидной и кроветворной тканей), взрослые (уровень 12) </t>
  </si>
  <si>
    <t xml:space="preserve">Лекарственная терапия при злокачественных новообразованиях (кроме лимфоидной и кроветворной тканей), взрослые (уровень 13) </t>
  </si>
  <si>
    <t xml:space="preserve">Лекарственная терапия при злокачественных новообразованиях (кроме лимфоидной и кроветворной тканей), взрослые (уровень 14) </t>
  </si>
  <si>
    <t xml:space="preserve">Лекарственная терапия при злокачественных новообразованиях (кроме лимфоидной и кроветворной тканей), взрослые (уровень 15) </t>
  </si>
  <si>
    <t xml:space="preserve">Лекарственная терапия при злокачественных новообразованиях (кроме лимфоидной и кроветворной тканей), взрослые (уровень 16) </t>
  </si>
  <si>
    <t xml:space="preserve">Лекарственная терапия при злокачественных новообразованиях (кроме лимфоидной и кроветворной тканей), взрослые (уровень 17) </t>
  </si>
  <si>
    <t xml:space="preserve">Лекарственная терапия при злокачественных новообразованиях (кроме лимфоидной и кроветворной тканей), взрослые (уровень 18) </t>
  </si>
  <si>
    <t xml:space="preserve">Лекарственная терапия при злокачественных новообразованиях (кроме лимфоидной и кроветворной тканей), взрослые (уровень 19) </t>
  </si>
  <si>
    <t xml:space="preserve">Лекарственная терапия при злокачественных новообразованиях (кроме лимфоидной и кроветворной тканей), взрослые (уровень 20) </t>
  </si>
  <si>
    <t xml:space="preserve">Лекарственная терапия при злокачественных новообразованиях (кроме лимфоидной и кроветворной тканей), взрослые (уровень 21) </t>
  </si>
  <si>
    <t xml:space="preserve">Комплексное лечение с применением препаратов иммуноглобулина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</si>
  <si>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</si>
  <si>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2)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</si>
  <si>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3)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</si>
  <si>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4)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</si>
  <si>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5)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</si>
  <si>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6)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</si>
  <si>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7)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</si>
  <si>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8)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</si>
  <si>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9)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</si>
  <si>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10)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</si>
  <si>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11)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</si>
  <si>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12)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</si>
  <si>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13)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</si>
  <si>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14)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</si>
  <si>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15)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</si>
  <si>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16)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</si>
  <si>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17)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</si>
  <si>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18)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</si>
  <si>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19)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</si>
  <si>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20) 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</si>
  <si>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</si>
  <si>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</si>
  <si>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</si>
  <si>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</si>
  <si>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</si>
  <si>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</si>
  <si>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</si>
  <si>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</si>
  <si>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</si>
  <si>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</si>
  <si>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</si>
  <si>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</si>
  <si>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</si>
  <si>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</si>
  <si>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</si>
  <si>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</si>
  <si>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</si>
  <si>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Приложение № 24</t>
  </si>
  <si>
    <t>Приложение  № 24</t>
  </si>
  <si>
    <t>Перечень КСГ круглосуточного стационара, которые предполагают хирургическое вмешательство или тромболитическую терапию</t>
  </si>
  <si>
    <r>
      <t>Баллонная вазодилатация с установкой 1 стента в сосуд (сосуды)</t>
    </r>
    <r>
      <rPr>
        <u/>
        <sz val="12"/>
        <color rgb="FF008080"/>
        <rFont val="Times New Roman"/>
        <family val="1"/>
        <charset val="204"/>
      </rPr>
      <t xml:space="preserve"> (с подъемом сегмента ST электрокардиограммы)</t>
    </r>
  </si>
  <si>
    <r>
      <t>Баллонная вазодилатация с установкой 2 стентов в сосуд (сосуды)</t>
    </r>
    <r>
      <rPr>
        <u/>
        <sz val="12"/>
        <color rgb="FF008080"/>
        <rFont val="Times New Roman"/>
        <family val="1"/>
        <charset val="204"/>
      </rPr>
      <t xml:space="preserve"> (с подъемом сегмента ST электрокардиограммы)</t>
    </r>
  </si>
  <si>
    <r>
      <t>Баллонная вазодилатация с установкой 3 стентов в сосуд (сосуды)</t>
    </r>
    <r>
      <rPr>
        <u/>
        <sz val="12"/>
        <color rgb="FF008080"/>
        <rFont val="Times New Roman"/>
        <family val="1"/>
        <charset val="204"/>
      </rPr>
      <t xml:space="preserve"> (с подъемом сегмента ST электрокардиограммы)</t>
    </r>
  </si>
  <si>
    <t>Приложение № 25</t>
  </si>
  <si>
    <t>Перечень медицинских организаций, оказывающих медицинскую помощь в условиях дневного стационара</t>
  </si>
  <si>
    <t>Уровень медицинской организации (отделения)</t>
  </si>
  <si>
    <t>1</t>
  </si>
  <si>
    <t>2</t>
  </si>
  <si>
    <t>3</t>
  </si>
  <si>
    <t>0,9</t>
  </si>
  <si>
    <t>1,05</t>
  </si>
  <si>
    <t>1,25</t>
  </si>
  <si>
    <t>ГБУЗ  «Луганская республиканская больница № 2» ЛНР</t>
  </si>
  <si>
    <t>ГБУЗ «Кировская центральная центральная городская многопрофильная больница» ЛНР</t>
  </si>
  <si>
    <t xml:space="preserve">ГБУЗ «Краснодонская городская стоматологическая поликлиника» ЛНР </t>
  </si>
  <si>
    <t xml:space="preserve">ГБУЗ «Свердловская городская больница № 2» ЛНР </t>
  </si>
  <si>
    <t>Приложение № 26</t>
  </si>
  <si>
    <t>Перечень клинико-статистических групп заболеваний, коэффициенты относительной затратоемкости, коэффициенты специфики для оплаты медицинской помощи, оказываемой в условиях дневного стационара, стоимость случая лечения</t>
  </si>
  <si>
    <t>№п/п</t>
  </si>
  <si>
    <t>Доля заработной платы и прочих расходов</t>
  </si>
  <si>
    <t>ds02.001</t>
  </si>
  <si>
    <t>Осложнения беременности, родов, послеродового периода</t>
  </si>
  <si>
    <t>ds02.002</t>
  </si>
  <si>
    <t>Болезни женских половых органов</t>
  </si>
  <si>
    <t>ds02.003</t>
  </si>
  <si>
    <t>ds02.004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</si>
  <si>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</si>
  <si>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</si>
  <si>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</si>
  <si>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</si>
  <si>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</si>
  <si>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</si>
  <si>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</si>
  <si>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</si>
  <si>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</si>
  <si>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</si>
  <si>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</si>
  <si>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</si>
  <si>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ds02.012</t>
  </si>
  <si>
    <t>Экстракорпоральное оплодотворение (уровень 2 с ПГТ-М)</t>
  </si>
  <si>
    <t>ds02.013</t>
  </si>
  <si>
    <t>Экстракорпоральное оплодотворение (уровень 2 с ПГТ-СП)</t>
  </si>
  <si>
    <t>ds02.014</t>
  </si>
  <si>
    <t>Экстракорпоральное оплодотворение (уровень 3 с ПГТ-М)</t>
  </si>
  <si>
    <t>ds02.015</t>
  </si>
  <si>
    <t>Экстракорпоральное оплодотворение (уровень 3 с ПГТ-СП)</t>
  </si>
  <si>
    <t>ds02.016</t>
  </si>
  <si>
    <t>Экстракорпоральное оплодотворение (уровень 4 с ПГТ-М)</t>
  </si>
  <si>
    <t>ds02.017</t>
  </si>
  <si>
    <t>Экстракорпоральное оплодотворение (уровень 4 с ПГТ-СП)</t>
  </si>
  <si>
    <t>ds03.001</t>
  </si>
  <si>
    <t>ds04.001</t>
  </si>
  <si>
    <t>Болезни органов пищеварения, взрослые</t>
  </si>
  <si>
    <t>ds05.001</t>
  </si>
  <si>
    <t>Болезни крови (уровень 1)</t>
  </si>
  <si>
    <t>ds05.002</t>
  </si>
  <si>
    <t>Болезни крови (уровень 2)</t>
  </si>
  <si>
    <t>ds05.005</t>
  </si>
  <si>
    <t>ds06.002</t>
  </si>
  <si>
    <t>ds06.003</t>
  </si>
  <si>
    <t>ds06.004</t>
  </si>
  <si>
    <t>ds06.005</t>
  </si>
  <si>
    <t>ds07.001</t>
  </si>
  <si>
    <t>Болезни системы кровообращения, дети</t>
  </si>
  <si>
    <t>ds08.001</t>
  </si>
  <si>
    <t>ds08.002</t>
  </si>
  <si>
    <t>ds08.003</t>
  </si>
  <si>
    <t>ds09.001</t>
  </si>
  <si>
    <t>Операции на мужских половых органах, дети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</si>
  <si>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</si>
  <si>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</si>
  <si>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</si>
  <si>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</si>
  <si>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ds11.001</t>
  </si>
  <si>
    <t>ds11.002</t>
  </si>
  <si>
    <t>Другие болезни эндокринной системы, дети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</si>
  <si>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</si>
  <si>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</si>
  <si>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</si>
  <si>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</si>
  <si>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</si>
  <si>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</si>
  <si>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</si>
  <si>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</si>
  <si>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</si>
  <si>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</si>
  <si>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</si>
  <si>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</si>
  <si>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</si>
  <si>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</si>
  <si>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</si>
  <si>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</si>
  <si>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</si>
  <si>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</si>
  <si>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</si>
  <si>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</si>
  <si>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</si>
  <si>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</si>
  <si>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</si>
  <si>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</si>
  <si>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</si>
  <si>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ds12.028</t>
  </si>
  <si>
    <t>Лечение хронического вирусного гепатита C (уровень 7)</t>
  </si>
  <si>
    <t>ds13.001</t>
  </si>
  <si>
    <t>Болезни системы кровообращения, взрослые</t>
  </si>
  <si>
    <t>ds13.002</t>
  </si>
  <si>
    <t>Болезни системы кровообращения с применением инвазивных методов</t>
  </si>
  <si>
    <t>ds14.001</t>
  </si>
  <si>
    <t>ds14.002</t>
  </si>
  <si>
    <t>ds15.001</t>
  </si>
  <si>
    <t>Болезни нервной системы, хромосомные аномалии</t>
  </si>
  <si>
    <t>ds15.002</t>
  </si>
  <si>
    <t>ds15.003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</si>
  <si>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</si>
  <si>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</si>
  <si>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ds16.002</t>
  </si>
  <si>
    <t>Операции на периферической нервной системе</t>
  </si>
  <si>
    <t>ds18.001</t>
  </si>
  <si>
    <t>Гломерулярные болезни, почечная недостаточность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</si>
  <si>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</si>
  <si>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</si>
  <si>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</si>
  <si>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</si>
  <si>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</si>
  <si>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</si>
  <si>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</si>
  <si>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ds19.017</t>
  </si>
  <si>
    <t>ds19.028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</si>
  <si>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</si>
  <si>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</si>
  <si>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</si>
  <si>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</si>
  <si>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</si>
  <si>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</si>
  <si>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</si>
  <si>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</si>
  <si>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</si>
  <si>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</si>
  <si>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</si>
  <si>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</si>
  <si>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</si>
  <si>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Лучевая терапия в сочетании с лекарственной терапией (уровень 1)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</si>
  <si>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</si>
  <si>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</si>
  <si>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</si>
  <si>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</si>
  <si>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</si>
  <si>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</si>
  <si>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</si>
  <si>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</si>
  <si>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</si>
  <si>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</si>
  <si>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</si>
  <si>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</si>
  <si>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</si>
  <si>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</si>
  <si>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</si>
  <si>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</si>
  <si>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</si>
  <si>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</si>
  <si>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</si>
  <si>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</si>
  <si>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</si>
  <si>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</si>
  <si>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</si>
  <si>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ds19.157</t>
  </si>
  <si>
    <t>ds19.158</t>
  </si>
  <si>
    <t>ds19.159</t>
  </si>
  <si>
    <t>ds19.160</t>
  </si>
  <si>
    <t>ds19.161</t>
  </si>
  <si>
    <t>ds19.162</t>
  </si>
  <si>
    <t>ds19.163</t>
  </si>
  <si>
    <t>ds19.164</t>
  </si>
  <si>
    <t>ds19.165</t>
  </si>
  <si>
    <t>ds19.166</t>
  </si>
  <si>
    <t>ds19.167</t>
  </si>
  <si>
    <t>ds19.168</t>
  </si>
  <si>
    <t>ds19.169</t>
  </si>
  <si>
    <t>ds19.170</t>
  </si>
  <si>
    <t>ds19.171</t>
  </si>
  <si>
    <t>ds19.172</t>
  </si>
  <si>
    <t>ds19.173</t>
  </si>
  <si>
    <t>ds19.174</t>
  </si>
  <si>
    <t>ds19.175</t>
  </si>
  <si>
    <t>ds19.176</t>
  </si>
  <si>
    <t>ds19.177</t>
  </si>
  <si>
    <t>ds19.178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</si>
  <si>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</si>
  <si>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ds19.179</t>
  </si>
  <si>
    <t>Лекарственная терапия при злокачественных новообразованиях (кроме лимфоидной и кроветворной тканей), взрослые (уровень 23)</t>
  </si>
  <si>
    <t>ds19.180</t>
  </si>
  <si>
    <t>Лекарственная терапия при злокачественных новообразованиях (кроме лимфоидной и кроветворной тканей), взрослые (уровень 24)</t>
  </si>
  <si>
    <t>ds20.001</t>
  </si>
  <si>
    <t>Болезни уха, горла, носа</t>
  </si>
  <si>
    <t>ds20.002</t>
  </si>
  <si>
    <t>ds20.003</t>
  </si>
  <si>
    <t>ds20.004</t>
  </si>
  <si>
    <t>ds20.005</t>
  </si>
  <si>
    <t>ds20.006</t>
  </si>
  <si>
    <t>ds21.001</t>
  </si>
  <si>
    <t>Болезни и травмы глаза</t>
  </si>
  <si>
    <t>ds21.002</t>
  </si>
  <si>
    <t>ds21.003</t>
  </si>
  <si>
    <t>ds21.004</t>
  </si>
  <si>
    <t>ds21.005</t>
  </si>
  <si>
    <t>ds21.006</t>
  </si>
  <si>
    <t>ds21.007</t>
  </si>
  <si>
    <t>ds21.008</t>
  </si>
  <si>
    <t>ds22.001</t>
  </si>
  <si>
    <t>Системные поражения соединительной ткани, артропатии, спондилопатии, дети</t>
  </si>
  <si>
    <t>ds22.002</t>
  </si>
  <si>
    <t>Болезни органов пищеварения, дети</t>
  </si>
  <si>
    <t>ds23.001</t>
  </si>
  <si>
    <t>Болезни органов дыхания</t>
  </si>
  <si>
    <t>ds24.001</t>
  </si>
  <si>
    <t>Системные поражения соединительной ткани, артропатии, спондилопатии, взрослые</t>
  </si>
  <si>
    <t>ds25.001</t>
  </si>
  <si>
    <t>ds25.002</t>
  </si>
  <si>
    <t>ds25.003</t>
  </si>
  <si>
    <t>ds26.001</t>
  </si>
  <si>
    <t>ds27.001</t>
  </si>
  <si>
    <t>ds28.001</t>
  </si>
  <si>
    <t>Операции на нижних дыхательных путях и легочной ткани, органах средостения</t>
  </si>
  <si>
    <t>ds29.001</t>
  </si>
  <si>
    <t>ds29.002</t>
  </si>
  <si>
    <t>ds29.003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</si>
  <si>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</si>
  <si>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</si>
  <si>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</si>
  <si>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</si>
  <si>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ds30.002</t>
  </si>
  <si>
    <t>ds30.003</t>
  </si>
  <si>
    <t>ds30.004</t>
  </si>
  <si>
    <t>ds30.005</t>
  </si>
  <si>
    <t>ds30.006</t>
  </si>
  <si>
    <t>ds31.001</t>
  </si>
  <si>
    <t>Болезни, новообразования молочной железы</t>
  </si>
  <si>
    <t>ds31.002</t>
  </si>
  <si>
    <t>ds31.003</t>
  </si>
  <si>
    <t>ds31.004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</si>
  <si>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</si>
  <si>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</si>
  <si>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</si>
  <si>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</si>
  <si>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</si>
  <si>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ds32.002</t>
  </si>
  <si>
    <t>ds32.003</t>
  </si>
  <si>
    <t>ds32.004</t>
  </si>
  <si>
    <t>ds32.005</t>
  </si>
  <si>
    <t>ds32.006</t>
  </si>
  <si>
    <t>Операции на желчном пузыре и желчевыводящих путях</t>
  </si>
  <si>
    <t>ds32.007</t>
  </si>
  <si>
    <t>ds32.008</t>
  </si>
  <si>
    <t>ds33.001</t>
  </si>
  <si>
    <t>Ожоги и отморожения</t>
  </si>
  <si>
    <t>ds34.001</t>
  </si>
  <si>
    <t>ds34.002</t>
  </si>
  <si>
    <t>ds34.003</t>
  </si>
  <si>
    <t>ds35.001</t>
  </si>
  <si>
    <t>Сахарный диабет, взрослые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</si>
  <si>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</si>
  <si>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</si>
  <si>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</si>
  <si>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ds35.004</t>
  </si>
  <si>
    <t>Лечение кистозного фиброза с применением ингаляционной антибактериальной терапии</t>
  </si>
  <si>
    <t>ds36.001</t>
  </si>
  <si>
    <t>ds36.002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</si>
  <si>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</si>
  <si>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</si>
  <si>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</si>
  <si>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</si>
  <si>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</si>
  <si>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ds36.006</t>
  </si>
  <si>
    <t>ds36.012</t>
  </si>
  <si>
    <t>ds36.013</t>
  </si>
  <si>
    <t>ds36.014</t>
  </si>
  <si>
    <t>ds36.015</t>
  </si>
  <si>
    <t>Лечение с применением генно-инженерных биологических препаратов и селективных иммунодепрессантов и ингибиторов янус-киназ (уровень 1)</t>
  </si>
  <si>
    <t>ds36.016</t>
  </si>
  <si>
    <t>Лечение с применением генно-инженерных биологических препаратов и селективных иммунодепрессантов и ингибиторов янус-киназ (уровень 2)</t>
  </si>
  <si>
    <t>ds36.017</t>
  </si>
  <si>
    <t>Лечение с применением генно-инженерных биологических препаратов и селективных иммунодепрессантов и ингибиторов янус-киназ (уровень 3)</t>
  </si>
  <si>
    <t>ds36.018</t>
  </si>
  <si>
    <t>Лечение с применением генно-инженерных биологических препаратов и селективных иммунодепрессантов и ингибиторов янус-киназ (уровень 4)</t>
  </si>
  <si>
    <t>ds36.019</t>
  </si>
  <si>
    <t>Лечение с применением генно-инженерных биологических препаратов и селективных иммунодепрессантов и ингибиторов янус-киназ (уровень 5)</t>
  </si>
  <si>
    <t>ds36.020</t>
  </si>
  <si>
    <t>Лечение с применением генно-инженерных биологических препаратов и селективных иммунодепрессантов и ингибиторов янус-киназ (уровень 6)</t>
  </si>
  <si>
    <t>ds36.021</t>
  </si>
  <si>
    <t>Лечение с применением генно-инженерных биологических препаратов и селективных иммунодепрессантов и ингибиторов янус-киназ (уровень 7)</t>
  </si>
  <si>
    <t>ds36.022</t>
  </si>
  <si>
    <t>Лечение с применением генно-инженерных биологических препаратов и селективных иммунодепрессантов и ингибиторов янус-киназ (уровень 8)</t>
  </si>
  <si>
    <t>ds36.023</t>
  </si>
  <si>
    <t>Лечение с применением генно-инженерных биологических препаратов и селективных иммунодепрессантов и ингибиторов янус-киназ (уровень 9)</t>
  </si>
  <si>
    <t>ds36.024</t>
  </si>
  <si>
    <t>Лечение с применением генно-инженерных биологических препаратов и селективных иммунодепрессантов и ингибиторов янус-киназ (уровень 10)</t>
  </si>
  <si>
    <t>ds36.025</t>
  </si>
  <si>
    <t>Лечение с применением генно-инженерных биологических препаратов и селективных иммунодепрессантов и ингибиторов янус-киназ (уровень 11)</t>
  </si>
  <si>
    <t>ds36.026</t>
  </si>
  <si>
    <t>Лечение с применением генно-инженерных биологических препаратов и селективных иммунодепрессантов и ингибиторов янус-киназ (уровень 12)</t>
  </si>
  <si>
    <t>ds36.027</t>
  </si>
  <si>
    <t>Лечение с применением генно-инженерных биологических препаратов и селективных иммунодепрессантов и ингибиторов янус-киназ (уровень 13)</t>
  </si>
  <si>
    <t>ds36.028</t>
  </si>
  <si>
    <t>Лечение с применением генно-инженерных биологических препаратов и селективных иммунодепрессантов и ингибиторов янус-киназ (уровень 14)</t>
  </si>
  <si>
    <t>ds36.029</t>
  </si>
  <si>
    <t>Лечение с применением генно-инженерных биологических препаратов и селективных иммунодепрессантов и ингибиторов янус-киназ (уровень 15)</t>
  </si>
  <si>
    <t>ds36.030</t>
  </si>
  <si>
    <t>Лечение с применением генно-инженерных биологических препаратов и селективных иммунодепрессантов и ингибиторов янус-киназ (уровень 16)</t>
  </si>
  <si>
    <t>ds36.031</t>
  </si>
  <si>
    <t>Лечение с применением генно-инженерных биологических препаратов и селективных иммунодепрессантов и ингибиторов янус-киназ (уровень 17)</t>
  </si>
  <si>
    <t>ds36.032</t>
  </si>
  <si>
    <t>Лечение с применением генно-инженерных биологических препаратов и селективных иммунодепрессантов и ингибиторов янус-киназ (уровень 18)</t>
  </si>
  <si>
    <t>ds36.033</t>
  </si>
  <si>
    <t>Лечение с применением генно-инженерных биологических препаратов и селективных иммунодепрессантов и ингибиторов янус-киназ (уровень 19)</t>
  </si>
  <si>
    <t>ds36.034</t>
  </si>
  <si>
    <t>Лечение с применением генно-инженерных биологических препаратов и селективных иммунодепрессантов и ингибиторов янус-киназ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</si>
  <si>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</si>
  <si>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</si>
  <si>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</si>
  <si>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шкале реабилитационной маршрутизации)</t>
  </si>
  <si>
    <t>ds37.002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</si>
  <si>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</si>
  <si>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шкале реабилитационной маршрутизации)</t>
  </si>
  <si>
    <t>ds37.004</t>
  </si>
  <si>
    <t>ds37.005</t>
  </si>
  <si>
    <t>Медицинская кардиореабилитация (2 балла по шкале реабилитационной маршрутизации)</t>
  </si>
  <si>
    <t>ds37.006</t>
  </si>
  <si>
    <t>ds37.007</t>
  </si>
  <si>
    <t>Медицинская реабилитация при других соматических заболеваниях (2 балла по шкале реабилитационной маршрутизации)</t>
  </si>
  <si>
    <t>ds37.008</t>
  </si>
  <si>
    <t>ds37.009</t>
  </si>
  <si>
    <t>ds37.010</t>
  </si>
  <si>
    <t>ds37.011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</si>
  <si>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</si>
  <si>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</si>
  <si>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</si>
  <si>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ds37.014</t>
  </si>
  <si>
    <t>ds37.015</t>
  </si>
  <si>
    <t>Медицинская реабилитация после перенесенной коронавирусной инфекции COVID-19 (2 балла по шкале реабилитационной маршрутизации)</t>
  </si>
  <si>
    <t>ds37.016</t>
  </si>
  <si>
    <t>ds37.017</t>
  </si>
  <si>
    <t>ds37.018</t>
  </si>
  <si>
    <t>ds37.019</t>
  </si>
  <si>
    <t>Приложение № 27</t>
  </si>
  <si>
    <t>Перечень КСГ дневного стационара, по которым оплата медицинской помощи осуществляется 
в полном объеме при длительности госпитализации 3 дня и менее</t>
  </si>
  <si>
    <t xml:space="preserve">Лекарственная терапия при злокачественных новообразованиях (кроме лимфоидной и кроветворной тканей), взрослые (уровень 22) </t>
  </si>
  <si>
    <t xml:space="preserve">Лекарственная терапия при злокачественных новообразованиях (кроме лимфоидной и кроветворной тканей), взрослые (уровень 23) </t>
  </si>
  <si>
    <t xml:space="preserve">Лекарственная терапия при злокачественных новообразованиях (кроме лимфоидной и кроветворной тканей), взрослые (уровень 24) </t>
  </si>
  <si>
    <t>Приложение № 28</t>
  </si>
  <si>
    <t>Перечень КСГ дневного стационара, которые предполагают хирургическое вмешательство или тромболитическую терапию</t>
  </si>
  <si>
    <t>№ КСГ</t>
  </si>
  <si>
    <t>Приложение № 29</t>
  </si>
  <si>
    <t xml:space="preserve">Тарифы на оплату  скорой медицинской  помощи по подушевому нормативу финансирования                                               </t>
  </si>
  <si>
    <t>Численность застрахованных лиц по данным РС ЕРЗЛ по состоянию на 01.01.2025</t>
  </si>
  <si>
    <t>Размер месячного подушевого норматива финансирования, руб.</t>
  </si>
  <si>
    <t>Государственное бюджетное учреждение здравоохранения «Луганский республиканский центр экстренной медицинской помощи и медицины катастроф» Луганской Народной Республики</t>
  </si>
  <si>
    <t>Приложение № 30</t>
  </si>
  <si>
    <t xml:space="preserve">Тарифы на оплату вызова бригады скорой медицинской помощи при отсутствии у медицинской организации застрахованного обслуживаемого населения, а также при оплате скорой медицинской помощи, оказанной лицам, застрахованным на других территориях РФ                    </t>
  </si>
  <si>
    <t>Вид выездной бригады</t>
  </si>
  <si>
    <t>Стоимость одного вызова бригады скорой медицинской помощи, руб.</t>
  </si>
  <si>
    <t>Специализированная</t>
  </si>
  <si>
    <t>Врачебная</t>
  </si>
  <si>
    <t>Фельдшерская</t>
  </si>
  <si>
    <t>Приложение № 31</t>
  </si>
  <si>
    <t xml:space="preserve">Тарифы на оплату вызова бригады скорой медицинской помощи с проведением тромболитической терапии                                          </t>
  </si>
  <si>
    <t>Стоимость одного вызова бригады скорой медицинской помощи с проведением тромболитической терапии, руб.</t>
  </si>
  <si>
    <t>Приложение № 32</t>
  </si>
  <si>
    <t>Тарифы на медицинскую помощь, оказываемую с применением телемедицинских технологий в рамках межучрежденческих расчетов между медицинскими организациями</t>
  </si>
  <si>
    <t>Стоимость , руб.</t>
  </si>
  <si>
    <t>А23.30.099.006</t>
  </si>
  <si>
    <t>Консультация с применением телемедицинских технологий при дистанционном взаимодействии медицинских работников между собой («врач-врач»), в том числе проведение консилиумов</t>
  </si>
  <si>
    <t>А23.30.099.007</t>
  </si>
  <si>
    <t xml:space="preserve"> Консультация с применением телемедицинских технологий при дистанционном взаимодействии медицинских работников с пациентами или их законными представителями ( «врач- пациент»)</t>
  </si>
  <si>
    <t>Приложение № 33</t>
  </si>
  <si>
    <t>Перечень оснований для отказа в оплате медицинской помощи (уменьшения оплаты медицинской помощи), значений коэффициентов для определения размера неоплаты или неполной оплаты затрат медицинской организации на оказание медицинской помощи и размера штрафа за неоказание, несвоевременное оказание либо оказание медицинской помощи ненадлежащего качества на территории Луганской Народной Республики «*»</t>
  </si>
  <si>
    <t>Код нарушения/дефекта</t>
  </si>
  <si>
    <t>Перечень оснований</t>
  </si>
  <si>
    <t>Размер финансовых санкций «**»</t>
  </si>
  <si>
    <t>Значение коэффициента для определения размера неоплаты или неполной оплаты затрат медицинской организации на оказание медицинской помощи  «***»</t>
  </si>
  <si>
    <t>Значение коэффициента для определения размера штрафа за неоказание, несвоевременное оказание либо оказание медицинской помощи ненадлежащего качества «****»</t>
  </si>
  <si>
    <t xml:space="preserve">Раздел 1. Нарушения, выявляемые при проведении медико-экономического контроля </t>
  </si>
  <si>
    <t>1.1.</t>
  </si>
  <si>
    <t>Нарушение условий оказания медицинской помощи, в том числе сроков ожидания медицинской помощи, несвоевременное включение в группу диспансерного наблюдения лиц, которым по результатам проведения профилактических мероприятий или оказания иной медицинской помощи впервые установлены диагнозы, при которых предусмотрено диспансерное наблюдение в соответствии с порядком проведения диспансерного наблюдения.</t>
  </si>
  <si>
    <t>1.2.</t>
  </si>
  <si>
    <t>Невключение в группу диспансерного наблюдения лиц, которым по результатам проведения профилактических мероприятий или оказания иной медицинской помощи впервые установлены диагнозы, при которых предусмотрено диспансерное наблюдение в соответствии с порядком проведения диспансерного наблюдения (в случае, если установление диагноза и постановка на диспансерное наблюдение должно быть осуществлено в рамках одного случая оказания медицинской помощи).</t>
  </si>
  <si>
    <t>1.3.</t>
  </si>
  <si>
    <t>Госпитализация застрахованного лица, медицинская помощь которому должна быть оказана в стационаре другого профиля (непрофильная госпитализация), кроме случаев госпитализации для оказания медицинской помощи в неотложной и экстренной форме на койки терапевтического и хирургического профилей.</t>
  </si>
  <si>
    <t>1.4.</t>
  </si>
  <si>
    <t>Нарушения, связанные с оформлением и предъявлением на оплату счетов и реестров счетов, в том числе:</t>
  </si>
  <si>
    <t>1.4.1.</t>
  </si>
  <si>
    <t>наличие ошибок и/или недостоверной информации в реквизитах счета;</t>
  </si>
  <si>
    <t>1.4.2.</t>
  </si>
  <si>
    <t>сумма счета не соответствует итоговой сумме предоставленной медицинской помощи по реестру счетов;</t>
  </si>
  <si>
    <t>1.4.3.</t>
  </si>
  <si>
    <t>наличие незаполненных полей реестра счетов, обязательных к заполнению, в том числе отсутствие указаний о включении в группу диспансерного наблюдения лица, которому установлен диагноз, при котором предусмотрено диспансерное наблюдение, отсутствие сведений о страховом случае с летальным исходом при наличии сведений о смерти застрахованного лица в период оказания ему медицинской помощи по данным персонифицированного учета сведений о застрахованных лицах и (или) о медицинской помощи, оказанной застрахованным лицам;</t>
  </si>
  <si>
    <t>1.4.4.</t>
  </si>
  <si>
    <t>некорректное заполнение полей реестра счетов;</t>
  </si>
  <si>
    <t>1.4.5.</t>
  </si>
  <si>
    <t>заявленная сумма по позиции реестра счетов не корректна (содержит арифметическую ошибку);</t>
  </si>
  <si>
    <t>1.4.6.</t>
  </si>
  <si>
    <t>дата оказания медицинской помощи в реестре счетов не соответствует отчетному периоду/периоду оплаты;</t>
  </si>
  <si>
    <t>1.5.</t>
  </si>
  <si>
    <t>Введение в реестр счетов недостоверных персональных данных застрахованного лица, приводящее к невозможности его полной идентификации (включая ошибки в серии и номере полиса обязательного медицинского страхования, адресе);</t>
  </si>
  <si>
    <t>1.6.</t>
  </si>
  <si>
    <t>Нарушения, связанные с включением в реестр счетов медицинской помощи, не входящей в программу обязательного медицинского страхования, в том числе:</t>
  </si>
  <si>
    <t>1.6.1.</t>
  </si>
  <si>
    <t>включение в реестр счетов видов медицинской помощи, не входящих в программу обязательного медицинского страхования;</t>
  </si>
  <si>
    <t>1.6.2.</t>
  </si>
  <si>
    <t>предъявление к оплате медицинской помощи сверх распределенного объема предоставления медицинской помощи, установленного медицинской организации в соответствии с законодательством об обязательном медицинском страховании;</t>
  </si>
  <si>
    <t>1.6.3.</t>
  </si>
  <si>
    <t>предъявление к оплате медицинской помощи сверх размера финансового обеспечения распределенного объема предоставления медицинской помощи, установленного медицинской организации в соответствии с законодательством об обязательном медицинском страховании;</t>
  </si>
  <si>
    <t>1.6.4.</t>
  </si>
  <si>
    <t>включение в реестр счетов медицинской помощи, подлежащей оплате из других источников финансирования, в том числе тяжелые несчастные случаи на производстве, оплачиваемые Фондом пенсионного и социального страхования Российской Федерации, медицинских услуг, оказываемой частными медицинскими организациями в рамках пилотного проекта по вовлечению частных медицинских организаций в оказание медико-социальных услуг лицам в возрасте 65 лет и старше, являющимся гражданами Российской Федерации, в том числе проживающим в сельской местности.</t>
  </si>
  <si>
    <t>1.7.</t>
  </si>
  <si>
    <t>Нарушения, связанные с необоснованным применением тарифа на оплату медицинской помощи, в том числе:</t>
  </si>
  <si>
    <t>1.7.1.</t>
  </si>
  <si>
    <t>включение в реестр счетов случаев оказания медицинской помощи по тарифам на оплату медицинской помощи, неустановленным в соответствии с законодательством об обязательном медицинском страховании;</t>
  </si>
  <si>
    <t>1.7.2.</t>
  </si>
  <si>
    <t>включение в реестр счетов случаев оказания медицинской по тарифам на оплату медицинской помощи, не соответствующим установленным в соответствии с законодательством об обязательном медицинском страховании.</t>
  </si>
  <si>
    <t>1.8.</t>
  </si>
  <si>
    <t>Нарушения, связанные с включением в реестр счетов нелицензированных видов медицинской деятельности, в том числе с нарушением лицензионных требований:</t>
  </si>
  <si>
    <t>1.8.1.</t>
  </si>
  <si>
    <t>включение в реестр счетов страховых случаев по видам медицинской деятельности, отсутствующим в действующей лицензии медицинской организации;</t>
  </si>
  <si>
    <t>1.8.2.</t>
  </si>
  <si>
    <t>предоставление реестров счетов в случае прекращения действия лицензии медицинской организации на осуществление медицинской деятельности по случаям оказания медицинской помощи, завершившимся после прекращения действия лицензии медицинской организации;</t>
  </si>
  <si>
    <t>1.8.3.</t>
  </si>
  <si>
    <t>предоставление на оплату реестров счетов, в случае нарушения лицензионных условий и требований при оказании медицинской помощи: в том числе, данные лицензии не соответствуют фактическим адресам осуществления медицинской организацией лицензируемого вида деятельности (на основании информации лицензирующих органов).</t>
  </si>
  <si>
    <t>1.9.</t>
  </si>
  <si>
    <t>Включение в реестр счетов страховых случаев, при которых медицинская помощь оказана медицинским работником, не имеющим сертификата или свидетельства об аккредитации специалиста по профилю оказания медицинской помощи.</t>
  </si>
  <si>
    <t>1.10.</t>
  </si>
  <si>
    <t>Нарушения, связанные с повторным включением в реестр счетов случаев оказания медицинской помощи, в том числе:</t>
  </si>
  <si>
    <t>1.10.1.</t>
  </si>
  <si>
    <t>позиция реестра счетов оплачена ранее (повторное выставление счета на оплату случаев оказания медицинской помощи, которые были оплачены ранее);</t>
  </si>
  <si>
    <t>1.10.2.</t>
  </si>
  <si>
    <t>дублирование случаев оказания медицинской помощи в одном реестре;</t>
  </si>
  <si>
    <t>1.10.3.</t>
  </si>
  <si>
    <t>стоимость отдельной медицинской услуги, включенной в счет, учтена в тарифе на оплату медицинской помощи другой услуги, также предъявленной к оплате медицинской организацией;</t>
  </si>
  <si>
    <t>1.10.4.</t>
  </si>
  <si>
    <t>стоимость медицинской услуги включена в норматив финансового обеспечения оплаты медицинской помощи, оказанной амбулаторно, на прикрепленное население, застрахованное по обязательному медицинскому страхованию.</t>
  </si>
  <si>
    <t>1.10.5.</t>
  </si>
  <si>
    <t>включение в реестр счетов медицинской помощи, оказанной амбулаторно, в период пребывания застрахованного лица в условиях стационара (кроме дня поступления и выписки из стационара, а также оказания медицинской помощи (консультаций) в других медицинских организациях в экстренной и неотложной форме);</t>
  </si>
  <si>
    <t>1.10.6.</t>
  </si>
  <si>
    <t>включение в реестр счетов нескольких страховых случаев, при которых медицинская помощь оказана застрахованному лицу стационарно в один период оплаты с пересечением или совпадением сроков лечения.</t>
  </si>
  <si>
    <t>Раздел 2. Нарушения, выявляемые при проведении медико-экономической экспертизы</t>
  </si>
  <si>
    <t>2.1.</t>
  </si>
  <si>
    <t>Нарушение сроков ожидания медицинской помощи, установленных территориальной программой обязательного медицинского страхования;</t>
  </si>
  <si>
    <t>2.2.</t>
  </si>
  <si>
    <t>Нарушение условий оказания скорой медицинской помощи, выразившееся в несоблюдении установленного программой обязательного медицинского страхования времени доезда бригады скорой медицинской помощи, при летальном исходе до приезда бригады скорой помощи.</t>
  </si>
  <si>
    <t>2.7.</t>
  </si>
  <si>
    <t>Представление в реестрах счетов повторных случаев госпитализации застрахованного лица по одному и тому же заболеванию с длительностью три дня и менее (за исключением случаев, связанных с патологией беременности и родами) в течение четырнадцати календарных дней при оказании медицинской помощи в указанный период в амбулаторных условиях (за исключением случаев, при которых стоимость отдельной медицинской услуги, включенной в счет, учтена в тарифе на оплату медицинской помощи другой услуги, также предъявленной к оплате медицинской организацией).</t>
  </si>
  <si>
    <t>2.8.</t>
  </si>
  <si>
    <t>Необоснованное представление в реестрах счетов случаев оказания застрахованному лицу медицинской помощи, оказанной в условиях дневного стационара в период пребывания в условиях круглосуточного стационара (кроме дня поступления и выписки из стационара, а также консультаций в других медицинских организациях при экстренных и неотложных состояниях).</t>
  </si>
  <si>
    <t>2.9.</t>
  </si>
  <si>
    <t>Взимание платы с застрахованных лиц за оказанную медицинскую помощь, входящую в базовую либо территориальную программу обязательного медицинского страхования, при оказании медицинской помощи в рамках базовой либо территориальной программы обязательного медицинского страхования.</t>
  </si>
  <si>
    <t>2.10.</t>
  </si>
  <si>
    <t>Приобретение пациентом или его представителем в период оказания медицинской помощи по назначению врача лекарственных препаратов для медицинского применения, включенных в перечень жизненно необходимых и важнейших лекарственных препаратов &lt;1&gt;, и (или) медицинских изделий, включенных в перечень медицинских изделий, имплантируемых в организм человека &lt;2&gt;, на основе клинических рекомендаций.</t>
  </si>
  <si>
    <t>2.11.</t>
  </si>
  <si>
    <t>Отсутствие в реестре счетов сведений о страховом случае с летальным исходом при наличии сведений о смерти застрахованного лица в период оказания ему медицинской помощи в первичной медицинской документации и учетно-отчетной документации медицинской организации.</t>
  </si>
  <si>
    <t>2.12.</t>
  </si>
  <si>
    <t>Непредставление медицинской документации, учетно-отчетной документации, подтверждающей факт оказания застрахованному лицу медицинской помощи в медицинской организации, а также результатов внутреннего и внешнего контроля медицинской организации, безопасности оказания медицинской помощи без объективных причин в течение 10 рабочих дней после получения медицинской организацией соответствующего запроса от Федерального фонда обязательного медицинского страхования или территориального фонда обязательного медицинского страхования, или страховой медицинской организации, или специалиста-эксперта, эксперта качества медицинской помощи, действующего по их поручению.</t>
  </si>
  <si>
    <t>2.13.</t>
  </si>
  <si>
    <t>Отсутствие в документации (несоблюдение требований к оформлению) информированного добровольного согласия застрахованного лица на медицинское вмешательство или отказа застрахованного лица от медицинского вмешательства в установленных законодательством Российской Федерации случаях &lt;3&gt;.</t>
  </si>
  <si>
    <t>2.14.</t>
  </si>
  <si>
    <t>Наличие признаков искажения сведений, представленных в медицинской документации (дописки, исправления, "вклейки", полное переоформление с искажением сведений о проведенных диагностических и лечебных мероприятий, клинической картине заболевания; расхождение сведений об оказании медицинской помощи в различных разделах медицинской документации и/или учетно-отчетной документации, запрошенной на проведение экспертизы).</t>
  </si>
  <si>
    <t>2.15.</t>
  </si>
  <si>
    <t>Дата оказания медицинской помощи, зарегистрированная в первичной медицинской документации и реестре счетов, не соответствует табелю учета рабочего времени врача (в том числе, оказание медицинской помощи в период отпуска, обучения, командировок, выходных дней).</t>
  </si>
  <si>
    <t>2.16.</t>
  </si>
  <si>
    <t>Несоответствие данных медицинской документации данным реестра счетов, в том числе:</t>
  </si>
  <si>
    <t>2.16.1.</t>
  </si>
  <si>
    <t>оплаченный случай оказания медицинской помощи не соответствует тарифу, установленному законодательством об обязательном медицинском страховании;</t>
  </si>
  <si>
    <t>2.16.2.</t>
  </si>
  <si>
    <t>включение в счет на оплату медицинской помощи при отсутствии в медицинской документации сведений, подтверждающих факт оказания медицинской помощи застрахованному лицу.</t>
  </si>
  <si>
    <t>2.16.3.</t>
  </si>
  <si>
    <t>некорректное (неполное) отражение в реестре счета сведений медицинской документации.</t>
  </si>
  <si>
    <t>2.17.</t>
  </si>
  <si>
    <t>Отсутствие в карте стационарного больного протокола врачебной комиссии в случаях назначения застрахованному лицу лекарственного препарата, не входящего в перечень жизненно необходимых и важнейших лекарственных препаратов.</t>
  </si>
  <si>
    <t>2.18.</t>
  </si>
  <si>
    <t>Нарушение сроков ожидания медицинской помощи, установленных территориальной либо базовой программой обязательного медицинского страхования.</t>
  </si>
  <si>
    <t>Раздел 3. Нарушения, выявляемые при проведении экспертизы качества медицинской помощи</t>
  </si>
  <si>
    <t>3.1.</t>
  </si>
  <si>
    <t>Установление неверного диагноза, связанное с невыполнением, несвоевременным или ненадлежащим выполнением необходимых пациенту диагностических и (или) лечебных мероприятий, оперативных вмешательств в соответствии с порядками оказания медицинской помощи, на основе клинических рекомендаций, в том числе по результатам проведенного диспансерного наблюдения, с учетом рекомендаций по применению методов профилактики, диагностики, лечения и реабилитации, данных медицинскими работниками национальных медицинских центров в ходе консультаций/консилиумов с применением телемедицинских технологий:</t>
  </si>
  <si>
    <t>3.1.1.</t>
  </si>
  <si>
    <t>не повлиявшее на состояние здоровья застрахованного лица;</t>
  </si>
  <si>
    <t>3.1.2.</t>
  </si>
  <si>
    <t>приведшее к удлинению или укорочению сроков лечения сверх установленных (за исключением случаев отказа застрахованного лица от медицинского вмешательства в установленных законодательством Российской Федерации случаях;</t>
  </si>
  <si>
    <t>3.1.3.</t>
  </si>
  <si>
    <t>приведшее к ухудшению состояния здоровья застрахованного лица, либо создавшее риск прогрессирования имеющегося заболевания, либо создавшее риск возникновения нового заболевания;</t>
  </si>
  <si>
    <t>3.1.4.</t>
  </si>
  <si>
    <t>приведшее к инвалидизации;</t>
  </si>
  <si>
    <t>3.1.5.</t>
  </si>
  <si>
    <t>приведшее к летальному исходу (в том числе при наличии расхождений клинического и патологоанатомического диагнозов);</t>
  </si>
  <si>
    <t>3.2.</t>
  </si>
  <si>
    <t>Невыполнение, несвоевременное или ненадлежащее выполнение необходимых пациенту диагностических и (или) лечебных мероприятий, оперативных вмешательств в соответствии с порядками оказания медицинской помощи, на основе клинических рекомендаций, в том числе по результатам проведенного диспансерного наблюдения, рекомендаций по применению методов профилактики, диагностики, лечения и реабилитации, данных медицинскими работниками национальных медицинских исследовательских центров в ходе консультаций/консилиумов с применением телемедицинских технологий:</t>
  </si>
  <si>
    <t>3.2.1.</t>
  </si>
  <si>
    <t>3.2.2.</t>
  </si>
  <si>
    <t>приведшее к ухудшению состояния здоровья застрахованного лица, либо создавшее риск прогрессирования имеющегося заболевания, либо создавшее риск возникновения нового заболевания (за исключением случаев отказа застрахованного лица от медицинского вмешательства в установленных законодательством Российской Федерации случаях);</t>
  </si>
  <si>
    <t>3.2.3.</t>
  </si>
  <si>
    <t>приведшее к инвалидизации (за исключением случаев отказа застрахованного лица от медицинского вмешательства в установленных законодательством Российской Федерации случаях);</t>
  </si>
  <si>
    <t>3.2.4.</t>
  </si>
  <si>
    <t>приведшее к летальному исходу (за исключением случаев отказа застрахованного лица от медицинского вмешательства в установленных законодательством Российской Федерации случаях);</t>
  </si>
  <si>
    <t>3.2.5.</t>
  </si>
  <si>
    <t>рекомендаций медицинских работников национальных медицинских исследовательских центров по применению методов профилактики, диагностики, лечения и реабилитации, данных при проведении указанными центрами консультаций/консилиумов с применением консультаций с применением телемедицинских технологий, при необоснованном невыполнении данных рекомендаций;</t>
  </si>
  <si>
    <t>3.2.6.</t>
  </si>
  <si>
    <t>по результатам проведенного диспансерного наблюдения</t>
  </si>
  <si>
    <t>3.3.</t>
  </si>
  <si>
    <t>Выполнение непоказанных, неоправданных с клинической точки зрения, не регламентированных порядками оказания медицинской помощи, клиническими рекомендациями мероприятий, приведшее к ухудшению состояния здоровья застрахованного лица, либо создавшее риск прогрессирования имеющегося заболевания, либо создавшее риск возникновения нового заболевания.</t>
  </si>
  <si>
    <t>3.4.</t>
  </si>
  <si>
    <t>Преждевременное с клинической точки зрения прекращение оказания медицинской помощи при отсутствии клинического эффекта (за исключением случаев отказа застрахованного лица от медицинского вмешательства в установленных законодательством Российской Федерации случаях).</t>
  </si>
  <si>
    <t>3.5.</t>
  </si>
  <si>
    <t>Нарушения при оказании медицинской помощи (в частности, преждевременная выписка из медицинской организации), вследствие которых, при отсутствии положительной динамики в состоянии здоровья, потребовалось повторное обоснованное обращение застрахованного лица за медицинской помощью по поводу того же заболевания в течение четырнадцати дней со дня окончания оказания медицинской помощи амбулаторно, тридцати дней стационарно (повторная госпитализация).</t>
  </si>
  <si>
    <t>3.6.</t>
  </si>
  <si>
    <t>Нарушение по вине медицинской организации преемственности в оказании медицинской помощи (в том числе несвоевременный перевод пациента в медицинскую организацию более высокого уровня), приведшее к удлинению сроков оказания медицинской помощи и (или) ухудшению состояния здоровья застрахованного лица.</t>
  </si>
  <si>
    <t>3.7.</t>
  </si>
  <si>
    <t xml:space="preserve">Госпитализация застрахованного лица в плановой или неотложной форме с нарушением требований к профильности оказанной медицинской помощи (непрофильная госпитализация), кроме случаев госпитализации в неотложной и экстренной форме с последующим переводом в профильные медицинские организации (структурные подразделения медицинских организаций) в течение суток или более, если перевод в течение суток невозможен с учетом тяжести состояния пациента и его транспортабельности.
</t>
  </si>
  <si>
    <t>3.8.</t>
  </si>
  <si>
    <t>Госпитализация застрахованного лица без медицинских показаний (необоснованная госпитализация), медицинская помощь которому могла быть предоставлена в установленном объеме амбулаторно, в дневном стационаре, отсутствие пациента в медицинской организации на дату проверки.</t>
  </si>
  <si>
    <t>3.9.</t>
  </si>
  <si>
    <t>Необоснованное повторное посещение врача одной и той же специальности в один день при оказании медицинской помощи амбулаторно, за исключением повторного посещения для определения показаний к госпитализации, операции, консультациям в других медицинских организациях, в связи с выпиской лекарственных препаратов группам населения, при амбулаторном лечении которых лекарственные препараты отпускаются по рецептам врачей бесплатно и с 50-процентной скидкой, наблюдения беременных женщин, посещений, связанных с выдачей справок и иных медицинских документов.</t>
  </si>
  <si>
    <t>3.10.</t>
  </si>
  <si>
    <t>Наличие расхождений клинического и патолого-анатомического диагнозов 2 - 3 категории, обусловленное непроведением необходимых диагностических исследований (за исключением оказания медицинской помощи в экстренной форме).</t>
  </si>
  <si>
    <t>3.11.</t>
  </si>
  <si>
    <t>Отсутствие в медицинской документации результатов обследований, осмотров, консультаций специалистов, дневниковых записей, позволяющих оценить динамику состояния здоровья застрахованного лица, объем, характер, условия предоставления медицинской помощи и провести оценку качества оказанной медицинской помощи.</t>
  </si>
  <si>
    <t>3.12.</t>
  </si>
  <si>
    <t>Нарушение прав застрахованных лиц на выбор медицинской организации из медицинских организаций, участвующих в реализации территориальной программы обязательного медицинского страхования, базовой программы обязательного медицинского страхования; на выбор врача.</t>
  </si>
  <si>
    <t>3.13.</t>
  </si>
  <si>
    <t>Необоснованное назначение лекарственных препаратов; одновременное назначение лекарственных препаратов со схожим фармакологическим действием; нерациональная лекарственная терапия, в том числе несоответствие дозировок, кратности и длительности приема лекарственных препаратов с учетом клинических рекомендаций, связанные с риском для здоровья пациента.</t>
  </si>
  <si>
    <t>3.14.</t>
  </si>
  <si>
    <t>Необоснованный отказ застрахованным лицам в оказании медицинской помощи в соответствии с программами обязательного медицинского страхования, в том числе:</t>
  </si>
  <si>
    <t>3.14.1.</t>
  </si>
  <si>
    <t>с отсутствием последующего ухудшения состояния здоровья;</t>
  </si>
  <si>
    <t>3.14.2.</t>
  </si>
  <si>
    <t>с последующим ухудшением состояния здоровья;</t>
  </si>
  <si>
    <t>3.14.3.</t>
  </si>
  <si>
    <t>приведший к летальному исходу.</t>
  </si>
  <si>
    <t>3.15.</t>
  </si>
  <si>
    <t>Непроведение диспансерного наблюдения застрахованного лица (за исключением случаев отказа застрахованного лица, проинформированного лечащим врачом и (или) страховым представителем о возможности прохождения диспансерного наблюдения, от его прохождения), включенного в группу диспансерного наблюдения, в соответствии с порядком и периодичностью проведения диспансерного наблюдения и перечнем включаемых в указанный порядок исследований, в том числе:</t>
  </si>
  <si>
    <t>3.15.1.</t>
  </si>
  <si>
    <t>3.15.2.</t>
  </si>
  <si>
    <t>с последующим ухудшением состояния здоровья (за исключением случаев отказа застрахованного лица, проинформированного лечащим врачом и (или) страховым представителем о возможности прохождения диспансерного наблюдения, от его прохождения);</t>
  </si>
  <si>
    <t>3.15.3.</t>
  </si>
  <si>
    <t>приведший к летальному исходу (за исключением случаев отказа застрахованного лица, проинформированного лечащим врачом и (или) страховым представителем о возможности прохождения диспансерного наблюдения, от его прохождения).</t>
  </si>
  <si>
    <t>&lt;1&gt; Распоряжение Правительства Российской Федерации от 12 октября 2019 г. N 2406-р (Собрание законодательства Российской Федерации, 2019, N 42, ст. 5979; 2020, N 48, ст. 7813).</t>
  </si>
  <si>
    <t>&lt;2&gt; Распоряжение Правительства Российской Федерации 31 декабря 2018 г. N 3053-р (Собрание законодательства Российской Федерации, 2019, N 2, ст. 196; N 41, ст. 5780).</t>
  </si>
  <si>
    <t>&lt;3&gt; В соответствии со статьей 20 Федерального закона от 21 ноября 2011 г. N 323-ФЗ "Об основах охраны здоровья граждан в Российской Федерации (Собрание законодательства Российской Федерации, 2011, N 48, ст. 6724; 2020, N 29, ст. 4516).</t>
  </si>
  <si>
    <t>«*» основание для отказа в оплате медицинской помощи (уменьшения оплаты медицинской помощи) применяется на дату окончания страхового случая.</t>
  </si>
  <si>
    <t>«**» расчеты размеров финансовых санкций, применяемых к медицинским организациям, рассчитываются в соответствии с пунктом 154, 155 Правил обязательного медицинского страхования, утвержденных приказом Министерства здравоохранения РФ от 28 февраля 2019 г. №</t>
  </si>
  <si>
    <t>«***» сумма неоплаты (неполной оплаты) при применении нарушения разделов 2 и 3 настоящего Перечня для медицинских организаций, финансируемых по подушевому нормативу финансирования, рассчитывается от тарифа, установленного для соответствующей единицы объема медицинской помощи (медицинской услуги, посещении, обращении, вызове и т.д.)</t>
  </si>
  <si>
    <t>Приложение № 34</t>
  </si>
  <si>
    <t>Тарифы на оплату исследований и медицинских вмешательств, включенных в углубленную диспансеризацию</t>
  </si>
  <si>
    <t>Способ оплаты</t>
  </si>
  <si>
    <t>Исследования и медицинские вмешательства в рамках углубленной диспансеризации</t>
  </si>
  <si>
    <t>Стоимость, рублей</t>
  </si>
  <si>
    <t>I этап углубленной диспансеризации</t>
  </si>
  <si>
    <t>комплексное посещение</t>
  </si>
  <si>
    <t>Итого,
в том числе:</t>
  </si>
  <si>
    <t>- измерение насыщения крови кислородом (сатурация) в покое,</t>
  </si>
  <si>
    <t>A12.09.005</t>
  </si>
  <si>
    <t>Пульсоксиметрия</t>
  </si>
  <si>
    <t>- проведение спирометрии или спирографии,</t>
  </si>
  <si>
    <t>- общий (клинический) анализ крови развернутый,</t>
  </si>
  <si>
    <t>B 03.016.003</t>
  </si>
  <si>
    <t xml:space="preserve">Общий (клинический) анализ крови развернутый </t>
  </si>
  <si>
    <t>- биохимичеcкий анализ крови (включая исследование уровня холестерина, уровня липопротеинов низкой плотности, С-реактивного белка, определение активности аланинаминотрансферазы в крови, определение активности аспартатаминотрансферазы в крови, определение активности лактатдегидрогеназы в крови, исследование уровня креатинина в крови)</t>
  </si>
  <si>
    <t>B 03.016.004</t>
  </si>
  <si>
    <t>за единицу объема оказания медицинской помощи</t>
  </si>
  <si>
    <t>проведение теста с 6 минутной ходьбой (при исходной сатурации кислорода крови 95 % и больше в сочетании с наличием у гражданина жалоб на одышку, отеки, которые появились впервые или повысилась их интенсивность)</t>
  </si>
  <si>
    <t>A 23.30.023.002</t>
  </si>
  <si>
    <t>Проведение теста с многократной физической нагрузкой неменяющейся интенсивности</t>
  </si>
  <si>
    <t>проведение рентгенографии органов грудной клетки (если не выполнялась ранее в течение года);</t>
  </si>
  <si>
    <t>A 06.09.007</t>
  </si>
  <si>
    <t>Рентгенография легких</t>
  </si>
  <si>
    <t>прием (осмотр) врачом-терапевтом (участковым терапевтом, врачом общей практики).</t>
  </si>
  <si>
    <t>B 01.047.001</t>
  </si>
  <si>
    <t>Прием (осмотр, консультация) врача-терапевта первичный</t>
  </si>
  <si>
    <t>B 01.026.001</t>
  </si>
  <si>
    <t>Прием (осмотр, консультация) врача общей практики (семейного врача) первичный</t>
  </si>
  <si>
    <t>определение концентраци Д-димера в крови у граждан, перенесших среднюю степень тяжести и выше новой коронавирусной инфекции (COVID-19)</t>
  </si>
  <si>
    <t>A 09.05.051.001</t>
  </si>
  <si>
    <t>II этап углубленной диспансеризации</t>
  </si>
  <si>
    <t>проведение эхокардиографии (в случае показателя сатурации в покое 94 % и ниже, а также по результатам проведения теста с 6 минутной ходьбой)</t>
  </si>
  <si>
    <t>A 04.10.002</t>
  </si>
  <si>
    <t>проведение компьютерной томографии легких (в случае показателя сатурации в покое 94 % и ниже, а также по результатам проведения теста с 6 минутной ходьбой)</t>
  </si>
  <si>
    <t>A 06.09.005</t>
  </si>
  <si>
    <t xml:space="preserve">Компьютерная томография органов грудной полости </t>
  </si>
  <si>
    <t>проведение дуплексного сканирования вен нижних конечностей (при наличии показаний по результатам определения концентрации Д-димера в крови)</t>
  </si>
  <si>
    <t>A 04.12.006.002</t>
  </si>
  <si>
    <t>B01.047.002</t>
  </si>
  <si>
    <t>Прием (осмотр, консультация) врача-терапевта повторный</t>
  </si>
  <si>
    <t>B01.026.002</t>
  </si>
  <si>
    <t>Прием (осмотр, консультация) врача общей практики (семейного врача) повторный</t>
  </si>
  <si>
    <t>Приложение № 35</t>
  </si>
  <si>
    <t>Тариф на оплату комплексного посещения по медицинской реабилитации  в амбулаторных условиях, в том числе на дому</t>
  </si>
  <si>
    <t>Стоимость 1 обращения (комплексное посещение),  руб.</t>
  </si>
  <si>
    <t>Стоимость 1 обращения (комплексное посещение) на дому,  руб.</t>
  </si>
  <si>
    <t>Услуги по медицинской реабилитации пациента, перенесшего ампутацию конечности</t>
  </si>
  <si>
    <t>B05.050.002</t>
  </si>
  <si>
    <t xml:space="preserve"> -</t>
  </si>
  <si>
    <t>Услуги по медицинской реабилитации пациента, перенесшего травму опорно-двигательной системы</t>
  </si>
  <si>
    <t>B05.050.003</t>
  </si>
  <si>
    <t>Услуги по медицинской реабилитации пациента с заболеванием опорно-двигательной системы</t>
  </si>
  <si>
    <t xml:space="preserve">B05.050.004 </t>
  </si>
  <si>
    <t>Услуги по медицинской реабилитации больному с заболеваниями периферической нервной системы</t>
  </si>
  <si>
    <t>B05.023.002.002</t>
  </si>
  <si>
    <t>Услуги по медицинской реабилитации пациента с переломом позвоночника</t>
  </si>
  <si>
    <t>B05.024.001</t>
  </si>
  <si>
    <t>Услуги по медицинской реабилитации пациента с заболеваниями центральной нервной системы</t>
  </si>
  <si>
    <t>B05.023.002.001</t>
  </si>
  <si>
    <t>Услуги по медицинской реабилитации пациента, перенесшего острое нарушение мозгового кровообращения</t>
  </si>
  <si>
    <t>B05.023.001</t>
  </si>
  <si>
    <t>Услуги по медицинской реабилитации пациента, перенесшего острый инфаркт миокарда</t>
  </si>
  <si>
    <t>В05.015.001</t>
  </si>
  <si>
    <t>Услуги по медицинской реабилитации пациента с заболеваниями сердечно-сосудистой системы</t>
  </si>
  <si>
    <t>В05.015.002</t>
  </si>
  <si>
    <t>Услуги по медицинской реабилитации пациенту, перенесшему операцию на сердце и магистральных сосудах</t>
  </si>
  <si>
    <t>В05.043.001</t>
  </si>
  <si>
    <t>Услуги по медицинской реабилитациии после перенесенной новой коронавирусной инфекции</t>
  </si>
  <si>
    <t>Прочие услуги по медицинской реабилитациии</t>
  </si>
  <si>
    <t>Приложение № 36</t>
  </si>
  <si>
    <t>Перечень КСГ, при оплате по которым не применяется коэффициент уровня (подуровня) медицинской организации</t>
  </si>
  <si>
    <t xml:space="preserve">Аппендэктомия, дети </t>
  </si>
  <si>
    <t xml:space="preserve">Аппендэктомия, взрослые </t>
  </si>
  <si>
    <t>Лечение с применением генно-инженерных биологических препаратов и селективных иммунодепрессантов (инициация или замена)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</si>
  <si>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</si>
  <si>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</si>
  <si>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</si>
  <si>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пациентов с заболеваниями центральной нервной системы (6 баллов по ШРМ)</t>
  </si>
  <si>
    <t>Приложение № 37</t>
  </si>
  <si>
    <t>Тарифы 
на оплату медицинской помощи в амбулаторных условиях, в части ведения школ  с сахарным диабетом, в рамках Территориальной программы обязательного медицинского страхования Луганской Народной Республики на 2026 год</t>
  </si>
  <si>
    <t xml:space="preserve">Наименование </t>
  </si>
  <si>
    <t>Стоимость комплексного посещения, рублей</t>
  </si>
  <si>
    <t>Комплексные посещения  школ сахарного диабета, а также занятий при посещении школ сахарного диабета на 2026 год</t>
  </si>
  <si>
    <t>Школа для больных с хроническими заболеваниями, школы для беременных и по вопросам грудного вскармливания</t>
  </si>
  <si>
    <t>Приложение № 38</t>
  </si>
  <si>
    <t>Тарифы на комплексное посещение при диспансерном наблюдении пациентов и диспансерное наблюдение за состоянием здоровья пациентов</t>
  </si>
  <si>
    <t>Коды МКБ</t>
  </si>
  <si>
    <t>Диспансерное наблюдение и диспансерное наблюдение за состоянием здоровья пациентов</t>
  </si>
  <si>
    <t>Тариф, рублей</t>
  </si>
  <si>
    <t>Диспансерное наблюдение пациентов</t>
  </si>
  <si>
    <t>С00-С96,D00-D09</t>
  </si>
  <si>
    <t>Онкологические заболевания</t>
  </si>
  <si>
    <t xml:space="preserve">R73.0, R73.9, E11, </t>
  </si>
  <si>
    <t>Сахарный диабет</t>
  </si>
  <si>
    <t>I05 – I09, I10 - I15, I20 - I25, I26, I27.0, I27.2, I27.8, I28, I33, I34 – I37, I38 – I39, I40 – I42,  I44 – I49, I50, I51.0 – I51.2, I51.4, I65.2, I69.0 - I69.4, I67.8, I71, Z95.0, Z95.2 – Z95.4, Z95.1, Z95.5, Z95.0, E78, Q20 – Q28</t>
  </si>
  <si>
    <t>Болезни системы кровообращения</t>
  </si>
  <si>
    <t>Приложение № 39</t>
  </si>
  <si>
    <t xml:space="preserve">Тарифы на оплату приемов (осмотров, консультаций) медицинскими работниками,  проводимых в рамках диспансеризации по оценке репродуктивного здоровья </t>
  </si>
  <si>
    <t>Единица объема 
оказания 
медицинской 
помощи</t>
  </si>
  <si>
    <t xml:space="preserve">Исследования и медицинские вмешательства </t>
  </si>
  <si>
    <t>Тариф, 
рублей</t>
  </si>
  <si>
    <t xml:space="preserve">Первый этап женщины 18, 19, 20, 22, 23, 25, 26, 28, 29 лет </t>
  </si>
  <si>
    <t>Комплексное 
посещение</t>
  </si>
  <si>
    <t>заполнение анамнестической анкеты</t>
  </si>
  <si>
    <t>микроскопическое исследование влагалищных мазков</t>
  </si>
  <si>
    <t>определение концентрации водородных ионов (рН) отделяемого слизистой оболочки влагалища</t>
  </si>
  <si>
    <t>проведение исследования мазков в целях выявления возбудителей инфекционных заболеваний органов  малого таза (Neisseria gonorrhoeae, Trichomonas vaginalis, Chlamydia trachomatis, Mycoplasma genitalium) методом полимеразной цепной реакции</t>
  </si>
  <si>
    <t>приём (осмотр) врачом акушером-гинекологом, включая пальпацию молочных желёз, первичный</t>
  </si>
  <si>
    <t>индивидуальное консультирование по вопросам репродуктивного здоровья, репродуктивных установок и мотивации на рождение детей</t>
  </si>
  <si>
    <t xml:space="preserve">Первый этап женщины 21, 24, 27 лет </t>
  </si>
  <si>
    <t>цитологическое исследование мазка с шейки матки и цервикального канала или жидкостное цитологическое исследование микропрепарата шейки матки (за исключением случаев невозможности проведения исследования по медицинским показаниям в связи с экстирпацией матки, virgo) с окрашиванием по Папаникалау</t>
  </si>
  <si>
    <t xml:space="preserve">Первый этап женщины 30, 35, 40, 45 лет </t>
  </si>
  <si>
    <t xml:space="preserve">Первый этап женщины 31, 32, 33, 34, 36, 37, 38, 39, 41, 42, 43, 44, 46, 47, 48, 49 лет </t>
  </si>
  <si>
    <t>Первый этап мужчины 18-49 лет</t>
  </si>
  <si>
    <t>приём (осмотр) врачом-урологом (врачом-хирургом, прошедшим подготовку по вопросам репродуктивного здоровья у мужчин), первичный</t>
  </si>
  <si>
    <t>Приложение № 40</t>
  </si>
  <si>
    <t xml:space="preserve">Тарифы на проведение патолого-анатомических вскрытий (посмертное патолого-анатомическое исследование внутренних органов и тканей умершего человека) в патолого-анатомических отделениях медицинских организаций, имеющих лицензии на осуществление медицинской деятельности, предусматривающие выполнение работ (услуг) по патологической анатомии, в случае смерти застрахованного лица при получении медицинской помощи в стационарных условиях (результат госпитализации) по поводу заболеваний и/или состояний, включенных в базовую программу обязательного медицинского страхования,  для взаиморасчетов между медицинскими организациями 			</t>
  </si>
  <si>
    <t>A08.30.046 </t>
  </si>
  <si>
    <t>Патолого-анатомическое исследование биопсийного (операционного) материала</t>
  </si>
  <si>
    <t>Приложение № 44</t>
  </si>
  <si>
    <t>Тарифы на оплату медицинской помощи в рамках комплексного посещения с профилактическими целями центров здоровья для взрослого населения</t>
  </si>
  <si>
    <t>Вид приема</t>
  </si>
  <si>
    <t>Мероприятие</t>
  </si>
  <si>
    <r>
      <t>Тариф, руб.</t>
    </r>
    <r>
      <rPr>
        <sz val="11"/>
        <rFont val="Calibri"/>
        <family val="2"/>
        <charset val="204"/>
        <scheme val="minor"/>
      </rPr>
      <t xml:space="preserve"> </t>
    </r>
    <r>
      <rPr>
        <sz val="11"/>
        <rFont val="Times New Roman"/>
        <family val="1"/>
        <charset val="204"/>
      </rPr>
      <t>(без учета Кдиф)</t>
    </r>
  </si>
  <si>
    <t>Первичное посещение</t>
  </si>
  <si>
    <t xml:space="preserve">Индивидуальное углубленное профилактическое консультирование и разработка индивидуальной программы по ведению здорового образа жизни, рекомендация индивидуальной программы здорового питания </t>
  </si>
  <si>
    <t>Проведение врачом/фельдшером индивидуального углубленного профилактического консультирования</t>
  </si>
  <si>
    <t>Анкетирование пациента по теме ЗОЖ</t>
  </si>
  <si>
    <t>Анкетирование пациента по вопросам питания</t>
  </si>
  <si>
    <t>Проведение биоимпедансометрии</t>
  </si>
  <si>
    <t>Проведение антропометрии (рост, вес, окружность талии)</t>
  </si>
  <si>
    <t>Проведение динамометрии</t>
  </si>
  <si>
    <t>Проведение исследования при помощи смокелайзера</t>
  </si>
  <si>
    <t>Проведение спирометрии</t>
  </si>
  <si>
    <t>Проведение пульсоксиметрии/ применение ангиоскана</t>
  </si>
  <si>
    <t>Разработка врачом/фельдшером программы по ЗОЖ, ее разъяснение</t>
  </si>
  <si>
    <t>Разработка врачом/фельдшером рекомендации по здоровому питанию, их разъяснение</t>
  </si>
  <si>
    <t>Первый диспансерный прием (повторное посещение с применением телемедицинских технологий)</t>
  </si>
  <si>
    <t>Диспансерное наблюдение пациента с факторами риска развития хронических неинфекционных заболеваний в центре здоровья для взрослых. Услуга выполняется через 3 месяца с момента постановки на диспансерное наблюдение</t>
  </si>
  <si>
    <t>Прием врачом/фельдшером центра здоровья для взрослых с использованием цифровых клинических сервисов</t>
  </si>
  <si>
    <t>Второй диспансерный прием (повторное посещение) с осмотром (консультацией) врачом-диетологом</t>
  </si>
  <si>
    <t>Диспансерное наблюдение пациента с факторами риска развития хронических неинфекционных заболеваний в центре здоровья для взрослых. Услуга выполняется через 6 месяцев с момента постановки на диспансерное наблюдение</t>
  </si>
  <si>
    <t>Прием (осмотр) врачом/фельдшером центра здоровья для взрослых</t>
  </si>
  <si>
    <t>Проведение антропометрии (рост, вес, окружность талии, окружность бедер, вычисление ИМТ)</t>
  </si>
  <si>
    <t>Осмотр (консультация) психологом (по показаниям)</t>
  </si>
  <si>
    <t>Осмотр (консультация) врачом-диетологом (по показаниям)</t>
  </si>
  <si>
    <t>Второй диспансерный прием (повторное посещение) без осмотра (консультации) врачом-диетологом</t>
  </si>
  <si>
    <t>Третий диспансерные прием (повторное посещение)</t>
  </si>
  <si>
    <t>Диспансерное наблюдение пациента с факторами риска развития хронических неинфекционных заболеваний в центре здоровья для взрослых. Услуга выполняется через 12 месяцев с момента постановки на диспансерное наблюдение</t>
  </si>
  <si>
    <t>Приложение № 45</t>
  </si>
  <si>
    <t>Средний размер финансового обеспечения и значения дифференцированных подушевых нормативов финансирования медицинской помощи по всем видам и условиям её оказания с _________ по_________года</t>
  </si>
  <si>
    <t>Базовый подушевой норматив финансирования АПП (Пнбаз), руб.</t>
  </si>
  <si>
    <t>Численность прикрепленных застрахованных лиц по состоянию на 01.11.2025 года</t>
  </si>
  <si>
    <r>
      <t xml:space="preserve">Коэффициент половозрастного состава  </t>
    </r>
    <r>
      <rPr>
        <b/>
        <sz val="11"/>
        <rFont val="Times New Roman"/>
        <family val="1"/>
        <charset val="204"/>
      </rPr>
      <t>(КДпв)</t>
    </r>
  </si>
  <si>
    <r>
      <t xml:space="preserve">Коэффициент  уровня расходов медицинской организации (особенности плотности населения, транспортной доступности, климатических и географических особенностей, площади медицинской организации </t>
    </r>
    <r>
      <rPr>
        <b/>
        <sz val="11"/>
        <rFont val="Times New Roman"/>
        <family val="1"/>
        <charset val="204"/>
      </rPr>
      <t>(КДур)</t>
    </r>
  </si>
  <si>
    <r>
      <t xml:space="preserve">Коэффициент дифференциации на прикрепившихся к медицинской организации лиц с учетом наличия подразделений, расположенных в сельской местности, отдаленных территориях, поселках городского типа и малых городах с численностью населения до 50 тысяч человек, и расходов на их содержание и оплату труда персонала </t>
    </r>
    <r>
      <rPr>
        <b/>
        <sz val="11"/>
        <rFont val="Times New Roman"/>
        <family val="1"/>
        <charset val="204"/>
      </rPr>
      <t>(КДот)</t>
    </r>
  </si>
  <si>
    <r>
      <t xml:space="preserve">Коэффициент достижения целевых показателей уровня заработной платы медицинских работников, предусмотренного «дорожными картами» развития здравоохранения в субъекте Российской Федерации </t>
    </r>
    <r>
      <rPr>
        <b/>
        <sz val="11"/>
        <rFont val="Times New Roman"/>
        <family val="1"/>
        <charset val="204"/>
      </rPr>
      <t>(КДзп)</t>
    </r>
  </si>
  <si>
    <r>
      <t xml:space="preserve">Дифференцированный подушевой норматив финансирования </t>
    </r>
    <r>
      <rPr>
        <b/>
        <sz val="11"/>
        <rFont val="Times New Roman"/>
        <family val="1"/>
        <charset val="204"/>
      </rPr>
      <t>в амбулаторных условиях,</t>
    </r>
    <r>
      <rPr>
        <sz val="11"/>
        <rFont val="Times New Roman"/>
        <family val="1"/>
        <charset val="204"/>
      </rPr>
      <t xml:space="preserve"> руб. в месяц на одного застрахованного прикрепленного (ДПн)</t>
    </r>
  </si>
  <si>
    <r>
      <t xml:space="preserve">Дифференцированный подушевой норматив финансирования </t>
    </r>
    <r>
      <rPr>
        <b/>
        <sz val="11"/>
        <rFont val="Times New Roman"/>
        <family val="1"/>
        <charset val="204"/>
      </rPr>
      <t>в условиях круглосуточного стационара,</t>
    </r>
    <r>
      <rPr>
        <sz val="11"/>
        <rFont val="Times New Roman"/>
        <family val="1"/>
        <charset val="204"/>
      </rPr>
      <t xml:space="preserve"> руб. в месяц на одного застрахованного прикрепленного (ДПн)</t>
    </r>
  </si>
  <si>
    <r>
      <t xml:space="preserve">Дифференцированный подушевой норматив финансирования </t>
    </r>
    <r>
      <rPr>
        <b/>
        <sz val="11"/>
        <rFont val="Times New Roman"/>
        <family val="1"/>
        <charset val="204"/>
      </rPr>
      <t>в условиях дневного стационара</t>
    </r>
    <r>
      <rPr>
        <sz val="11"/>
        <rFont val="Times New Roman"/>
        <family val="1"/>
        <charset val="204"/>
      </rPr>
      <t>, руб. в месяц на одного застрахованного прикрепленного (ДПн)</t>
    </r>
  </si>
  <si>
    <r>
      <t xml:space="preserve">Дифференцированный подушевой норматив финансирования для медицинской организации </t>
    </r>
    <r>
      <rPr>
        <b/>
        <sz val="11"/>
        <rFont val="Times New Roman"/>
        <family val="1"/>
        <charset val="204"/>
      </rPr>
      <t>по всем видам и условиям оказания помощи</t>
    </r>
    <r>
      <rPr>
        <sz val="11"/>
        <rFont val="Times New Roman"/>
        <family val="1"/>
        <charset val="204"/>
      </rPr>
      <t>, руб. в месяц на одного застрахованного прикрепленного (ДПн)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</si>
</sst>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4" formatCode="_-* #,##0.00\ &quot;₽&quot;_-;\-* #,##0.00\ &quot;₽&quot;_-;_-* &quot;-&quot;??\ &quot;₽&quot;_-;_-@_-"/>
    <numFmt numFmtId="43" formatCode="_-* #,##0.00_-;\-* #,##0.00_-;_-* &quot;-&quot;??_-;_-@_-"/>
    <numFmt numFmtId="164" formatCode="0.000000000"/>
    <numFmt numFmtId="165" formatCode="0.0000000"/>
    <numFmt numFmtId="166" formatCode="0.00000000"/>
    <numFmt numFmtId="167" formatCode="#,##0.000"/>
    <numFmt numFmtId="168" formatCode="0.000"/>
    <numFmt numFmtId="169" formatCode="#,##0.000000"/>
    <numFmt numFmtId="170" formatCode="#,##0.000000000"/>
    <numFmt numFmtId="171" formatCode="#,##0.0000000000"/>
    <numFmt numFmtId="172" formatCode="[$-419]General"/>
    <numFmt numFmtId="173" formatCode="0.00;\-0.00;"/>
    <numFmt numFmtId="174" formatCode="#,##0.0"/>
    <numFmt numFmtId="175" formatCode="#,##0.00_ ;\-#,##0.00\ "/>
    <numFmt numFmtId="176" formatCode="_-* #,##0.00\ _₽_-;\-* #,##0.00\ _₽_-;_-* &quot;-&quot;??\ _₽_-;_-@_-"/>
    <numFmt numFmtId="177" formatCode="_(* #,##0.00_);_(* \(#,##0.00\);_(* &quot;-&quot;??_);_(@_)"/>
    <numFmt numFmtId="178" formatCode="0.0"/>
    <numFmt numFmtId="179" formatCode="_-* #,##0.0_-;\-* #,##0.0_-;_-* &quot;-&quot;??_-;_-@_-"/>
    <numFmt numFmtId="180" formatCode="_-* #,##0.00_р_._-;\-* #,##0.00_р_._-;_-* &quot;-&quot;??_р_._-;_-@_-"/>
    <numFmt numFmtId="181" formatCode="0.0000"/>
  </numFmts>
  <fonts count="7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3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u/>
      <sz val="13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name val="Arial Cyr"/>
      <charset val="204"/>
    </font>
    <font>
      <sz val="9"/>
      <color theme="1"/>
      <name val="Times New Roman"/>
      <family val="1"/>
      <charset val="204"/>
    </font>
    <font>
      <sz val="11"/>
      <color theme="1"/>
      <name val="Cambria"/>
      <family val="2"/>
      <charset val="204"/>
    </font>
    <font>
      <sz val="13"/>
      <name val="Times New Roman"/>
      <family val="1"/>
      <charset val="204"/>
    </font>
    <font>
      <u/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10"/>
      <name val="Arial Cyr"/>
    </font>
    <font>
      <sz val="14"/>
      <name val="Arial Cyr"/>
    </font>
    <font>
      <b/>
      <sz val="14"/>
      <name val="Times New Roman"/>
      <family val="1"/>
      <charset val="204"/>
    </font>
    <font>
      <sz val="10"/>
      <name val="Arial Narrow"/>
      <family val="2"/>
      <charset val="204"/>
    </font>
    <font>
      <b/>
      <sz val="12"/>
      <name val="Times New Roman"/>
      <family val="1"/>
      <charset val="204"/>
    </font>
    <font>
      <strike/>
      <sz val="11"/>
      <name val="Times New Roman"/>
      <family val="1"/>
      <charset val="204"/>
    </font>
    <font>
      <strike/>
      <sz val="1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name val="Calibri"/>
      <family val="2"/>
      <scheme val="minor"/>
    </font>
    <font>
      <sz val="9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u/>
      <sz val="14"/>
      <name val="Times New Roman"/>
      <family val="1"/>
      <charset val="204"/>
    </font>
    <font>
      <sz val="10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0"/>
      <name val="Arial Cyr"/>
      <family val="2"/>
      <charset val="204"/>
    </font>
    <font>
      <sz val="12"/>
      <name val="Arial Cyr"/>
    </font>
    <font>
      <sz val="14"/>
      <color rgb="FF000000"/>
      <name val="Times New Roman"/>
      <family val="1"/>
      <charset val="204"/>
    </font>
    <font>
      <sz val="10"/>
      <name val="Arial"/>
      <family val="2"/>
      <charset val="204"/>
    </font>
    <font>
      <b/>
      <sz val="16"/>
      <name val="Times New Roman"/>
      <family val="1"/>
      <charset val="204"/>
    </font>
    <font>
      <vertAlign val="superscript"/>
      <sz val="14"/>
      <name val="Times New Roman"/>
      <family val="1"/>
      <charset val="204"/>
    </font>
    <font>
      <sz val="14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u/>
      <sz val="10"/>
      <color theme="10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</font>
    <font>
      <sz val="11"/>
      <name val="Calibri"/>
      <family val="2"/>
      <charset val="204"/>
      <scheme val="minor"/>
    </font>
    <font>
      <vertAlign val="superscript"/>
      <sz val="14"/>
      <color rgb="FF00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vertAlign val="superscript"/>
      <sz val="12"/>
      <name val="Times New Roman"/>
      <family val="1"/>
      <charset val="204"/>
    </font>
    <font>
      <b/>
      <vertAlign val="superscript"/>
      <sz val="12"/>
      <name val="Times New Roman"/>
      <family val="1"/>
      <charset val="204"/>
    </font>
    <font>
      <u/>
      <sz val="12"/>
      <color rgb="FF008080"/>
      <name val="Times New Roman"/>
      <family val="1"/>
      <charset val="204"/>
    </font>
    <font>
      <sz val="10"/>
      <name val="Arial"/>
      <family val="2"/>
    </font>
    <font>
      <sz val="12"/>
      <name val="Arial Cyr"/>
      <charset val="204"/>
    </font>
    <font>
      <b/>
      <sz val="13"/>
      <color theme="1"/>
      <name val="Times New Roman"/>
      <family val="1"/>
      <charset val="204"/>
    </font>
    <font>
      <sz val="11"/>
      <color rgb="FF22272F"/>
      <name val="PT Serif"/>
      <family val="1"/>
      <charset val="204"/>
    </font>
    <font>
      <sz val="11"/>
      <name val="PT Serif"/>
      <family val="1"/>
      <charset val="204"/>
    </font>
    <font>
      <b/>
      <sz val="18"/>
      <name val="Times New Roman"/>
      <family val="1"/>
      <charset val="204"/>
    </font>
    <font>
      <sz val="16"/>
      <name val="Times New Roman"/>
      <family val="1"/>
      <charset val="204"/>
    </font>
    <font>
      <sz val="16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Times New Roman"/>
      <family val="2"/>
      <charset val="204"/>
    </font>
    <font>
      <b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12"/>
      <color theme="1"/>
      <name val="PT Astra Serif"/>
      <family val="1"/>
      <charset val="204"/>
    </font>
    <font>
      <sz val="12"/>
      <color theme="1"/>
      <name val="PT Astra Serif"/>
      <family val="1"/>
      <charset val="204"/>
    </font>
    <font>
      <sz val="11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/>
      <diagonal/>
    </border>
  </borders>
  <cellStyleXfs count="39">
    <xf numFmtId="0" fontId="0" fillId="0" borderId="0"/>
    <xf numFmtId="0" fontId="1" fillId="0" borderId="0"/>
    <xf numFmtId="0" fontId="6" fillId="0" borderId="0"/>
    <xf numFmtId="0" fontId="12" fillId="0" borderId="0"/>
    <xf numFmtId="0" fontId="15" fillId="0" borderId="0"/>
    <xf numFmtId="0" fontId="17" fillId="0" borderId="0"/>
    <xf numFmtId="0" fontId="21" fillId="0" borderId="0"/>
    <xf numFmtId="0" fontId="1" fillId="0" borderId="0"/>
    <xf numFmtId="0" fontId="15" fillId="0" borderId="0"/>
    <xf numFmtId="0" fontId="1" fillId="0" borderId="0"/>
    <xf numFmtId="0" fontId="15" fillId="0" borderId="0"/>
    <xf numFmtId="172" fontId="32" fillId="0" borderId="0"/>
    <xf numFmtId="43" fontId="1" fillId="0" borderId="0" applyFont="0" applyFill="0" applyBorder="0" applyAlignment="0" applyProtection="0"/>
    <xf numFmtId="0" fontId="21" fillId="0" borderId="0"/>
    <xf numFmtId="0" fontId="21" fillId="0" borderId="0"/>
    <xf numFmtId="0" fontId="1" fillId="0" borderId="0"/>
    <xf numFmtId="44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40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176" fontId="43" fillId="0" borderId="0" applyFont="0" applyFill="0" applyBorder="0" applyAlignment="0" applyProtection="0"/>
    <xf numFmtId="177" fontId="4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9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2" fillId="0" borderId="0"/>
    <xf numFmtId="180" fontId="1" fillId="0" borderId="0" applyFont="0" applyFill="0" applyBorder="0" applyAlignment="0" applyProtection="0"/>
    <xf numFmtId="0" fontId="53" fillId="0" borderId="0"/>
    <xf numFmtId="0" fontId="60" fillId="0" borderId="0">
      <alignment vertical="center"/>
    </xf>
    <xf numFmtId="43" fontId="60" fillId="0" borderId="0" applyFont="0" applyFill="0" applyBorder="0" applyAlignment="0" applyProtection="0"/>
    <xf numFmtId="0" fontId="15" fillId="0" borderId="0"/>
    <xf numFmtId="43" fontId="6" fillId="0" borderId="0" applyFont="0" applyFill="0" applyBorder="0" applyAlignment="0" applyProtection="0"/>
    <xf numFmtId="0" fontId="70" fillId="0" borderId="0"/>
    <xf numFmtId="0" fontId="1" fillId="0" borderId="0"/>
    <xf numFmtId="0" fontId="6" fillId="0" borderId="0"/>
  </cellStyleXfs>
  <cellXfs count="842">
    <xf numFmtId="0" fontId="0" fillId="0" borderId="0" xfId="0"/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 vertical="center"/>
    </xf>
    <xf numFmtId="0" fontId="6" fillId="0" borderId="0" xfId="2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vertical="center" wrapText="1"/>
    </xf>
    <xf numFmtId="0" fontId="2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4" fillId="0" borderId="0" xfId="1" applyFont="1" applyAlignment="1">
      <alignment vertical="center" wrapText="1"/>
    </xf>
    <xf numFmtId="0" fontId="5" fillId="0" borderId="0" xfId="1" applyFont="1" applyAlignment="1">
      <alignment horizontal="center" vertical="center" wrapText="1"/>
    </xf>
    <xf numFmtId="0" fontId="10" fillId="0" borderId="2" xfId="2" applyFont="1" applyBorder="1" applyAlignment="1">
      <alignment horizontal="center" vertical="center" wrapText="1"/>
    </xf>
    <xf numFmtId="0" fontId="9" fillId="0" borderId="2" xfId="2" applyFont="1" applyBorder="1" applyAlignment="1">
      <alignment horizontal="center" vertical="center" wrapText="1"/>
    </xf>
    <xf numFmtId="0" fontId="11" fillId="0" borderId="2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 wrapText="1"/>
    </xf>
    <xf numFmtId="0" fontId="9" fillId="2" borderId="6" xfId="2" applyFont="1" applyFill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13" fillId="0" borderId="2" xfId="2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 vertical="center" wrapText="1"/>
    </xf>
    <xf numFmtId="0" fontId="14" fillId="0" borderId="2" xfId="0" applyFont="1" applyBorder="1" applyAlignment="1">
      <alignment horizontal="left" vertical="center" wrapText="1"/>
    </xf>
    <xf numFmtId="49" fontId="10" fillId="0" borderId="2" xfId="2" applyNumberFormat="1" applyFont="1" applyBorder="1" applyAlignment="1">
      <alignment horizontal="center" vertical="center" wrapText="1"/>
    </xf>
    <xf numFmtId="49" fontId="10" fillId="0" borderId="2" xfId="2" quotePrefix="1" applyNumberFormat="1" applyFont="1" applyBorder="1" applyAlignment="1">
      <alignment horizontal="center" vertical="center" wrapText="1"/>
    </xf>
    <xf numFmtId="49" fontId="13" fillId="0" borderId="2" xfId="2" applyNumberFormat="1" applyFont="1" applyBorder="1" applyAlignment="1">
      <alignment horizontal="center" vertical="center" wrapText="1"/>
    </xf>
    <xf numFmtId="0" fontId="9" fillId="0" borderId="2" xfId="4" applyFont="1" applyBorder="1" applyAlignment="1">
      <alignment horizontal="center" vertical="center"/>
    </xf>
    <xf numFmtId="49" fontId="10" fillId="0" borderId="2" xfId="2" applyNumberFormat="1" applyFont="1" applyBorder="1" applyAlignment="1">
      <alignment horizontal="center" vertical="center"/>
    </xf>
    <xf numFmtId="49" fontId="10" fillId="0" borderId="2" xfId="2" quotePrefix="1" applyNumberFormat="1" applyFont="1" applyBorder="1" applyAlignment="1">
      <alignment horizontal="center" vertical="center"/>
    </xf>
    <xf numFmtId="0" fontId="14" fillId="2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left" wrapText="1"/>
    </xf>
    <xf numFmtId="49" fontId="3" fillId="2" borderId="2" xfId="0" applyNumberFormat="1" applyFont="1" applyFill="1" applyBorder="1" applyAlignment="1">
      <alignment horizontal="center" wrapText="1"/>
    </xf>
    <xf numFmtId="0" fontId="9" fillId="0" borderId="2" xfId="1" applyFont="1" applyBorder="1" applyAlignment="1">
      <alignment horizontal="center" vertical="center"/>
    </xf>
    <xf numFmtId="0" fontId="3" fillId="2" borderId="2" xfId="0" applyFont="1" applyFill="1" applyBorder="1" applyAlignment="1">
      <alignment horizontal="center" wrapText="1"/>
    </xf>
    <xf numFmtId="49" fontId="10" fillId="0" borderId="2" xfId="1" quotePrefix="1" applyNumberFormat="1" applyFont="1" applyBorder="1" applyAlignment="1">
      <alignment horizontal="center" vertical="center"/>
    </xf>
    <xf numFmtId="49" fontId="10" fillId="0" borderId="2" xfId="1" applyNumberFormat="1" applyFont="1" applyBorder="1" applyAlignment="1">
      <alignment horizontal="center" vertical="center"/>
    </xf>
    <xf numFmtId="49" fontId="5" fillId="0" borderId="2" xfId="1" applyNumberFormat="1" applyFont="1" applyBorder="1" applyAlignment="1">
      <alignment horizontal="center" vertical="center"/>
    </xf>
    <xf numFmtId="49" fontId="5" fillId="0" borderId="2" xfId="1" quotePrefix="1" applyNumberFormat="1" applyFont="1" applyBorder="1" applyAlignment="1">
      <alignment horizontal="center" vertical="center"/>
    </xf>
    <xf numFmtId="0" fontId="13" fillId="0" borderId="0" xfId="2" applyFont="1" applyAlignment="1">
      <alignment horizontal="center" vertical="center" wrapText="1"/>
    </xf>
    <xf numFmtId="0" fontId="9" fillId="0" borderId="0" xfId="1" applyFont="1" applyAlignment="1">
      <alignment horizontal="center" vertical="center"/>
    </xf>
    <xf numFmtId="0" fontId="16" fillId="0" borderId="0" xfId="0" applyFont="1"/>
    <xf numFmtId="0" fontId="14" fillId="0" borderId="0" xfId="0" applyFont="1" applyAlignment="1">
      <alignment horizontal="left" vertical="center" wrapText="1"/>
    </xf>
    <xf numFmtId="49" fontId="10" fillId="0" borderId="0" xfId="2" applyNumberFormat="1" applyFont="1" applyAlignment="1">
      <alignment horizontal="center" vertical="center"/>
    </xf>
    <xf numFmtId="49" fontId="10" fillId="0" borderId="0" xfId="2" quotePrefix="1" applyNumberFormat="1" applyFont="1" applyAlignment="1">
      <alignment horizontal="center" vertical="center"/>
    </xf>
    <xf numFmtId="49" fontId="10" fillId="0" borderId="0" xfId="2" quotePrefix="1" applyNumberFormat="1" applyFont="1" applyAlignment="1">
      <alignment horizontal="center" vertical="center" wrapText="1"/>
    </xf>
    <xf numFmtId="49" fontId="10" fillId="0" borderId="0" xfId="2" applyNumberFormat="1" applyFont="1" applyAlignment="1">
      <alignment horizontal="center" vertical="center" wrapText="1"/>
    </xf>
    <xf numFmtId="0" fontId="5" fillId="0" borderId="0" xfId="1" applyFont="1" applyAlignment="1">
      <alignment horizontal="left" vertical="center"/>
    </xf>
    <xf numFmtId="0" fontId="18" fillId="0" borderId="0" xfId="5" applyFont="1"/>
    <xf numFmtId="0" fontId="18" fillId="0" borderId="0" xfId="5" applyFont="1" applyAlignment="1">
      <alignment horizontal="right" vertical="center" wrapText="1"/>
    </xf>
    <xf numFmtId="0" fontId="18" fillId="0" borderId="0" xfId="5" applyFont="1" applyAlignment="1">
      <alignment wrapText="1"/>
    </xf>
    <xf numFmtId="0" fontId="20" fillId="0" borderId="0" xfId="5" applyFont="1" applyAlignment="1">
      <alignment horizontal="centerContinuous" vertical="center" wrapText="1"/>
    </xf>
    <xf numFmtId="0" fontId="18" fillId="0" borderId="0" xfId="5" applyFont="1" applyAlignment="1">
      <alignment horizontal="centerContinuous"/>
    </xf>
    <xf numFmtId="0" fontId="21" fillId="0" borderId="0" xfId="6"/>
    <xf numFmtId="0" fontId="22" fillId="0" borderId="0" xfId="6" applyFont="1" applyAlignment="1">
      <alignment horizontal="right" vertical="center"/>
    </xf>
    <xf numFmtId="0" fontId="23" fillId="0" borderId="0" xfId="6" applyFont="1" applyAlignment="1">
      <alignment wrapText="1"/>
    </xf>
    <xf numFmtId="0" fontId="22" fillId="0" borderId="0" xfId="6" applyFont="1"/>
    <xf numFmtId="164" fontId="21" fillId="0" borderId="0" xfId="6" applyNumberFormat="1"/>
    <xf numFmtId="0" fontId="10" fillId="0" borderId="0" xfId="6" applyFont="1" applyAlignment="1">
      <alignment horizontal="centerContinuous" vertical="center" wrapText="1"/>
    </xf>
    <xf numFmtId="0" fontId="21" fillId="0" borderId="0" xfId="6" applyAlignment="1">
      <alignment horizontal="right" vertical="center"/>
    </xf>
    <xf numFmtId="0" fontId="21" fillId="0" borderId="0" xfId="6" applyAlignment="1">
      <alignment wrapText="1"/>
    </xf>
    <xf numFmtId="0" fontId="9" fillId="0" borderId="2" xfId="6" applyFont="1" applyBorder="1" applyAlignment="1">
      <alignment horizontal="center" vertical="center" wrapText="1"/>
    </xf>
    <xf numFmtId="0" fontId="24" fillId="0" borderId="0" xfId="6" applyFont="1"/>
    <xf numFmtId="0" fontId="18" fillId="2" borderId="0" xfId="5" applyFont="1" applyFill="1"/>
    <xf numFmtId="0" fontId="18" fillId="2" borderId="0" xfId="5" applyFont="1" applyFill="1" applyAlignment="1">
      <alignment horizontal="right" vertical="center" wrapText="1"/>
    </xf>
    <xf numFmtId="4" fontId="18" fillId="2" borderId="0" xfId="5" applyNumberFormat="1" applyFont="1" applyFill="1"/>
    <xf numFmtId="0" fontId="18" fillId="2" borderId="0" xfId="5" applyFont="1" applyFill="1" applyAlignment="1">
      <alignment wrapText="1"/>
    </xf>
    <xf numFmtId="0" fontId="20" fillId="2" borderId="0" xfId="5" applyFont="1" applyFill="1" applyAlignment="1">
      <alignment horizontal="centerContinuous" vertical="center" wrapText="1"/>
    </xf>
    <xf numFmtId="0" fontId="18" fillId="2" borderId="0" xfId="5" applyFont="1" applyFill="1" applyAlignment="1">
      <alignment horizontal="centerContinuous" wrapText="1"/>
    </xf>
    <xf numFmtId="4" fontId="18" fillId="2" borderId="0" xfId="5" applyNumberFormat="1" applyFont="1" applyFill="1" applyAlignment="1">
      <alignment horizontal="centerContinuous" wrapText="1"/>
    </xf>
    <xf numFmtId="0" fontId="9" fillId="2" borderId="2" xfId="7" applyFont="1" applyFill="1" applyBorder="1" applyAlignment="1">
      <alignment horizontal="center" vertical="center" wrapText="1"/>
    </xf>
    <xf numFmtId="0" fontId="25" fillId="2" borderId="2" xfId="7" applyFont="1" applyFill="1" applyBorder="1" applyAlignment="1">
      <alignment horizontal="center" vertical="center" wrapText="1"/>
    </xf>
    <xf numFmtId="4" fontId="9" fillId="2" borderId="2" xfId="7" applyNumberFormat="1" applyFont="1" applyFill="1" applyBorder="1" applyAlignment="1">
      <alignment horizontal="center" vertical="center" wrapText="1"/>
    </xf>
    <xf numFmtId="0" fontId="10" fillId="2" borderId="0" xfId="7" applyFont="1" applyFill="1"/>
    <xf numFmtId="0" fontId="9" fillId="2" borderId="2" xfId="2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3" fontId="9" fillId="2" borderId="2" xfId="7" applyNumberFormat="1" applyFont="1" applyFill="1" applyBorder="1" applyAlignment="1">
      <alignment horizontal="center" vertical="center" wrapText="1"/>
    </xf>
    <xf numFmtId="166" fontId="9" fillId="2" borderId="2" xfId="7" applyNumberFormat="1" applyFont="1" applyFill="1" applyBorder="1" applyAlignment="1">
      <alignment horizontal="center" vertical="center" wrapText="1"/>
    </xf>
    <xf numFmtId="167" fontId="9" fillId="2" borderId="2" xfId="7" applyNumberFormat="1" applyFont="1" applyFill="1" applyBorder="1" applyAlignment="1">
      <alignment horizontal="center" vertical="center"/>
    </xf>
    <xf numFmtId="4" fontId="9" fillId="2" borderId="2" xfId="7" applyNumberFormat="1" applyFont="1" applyFill="1" applyBorder="1" applyAlignment="1">
      <alignment horizontal="center" vertical="center"/>
    </xf>
    <xf numFmtId="2" fontId="9" fillId="2" borderId="2" xfId="7" applyNumberFormat="1" applyFont="1" applyFill="1" applyBorder="1" applyAlignment="1">
      <alignment horizontal="center" vertical="center"/>
    </xf>
    <xf numFmtId="168" fontId="9" fillId="2" borderId="5" xfId="7" applyNumberFormat="1" applyFont="1" applyFill="1" applyBorder="1" applyAlignment="1">
      <alignment horizontal="center" vertical="center"/>
    </xf>
    <xf numFmtId="166" fontId="9" fillId="2" borderId="0" xfId="7" applyNumberFormat="1" applyFont="1" applyFill="1" applyAlignment="1">
      <alignment vertical="center"/>
    </xf>
    <xf numFmtId="0" fontId="9" fillId="2" borderId="0" xfId="7" applyFont="1" applyFill="1" applyAlignment="1">
      <alignment vertical="center"/>
    </xf>
    <xf numFmtId="0" fontId="9" fillId="2" borderId="2" xfId="8" applyFont="1" applyFill="1" applyBorder="1" applyAlignment="1">
      <alignment horizontal="center" vertical="center"/>
    </xf>
    <xf numFmtId="0" fontId="14" fillId="2" borderId="2" xfId="0" applyFont="1" applyFill="1" applyBorder="1" applyAlignment="1">
      <alignment horizontal="left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9" fillId="2" borderId="2" xfId="7" applyFont="1" applyFill="1" applyBorder="1" applyAlignment="1">
      <alignment horizontal="center" vertical="center"/>
    </xf>
    <xf numFmtId="0" fontId="9" fillId="2" borderId="2" xfId="7" applyFont="1" applyFill="1" applyBorder="1" applyAlignment="1">
      <alignment vertical="center" wrapText="1"/>
    </xf>
    <xf numFmtId="0" fontId="18" fillId="2" borderId="0" xfId="7" applyFont="1" applyFill="1" applyAlignment="1">
      <alignment horizontal="center" vertical="center"/>
    </xf>
    <xf numFmtId="0" fontId="13" fillId="2" borderId="0" xfId="7" applyFont="1" applyFill="1"/>
    <xf numFmtId="0" fontId="13" fillId="2" borderId="0" xfId="7" applyFont="1" applyFill="1" applyAlignment="1">
      <alignment wrapText="1"/>
    </xf>
    <xf numFmtId="0" fontId="26" fillId="2" borderId="0" xfId="7" applyFont="1" applyFill="1" applyAlignment="1">
      <alignment wrapText="1"/>
    </xf>
    <xf numFmtId="0" fontId="27" fillId="2" borderId="0" xfId="7" applyFont="1" applyFill="1" applyAlignment="1">
      <alignment wrapText="1"/>
    </xf>
    <xf numFmtId="4" fontId="10" fillId="2" borderId="0" xfId="7" applyNumberFormat="1" applyFont="1" applyFill="1"/>
    <xf numFmtId="0" fontId="18" fillId="2" borderId="0" xfId="7" applyFont="1" applyFill="1"/>
    <xf numFmtId="0" fontId="18" fillId="2" borderId="0" xfId="7" applyFont="1" applyFill="1" applyAlignment="1">
      <alignment wrapText="1"/>
    </xf>
    <xf numFmtId="0" fontId="3" fillId="0" borderId="0" xfId="0" applyFont="1"/>
    <xf numFmtId="0" fontId="28" fillId="0" borderId="2" xfId="0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28" fillId="0" borderId="14" xfId="0" applyFont="1" applyBorder="1" applyAlignment="1">
      <alignment horizontal="center" vertical="center"/>
    </xf>
    <xf numFmtId="0" fontId="28" fillId="0" borderId="14" xfId="0" applyFont="1" applyBorder="1" applyAlignment="1">
      <alignment vertical="center" wrapText="1"/>
    </xf>
    <xf numFmtId="3" fontId="25" fillId="0" borderId="2" xfId="0" applyNumberFormat="1" applyFont="1" applyBorder="1" applyAlignment="1">
      <alignment horizontal="center" vertical="center" wrapText="1"/>
    </xf>
    <xf numFmtId="3" fontId="28" fillId="0" borderId="2" xfId="0" applyNumberFormat="1" applyFont="1" applyBorder="1" applyAlignment="1">
      <alignment horizontal="center" vertical="center"/>
    </xf>
    <xf numFmtId="4" fontId="28" fillId="0" borderId="2" xfId="0" applyNumberFormat="1" applyFont="1" applyBorder="1" applyAlignment="1">
      <alignment horizontal="center" vertical="center"/>
    </xf>
    <xf numFmtId="169" fontId="28" fillId="0" borderId="2" xfId="0" applyNumberFormat="1" applyFont="1" applyBorder="1" applyAlignment="1">
      <alignment horizontal="center" vertical="center"/>
    </xf>
    <xf numFmtId="3" fontId="3" fillId="0" borderId="0" xfId="0" applyNumberFormat="1" applyFont="1"/>
    <xf numFmtId="0" fontId="3" fillId="0" borderId="14" xfId="0" applyFont="1" applyBorder="1" applyAlignment="1">
      <alignment horizontal="center"/>
    </xf>
    <xf numFmtId="0" fontId="3" fillId="0" borderId="14" xfId="0" applyFont="1" applyBorder="1" applyAlignment="1">
      <alignment wrapText="1"/>
    </xf>
    <xf numFmtId="3" fontId="9" fillId="0" borderId="2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 vertical="center"/>
    </xf>
    <xf numFmtId="170" fontId="3" fillId="0" borderId="2" xfId="0" applyNumberFormat="1" applyFont="1" applyBorder="1" applyAlignment="1">
      <alignment horizontal="center" vertical="center"/>
    </xf>
    <xf numFmtId="4" fontId="3" fillId="0" borderId="0" xfId="0" applyNumberFormat="1" applyFont="1"/>
    <xf numFmtId="0" fontId="28" fillId="0" borderId="14" xfId="0" applyFont="1" applyBorder="1" applyAlignment="1">
      <alignment wrapText="1"/>
    </xf>
    <xf numFmtId="170" fontId="28" fillId="0" borderId="2" xfId="0" applyNumberFormat="1" applyFont="1" applyBorder="1" applyAlignment="1">
      <alignment horizontal="center" vertical="center"/>
    </xf>
    <xf numFmtId="0" fontId="28" fillId="0" borderId="0" xfId="0" applyFont="1"/>
    <xf numFmtId="3" fontId="25" fillId="0" borderId="11" xfId="0" applyNumberFormat="1" applyFont="1" applyBorder="1" applyAlignment="1">
      <alignment horizontal="center" vertical="center" wrapText="1"/>
    </xf>
    <xf numFmtId="3" fontId="9" fillId="0" borderId="11" xfId="0" applyNumberFormat="1" applyFont="1" applyBorder="1" applyAlignment="1">
      <alignment horizontal="center" vertical="center" wrapText="1"/>
    </xf>
    <xf numFmtId="0" fontId="3" fillId="0" borderId="14" xfId="0" applyFont="1" applyBorder="1" applyAlignment="1">
      <alignment vertical="center" wrapText="1"/>
    </xf>
    <xf numFmtId="3" fontId="3" fillId="0" borderId="2" xfId="0" applyNumberFormat="1" applyFont="1" applyBorder="1" applyAlignment="1">
      <alignment horizontal="center" vertical="center" wrapText="1"/>
    </xf>
    <xf numFmtId="169" fontId="3" fillId="0" borderId="2" xfId="0" applyNumberFormat="1" applyFont="1" applyBorder="1" applyAlignment="1">
      <alignment horizontal="center" vertical="center"/>
    </xf>
    <xf numFmtId="171" fontId="3" fillId="0" borderId="2" xfId="0" applyNumberFormat="1" applyFont="1" applyBorder="1" applyAlignment="1">
      <alignment horizontal="center" vertical="center"/>
    </xf>
    <xf numFmtId="3" fontId="28" fillId="0" borderId="2" xfId="9" applyNumberFormat="1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center" vertical="center"/>
    </xf>
    <xf numFmtId="0" fontId="18" fillId="0" borderId="0" xfId="5" applyFont="1" applyAlignment="1">
      <alignment horizontal="centerContinuous" wrapText="1"/>
    </xf>
    <xf numFmtId="0" fontId="29" fillId="2" borderId="2" xfId="2" applyFont="1" applyFill="1" applyBorder="1" applyAlignment="1">
      <alignment vertical="center"/>
    </xf>
    <xf numFmtId="0" fontId="29" fillId="2" borderId="2" xfId="2" applyFont="1" applyFill="1" applyBorder="1" applyAlignment="1">
      <alignment horizontal="center" vertical="center" wrapText="1"/>
    </xf>
    <xf numFmtId="0" fontId="29" fillId="2" borderId="2" xfId="2" applyFont="1" applyFill="1" applyBorder="1" applyAlignment="1">
      <alignment horizontal="center" vertical="center"/>
    </xf>
    <xf numFmtId="0" fontId="30" fillId="2" borderId="0" xfId="2" applyFont="1" applyFill="1"/>
    <xf numFmtId="0" fontId="31" fillId="2" borderId="2" xfId="2" applyFont="1" applyFill="1" applyBorder="1" applyAlignment="1">
      <alignment horizontal="center" vertical="center" wrapText="1"/>
    </xf>
    <xf numFmtId="0" fontId="31" fillId="2" borderId="0" xfId="2" applyFont="1" applyFill="1" applyAlignment="1">
      <alignment horizontal="left" vertical="center"/>
    </xf>
    <xf numFmtId="0" fontId="31" fillId="2" borderId="0" xfId="2" applyFont="1" applyFill="1" applyAlignment="1">
      <alignment horizontal="center" vertical="center" wrapText="1"/>
    </xf>
    <xf numFmtId="0" fontId="31" fillId="2" borderId="0" xfId="2" applyFont="1" applyFill="1" applyAlignment="1">
      <alignment vertical="center" wrapText="1"/>
    </xf>
    <xf numFmtId="0" fontId="31" fillId="2" borderId="6" xfId="2" applyFont="1" applyFill="1" applyBorder="1" applyAlignment="1">
      <alignment vertical="center" wrapText="1"/>
    </xf>
    <xf numFmtId="0" fontId="31" fillId="2" borderId="10" xfId="2" applyFont="1" applyFill="1" applyBorder="1" applyAlignment="1">
      <alignment vertical="center" wrapText="1"/>
    </xf>
    <xf numFmtId="0" fontId="30" fillId="2" borderId="0" xfId="2" applyFont="1" applyFill="1" applyAlignment="1">
      <alignment vertical="top" wrapText="1"/>
    </xf>
    <xf numFmtId="0" fontId="30" fillId="2" borderId="10" xfId="2" applyFont="1" applyFill="1" applyBorder="1" applyAlignment="1">
      <alignment vertical="top" wrapText="1"/>
    </xf>
    <xf numFmtId="0" fontId="30" fillId="2" borderId="11" xfId="2" applyFont="1" applyFill="1" applyBorder="1" applyAlignment="1">
      <alignment vertical="top" wrapText="1"/>
    </xf>
    <xf numFmtId="0" fontId="31" fillId="2" borderId="11" xfId="2" applyFont="1" applyFill="1" applyBorder="1" applyAlignment="1">
      <alignment vertical="center" wrapText="1"/>
    </xf>
    <xf numFmtId="0" fontId="9" fillId="0" borderId="2" xfId="2" applyFont="1" applyBorder="1" applyAlignment="1">
      <alignment horizontal="center" vertical="center" wrapText="1"/>
    </xf>
    <xf numFmtId="0" fontId="18" fillId="0" borderId="0" xfId="5" applyFont="1" applyAlignment="1">
      <alignment horizontal="left" wrapText="1"/>
    </xf>
    <xf numFmtId="0" fontId="9" fillId="0" borderId="2" xfId="10" applyFont="1" applyBorder="1" applyAlignment="1">
      <alignment horizontal="center" vertical="center" wrapText="1"/>
    </xf>
    <xf numFmtId="0" fontId="18" fillId="0" borderId="0" xfId="10" applyFont="1"/>
    <xf numFmtId="0" fontId="18" fillId="0" borderId="2" xfId="10" applyFont="1" applyBorder="1" applyAlignment="1">
      <alignment horizontal="center" vertical="center" wrapText="1"/>
    </xf>
    <xf numFmtId="0" fontId="18" fillId="0" borderId="2" xfId="10" applyFont="1" applyBorder="1" applyAlignment="1">
      <alignment horizontal="center" vertical="center"/>
    </xf>
    <xf numFmtId="0" fontId="18" fillId="0" borderId="2" xfId="10" applyFont="1" applyBorder="1" applyAlignment="1">
      <alignment horizontal="left" vertical="center"/>
    </xf>
    <xf numFmtId="0" fontId="18" fillId="0" borderId="2" xfId="10" applyFont="1" applyBorder="1" applyAlignment="1">
      <alignment horizontal="right" vertical="center"/>
    </xf>
    <xf numFmtId="3" fontId="18" fillId="0" borderId="2" xfId="10" applyNumberFormat="1" applyFont="1" applyBorder="1" applyAlignment="1">
      <alignment horizontal="right" vertical="center"/>
    </xf>
    <xf numFmtId="3" fontId="9" fillId="0" borderId="2" xfId="10" applyNumberFormat="1" applyFont="1" applyBorder="1" applyAlignment="1">
      <alignment horizontal="right" vertical="center"/>
    </xf>
    <xf numFmtId="0" fontId="18" fillId="0" borderId="2" xfId="10" applyFont="1" applyBorder="1" applyAlignment="1">
      <alignment wrapText="1"/>
    </xf>
    <xf numFmtId="49" fontId="18" fillId="0" borderId="2" xfId="10" applyNumberFormat="1" applyFont="1" applyBorder="1" applyAlignment="1">
      <alignment horizontal="center" vertical="center" wrapText="1"/>
    </xf>
    <xf numFmtId="0" fontId="18" fillId="0" borderId="2" xfId="10" applyFont="1" applyBorder="1" applyAlignment="1">
      <alignment horizontal="right" wrapText="1"/>
    </xf>
    <xf numFmtId="1" fontId="18" fillId="0" borderId="2" xfId="10" applyNumberFormat="1" applyFont="1" applyBorder="1" applyAlignment="1">
      <alignment horizontal="right" vertical="center"/>
    </xf>
    <xf numFmtId="0" fontId="9" fillId="0" borderId="2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4" xfId="2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 wrapText="1"/>
    </xf>
    <xf numFmtId="0" fontId="2" fillId="0" borderId="0" xfId="1" applyFont="1" applyAlignment="1">
      <alignment horizontal="left" vertical="center"/>
    </xf>
    <xf numFmtId="0" fontId="2" fillId="0" borderId="0" xfId="1" applyFont="1" applyAlignment="1">
      <alignment horizontal="left" vertical="center" wrapText="1"/>
    </xf>
    <xf numFmtId="0" fontId="4" fillId="0" borderId="0" xfId="1" applyFont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10" fillId="0" borderId="6" xfId="2" applyFont="1" applyBorder="1" applyAlignment="1">
      <alignment horizontal="center" vertical="center" wrapText="1"/>
    </xf>
    <xf numFmtId="0" fontId="10" fillId="0" borderId="11" xfId="2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9" fillId="0" borderId="9" xfId="2" applyFont="1" applyBorder="1" applyAlignment="1">
      <alignment horizontal="center" vertical="center" wrapText="1"/>
    </xf>
    <xf numFmtId="0" fontId="9" fillId="0" borderId="12" xfId="2" applyFont="1" applyBorder="1" applyAlignment="1">
      <alignment horizontal="center" vertical="center" wrapText="1"/>
    </xf>
    <xf numFmtId="0" fontId="9" fillId="0" borderId="1" xfId="2" applyFont="1" applyBorder="1" applyAlignment="1">
      <alignment horizontal="center" vertical="center" wrapText="1"/>
    </xf>
    <xf numFmtId="0" fontId="9" fillId="0" borderId="13" xfId="2" applyFont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9" fillId="0" borderId="2" xfId="3" applyFont="1" applyBorder="1" applyAlignment="1">
      <alignment horizontal="center" vertical="center" wrapText="1"/>
    </xf>
    <xf numFmtId="0" fontId="9" fillId="0" borderId="10" xfId="2" applyFont="1" applyBorder="1" applyAlignment="1">
      <alignment horizontal="center" vertical="center" wrapText="1"/>
    </xf>
    <xf numFmtId="0" fontId="18" fillId="0" borderId="0" xfId="5" applyFont="1" applyAlignment="1">
      <alignment horizontal="left" wrapText="1"/>
    </xf>
    <xf numFmtId="0" fontId="0" fillId="0" borderId="0" xfId="0" applyAlignment="1">
      <alignment horizontal="left" wrapText="1"/>
    </xf>
    <xf numFmtId="0" fontId="9" fillId="0" borderId="2" xfId="6" applyFont="1" applyBorder="1" applyAlignment="1">
      <alignment horizontal="center" vertical="center" wrapText="1"/>
    </xf>
    <xf numFmtId="0" fontId="9" fillId="0" borderId="7" xfId="6" applyFont="1" applyBorder="1" applyAlignment="1">
      <alignment horizontal="center" vertical="center" wrapText="1"/>
    </xf>
    <xf numFmtId="0" fontId="9" fillId="0" borderId="9" xfId="6" applyFont="1" applyBorder="1" applyAlignment="1">
      <alignment horizontal="center" vertical="center" wrapText="1"/>
    </xf>
    <xf numFmtId="0" fontId="9" fillId="0" borderId="12" xfId="6" applyFont="1" applyBorder="1" applyAlignment="1">
      <alignment horizontal="center" vertical="center" wrapText="1"/>
    </xf>
    <xf numFmtId="0" fontId="9" fillId="0" borderId="13" xfId="6" applyFont="1" applyBorder="1" applyAlignment="1">
      <alignment horizontal="center" vertical="center" wrapText="1"/>
    </xf>
    <xf numFmtId="165" fontId="9" fillId="0" borderId="3" xfId="6" applyNumberFormat="1" applyFont="1" applyBorder="1" applyAlignment="1">
      <alignment horizontal="center" vertical="center" wrapText="1"/>
    </xf>
    <xf numFmtId="165" fontId="9" fillId="0" borderId="5" xfId="6" applyNumberFormat="1" applyFont="1" applyBorder="1" applyAlignment="1">
      <alignment horizontal="center" vertical="center" wrapText="1"/>
    </xf>
    <xf numFmtId="0" fontId="9" fillId="0" borderId="6" xfId="6" applyFont="1" applyBorder="1" applyAlignment="1">
      <alignment horizontal="center" vertical="center" wrapText="1"/>
    </xf>
    <xf numFmtId="0" fontId="9" fillId="0" borderId="11" xfId="6" applyFont="1" applyBorder="1" applyAlignment="1">
      <alignment horizontal="center" vertical="center" wrapText="1"/>
    </xf>
    <xf numFmtId="165" fontId="9" fillId="2" borderId="3" xfId="6" applyNumberFormat="1" applyFont="1" applyFill="1" applyBorder="1" applyAlignment="1">
      <alignment horizontal="center" vertical="center" wrapText="1"/>
    </xf>
    <xf numFmtId="165" fontId="9" fillId="2" borderId="5" xfId="6" applyNumberFormat="1" applyFont="1" applyFill="1" applyBorder="1" applyAlignment="1">
      <alignment horizontal="center" vertical="center" wrapText="1"/>
    </xf>
    <xf numFmtId="0" fontId="18" fillId="2" borderId="0" xfId="5" applyFont="1" applyFill="1" applyAlignment="1">
      <alignment horizontal="left" wrapText="1"/>
    </xf>
    <xf numFmtId="0" fontId="28" fillId="0" borderId="0" xfId="0" applyFont="1" applyAlignment="1">
      <alignment horizontal="center" vertical="center" wrapText="1"/>
    </xf>
    <xf numFmtId="0" fontId="29" fillId="2" borderId="2" xfId="2" applyFont="1" applyFill="1" applyBorder="1" applyAlignment="1">
      <alignment horizontal="center" vertical="center"/>
    </xf>
    <xf numFmtId="0" fontId="29" fillId="2" borderId="2" xfId="2" applyFont="1" applyFill="1" applyBorder="1" applyAlignment="1">
      <alignment horizontal="center" vertical="center" wrapText="1"/>
    </xf>
    <xf numFmtId="0" fontId="31" fillId="2" borderId="6" xfId="2" applyFont="1" applyFill="1" applyBorder="1" applyAlignment="1">
      <alignment horizontal="center" vertical="center"/>
    </xf>
    <xf numFmtId="0" fontId="31" fillId="2" borderId="10" xfId="2" applyFont="1" applyFill="1" applyBorder="1" applyAlignment="1">
      <alignment horizontal="center" vertical="center"/>
    </xf>
    <xf numFmtId="0" fontId="31" fillId="2" borderId="6" xfId="2" applyFont="1" applyFill="1" applyBorder="1" applyAlignment="1">
      <alignment horizontal="left" vertical="center" wrapText="1"/>
    </xf>
    <xf numFmtId="0" fontId="31" fillId="2" borderId="10" xfId="2" applyFont="1" applyFill="1" applyBorder="1" applyAlignment="1">
      <alignment horizontal="left" vertical="center" wrapText="1"/>
    </xf>
    <xf numFmtId="0" fontId="31" fillId="2" borderId="6" xfId="2" applyFont="1" applyFill="1" applyBorder="1" applyAlignment="1">
      <alignment horizontal="center" vertical="center" wrapText="1"/>
    </xf>
    <xf numFmtId="0" fontId="31" fillId="2" borderId="10" xfId="2" applyFont="1" applyFill="1" applyBorder="1" applyAlignment="1">
      <alignment horizontal="center" vertical="center" wrapText="1"/>
    </xf>
    <xf numFmtId="0" fontId="31" fillId="2" borderId="2" xfId="2" applyFont="1" applyFill="1" applyBorder="1" applyAlignment="1">
      <alignment horizontal="center" vertical="center"/>
    </xf>
    <xf numFmtId="0" fontId="31" fillId="2" borderId="2" xfId="2" applyFont="1" applyFill="1" applyBorder="1" applyAlignment="1">
      <alignment horizontal="justify" vertical="center" wrapText="1"/>
    </xf>
    <xf numFmtId="10" fontId="31" fillId="2" borderId="6" xfId="2" applyNumberFormat="1" applyFont="1" applyFill="1" applyBorder="1" applyAlignment="1">
      <alignment horizontal="center" vertical="center" wrapText="1"/>
    </xf>
    <xf numFmtId="0" fontId="31" fillId="2" borderId="11" xfId="2" applyFont="1" applyFill="1" applyBorder="1" applyAlignment="1">
      <alignment horizontal="center" vertical="center" wrapText="1"/>
    </xf>
    <xf numFmtId="0" fontId="31" fillId="2" borderId="2" xfId="2" applyFont="1" applyFill="1" applyBorder="1" applyAlignment="1">
      <alignment horizontal="center" vertical="center" wrapText="1"/>
    </xf>
    <xf numFmtId="0" fontId="31" fillId="2" borderId="11" xfId="2" applyFont="1" applyFill="1" applyBorder="1" applyAlignment="1">
      <alignment horizontal="center" vertical="center"/>
    </xf>
    <xf numFmtId="0" fontId="31" fillId="2" borderId="11" xfId="2" applyFont="1" applyFill="1" applyBorder="1" applyAlignment="1">
      <alignment horizontal="left" vertical="center" wrapText="1"/>
    </xf>
    <xf numFmtId="9" fontId="31" fillId="2" borderId="6" xfId="2" applyNumberFormat="1" applyFont="1" applyFill="1" applyBorder="1" applyAlignment="1">
      <alignment horizontal="center" vertical="center" wrapText="1"/>
    </xf>
    <xf numFmtId="0" fontId="31" fillId="2" borderId="8" xfId="2" applyFont="1" applyFill="1" applyBorder="1" applyAlignment="1">
      <alignment horizontal="left" vertical="center"/>
    </xf>
    <xf numFmtId="0" fontId="31" fillId="2" borderId="0" xfId="2" applyFont="1" applyFill="1" applyAlignment="1">
      <alignment horizontal="left" vertical="center" wrapText="1"/>
    </xf>
    <xf numFmtId="0" fontId="31" fillId="2" borderId="0" xfId="2" applyFont="1" applyFill="1" applyAlignment="1">
      <alignment horizontal="left" vertical="center"/>
    </xf>
    <xf numFmtId="49" fontId="18" fillId="0" borderId="2" xfId="10" applyNumberFormat="1" applyFont="1" applyBorder="1" applyAlignment="1">
      <alignment horizontal="center" vertical="center" wrapText="1"/>
    </xf>
    <xf numFmtId="0" fontId="13" fillId="0" borderId="8" xfId="10" applyFont="1" applyBorder="1" applyAlignment="1">
      <alignment horizontal="center" vertical="center" wrapText="1"/>
    </xf>
    <xf numFmtId="0" fontId="18" fillId="0" borderId="2" xfId="10" applyFont="1" applyBorder="1" applyAlignment="1">
      <alignment horizontal="center" vertical="center" wrapText="1"/>
    </xf>
    <xf numFmtId="0" fontId="9" fillId="0" borderId="2" xfId="10" applyFont="1" applyBorder="1" applyAlignment="1">
      <alignment horizontal="center" vertical="center" wrapText="1"/>
    </xf>
    <xf numFmtId="49" fontId="18" fillId="0" borderId="2" xfId="11" applyNumberFormat="1" applyFont="1" applyBorder="1" applyAlignment="1">
      <alignment horizontal="center" vertical="center" wrapText="1"/>
    </xf>
    <xf numFmtId="172" fontId="18" fillId="0" borderId="2" xfId="11" applyFont="1" applyBorder="1" applyAlignment="1">
      <alignment horizontal="center" vertical="center"/>
    </xf>
    <xf numFmtId="0" fontId="9" fillId="0" borderId="3" xfId="10" applyFont="1" applyBorder="1" applyAlignment="1">
      <alignment horizontal="center" vertical="center" wrapText="1"/>
    </xf>
    <xf numFmtId="0" fontId="9" fillId="0" borderId="5" xfId="10" applyFont="1" applyBorder="1" applyAlignment="1">
      <alignment horizontal="center" vertical="center" wrapText="1"/>
    </xf>
    <xf numFmtId="0" fontId="18" fillId="0" borderId="0" xfId="10" applyFont="1" applyAlignment="1">
      <alignment vertical="center" wrapText="1"/>
    </xf>
    <xf numFmtId="0" fontId="18" fillId="0" borderId="0" xfId="10" applyFont="1" applyAlignment="1">
      <alignment horizontal="center"/>
    </xf>
    <xf numFmtId="0" fontId="9" fillId="0" borderId="2" xfId="10" applyFont="1" applyBorder="1" applyAlignment="1">
      <alignment horizontal="center" vertical="center"/>
    </xf>
    <xf numFmtId="49" fontId="9" fillId="0" borderId="2" xfId="11" applyNumberFormat="1" applyFont="1" applyBorder="1" applyAlignment="1">
      <alignment horizontal="center" vertical="center" wrapText="1"/>
    </xf>
    <xf numFmtId="0" fontId="9" fillId="0" borderId="2" xfId="10" applyFont="1" applyBorder="1" applyAlignment="1">
      <alignment horizontal="left" vertical="center"/>
    </xf>
    <xf numFmtId="3" fontId="9" fillId="0" borderId="2" xfId="10" applyNumberFormat="1" applyFont="1" applyBorder="1" applyAlignment="1">
      <alignment horizontal="right"/>
    </xf>
    <xf numFmtId="1" fontId="18" fillId="0" borderId="0" xfId="10" applyNumberFormat="1" applyFont="1"/>
    <xf numFmtId="3" fontId="18" fillId="0" borderId="0" xfId="10" applyNumberFormat="1" applyFont="1"/>
    <xf numFmtId="0" fontId="9" fillId="0" borderId="2" xfId="10" applyFont="1" applyBorder="1" applyAlignment="1">
      <alignment vertical="center" wrapText="1"/>
    </xf>
    <xf numFmtId="172" fontId="9" fillId="0" borderId="2" xfId="11" applyFont="1" applyBorder="1" applyAlignment="1">
      <alignment horizontal="center" vertical="center"/>
    </xf>
    <xf numFmtId="49" fontId="9" fillId="0" borderId="2" xfId="10" applyNumberFormat="1" applyFont="1" applyBorder="1" applyAlignment="1">
      <alignment horizontal="center" vertical="center" wrapText="1"/>
    </xf>
    <xf numFmtId="49" fontId="9" fillId="0" borderId="2" xfId="10" applyNumberFormat="1" applyFont="1" applyBorder="1" applyAlignment="1">
      <alignment horizontal="center" vertical="center" wrapText="1"/>
    </xf>
    <xf numFmtId="0" fontId="9" fillId="0" borderId="8" xfId="10" applyFont="1" applyBorder="1" applyAlignment="1">
      <alignment horizontal="left" wrapText="1"/>
    </xf>
    <xf numFmtId="0" fontId="18" fillId="0" borderId="0" xfId="10" applyFont="1" applyAlignment="1">
      <alignment horizontal="left" wrapText="1"/>
    </xf>
    <xf numFmtId="0" fontId="10" fillId="0" borderId="0" xfId="5" applyFont="1"/>
    <xf numFmtId="0" fontId="10" fillId="0" borderId="0" xfId="5" applyFont="1" applyAlignment="1">
      <alignment horizontal="right" vertical="center" wrapText="1"/>
    </xf>
    <xf numFmtId="0" fontId="10" fillId="0" borderId="0" xfId="5" applyFont="1" applyAlignment="1">
      <alignment horizontal="left" wrapText="1"/>
    </xf>
    <xf numFmtId="0" fontId="23" fillId="0" borderId="0" xfId="5" applyFont="1" applyAlignment="1">
      <alignment horizontal="centerContinuous" vertical="center" wrapText="1"/>
    </xf>
    <xf numFmtId="0" fontId="10" fillId="0" borderId="0" xfId="5" applyFont="1" applyAlignment="1">
      <alignment horizontal="centerContinuous"/>
    </xf>
    <xf numFmtId="0" fontId="10" fillId="0" borderId="2" xfId="10" applyFont="1" applyBorder="1" applyAlignment="1">
      <alignment horizontal="center" vertical="center" wrapText="1"/>
    </xf>
    <xf numFmtId="0" fontId="23" fillId="0" borderId="0" xfId="10" applyFont="1"/>
    <xf numFmtId="0" fontId="23" fillId="0" borderId="2" xfId="10" applyFont="1" applyBorder="1" applyAlignment="1">
      <alignment horizontal="center" vertical="center" wrapText="1"/>
    </xf>
    <xf numFmtId="0" fontId="10" fillId="0" borderId="3" xfId="10" applyFont="1" applyBorder="1" applyAlignment="1">
      <alignment horizontal="center" vertical="center" wrapText="1"/>
    </xf>
    <xf numFmtId="0" fontId="10" fillId="0" borderId="5" xfId="10" applyFont="1" applyBorder="1" applyAlignment="1">
      <alignment horizontal="center" vertical="center" wrapText="1"/>
    </xf>
    <xf numFmtId="4" fontId="10" fillId="0" borderId="2" xfId="10" applyNumberFormat="1" applyFont="1" applyBorder="1" applyAlignment="1">
      <alignment horizontal="center" vertical="center"/>
    </xf>
    <xf numFmtId="0" fontId="10" fillId="0" borderId="0" xfId="10" applyFont="1"/>
    <xf numFmtId="0" fontId="10" fillId="0" borderId="0" xfId="10" applyFont="1" applyAlignment="1">
      <alignment horizontal="left"/>
    </xf>
    <xf numFmtId="0" fontId="10" fillId="0" borderId="0" xfId="10" applyFont="1" applyAlignment="1">
      <alignment horizontal="center" vertical="center"/>
    </xf>
    <xf numFmtId="0" fontId="18" fillId="0" borderId="0" xfId="5" applyFont="1" applyAlignment="1">
      <alignment horizontal="left" vertical="center" wrapText="1"/>
    </xf>
    <xf numFmtId="0" fontId="28" fillId="0" borderId="0" xfId="0" applyFont="1" applyAlignment="1">
      <alignment horizont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/>
    </xf>
    <xf numFmtId="1" fontId="7" fillId="2" borderId="2" xfId="0" applyNumberFormat="1" applyFont="1" applyFill="1" applyBorder="1" applyAlignment="1">
      <alignment horizontal="center" vertical="center" wrapText="1"/>
    </xf>
    <xf numFmtId="4" fontId="7" fillId="0" borderId="2" xfId="0" applyNumberFormat="1" applyFont="1" applyBorder="1" applyAlignment="1">
      <alignment horizontal="right" vertical="center"/>
    </xf>
    <xf numFmtId="173" fontId="7" fillId="0" borderId="2" xfId="0" applyNumberFormat="1" applyFont="1" applyBorder="1" applyAlignment="1">
      <alignment horizontal="center" vertical="center"/>
    </xf>
    <xf numFmtId="14" fontId="0" fillId="0" borderId="2" xfId="0" applyNumberFormat="1" applyBorder="1"/>
    <xf numFmtId="4" fontId="7" fillId="2" borderId="2" xfId="0" applyNumberFormat="1" applyFont="1" applyFill="1" applyBorder="1" applyAlignment="1">
      <alignment horizontal="center" vertical="center" wrapText="1"/>
    </xf>
    <xf numFmtId="3" fontId="7" fillId="2" borderId="2" xfId="0" applyNumberFormat="1" applyFont="1" applyFill="1" applyBorder="1" applyAlignment="1">
      <alignment horizontal="center" vertical="center" wrapText="1"/>
    </xf>
    <xf numFmtId="0" fontId="18" fillId="0" borderId="0" xfId="5" applyFont="1" applyAlignment="1">
      <alignment horizontal="left"/>
    </xf>
    <xf numFmtId="0" fontId="20" fillId="0" borderId="0" xfId="5" applyFont="1" applyAlignment="1">
      <alignment horizontal="center" vertical="center" wrapText="1"/>
    </xf>
    <xf numFmtId="0" fontId="20" fillId="0" borderId="0" xfId="5" applyFont="1" applyAlignment="1">
      <alignment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3" fontId="7" fillId="0" borderId="2" xfId="0" applyNumberFormat="1" applyFont="1" applyBorder="1" applyAlignment="1">
      <alignment horizontal="center" vertical="center" wrapText="1"/>
    </xf>
    <xf numFmtId="0" fontId="10" fillId="0" borderId="0" xfId="2" applyFont="1" applyAlignment="1">
      <alignment horizontal="right"/>
    </xf>
    <xf numFmtId="0" fontId="35" fillId="0" borderId="0" xfId="2" applyFont="1"/>
    <xf numFmtId="0" fontId="23" fillId="0" borderId="1" xfId="2" applyFont="1" applyBorder="1" applyAlignment="1">
      <alignment horizontal="center" vertical="center"/>
    </xf>
    <xf numFmtId="0" fontId="18" fillId="0" borderId="2" xfId="13" applyFont="1" applyBorder="1" applyAlignment="1">
      <alignment horizontal="center" vertical="center" wrapText="1"/>
    </xf>
    <xf numFmtId="4" fontId="18" fillId="0" borderId="2" xfId="2" applyNumberFormat="1" applyFont="1" applyBorder="1" applyAlignment="1">
      <alignment horizontal="center" vertical="center" wrapText="1"/>
    </xf>
    <xf numFmtId="0" fontId="18" fillId="0" borderId="2" xfId="13" applyFont="1" applyBorder="1" applyAlignment="1">
      <alignment horizontal="center" vertical="center"/>
    </xf>
    <xf numFmtId="0" fontId="18" fillId="0" borderId="2" xfId="13" applyFont="1" applyBorder="1" applyAlignment="1">
      <alignment horizontal="center" vertical="center" wrapText="1"/>
    </xf>
    <xf numFmtId="3" fontId="18" fillId="0" borderId="2" xfId="13" applyNumberFormat="1" applyFont="1" applyBorder="1" applyAlignment="1">
      <alignment horizontal="center" vertical="center"/>
    </xf>
    <xf numFmtId="4" fontId="18" fillId="0" borderId="2" xfId="2" applyNumberFormat="1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/>
    </xf>
    <xf numFmtId="174" fontId="10" fillId="0" borderId="2" xfId="13" applyNumberFormat="1" applyFont="1" applyBorder="1" applyAlignment="1">
      <alignment horizontal="center" vertical="center"/>
    </xf>
    <xf numFmtId="3" fontId="10" fillId="0" borderId="2" xfId="13" applyNumberFormat="1" applyFont="1" applyBorder="1" applyAlignment="1">
      <alignment horizontal="center" vertical="center"/>
    </xf>
    <xf numFmtId="4" fontId="35" fillId="0" borderId="0" xfId="2" applyNumberFormat="1" applyFont="1"/>
    <xf numFmtId="0" fontId="18" fillId="0" borderId="2" xfId="13" applyFont="1" applyBorder="1" applyAlignment="1">
      <alignment horizontal="center" vertical="center"/>
    </xf>
    <xf numFmtId="3" fontId="10" fillId="0" borderId="2" xfId="13" applyNumberFormat="1" applyFont="1" applyBorder="1" applyAlignment="1">
      <alignment horizontal="center" vertical="center"/>
    </xf>
    <xf numFmtId="3" fontId="10" fillId="0" borderId="2" xfId="2" applyNumberFormat="1" applyFont="1" applyBorder="1" applyAlignment="1">
      <alignment horizontal="center" vertical="center"/>
    </xf>
    <xf numFmtId="3" fontId="10" fillId="0" borderId="2" xfId="2" applyNumberFormat="1" applyFont="1" applyBorder="1" applyAlignment="1">
      <alignment horizontal="center"/>
    </xf>
    <xf numFmtId="174" fontId="35" fillId="0" borderId="0" xfId="2" applyNumberFormat="1" applyFont="1"/>
    <xf numFmtId="2" fontId="18" fillId="0" borderId="8" xfId="13" applyNumberFormat="1" applyFont="1" applyBorder="1" applyAlignment="1">
      <alignment horizontal="left" vertical="center" wrapText="1"/>
    </xf>
    <xf numFmtId="4" fontId="18" fillId="0" borderId="0" xfId="2" applyNumberFormat="1" applyFont="1"/>
    <xf numFmtId="0" fontId="10" fillId="0" borderId="0" xfId="2" applyFont="1" applyAlignment="1">
      <alignment horizontal="center" vertical="center"/>
    </xf>
    <xf numFmtId="0" fontId="35" fillId="0" borderId="0" xfId="2" applyFont="1" applyAlignment="1">
      <alignment horizontal="center"/>
    </xf>
    <xf numFmtId="3" fontId="35" fillId="0" borderId="0" xfId="2" applyNumberFormat="1" applyFont="1"/>
    <xf numFmtId="0" fontId="10" fillId="0" borderId="0" xfId="2" applyFont="1" applyAlignment="1">
      <alignment horizontal="right"/>
    </xf>
    <xf numFmtId="0" fontId="35" fillId="0" borderId="0" xfId="2" applyFont="1" applyAlignment="1">
      <alignment horizontal="center"/>
    </xf>
    <xf numFmtId="0" fontId="18" fillId="0" borderId="3" xfId="13" applyFont="1" applyBorder="1" applyAlignment="1">
      <alignment horizontal="center" vertical="center" wrapText="1"/>
    </xf>
    <xf numFmtId="0" fontId="18" fillId="0" borderId="4" xfId="13" applyFont="1" applyBorder="1" applyAlignment="1">
      <alignment horizontal="center" vertical="center" wrapText="1"/>
    </xf>
    <xf numFmtId="0" fontId="18" fillId="0" borderId="5" xfId="13" applyFont="1" applyBorder="1" applyAlignment="1">
      <alignment horizontal="center" vertical="center" wrapText="1"/>
    </xf>
    <xf numFmtId="3" fontId="18" fillId="0" borderId="6" xfId="13" applyNumberFormat="1" applyFont="1" applyBorder="1" applyAlignment="1">
      <alignment horizontal="center" vertical="center" wrapText="1"/>
    </xf>
    <xf numFmtId="0" fontId="18" fillId="0" borderId="6" xfId="13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0" fontId="18" fillId="0" borderId="6" xfId="13" applyFont="1" applyBorder="1" applyAlignment="1">
      <alignment horizontal="center" vertical="center" wrapText="1"/>
    </xf>
    <xf numFmtId="0" fontId="18" fillId="0" borderId="2" xfId="13" applyFont="1" applyBorder="1" applyAlignment="1">
      <alignment vertical="center" wrapText="1"/>
    </xf>
    <xf numFmtId="0" fontId="18" fillId="0" borderId="3" xfId="13" applyFont="1" applyBorder="1" applyAlignment="1">
      <alignment horizontal="left" vertical="center" wrapText="1"/>
    </xf>
    <xf numFmtId="0" fontId="18" fillId="0" borderId="4" xfId="13" applyFont="1" applyBorder="1" applyAlignment="1">
      <alignment horizontal="left" vertical="center" wrapText="1"/>
    </xf>
    <xf numFmtId="0" fontId="18" fillId="0" borderId="5" xfId="13" applyFont="1" applyBorder="1" applyAlignment="1">
      <alignment horizontal="left" vertical="center" wrapText="1"/>
    </xf>
    <xf numFmtId="3" fontId="18" fillId="2" borderId="2" xfId="13" applyNumberFormat="1" applyFont="1" applyFill="1" applyBorder="1" applyAlignment="1">
      <alignment horizontal="center" vertical="center" wrapText="1"/>
    </xf>
    <xf numFmtId="3" fontId="18" fillId="2" borderId="2" xfId="2" applyNumberFormat="1" applyFont="1" applyFill="1" applyBorder="1" applyAlignment="1">
      <alignment horizontal="center" vertical="center" wrapText="1"/>
    </xf>
    <xf numFmtId="0" fontId="18" fillId="0" borderId="10" xfId="13" applyFont="1" applyBorder="1" applyAlignment="1">
      <alignment horizontal="center" vertical="center" wrapText="1"/>
    </xf>
    <xf numFmtId="0" fontId="18" fillId="0" borderId="2" xfId="13" applyFont="1" applyBorder="1" applyAlignment="1">
      <alignment vertical="center"/>
    </xf>
    <xf numFmtId="3" fontId="35" fillId="0" borderId="0" xfId="2" applyNumberFormat="1" applyFont="1" applyAlignment="1">
      <alignment horizontal="left"/>
    </xf>
    <xf numFmtId="0" fontId="35" fillId="0" borderId="0" xfId="2" applyFont="1" applyAlignment="1">
      <alignment horizontal="left"/>
    </xf>
    <xf numFmtId="0" fontId="18" fillId="0" borderId="11" xfId="13" applyFont="1" applyBorder="1" applyAlignment="1">
      <alignment horizontal="center" vertical="center" wrapText="1"/>
    </xf>
    <xf numFmtId="0" fontId="18" fillId="2" borderId="2" xfId="13" applyFont="1" applyFill="1" applyBorder="1" applyAlignment="1">
      <alignment vertical="center" wrapText="1"/>
    </xf>
    <xf numFmtId="167" fontId="18" fillId="2" borderId="2" xfId="13" applyNumberFormat="1" applyFont="1" applyFill="1" applyBorder="1" applyAlignment="1">
      <alignment horizontal="center" vertical="center" wrapText="1"/>
    </xf>
    <xf numFmtId="0" fontId="10" fillId="0" borderId="0" xfId="2" applyFont="1" applyAlignment="1">
      <alignment vertical="center"/>
    </xf>
    <xf numFmtId="0" fontId="18" fillId="2" borderId="3" xfId="13" applyFont="1" applyFill="1" applyBorder="1" applyAlignment="1">
      <alignment horizontal="left" vertical="center" wrapText="1"/>
    </xf>
    <xf numFmtId="0" fontId="18" fillId="2" borderId="4" xfId="13" applyFont="1" applyFill="1" applyBorder="1" applyAlignment="1">
      <alignment horizontal="left" vertical="center" wrapText="1"/>
    </xf>
    <xf numFmtId="0" fontId="18" fillId="2" borderId="5" xfId="13" applyFont="1" applyFill="1" applyBorder="1" applyAlignment="1">
      <alignment horizontal="left" vertical="center" wrapText="1"/>
    </xf>
    <xf numFmtId="0" fontId="18" fillId="0" borderId="8" xfId="13" applyFont="1" applyBorder="1" applyAlignment="1">
      <alignment horizontal="left" vertical="center" wrapText="1"/>
    </xf>
    <xf numFmtId="0" fontId="35" fillId="0" borderId="0" xfId="2" applyFont="1" applyAlignment="1">
      <alignment horizontal="left"/>
    </xf>
    <xf numFmtId="0" fontId="6" fillId="0" borderId="0" xfId="2"/>
    <xf numFmtId="0" fontId="10" fillId="0" borderId="6" xfId="14" applyFont="1" applyBorder="1" applyAlignment="1">
      <alignment horizontal="center" vertical="center" wrapText="1"/>
    </xf>
    <xf numFmtId="0" fontId="21" fillId="0" borderId="0" xfId="14"/>
    <xf numFmtId="0" fontId="10" fillId="0" borderId="2" xfId="14" applyFont="1" applyBorder="1" applyAlignment="1">
      <alignment horizontal="center" vertical="center" wrapText="1"/>
    </xf>
    <xf numFmtId="0" fontId="10" fillId="0" borderId="2" xfId="14" applyFont="1" applyBorder="1" applyAlignment="1">
      <alignment horizontal="center" vertical="center" wrapText="1"/>
    </xf>
    <xf numFmtId="3" fontId="10" fillId="0" borderId="0" xfId="14" applyNumberFormat="1" applyFont="1" applyAlignment="1">
      <alignment horizontal="center"/>
    </xf>
    <xf numFmtId="3" fontId="21" fillId="0" borderId="0" xfId="14" applyNumberFormat="1"/>
    <xf numFmtId="1" fontId="21" fillId="0" borderId="0" xfId="14" applyNumberFormat="1"/>
    <xf numFmtId="49" fontId="10" fillId="0" borderId="8" xfId="14" applyNumberFormat="1" applyFont="1" applyBorder="1" applyAlignment="1">
      <alignment vertical="center" wrapText="1"/>
    </xf>
    <xf numFmtId="0" fontId="10" fillId="0" borderId="0" xfId="14" applyFont="1" applyAlignment="1">
      <alignment horizontal="center" vertical="center" wrapText="1"/>
    </xf>
    <xf numFmtId="1" fontId="10" fillId="0" borderId="0" xfId="14" applyNumberFormat="1" applyFont="1"/>
    <xf numFmtId="0" fontId="10" fillId="0" borderId="0" xfId="14" applyFont="1" applyAlignment="1">
      <alignment horizontal="left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15" applyFont="1" applyBorder="1" applyAlignment="1">
      <alignment horizontal="center" vertical="center" wrapText="1"/>
    </xf>
    <xf numFmtId="0" fontId="36" fillId="0" borderId="0" xfId="0" applyFont="1"/>
    <xf numFmtId="0" fontId="7" fillId="0" borderId="11" xfId="15" applyFont="1" applyBorder="1" applyAlignment="1">
      <alignment horizontal="center" vertical="center" wrapText="1"/>
    </xf>
    <xf numFmtId="0" fontId="7" fillId="0" borderId="6" xfId="0" applyFont="1" applyBorder="1" applyAlignment="1">
      <alignment vertical="center"/>
    </xf>
    <xf numFmtId="174" fontId="7" fillId="0" borderId="2" xfId="15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vertical="center"/>
    </xf>
    <xf numFmtId="0" fontId="7" fillId="0" borderId="2" xfId="0" applyFont="1" applyBorder="1" applyAlignment="1">
      <alignment horizontal="left" vertical="center"/>
    </xf>
    <xf numFmtId="0" fontId="36" fillId="0" borderId="0" xfId="15" applyFont="1"/>
    <xf numFmtId="0" fontId="18" fillId="0" borderId="0" xfId="5" applyFont="1" applyAlignment="1">
      <alignment horizontal="left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3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0" xfId="2" applyFont="1" applyAlignment="1">
      <alignment horizontal="left" vertical="center"/>
    </xf>
    <xf numFmtId="0" fontId="18" fillId="0" borderId="0" xfId="2" applyFont="1"/>
    <xf numFmtId="0" fontId="20" fillId="0" borderId="3" xfId="2" applyFont="1" applyBorder="1" applyAlignment="1">
      <alignment horizontal="center" vertical="center" wrapText="1"/>
    </xf>
    <xf numFmtId="0" fontId="20" fillId="0" borderId="4" xfId="2" applyFont="1" applyBorder="1" applyAlignment="1">
      <alignment horizontal="center" vertical="center" wrapText="1"/>
    </xf>
    <xf numFmtId="0" fontId="20" fillId="0" borderId="5" xfId="2" applyFont="1" applyBorder="1" applyAlignment="1">
      <alignment horizontal="center" vertical="center" wrapText="1"/>
    </xf>
    <xf numFmtId="0" fontId="18" fillId="0" borderId="2" xfId="2" applyFont="1" applyBorder="1" applyAlignment="1">
      <alignment horizontal="center" vertical="center" wrapText="1"/>
    </xf>
    <xf numFmtId="0" fontId="18" fillId="3" borderId="2" xfId="2" applyFont="1" applyFill="1" applyBorder="1" applyAlignment="1">
      <alignment horizontal="center" vertical="center" wrapText="1"/>
    </xf>
    <xf numFmtId="0" fontId="18" fillId="0" borderId="6" xfId="10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4" fontId="18" fillId="0" borderId="2" xfId="2" applyNumberFormat="1" applyFont="1" applyBorder="1" applyAlignment="1">
      <alignment horizontal="center" vertical="center" wrapText="1"/>
    </xf>
    <xf numFmtId="4" fontId="18" fillId="0" borderId="6" xfId="2" applyNumberFormat="1" applyFont="1" applyBorder="1" applyAlignment="1">
      <alignment horizontal="center" vertical="center" wrapText="1"/>
    </xf>
    <xf numFmtId="0" fontId="18" fillId="3" borderId="15" xfId="2" applyFont="1" applyFill="1" applyBorder="1" applyAlignment="1">
      <alignment horizontal="left" vertical="center"/>
    </xf>
    <xf numFmtId="0" fontId="18" fillId="0" borderId="11" xfId="10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175" fontId="18" fillId="0" borderId="2" xfId="16" applyNumberFormat="1" applyFont="1" applyFill="1" applyBorder="1" applyAlignment="1">
      <alignment horizontal="center" vertical="center" wrapText="1"/>
    </xf>
    <xf numFmtId="175" fontId="18" fillId="0" borderId="6" xfId="16" applyNumberFormat="1" applyFont="1" applyFill="1" applyBorder="1" applyAlignment="1">
      <alignment horizontal="center" vertical="center" wrapText="1"/>
    </xf>
    <xf numFmtId="0" fontId="18" fillId="0" borderId="2" xfId="10" applyFont="1" applyBorder="1" applyAlignment="1">
      <alignment horizontal="center" vertical="center"/>
    </xf>
    <xf numFmtId="175" fontId="18" fillId="0" borderId="11" xfId="16" applyNumberFormat="1" applyFont="1" applyFill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/>
    </xf>
    <xf numFmtId="0" fontId="18" fillId="0" borderId="11" xfId="2" applyFont="1" applyBorder="1" applyAlignment="1">
      <alignment horizontal="center" vertical="center"/>
    </xf>
    <xf numFmtId="4" fontId="18" fillId="0" borderId="11" xfId="2" applyNumberFormat="1" applyFont="1" applyBorder="1" applyAlignment="1">
      <alignment horizontal="center" vertical="center" wrapText="1"/>
    </xf>
    <xf numFmtId="43" fontId="20" fillId="0" borderId="2" xfId="17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5" fillId="0" borderId="0" xfId="0" applyFont="1"/>
    <xf numFmtId="0" fontId="10" fillId="0" borderId="2" xfId="7" applyFont="1" applyBorder="1" applyAlignment="1">
      <alignment horizontal="center" vertical="center" wrapText="1"/>
    </xf>
    <xf numFmtId="4" fontId="10" fillId="0" borderId="3" xfId="7" applyNumberFormat="1" applyFont="1" applyBorder="1" applyAlignment="1">
      <alignment horizontal="center" vertical="center"/>
    </xf>
    <xf numFmtId="0" fontId="10" fillId="0" borderId="2" xfId="7" applyFont="1" applyBorder="1" applyAlignment="1">
      <alignment horizontal="center" vertical="center"/>
    </xf>
    <xf numFmtId="0" fontId="38" fillId="0" borderId="3" xfId="7" applyFont="1" applyBorder="1" applyAlignment="1">
      <alignment horizontal="center" vertical="center" wrapText="1"/>
    </xf>
    <xf numFmtId="0" fontId="38" fillId="0" borderId="4" xfId="7" applyFont="1" applyBorder="1" applyAlignment="1">
      <alignment horizontal="center" vertical="center" wrapText="1"/>
    </xf>
    <xf numFmtId="0" fontId="38" fillId="0" borderId="5" xfId="7" applyFont="1" applyBorder="1" applyAlignment="1">
      <alignment horizontal="center" vertical="center" wrapText="1"/>
    </xf>
    <xf numFmtId="0" fontId="30" fillId="0" borderId="0" xfId="7" applyFont="1" applyAlignment="1">
      <alignment horizontal="center" vertical="center"/>
    </xf>
    <xf numFmtId="0" fontId="10" fillId="0" borderId="2" xfId="7" applyFont="1" applyBorder="1" applyAlignment="1">
      <alignment horizontal="left" vertical="center" wrapText="1"/>
    </xf>
    <xf numFmtId="4" fontId="10" fillId="0" borderId="2" xfId="7" applyNumberFormat="1" applyFont="1" applyBorder="1" applyAlignment="1">
      <alignment horizontal="center" vertical="center" wrapText="1"/>
    </xf>
    <xf numFmtId="0" fontId="39" fillId="0" borderId="0" xfId="7" applyFont="1" applyAlignment="1">
      <alignment horizontal="center" vertical="center"/>
    </xf>
    <xf numFmtId="4" fontId="10" fillId="0" borderId="2" xfId="7" applyNumberFormat="1" applyFont="1" applyBorder="1" applyAlignment="1">
      <alignment horizontal="center" vertical="center"/>
    </xf>
    <xf numFmtId="0" fontId="39" fillId="0" borderId="0" xfId="7" applyFont="1" applyAlignment="1">
      <alignment vertical="center"/>
    </xf>
    <xf numFmtId="0" fontId="30" fillId="0" borderId="0" xfId="7" applyFont="1" applyAlignment="1">
      <alignment vertical="center"/>
    </xf>
    <xf numFmtId="0" fontId="10" fillId="0" borderId="2" xfId="7" applyFont="1" applyBorder="1" applyAlignment="1">
      <alignment horizontal="left" vertical="center"/>
    </xf>
    <xf numFmtId="0" fontId="10" fillId="0" borderId="2" xfId="7" applyFont="1" applyBorder="1" applyAlignment="1">
      <alignment vertical="center" wrapText="1"/>
    </xf>
    <xf numFmtId="4" fontId="10" fillId="0" borderId="4" xfId="7" applyNumberFormat="1" applyFont="1" applyBorder="1" applyAlignment="1">
      <alignment horizontal="center" vertical="center" wrapText="1"/>
    </xf>
    <xf numFmtId="2" fontId="10" fillId="0" borderId="2" xfId="7" applyNumberFormat="1" applyFont="1" applyBorder="1" applyAlignment="1">
      <alignment horizontal="left" vertical="center" wrapText="1"/>
    </xf>
    <xf numFmtId="0" fontId="23" fillId="0" borderId="3" xfId="7" applyFont="1" applyBorder="1" applyAlignment="1">
      <alignment horizontal="left" vertical="top" wrapText="1"/>
    </xf>
    <xf numFmtId="0" fontId="23" fillId="0" borderId="4" xfId="7" applyFont="1" applyBorder="1" applyAlignment="1">
      <alignment horizontal="left" vertical="top" wrapText="1"/>
    </xf>
    <xf numFmtId="0" fontId="23" fillId="0" borderId="5" xfId="7" applyFont="1" applyBorder="1" applyAlignment="1">
      <alignment horizontal="left" vertical="top" wrapText="1"/>
    </xf>
    <xf numFmtId="4" fontId="10" fillId="0" borderId="2" xfId="7" applyNumberFormat="1" applyFont="1" applyBorder="1" applyAlignment="1">
      <alignment horizontal="left" vertical="center" wrapText="1"/>
    </xf>
    <xf numFmtId="0" fontId="10" fillId="0" borderId="2" xfId="7" applyFont="1" applyBorder="1" applyAlignment="1">
      <alignment vertical="center"/>
    </xf>
    <xf numFmtId="0" fontId="23" fillId="0" borderId="2" xfId="7" applyFont="1" applyBorder="1" applyAlignment="1">
      <alignment horizontal="left" vertical="center" wrapText="1"/>
    </xf>
    <xf numFmtId="4" fontId="23" fillId="0" borderId="3" xfId="7" applyNumberFormat="1" applyFont="1" applyBorder="1" applyAlignment="1">
      <alignment horizontal="center" vertical="center"/>
    </xf>
    <xf numFmtId="0" fontId="23" fillId="0" borderId="2" xfId="7" applyFont="1" applyBorder="1" applyAlignment="1">
      <alignment vertical="center" wrapText="1"/>
    </xf>
    <xf numFmtId="4" fontId="10" fillId="0" borderId="3" xfId="7" applyNumberFormat="1" applyFont="1" applyBorder="1" applyAlignment="1">
      <alignment horizontal="center" vertical="center" wrapText="1"/>
    </xf>
    <xf numFmtId="0" fontId="10" fillId="0" borderId="2" xfId="7" applyFont="1" applyBorder="1" applyAlignment="1">
      <alignment horizontal="justify" vertical="center" wrapText="1"/>
    </xf>
    <xf numFmtId="0" fontId="10" fillId="0" borderId="3" xfId="7" applyFont="1" applyBorder="1" applyAlignment="1">
      <alignment horizontal="justify" vertical="center" wrapText="1"/>
    </xf>
    <xf numFmtId="0" fontId="10" fillId="0" borderId="2" xfId="7" applyFont="1" applyBorder="1" applyAlignment="1">
      <alignment wrapText="1"/>
    </xf>
    <xf numFmtId="4" fontId="10" fillId="0" borderId="3" xfId="18" applyNumberFormat="1" applyFont="1" applyBorder="1" applyAlignment="1">
      <alignment horizontal="center" vertical="center" wrapText="1"/>
    </xf>
    <xf numFmtId="0" fontId="30" fillId="0" borderId="0" xfId="7" applyFont="1" applyAlignment="1">
      <alignment vertical="center" wrapText="1"/>
    </xf>
    <xf numFmtId="4" fontId="41" fillId="0" borderId="0" xfId="7" applyNumberFormat="1" applyFont="1" applyAlignment="1">
      <alignment vertical="center"/>
    </xf>
    <xf numFmtId="0" fontId="25" fillId="0" borderId="0" xfId="2" applyFont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35" fillId="0" borderId="0" xfId="7" applyFont="1" applyAlignment="1">
      <alignment horizontal="left" vertical="center"/>
    </xf>
    <xf numFmtId="0" fontId="35" fillId="0" borderId="0" xfId="7" applyFont="1" applyAlignment="1">
      <alignment vertical="center" wrapText="1"/>
    </xf>
    <xf numFmtId="4" fontId="9" fillId="0" borderId="0" xfId="7" applyNumberFormat="1" applyFont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30" fillId="0" borderId="0" xfId="2" applyFont="1"/>
    <xf numFmtId="0" fontId="42" fillId="0" borderId="2" xfId="0" applyFont="1" applyBorder="1" applyAlignment="1">
      <alignment horizontal="left" vertical="center"/>
    </xf>
    <xf numFmtId="0" fontId="42" fillId="0" borderId="2" xfId="0" applyFont="1" applyBorder="1" applyAlignment="1">
      <alignment horizontal="left" vertical="center" wrapText="1"/>
    </xf>
    <xf numFmtId="43" fontId="42" fillId="0" borderId="2" xfId="0" applyNumberFormat="1" applyFont="1" applyBorder="1" applyAlignment="1">
      <alignment horizontal="center" vertical="center"/>
    </xf>
    <xf numFmtId="0" fontId="42" fillId="0" borderId="2" xfId="0" applyFont="1" applyBorder="1" applyAlignment="1">
      <alignment vertical="center" wrapText="1"/>
    </xf>
    <xf numFmtId="0" fontId="42" fillId="0" borderId="2" xfId="0" applyFont="1" applyBorder="1" applyAlignment="1">
      <alignment vertical="center"/>
    </xf>
    <xf numFmtId="43" fontId="42" fillId="0" borderId="2" xfId="12" applyFont="1" applyFill="1" applyBorder="1" applyAlignment="1">
      <alignment horizontal="left" vertical="center"/>
    </xf>
    <xf numFmtId="43" fontId="42" fillId="0" borderId="2" xfId="12" applyFont="1" applyFill="1" applyBorder="1" applyAlignment="1">
      <alignment horizontal="left" vertical="center" wrapText="1"/>
    </xf>
    <xf numFmtId="0" fontId="7" fillId="0" borderId="2" xfId="0" applyFont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0" fontId="7" fillId="0" borderId="11" xfId="0" applyFont="1" applyBorder="1" applyAlignment="1">
      <alignment vertical="center"/>
    </xf>
    <xf numFmtId="0" fontId="7" fillId="0" borderId="11" xfId="0" applyFont="1" applyBorder="1" applyAlignment="1">
      <alignment vertical="center" wrapText="1"/>
    </xf>
    <xf numFmtId="0" fontId="35" fillId="0" borderId="8" xfId="7" applyFont="1" applyBorder="1" applyAlignment="1">
      <alignment horizontal="center" vertical="center" wrapText="1"/>
    </xf>
    <xf numFmtId="0" fontId="9" fillId="0" borderId="2" xfId="19" applyFont="1" applyBorder="1" applyAlignment="1">
      <alignment horizontal="left" vertical="center"/>
    </xf>
    <xf numFmtId="0" fontId="9" fillId="0" borderId="2" xfId="19" applyFont="1" applyBorder="1" applyAlignment="1">
      <alignment horizontal="left" vertical="center" wrapText="1"/>
    </xf>
    <xf numFmtId="4" fontId="9" fillId="0" borderId="2" xfId="1" applyNumberFormat="1" applyFont="1" applyBorder="1"/>
    <xf numFmtId="0" fontId="30" fillId="0" borderId="0" xfId="2" applyFont="1" applyAlignment="1">
      <alignment horizontal="center" vertical="center"/>
    </xf>
    <xf numFmtId="0" fontId="3" fillId="0" borderId="0" xfId="1" applyFont="1" applyAlignment="1">
      <alignment vertical="center"/>
    </xf>
    <xf numFmtId="0" fontId="9" fillId="0" borderId="0" xfId="7" applyFont="1" applyAlignment="1">
      <alignment vertical="center" wrapText="1"/>
    </xf>
    <xf numFmtId="0" fontId="3" fillId="0" borderId="0" xfId="14" applyFont="1"/>
    <xf numFmtId="0" fontId="3" fillId="0" borderId="0" xfId="1" applyFont="1" applyAlignment="1">
      <alignment horizontal="left" vertical="center" wrapText="1"/>
    </xf>
    <xf numFmtId="0" fontId="9" fillId="0" borderId="0" xfId="10" applyFont="1" applyAlignment="1">
      <alignment horizontal="right" vertical="center" wrapText="1"/>
    </xf>
    <xf numFmtId="0" fontId="10" fillId="0" borderId="0" xfId="10" applyFont="1" applyAlignment="1">
      <alignment horizontal="center"/>
    </xf>
    <xf numFmtId="0" fontId="34" fillId="0" borderId="0" xfId="10" applyFont="1" applyAlignment="1">
      <alignment horizontal="center"/>
    </xf>
    <xf numFmtId="0" fontId="44" fillId="0" borderId="0" xfId="10" applyFont="1" applyAlignment="1">
      <alignment horizontal="center" vertical="center" wrapText="1"/>
    </xf>
    <xf numFmtId="0" fontId="10" fillId="0" borderId="0" xfId="10" applyFont="1" applyAlignment="1">
      <alignment horizontal="center" vertical="center"/>
    </xf>
    <xf numFmtId="0" fontId="23" fillId="0" borderId="0" xfId="10" applyFont="1" applyAlignment="1">
      <alignment horizontal="center"/>
    </xf>
    <xf numFmtId="0" fontId="10" fillId="0" borderId="0" xfId="14" applyFont="1"/>
    <xf numFmtId="0" fontId="10" fillId="0" borderId="0" xfId="10" applyFont="1" applyAlignment="1">
      <alignment horizontal="centerContinuous"/>
    </xf>
    <xf numFmtId="0" fontId="9" fillId="0" borderId="0" xfId="10" applyFont="1" applyAlignment="1">
      <alignment horizontal="right"/>
    </xf>
    <xf numFmtId="0" fontId="10" fillId="0" borderId="0" xfId="10" applyFont="1" applyAlignment="1">
      <alignment horizontal="center" vertical="center" wrapText="1"/>
    </xf>
    <xf numFmtId="0" fontId="23" fillId="0" borderId="0" xfId="10" applyFont="1" applyAlignment="1">
      <alignment horizontal="center" vertical="center" wrapText="1"/>
    </xf>
    <xf numFmtId="3" fontId="10" fillId="0" borderId="2" xfId="10" applyNumberFormat="1" applyFont="1" applyBorder="1" applyAlignment="1">
      <alignment horizontal="center" vertical="center"/>
    </xf>
    <xf numFmtId="174" fontId="10" fillId="2" borderId="2" xfId="10" applyNumberFormat="1" applyFont="1" applyFill="1" applyBorder="1" applyAlignment="1">
      <alignment horizontal="center" vertical="center"/>
    </xf>
    <xf numFmtId="1" fontId="10" fillId="0" borderId="0" xfId="10" applyNumberFormat="1" applyFont="1"/>
    <xf numFmtId="0" fontId="35" fillId="0" borderId="0" xfId="10" applyFont="1" applyAlignment="1">
      <alignment wrapText="1"/>
    </xf>
    <xf numFmtId="0" fontId="23" fillId="0" borderId="2" xfId="2" applyFont="1" applyBorder="1" applyAlignment="1">
      <alignment horizontal="center" vertical="center"/>
    </xf>
    <xf numFmtId="0" fontId="23" fillId="0" borderId="2" xfId="2" applyFont="1" applyBorder="1" applyAlignment="1">
      <alignment horizontal="center" vertical="center" wrapText="1"/>
    </xf>
    <xf numFmtId="0" fontId="23" fillId="2" borderId="2" xfId="2" applyFont="1" applyFill="1" applyBorder="1" applyAlignment="1">
      <alignment horizontal="center" vertical="center"/>
    </xf>
    <xf numFmtId="0" fontId="23" fillId="2" borderId="2" xfId="2" applyFont="1" applyFill="1" applyBorder="1" applyAlignment="1">
      <alignment horizontal="center" vertical="center" wrapText="1"/>
    </xf>
    <xf numFmtId="0" fontId="10" fillId="0" borderId="2" xfId="2" applyFont="1" applyBorder="1" applyAlignment="1">
      <alignment horizontal="center" vertical="center"/>
    </xf>
    <xf numFmtId="0" fontId="10" fillId="0" borderId="2" xfId="2" applyFont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46" fillId="2" borderId="2" xfId="2" applyFont="1" applyFill="1" applyBorder="1" applyAlignment="1">
      <alignment vertical="center"/>
    </xf>
    <xf numFmtId="0" fontId="23" fillId="0" borderId="3" xfId="2" applyFont="1" applyBorder="1" applyAlignment="1">
      <alignment horizontal="center" vertical="center"/>
    </xf>
    <xf numFmtId="0" fontId="23" fillId="0" borderId="4" xfId="2" applyFont="1" applyBorder="1" applyAlignment="1">
      <alignment horizontal="center" vertical="center"/>
    </xf>
    <xf numFmtId="0" fontId="23" fillId="0" borderId="5" xfId="2" applyFont="1" applyBorder="1" applyAlignment="1">
      <alignment horizontal="center" vertical="center"/>
    </xf>
    <xf numFmtId="0" fontId="10" fillId="0" borderId="0" xfId="2" applyFont="1" applyAlignment="1">
      <alignment vertical="center" wrapText="1"/>
    </xf>
    <xf numFmtId="0" fontId="10" fillId="2" borderId="0" xfId="2" applyFont="1" applyFill="1" applyAlignment="1">
      <alignment horizontal="center" vertical="center"/>
    </xf>
    <xf numFmtId="0" fontId="23" fillId="0" borderId="0" xfId="2" applyFont="1" applyAlignment="1">
      <alignment vertical="center"/>
    </xf>
    <xf numFmtId="0" fontId="46" fillId="0" borderId="0" xfId="2" applyFont="1" applyAlignment="1">
      <alignment vertical="center" wrapText="1"/>
    </xf>
    <xf numFmtId="0" fontId="46" fillId="2" borderId="0" xfId="2" applyFont="1" applyFill="1"/>
    <xf numFmtId="0" fontId="45" fillId="0" borderId="0" xfId="2" applyFont="1" applyAlignment="1">
      <alignment vertical="center"/>
    </xf>
    <xf numFmtId="0" fontId="9" fillId="0" borderId="0" xfId="2" applyFont="1" applyAlignment="1">
      <alignment vertical="center"/>
    </xf>
    <xf numFmtId="0" fontId="30" fillId="0" borderId="0" xfId="2" applyFont="1" applyAlignment="1">
      <alignment vertical="center" wrapText="1"/>
    </xf>
    <xf numFmtId="0" fontId="1" fillId="0" borderId="0" xfId="20"/>
    <xf numFmtId="0" fontId="47" fillId="0" borderId="0" xfId="0" applyFont="1" applyAlignment="1">
      <alignment horizontal="centerContinuous" vertical="center" wrapText="1"/>
    </xf>
    <xf numFmtId="0" fontId="5" fillId="0" borderId="0" xfId="20" applyFont="1" applyAlignment="1">
      <alignment vertical="center"/>
    </xf>
    <xf numFmtId="0" fontId="48" fillId="0" borderId="0" xfId="0" applyFont="1" applyAlignment="1">
      <alignment horizontal="centerContinuous" vertical="center" wrapText="1"/>
    </xf>
    <xf numFmtId="0" fontId="1" fillId="0" borderId="0" xfId="20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35" fillId="0" borderId="2" xfId="21" applyFont="1" applyBorder="1" applyAlignment="1">
      <alignment horizontal="center" vertical="center" wrapText="1"/>
    </xf>
    <xf numFmtId="0" fontId="49" fillId="0" borderId="2" xfId="22" applyFont="1" applyBorder="1" applyAlignment="1">
      <alignment horizontal="center" vertical="center" wrapText="1"/>
    </xf>
    <xf numFmtId="0" fontId="35" fillId="0" borderId="2" xfId="22" applyFont="1" applyBorder="1" applyAlignment="1">
      <alignment horizontal="center" vertical="center" wrapText="1"/>
    </xf>
    <xf numFmtId="3" fontId="5" fillId="0" borderId="2" xfId="23" applyNumberFormat="1" applyFont="1" applyFill="1" applyBorder="1" applyAlignment="1">
      <alignment horizontal="center" vertical="center" wrapText="1"/>
    </xf>
    <xf numFmtId="177" fontId="5" fillId="0" borderId="2" xfId="24" applyFont="1" applyFill="1" applyBorder="1" applyAlignment="1">
      <alignment horizontal="center" wrapText="1"/>
    </xf>
    <xf numFmtId="0" fontId="14" fillId="0" borderId="2" xfId="0" applyFont="1" applyBorder="1" applyAlignment="1">
      <alignment horizontal="center" vertical="center"/>
    </xf>
    <xf numFmtId="0" fontId="14" fillId="0" borderId="5" xfId="0" applyFont="1" applyBorder="1" applyAlignment="1">
      <alignment horizontal="left" vertical="center" wrapText="1"/>
    </xf>
    <xf numFmtId="2" fontId="5" fillId="0" borderId="2" xfId="0" applyNumberFormat="1" applyFont="1" applyBorder="1" applyAlignment="1">
      <alignment horizontal="center" vertical="center"/>
    </xf>
    <xf numFmtId="178" fontId="5" fillId="0" borderId="2" xfId="0" applyNumberFormat="1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4" fillId="0" borderId="5" xfId="0" applyFont="1" applyBorder="1" applyAlignment="1">
      <alignment vertical="center" wrapText="1"/>
    </xf>
    <xf numFmtId="0" fontId="3" fillId="0" borderId="5" xfId="0" applyFont="1" applyBorder="1" applyAlignment="1">
      <alignment horizontal="left" wrapText="1"/>
    </xf>
    <xf numFmtId="0" fontId="3" fillId="0" borderId="2" xfId="0" applyFont="1" applyBorder="1" applyAlignment="1">
      <alignment horizontal="center" vertical="center"/>
    </xf>
    <xf numFmtId="177" fontId="5" fillId="0" borderId="4" xfId="24" applyFont="1" applyFill="1" applyBorder="1" applyAlignment="1">
      <alignment horizontal="center" wrapText="1"/>
    </xf>
    <xf numFmtId="177" fontId="5" fillId="0" borderId="5" xfId="24" applyFont="1" applyFill="1" applyBorder="1" applyAlignment="1">
      <alignment horizontal="center" wrapText="1"/>
    </xf>
    <xf numFmtId="177" fontId="5" fillId="0" borderId="2" xfId="24" applyFont="1" applyFill="1" applyBorder="1" applyAlignment="1">
      <alignment vertical="center" wrapText="1"/>
    </xf>
    <xf numFmtId="177" fontId="5" fillId="0" borderId="5" xfId="24" applyFont="1" applyFill="1" applyBorder="1" applyAlignment="1">
      <alignment horizontal="left" wrapText="1"/>
    </xf>
    <xf numFmtId="174" fontId="5" fillId="0" borderId="5" xfId="25" applyNumberFormat="1" applyFont="1" applyFill="1" applyBorder="1" applyAlignment="1">
      <alignment wrapText="1"/>
    </xf>
    <xf numFmtId="0" fontId="3" fillId="0" borderId="5" xfId="0" applyFont="1" applyBorder="1" applyAlignment="1">
      <alignment wrapText="1"/>
    </xf>
    <xf numFmtId="3" fontId="3" fillId="0" borderId="2" xfId="23" applyNumberFormat="1" applyFont="1" applyFill="1" applyBorder="1" applyAlignment="1">
      <alignment horizontal="center" vertical="center" wrapText="1"/>
    </xf>
    <xf numFmtId="174" fontId="5" fillId="0" borderId="5" xfId="25" applyNumberFormat="1" applyFont="1" applyFill="1" applyBorder="1" applyAlignment="1">
      <alignment vertical="center" wrapText="1"/>
    </xf>
    <xf numFmtId="4" fontId="5" fillId="0" borderId="2" xfId="22" applyNumberFormat="1" applyFont="1" applyBorder="1" applyAlignment="1">
      <alignment horizontal="center" vertical="center"/>
    </xf>
    <xf numFmtId="0" fontId="18" fillId="0" borderId="0" xfId="5" applyFont="1" applyAlignment="1">
      <alignment horizontal="centerContinuous" vertical="center" wrapText="1"/>
    </xf>
    <xf numFmtId="0" fontId="51" fillId="0" borderId="0" xfId="26" applyFont="1" applyAlignment="1">
      <alignment vertical="center"/>
    </xf>
    <xf numFmtId="0" fontId="1" fillId="0" borderId="0" xfId="26" applyAlignment="1">
      <alignment vertical="center"/>
    </xf>
    <xf numFmtId="167" fontId="33" fillId="0" borderId="0" xfId="26" applyNumberFormat="1" applyFont="1" applyAlignment="1">
      <alignment vertical="center"/>
    </xf>
    <xf numFmtId="0" fontId="13" fillId="0" borderId="0" xfId="1" applyFont="1"/>
    <xf numFmtId="49" fontId="9" fillId="0" borderId="2" xfId="1" applyNumberFormat="1" applyFont="1" applyBorder="1" applyAlignment="1">
      <alignment horizontal="center" vertical="center" wrapText="1"/>
    </xf>
    <xf numFmtId="10" fontId="13" fillId="0" borderId="0" xfId="27" applyNumberFormat="1" applyFont="1" applyFill="1"/>
    <xf numFmtId="0" fontId="23" fillId="0" borderId="0" xfId="5" applyFont="1" applyAlignment="1">
      <alignment vertical="center" wrapText="1"/>
    </xf>
    <xf numFmtId="0" fontId="13" fillId="0" borderId="6" xfId="1" applyFont="1" applyBorder="1" applyAlignment="1">
      <alignment horizontal="center" vertical="center" wrapText="1"/>
    </xf>
    <xf numFmtId="0" fontId="9" fillId="0" borderId="2" xfId="28" applyNumberFormat="1" applyFont="1" applyFill="1" applyBorder="1" applyAlignment="1">
      <alignment horizontal="center" vertical="center"/>
    </xf>
    <xf numFmtId="0" fontId="13" fillId="0" borderId="11" xfId="1" applyFont="1" applyBorder="1" applyAlignment="1">
      <alignment horizontal="center" vertical="center" wrapText="1"/>
    </xf>
    <xf numFmtId="49" fontId="9" fillId="0" borderId="2" xfId="1" applyNumberFormat="1" applyFont="1" applyBorder="1" applyAlignment="1">
      <alignment horizontal="center" vertical="center" wrapText="1"/>
    </xf>
    <xf numFmtId="49" fontId="9" fillId="0" borderId="2" xfId="1" applyNumberFormat="1" applyFont="1" applyBorder="1" applyAlignment="1">
      <alignment horizontal="center" wrapText="1"/>
    </xf>
    <xf numFmtId="0" fontId="13" fillId="0" borderId="2" xfId="1" applyFont="1" applyBorder="1"/>
    <xf numFmtId="0" fontId="3" fillId="0" borderId="2" xfId="26" applyFont="1" applyBorder="1" applyAlignment="1">
      <alignment horizontal="center" vertical="center"/>
    </xf>
    <xf numFmtId="0" fontId="3" fillId="0" borderId="2" xfId="2" applyFont="1" applyBorder="1"/>
    <xf numFmtId="0" fontId="3" fillId="0" borderId="2" xfId="2" applyFont="1" applyBorder="1" applyAlignment="1">
      <alignment wrapText="1"/>
    </xf>
    <xf numFmtId="0" fontId="3" fillId="0" borderId="2" xfId="2" applyFont="1" applyBorder="1" applyAlignment="1">
      <alignment vertical="center"/>
    </xf>
    <xf numFmtId="178" fontId="3" fillId="0" borderId="2" xfId="26" applyNumberFormat="1" applyFont="1" applyBorder="1" applyAlignment="1">
      <alignment horizontal="center" vertical="center"/>
    </xf>
    <xf numFmtId="10" fontId="3" fillId="0" borderId="2" xfId="2" applyNumberFormat="1" applyFont="1" applyBorder="1"/>
    <xf numFmtId="4" fontId="9" fillId="0" borderId="2" xfId="2" applyNumberFormat="1" applyFont="1" applyBorder="1" applyAlignment="1">
      <alignment horizontal="center" vertical="center" wrapText="1"/>
    </xf>
    <xf numFmtId="43" fontId="9" fillId="0" borderId="2" xfId="28" applyFont="1" applyFill="1" applyBorder="1" applyAlignment="1">
      <alignment horizontal="left" vertical="center" indent="1"/>
    </xf>
    <xf numFmtId="0" fontId="13" fillId="0" borderId="0" xfId="1" applyFont="1" applyAlignment="1">
      <alignment vertical="center"/>
    </xf>
    <xf numFmtId="43" fontId="13" fillId="0" borderId="0" xfId="28" applyFont="1" applyFill="1"/>
    <xf numFmtId="179" fontId="9" fillId="0" borderId="2" xfId="28" applyNumberFormat="1" applyFont="1" applyFill="1" applyBorder="1" applyAlignment="1">
      <alignment horizontal="left" vertical="center" indent="1"/>
    </xf>
    <xf numFmtId="0" fontId="13" fillId="0" borderId="2" xfId="1" applyFont="1" applyBorder="1" applyAlignment="1">
      <alignment vertical="center"/>
    </xf>
    <xf numFmtId="179" fontId="13" fillId="0" borderId="2" xfId="1" applyNumberFormat="1" applyFont="1" applyBorder="1" applyAlignment="1">
      <alignment vertical="center"/>
    </xf>
    <xf numFmtId="179" fontId="13" fillId="0" borderId="2" xfId="1" applyNumberFormat="1" applyFont="1" applyBorder="1"/>
    <xf numFmtId="10" fontId="13" fillId="0" borderId="0" xfId="27" applyNumberFormat="1" applyFont="1" applyFill="1" applyBorder="1" applyAlignment="1">
      <alignment horizontal="center" vertical="center"/>
    </xf>
    <xf numFmtId="0" fontId="49" fillId="0" borderId="0" xfId="26" applyFont="1"/>
    <xf numFmtId="0" fontId="13" fillId="0" borderId="0" xfId="1" applyFont="1" applyAlignment="1">
      <alignment horizontal="center" vertical="center"/>
    </xf>
    <xf numFmtId="0" fontId="13" fillId="0" borderId="0" xfId="1" applyFont="1" applyAlignment="1">
      <alignment vertical="center" wrapText="1"/>
    </xf>
    <xf numFmtId="0" fontId="13" fillId="0" borderId="0" xfId="1" applyFont="1" applyAlignment="1">
      <alignment horizontal="center" vertical="center" wrapText="1"/>
    </xf>
    <xf numFmtId="0" fontId="3" fillId="0" borderId="0" xfId="1" applyFont="1" applyAlignment="1">
      <alignment vertical="center" wrapText="1"/>
    </xf>
    <xf numFmtId="0" fontId="13" fillId="0" borderId="0" xfId="15" applyFont="1"/>
    <xf numFmtId="0" fontId="9" fillId="0" borderId="0" xfId="15" applyFont="1" applyAlignment="1">
      <alignment horizontal="right" vertical="center" wrapText="1"/>
    </xf>
    <xf numFmtId="0" fontId="23" fillId="0" borderId="0" xfId="10" applyFont="1" applyAlignment="1">
      <alignment horizontal="center" vertical="center" wrapText="1"/>
    </xf>
    <xf numFmtId="0" fontId="10" fillId="0" borderId="0" xfId="10" applyFont="1" applyAlignment="1">
      <alignment horizontal="center" wrapText="1"/>
    </xf>
    <xf numFmtId="0" fontId="10" fillId="0" borderId="0" xfId="10" applyFont="1" applyAlignment="1">
      <alignment horizontal="right"/>
    </xf>
    <xf numFmtId="0" fontId="10" fillId="0" borderId="2" xfId="29" applyFont="1" applyBorder="1" applyAlignment="1">
      <alignment horizontal="center" vertical="center" wrapText="1"/>
    </xf>
    <xf numFmtId="0" fontId="10" fillId="0" borderId="2" xfId="29" applyFont="1" applyBorder="1" applyAlignment="1">
      <alignment vertical="center" wrapText="1"/>
    </xf>
    <xf numFmtId="9" fontId="10" fillId="0" borderId="2" xfId="30" applyNumberFormat="1" applyFont="1" applyFill="1" applyBorder="1" applyAlignment="1">
      <alignment horizontal="center" vertical="center"/>
    </xf>
    <xf numFmtId="175" fontId="10" fillId="0" borderId="2" xfId="30" applyNumberFormat="1" applyFont="1" applyFill="1" applyBorder="1" applyAlignment="1">
      <alignment horizontal="right" vertical="center"/>
    </xf>
    <xf numFmtId="0" fontId="10" fillId="0" borderId="0" xfId="29" applyFont="1" applyAlignment="1">
      <alignment horizontal="center" vertical="center" wrapText="1"/>
    </xf>
    <xf numFmtId="0" fontId="10" fillId="0" borderId="0" xfId="29" applyFont="1" applyAlignment="1">
      <alignment vertical="center" wrapText="1"/>
    </xf>
    <xf numFmtId="175" fontId="10" fillId="0" borderId="0" xfId="30" applyNumberFormat="1" applyFont="1" applyFill="1" applyBorder="1" applyAlignment="1">
      <alignment horizontal="right" vertical="center"/>
    </xf>
    <xf numFmtId="0" fontId="10" fillId="0" borderId="0" xfId="15" applyFont="1" applyAlignment="1">
      <alignment vertical="center"/>
    </xf>
    <xf numFmtId="0" fontId="13" fillId="0" borderId="0" xfId="15" applyFont="1" applyAlignment="1">
      <alignment vertical="center"/>
    </xf>
    <xf numFmtId="0" fontId="13" fillId="0" borderId="0" xfId="15" applyFont="1" applyAlignment="1">
      <alignment horizontal="center" wrapText="1"/>
    </xf>
    <xf numFmtId="0" fontId="10" fillId="0" borderId="0" xfId="31" applyFont="1" applyAlignment="1">
      <alignment horizontal="center" vertical="center" wrapText="1"/>
    </xf>
    <xf numFmtId="0" fontId="54" fillId="0" borderId="0" xfId="15" applyFont="1"/>
    <xf numFmtId="0" fontId="25" fillId="0" borderId="2" xfId="15" applyFont="1" applyBorder="1" applyAlignment="1">
      <alignment horizontal="center" vertical="center" wrapText="1"/>
    </xf>
    <xf numFmtId="0" fontId="42" fillId="0" borderId="2" xfId="2" applyFont="1" applyBorder="1" applyAlignment="1">
      <alignment horizontal="center" vertical="center" wrapText="1"/>
    </xf>
    <xf numFmtId="0" fontId="25" fillId="0" borderId="0" xfId="15" applyFont="1" applyAlignment="1">
      <alignment horizontal="center" vertical="center" wrapText="1"/>
    </xf>
    <xf numFmtId="0" fontId="42" fillId="0" borderId="2" xfId="2" applyFont="1" applyBorder="1" applyAlignment="1">
      <alignment horizontal="center" vertical="center" wrapText="1"/>
    </xf>
    <xf numFmtId="0" fontId="57" fillId="0" borderId="0" xfId="15" applyFont="1" applyAlignment="1">
      <alignment horizontal="left" vertical="center" wrapText="1"/>
    </xf>
    <xf numFmtId="0" fontId="9" fillId="0" borderId="0" xfId="15" applyFont="1" applyAlignment="1">
      <alignment horizontal="left" vertical="center" wrapText="1"/>
    </xf>
    <xf numFmtId="0" fontId="25" fillId="0" borderId="0" xfId="15" applyFont="1" applyAlignment="1">
      <alignment horizontal="center"/>
    </xf>
    <xf numFmtId="0" fontId="25" fillId="0" borderId="3" xfId="15" applyFont="1" applyBorder="1" applyAlignment="1">
      <alignment horizontal="center" vertical="center" wrapText="1"/>
    </xf>
    <xf numFmtId="0" fontId="25" fillId="0" borderId="5" xfId="15" applyFont="1" applyBorder="1" applyAlignment="1">
      <alignment horizontal="center" vertical="center" wrapText="1"/>
    </xf>
    <xf numFmtId="174" fontId="25" fillId="0" borderId="2" xfId="15" applyNumberFormat="1" applyFont="1" applyBorder="1" applyAlignment="1">
      <alignment horizontal="center" vertical="center" wrapText="1"/>
    </xf>
    <xf numFmtId="0" fontId="9" fillId="0" borderId="2" xfId="15" applyFont="1" applyBorder="1" applyAlignment="1">
      <alignment horizontal="center" vertical="center" wrapText="1"/>
    </xf>
    <xf numFmtId="0" fontId="9" fillId="0" borderId="3" xfId="15" applyFont="1" applyBorder="1" applyAlignment="1">
      <alignment horizontal="left" vertical="center" wrapText="1"/>
    </xf>
    <xf numFmtId="0" fontId="9" fillId="0" borderId="5" xfId="15" applyFont="1" applyBorder="1" applyAlignment="1">
      <alignment horizontal="left" vertical="center" wrapText="1"/>
    </xf>
    <xf numFmtId="174" fontId="9" fillId="0" borderId="2" xfId="15" applyNumberFormat="1" applyFont="1" applyBorder="1" applyAlignment="1">
      <alignment horizontal="center" vertical="center" wrapText="1"/>
    </xf>
    <xf numFmtId="0" fontId="25" fillId="0" borderId="0" xfId="15" applyFont="1" applyAlignment="1">
      <alignment horizontal="center"/>
    </xf>
    <xf numFmtId="0" fontId="25" fillId="0" borderId="2" xfId="15" applyFont="1" applyBorder="1" applyAlignment="1">
      <alignment horizontal="center"/>
    </xf>
    <xf numFmtId="0" fontId="9" fillId="0" borderId="2" xfId="15" applyFont="1" applyBorder="1"/>
    <xf numFmtId="0" fontId="9" fillId="0" borderId="2" xfId="15" applyFont="1" applyBorder="1" applyAlignment="1">
      <alignment wrapText="1"/>
    </xf>
    <xf numFmtId="0" fontId="25" fillId="0" borderId="3" xfId="15" applyFont="1" applyBorder="1" applyAlignment="1">
      <alignment horizontal="center"/>
    </xf>
    <xf numFmtId="0" fontId="25" fillId="0" borderId="4" xfId="15" applyFont="1" applyBorder="1" applyAlignment="1">
      <alignment horizontal="center"/>
    </xf>
    <xf numFmtId="0" fontId="25" fillId="0" borderId="5" xfId="15" applyFont="1" applyBorder="1" applyAlignment="1">
      <alignment horizontal="center"/>
    </xf>
    <xf numFmtId="0" fontId="9" fillId="0" borderId="3" xfId="15" applyFont="1" applyBorder="1"/>
    <xf numFmtId="0" fontId="9" fillId="0" borderId="2" xfId="15" applyFont="1" applyBorder="1" applyAlignment="1">
      <alignment horizontal="left" vertical="center"/>
    </xf>
    <xf numFmtId="0" fontId="9" fillId="0" borderId="2" xfId="15" applyFont="1" applyBorder="1" applyAlignment="1">
      <alignment horizontal="left" vertical="center" wrapText="1"/>
    </xf>
    <xf numFmtId="0" fontId="9" fillId="0" borderId="3" xfId="15" applyFont="1" applyBorder="1" applyAlignment="1">
      <alignment horizontal="left" vertical="center" wrapText="1"/>
    </xf>
    <xf numFmtId="0" fontId="9" fillId="0" borderId="2" xfId="15" applyFont="1" applyBorder="1" applyAlignment="1">
      <alignment vertical="center"/>
    </xf>
    <xf numFmtId="0" fontId="9" fillId="0" borderId="2" xfId="15" applyFont="1" applyBorder="1" applyAlignment="1">
      <alignment vertical="center" wrapText="1"/>
    </xf>
    <xf numFmtId="0" fontId="9" fillId="0" borderId="3" xfId="15" applyFont="1" applyBorder="1" applyAlignment="1">
      <alignment wrapText="1"/>
    </xf>
    <xf numFmtId="0" fontId="54" fillId="0" borderId="0" xfId="15" applyFont="1" applyAlignment="1">
      <alignment wrapText="1"/>
    </xf>
    <xf numFmtId="0" fontId="9" fillId="0" borderId="3" xfId="15" applyFont="1" applyBorder="1" applyAlignment="1">
      <alignment horizontal="left" vertical="center"/>
    </xf>
    <xf numFmtId="0" fontId="54" fillId="0" borderId="0" xfId="15" applyFont="1" applyAlignment="1">
      <alignment horizontal="left" vertical="center" wrapText="1"/>
    </xf>
    <xf numFmtId="0" fontId="9" fillId="0" borderId="0" xfId="15" applyFont="1"/>
    <xf numFmtId="0" fontId="9" fillId="0" borderId="0" xfId="15" applyFont="1" applyAlignment="1">
      <alignment wrapText="1"/>
    </xf>
    <xf numFmtId="0" fontId="25" fillId="0" borderId="2" xfId="15" applyFont="1" applyBorder="1"/>
    <xf numFmtId="0" fontId="25" fillId="0" borderId="2" xfId="15" applyFont="1" applyBorder="1" applyAlignment="1">
      <alignment horizontal="center" wrapText="1"/>
    </xf>
    <xf numFmtId="0" fontId="9" fillId="0" borderId="2" xfId="15" applyFont="1" applyBorder="1" applyAlignment="1">
      <alignment horizontal="left" wrapText="1"/>
    </xf>
    <xf numFmtId="0" fontId="13" fillId="0" borderId="2" xfId="1" applyFont="1" applyBorder="1" applyAlignment="1">
      <alignment horizontal="center" vertical="center" wrapText="1"/>
    </xf>
    <xf numFmtId="49" fontId="13" fillId="0" borderId="2" xfId="1" applyNumberFormat="1" applyFont="1" applyBorder="1" applyAlignment="1">
      <alignment horizontal="center" vertical="center" wrapText="1"/>
    </xf>
    <xf numFmtId="0" fontId="54" fillId="0" borderId="0" xfId="1" applyFont="1"/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 wrapText="1"/>
    </xf>
    <xf numFmtId="0" fontId="54" fillId="0" borderId="0" xfId="1" applyFont="1" applyAlignment="1">
      <alignment vertical="center"/>
    </xf>
    <xf numFmtId="0" fontId="3" fillId="0" borderId="2" xfId="0" applyFont="1" applyBorder="1" applyAlignment="1">
      <alignment horizontal="center"/>
    </xf>
    <xf numFmtId="0" fontId="13" fillId="0" borderId="2" xfId="2" applyFont="1" applyBorder="1" applyAlignment="1">
      <alignment vertical="center" wrapText="1"/>
    </xf>
    <xf numFmtId="0" fontId="54" fillId="0" borderId="0" xfId="1" applyFont="1" applyAlignment="1">
      <alignment vertical="center" wrapText="1"/>
    </xf>
    <xf numFmtId="0" fontId="54" fillId="0" borderId="0" xfId="15" applyFont="1" applyAlignment="1">
      <alignment vertical="center" wrapText="1"/>
    </xf>
    <xf numFmtId="49" fontId="9" fillId="0" borderId="2" xfId="15" applyNumberFormat="1" applyFont="1" applyBorder="1" applyAlignment="1">
      <alignment horizontal="center" vertical="center" wrapText="1"/>
    </xf>
    <xf numFmtId="0" fontId="9" fillId="0" borderId="2" xfId="15" applyFont="1" applyBorder="1" applyAlignment="1">
      <alignment horizontal="center" vertical="center"/>
    </xf>
    <xf numFmtId="0" fontId="54" fillId="0" borderId="0" xfId="15" applyFont="1" applyAlignment="1">
      <alignment vertical="center"/>
    </xf>
    <xf numFmtId="0" fontId="9" fillId="0" borderId="6" xfId="15" applyFont="1" applyBorder="1" applyAlignment="1">
      <alignment horizontal="center" vertical="center"/>
    </xf>
    <xf numFmtId="0" fontId="9" fillId="0" borderId="6" xfId="15" applyFont="1" applyBorder="1" applyAlignment="1">
      <alignment horizontal="left" vertical="center" wrapText="1"/>
    </xf>
    <xf numFmtId="0" fontId="14" fillId="0" borderId="2" xfId="0" applyFont="1" applyBorder="1" applyAlignment="1">
      <alignment vertical="center"/>
    </xf>
    <xf numFmtId="0" fontId="10" fillId="2" borderId="2" xfId="15" applyFont="1" applyFill="1" applyBorder="1" applyAlignment="1">
      <alignment horizontal="center" vertical="center" wrapText="1"/>
    </xf>
    <xf numFmtId="0" fontId="18" fillId="2" borderId="2" xfId="15" applyFont="1" applyFill="1" applyBorder="1" applyAlignment="1">
      <alignment horizontal="center" vertical="center" wrapText="1"/>
    </xf>
    <xf numFmtId="0" fontId="54" fillId="2" borderId="0" xfId="15" applyFont="1" applyFill="1"/>
    <xf numFmtId="49" fontId="18" fillId="2" borderId="2" xfId="15" applyNumberFormat="1" applyFont="1" applyFill="1" applyBorder="1" applyAlignment="1">
      <alignment horizontal="center" vertical="center" wrapText="1"/>
    </xf>
    <xf numFmtId="0" fontId="10" fillId="2" borderId="2" xfId="15" applyFont="1" applyFill="1" applyBorder="1" applyAlignment="1">
      <alignment horizontal="center" vertical="center" wrapText="1"/>
    </xf>
    <xf numFmtId="0" fontId="9" fillId="2" borderId="2" xfId="15" applyFont="1" applyFill="1" applyBorder="1" applyAlignment="1">
      <alignment horizontal="center" vertical="center" wrapText="1"/>
    </xf>
    <xf numFmtId="0" fontId="54" fillId="2" borderId="2" xfId="15" applyFont="1" applyFill="1" applyBorder="1" applyAlignment="1">
      <alignment horizontal="center" vertical="center"/>
    </xf>
    <xf numFmtId="0" fontId="9" fillId="2" borderId="2" xfId="4" applyFont="1" applyFill="1" applyBorder="1" applyAlignment="1">
      <alignment horizontal="center" vertical="center"/>
    </xf>
    <xf numFmtId="0" fontId="54" fillId="2" borderId="2" xfId="15" applyFont="1" applyFill="1" applyBorder="1"/>
    <xf numFmtId="0" fontId="54" fillId="2" borderId="2" xfId="15" applyFont="1" applyFill="1" applyBorder="1" applyAlignment="1">
      <alignment horizontal="center"/>
    </xf>
    <xf numFmtId="0" fontId="54" fillId="0" borderId="2" xfId="15" applyFont="1" applyBorder="1" applyAlignment="1">
      <alignment horizontal="center" vertical="center"/>
    </xf>
    <xf numFmtId="0" fontId="54" fillId="0" borderId="2" xfId="15" applyFont="1" applyBorder="1"/>
    <xf numFmtId="0" fontId="9" fillId="2" borderId="2" xfId="15" applyFont="1" applyFill="1" applyBorder="1" applyAlignment="1">
      <alignment horizontal="center" vertical="center"/>
    </xf>
    <xf numFmtId="0" fontId="54" fillId="2" borderId="0" xfId="15" applyFont="1" applyFill="1" applyAlignment="1">
      <alignment horizontal="center"/>
    </xf>
    <xf numFmtId="0" fontId="9" fillId="2" borderId="2" xfId="32" applyFont="1" applyFill="1" applyBorder="1" applyAlignment="1">
      <alignment horizontal="center" vertical="center" wrapText="1"/>
    </xf>
    <xf numFmtId="0" fontId="60" fillId="2" borderId="0" xfId="32" applyFill="1">
      <alignment vertical="center"/>
    </xf>
    <xf numFmtId="0" fontId="9" fillId="2" borderId="2" xfId="32" applyFont="1" applyFill="1" applyBorder="1" applyAlignment="1">
      <alignment horizontal="center" vertical="center" wrapText="1"/>
    </xf>
    <xf numFmtId="0" fontId="3" fillId="0" borderId="2" xfId="26" applyFont="1" applyBorder="1" applyAlignment="1">
      <alignment horizontal="center" vertical="center" wrapText="1"/>
    </xf>
    <xf numFmtId="178" fontId="3" fillId="0" borderId="2" xfId="26" applyNumberFormat="1" applyFont="1" applyBorder="1" applyAlignment="1">
      <alignment horizontal="center" vertical="center" wrapText="1"/>
    </xf>
    <xf numFmtId="4" fontId="9" fillId="2" borderId="2" xfId="2" applyNumberFormat="1" applyFont="1" applyFill="1" applyBorder="1" applyAlignment="1">
      <alignment horizontal="center" vertical="center" wrapText="1"/>
    </xf>
    <xf numFmtId="4" fontId="60" fillId="2" borderId="0" xfId="32" applyNumberFormat="1" applyFill="1" applyAlignment="1">
      <alignment vertical="center" wrapText="1"/>
    </xf>
    <xf numFmtId="0" fontId="60" fillId="2" borderId="0" xfId="32" applyFill="1" applyAlignment="1">
      <alignment vertical="center" wrapText="1"/>
    </xf>
    <xf numFmtId="3" fontId="9" fillId="2" borderId="2" xfId="2" applyNumberFormat="1" applyFont="1" applyFill="1" applyBorder="1" applyAlignment="1">
      <alignment horizontal="center" vertical="center" wrapText="1"/>
    </xf>
    <xf numFmtId="4" fontId="60" fillId="2" borderId="0" xfId="32" applyNumberFormat="1" applyFill="1">
      <alignment vertical="center"/>
    </xf>
    <xf numFmtId="0" fontId="3" fillId="0" borderId="2" xfId="26" applyFont="1" applyBorder="1" applyAlignment="1">
      <alignment vertical="top"/>
    </xf>
    <xf numFmtId="0" fontId="9" fillId="2" borderId="2" xfId="32" applyFont="1" applyFill="1" applyBorder="1" applyAlignment="1">
      <alignment vertical="center" wrapText="1"/>
    </xf>
    <xf numFmtId="0" fontId="9" fillId="2" borderId="2" xfId="32" applyFont="1" applyFill="1" applyBorder="1">
      <alignment vertical="center"/>
    </xf>
    <xf numFmtId="43" fontId="9" fillId="2" borderId="2" xfId="33" applyFont="1" applyFill="1" applyBorder="1" applyAlignment="1">
      <alignment vertical="center"/>
    </xf>
    <xf numFmtId="0" fontId="13" fillId="2" borderId="0" xfId="32" applyFont="1" applyFill="1">
      <alignment vertical="center"/>
    </xf>
    <xf numFmtId="0" fontId="13" fillId="2" borderId="0" xfId="32" applyFont="1" applyFill="1" applyAlignment="1">
      <alignment vertical="center" wrapText="1"/>
    </xf>
    <xf numFmtId="0" fontId="13" fillId="2" borderId="0" xfId="32" applyFont="1" applyFill="1" applyAlignment="1">
      <alignment horizontal="center" vertical="center"/>
    </xf>
    <xf numFmtId="43" fontId="13" fillId="2" borderId="0" xfId="33" applyFont="1" applyFill="1" applyAlignment="1">
      <alignment vertical="center"/>
    </xf>
    <xf numFmtId="0" fontId="10" fillId="0" borderId="2" xfId="15" applyFont="1" applyBorder="1" applyAlignment="1">
      <alignment horizontal="center" vertical="center" wrapText="1"/>
    </xf>
    <xf numFmtId="0" fontId="9" fillId="0" borderId="0" xfId="15" applyFont="1" applyAlignment="1">
      <alignment horizontal="center" vertical="center"/>
    </xf>
    <xf numFmtId="0" fontId="9" fillId="0" borderId="0" xfId="15" applyFont="1" applyAlignment="1">
      <alignment horizontal="center" vertical="center" wrapText="1"/>
    </xf>
    <xf numFmtId="0" fontId="9" fillId="0" borderId="0" xfId="15" applyFont="1" applyAlignment="1">
      <alignment horizontal="left" vertical="center" wrapText="1"/>
    </xf>
    <xf numFmtId="0" fontId="13" fillId="0" borderId="0" xfId="15" applyFont="1" applyAlignment="1">
      <alignment horizontal="left" vertical="center" wrapText="1"/>
    </xf>
    <xf numFmtId="0" fontId="54" fillId="0" borderId="0" xfId="15" applyFont="1" applyAlignment="1">
      <alignment horizontal="center"/>
    </xf>
    <xf numFmtId="0" fontId="25" fillId="0" borderId="2" xfId="15" applyFont="1" applyBorder="1" applyAlignment="1">
      <alignment horizontal="center"/>
    </xf>
    <xf numFmtId="0" fontId="25" fillId="0" borderId="2" xfId="15" applyFont="1" applyBorder="1" applyAlignment="1">
      <alignment horizontal="center" vertical="center"/>
    </xf>
    <xf numFmtId="0" fontId="14" fillId="0" borderId="2" xfId="2" applyFont="1" applyBorder="1" applyAlignment="1">
      <alignment horizontal="center" vertical="center"/>
    </xf>
    <xf numFmtId="0" fontId="14" fillId="0" borderId="2" xfId="2" applyFont="1" applyBorder="1" applyAlignment="1">
      <alignment vertical="center"/>
    </xf>
    <xf numFmtId="0" fontId="18" fillId="0" borderId="0" xfId="5" applyFont="1" applyAlignment="1">
      <alignment vertical="center"/>
    </xf>
    <xf numFmtId="0" fontId="9" fillId="0" borderId="2" xfId="8" applyFont="1" applyBorder="1" applyAlignment="1">
      <alignment horizontal="center" vertical="center" wrapText="1"/>
    </xf>
    <xf numFmtId="0" fontId="9" fillId="0" borderId="3" xfId="8" applyFont="1" applyBorder="1" applyAlignment="1">
      <alignment horizontal="center" vertical="center" wrapText="1"/>
    </xf>
    <xf numFmtId="0" fontId="9" fillId="0" borderId="4" xfId="8" applyFont="1" applyBorder="1" applyAlignment="1">
      <alignment horizontal="center" vertical="center" wrapText="1"/>
    </xf>
    <xf numFmtId="0" fontId="9" fillId="0" borderId="5" xfId="8" applyFont="1" applyBorder="1" applyAlignment="1">
      <alignment horizontal="center" vertical="center" wrapText="1"/>
    </xf>
    <xf numFmtId="0" fontId="15" fillId="0" borderId="0" xfId="8"/>
    <xf numFmtId="0" fontId="9" fillId="0" borderId="2" xfId="8" applyFont="1" applyBorder="1" applyAlignment="1">
      <alignment horizontal="center" vertical="center"/>
    </xf>
    <xf numFmtId="0" fontId="9" fillId="2" borderId="2" xfId="34" applyFont="1" applyFill="1" applyBorder="1" applyAlignment="1">
      <alignment horizontal="center" vertical="center" wrapText="1"/>
    </xf>
    <xf numFmtId="0" fontId="9" fillId="0" borderId="3" xfId="8" applyFont="1" applyBorder="1" applyAlignment="1">
      <alignment horizontal="left" vertical="center" wrapText="1"/>
    </xf>
    <xf numFmtId="0" fontId="9" fillId="0" borderId="4" xfId="8" applyFont="1" applyBorder="1" applyAlignment="1">
      <alignment horizontal="left" vertical="center" wrapText="1"/>
    </xf>
    <xf numFmtId="0" fontId="9" fillId="0" borderId="5" xfId="8" applyFont="1" applyBorder="1" applyAlignment="1">
      <alignment horizontal="left" vertical="center" wrapText="1"/>
    </xf>
    <xf numFmtId="3" fontId="9" fillId="2" borderId="2" xfId="2" applyNumberFormat="1" applyFont="1" applyFill="1" applyBorder="1" applyAlignment="1">
      <alignment horizontal="center" vertical="center"/>
    </xf>
    <xf numFmtId="2" fontId="9" fillId="0" borderId="2" xfId="34" applyNumberFormat="1" applyFont="1" applyBorder="1" applyAlignment="1">
      <alignment horizontal="center" vertical="center" wrapText="1"/>
    </xf>
    <xf numFmtId="43" fontId="15" fillId="0" borderId="0" xfId="35" applyFont="1" applyAlignment="1">
      <alignment vertical="center"/>
    </xf>
    <xf numFmtId="0" fontId="15" fillId="0" borderId="0" xfId="8" applyAlignment="1">
      <alignment vertical="center"/>
    </xf>
    <xf numFmtId="0" fontId="10" fillId="0" borderId="0" xfId="8" applyFont="1" applyAlignment="1">
      <alignment horizontal="center"/>
    </xf>
    <xf numFmtId="1" fontId="10" fillId="0" borderId="0" xfId="8" applyNumberFormat="1" applyFont="1" applyAlignment="1">
      <alignment horizontal="center"/>
    </xf>
    <xf numFmtId="0" fontId="9" fillId="0" borderId="0" xfId="8" applyFont="1"/>
    <xf numFmtId="4" fontId="15" fillId="0" borderId="0" xfId="8" applyNumberFormat="1"/>
    <xf numFmtId="1" fontId="10" fillId="0" borderId="0" xfId="8" applyNumberFormat="1" applyFont="1"/>
    <xf numFmtId="0" fontId="61" fillId="0" borderId="0" xfId="8" applyFont="1"/>
    <xf numFmtId="0" fontId="9" fillId="0" borderId="3" xfId="8" applyFont="1" applyBorder="1" applyAlignment="1">
      <alignment horizontal="center" vertical="center" wrapText="1"/>
    </xf>
    <xf numFmtId="0" fontId="9" fillId="0" borderId="2" xfId="8" applyFont="1" applyBorder="1" applyAlignment="1">
      <alignment horizontal="justify" vertical="center"/>
    </xf>
    <xf numFmtId="4" fontId="9" fillId="0" borderId="2" xfId="8" applyNumberFormat="1" applyFont="1" applyBorder="1" applyAlignment="1">
      <alignment horizontal="center" vertical="center"/>
    </xf>
    <xf numFmtId="4" fontId="9" fillId="0" borderId="0" xfId="8" applyNumberFormat="1" applyFont="1" applyAlignment="1">
      <alignment horizontal="center" vertical="center"/>
    </xf>
    <xf numFmtId="0" fontId="10" fillId="0" borderId="0" xfId="8" applyFont="1"/>
    <xf numFmtId="181" fontId="10" fillId="0" borderId="0" xfId="8" applyNumberFormat="1" applyFont="1"/>
    <xf numFmtId="0" fontId="9" fillId="0" borderId="7" xfId="8" applyFont="1" applyBorder="1" applyAlignment="1">
      <alignment horizontal="center" vertical="center"/>
    </xf>
    <xf numFmtId="1" fontId="15" fillId="0" borderId="0" xfId="8" applyNumberFormat="1" applyAlignment="1">
      <alignment vertical="center"/>
    </xf>
    <xf numFmtId="0" fontId="9" fillId="0" borderId="6" xfId="10" applyFont="1" applyBorder="1" applyAlignment="1">
      <alignment horizontal="center" vertical="center" wrapText="1"/>
    </xf>
    <xf numFmtId="0" fontId="9" fillId="0" borderId="2" xfId="10" applyFont="1" applyBorder="1" applyAlignment="1">
      <alignment horizontal="center" vertical="top"/>
    </xf>
    <xf numFmtId="49" fontId="9" fillId="0" borderId="6" xfId="11" applyNumberFormat="1" applyFont="1" applyBorder="1" applyAlignment="1">
      <alignment vertical="top" wrapText="1"/>
    </xf>
    <xf numFmtId="174" fontId="9" fillId="0" borderId="2" xfId="10" applyNumberFormat="1" applyFont="1" applyBorder="1" applyAlignment="1">
      <alignment horizontal="center" vertical="center" wrapText="1"/>
    </xf>
    <xf numFmtId="3" fontId="10" fillId="0" borderId="0" xfId="10" applyNumberFormat="1" applyFont="1"/>
    <xf numFmtId="49" fontId="9" fillId="0" borderId="2" xfId="11" applyNumberFormat="1" applyFont="1" applyBorder="1" applyAlignment="1">
      <alignment vertical="top" wrapText="1"/>
    </xf>
    <xf numFmtId="0" fontId="62" fillId="0" borderId="0" xfId="5" applyFont="1" applyAlignment="1">
      <alignment horizontal="centerContinuous" vertical="center" wrapText="1"/>
    </xf>
    <xf numFmtId="0" fontId="2" fillId="0" borderId="0" xfId="5" applyFont="1" applyAlignment="1">
      <alignment horizontal="centerContinuous" wrapText="1"/>
    </xf>
    <xf numFmtId="0" fontId="23" fillId="0" borderId="3" xfId="2" applyFont="1" applyBorder="1" applyAlignment="1">
      <alignment horizontal="center" vertical="center" wrapText="1"/>
    </xf>
    <xf numFmtId="0" fontId="23" fillId="0" borderId="4" xfId="2" applyFont="1" applyBorder="1" applyAlignment="1">
      <alignment horizontal="center" vertical="center" wrapText="1"/>
    </xf>
    <xf numFmtId="0" fontId="23" fillId="0" borderId="5" xfId="2" applyFont="1" applyBorder="1" applyAlignment="1">
      <alignment horizontal="center" vertical="center" wrapText="1"/>
    </xf>
    <xf numFmtId="0" fontId="13" fillId="0" borderId="2" xfId="2" applyFont="1" applyBorder="1" applyAlignment="1">
      <alignment wrapText="1"/>
    </xf>
    <xf numFmtId="0" fontId="13" fillId="0" borderId="2" xfId="2" applyFont="1" applyBorder="1" applyAlignment="1">
      <alignment vertical="top" wrapText="1"/>
    </xf>
    <xf numFmtId="0" fontId="13" fillId="0" borderId="3" xfId="2" applyFont="1" applyBorder="1" applyAlignment="1">
      <alignment horizontal="left" vertical="center" wrapText="1"/>
    </xf>
    <xf numFmtId="0" fontId="13" fillId="0" borderId="4" xfId="2" applyFont="1" applyBorder="1" applyAlignment="1">
      <alignment horizontal="left" vertical="center" wrapText="1"/>
    </xf>
    <xf numFmtId="0" fontId="13" fillId="0" borderId="5" xfId="2" applyFont="1" applyBorder="1" applyAlignment="1">
      <alignment horizontal="left" vertical="center" wrapText="1"/>
    </xf>
    <xf numFmtId="0" fontId="13" fillId="0" borderId="2" xfId="2" applyFont="1" applyBorder="1" applyAlignment="1">
      <alignment horizontal="left" vertical="center" wrapText="1"/>
    </xf>
    <xf numFmtId="0" fontId="13" fillId="0" borderId="2" xfId="2" applyFont="1" applyBorder="1" applyAlignment="1">
      <alignment horizontal="left" vertical="top" wrapText="1"/>
    </xf>
    <xf numFmtId="0" fontId="13" fillId="0" borderId="2" xfId="2" applyFont="1" applyBorder="1" applyAlignment="1">
      <alignment horizontal="left" vertical="center" wrapText="1"/>
    </xf>
    <xf numFmtId="0" fontId="13" fillId="0" borderId="0" xfId="2" applyFont="1" applyAlignment="1">
      <alignment wrapText="1"/>
    </xf>
    <xf numFmtId="0" fontId="30" fillId="0" borderId="0" xfId="2" applyFont="1" applyAlignment="1">
      <alignment wrapText="1"/>
    </xf>
    <xf numFmtId="0" fontId="13" fillId="0" borderId="0" xfId="2" applyFont="1" applyAlignment="1">
      <alignment wrapText="1"/>
    </xf>
    <xf numFmtId="0" fontId="13" fillId="0" borderId="0" xfId="2" applyFont="1" applyAlignment="1">
      <alignment horizontal="left" vertical="center" wrapText="1"/>
    </xf>
    <xf numFmtId="0" fontId="26" fillId="0" borderId="0" xfId="2" applyFont="1" applyAlignment="1">
      <alignment horizontal="left" vertical="center" wrapText="1"/>
    </xf>
    <xf numFmtId="0" fontId="18" fillId="0" borderId="0" xfId="5" applyFont="1" applyAlignment="1">
      <alignment horizontal="center" vertical="center" wrapText="1"/>
    </xf>
    <xf numFmtId="0" fontId="18" fillId="0" borderId="0" xfId="5" applyFont="1" applyAlignment="1">
      <alignment horizontal="center" vertical="center"/>
    </xf>
    <xf numFmtId="0" fontId="20" fillId="0" borderId="0" xfId="5" applyFont="1" applyAlignment="1">
      <alignment horizontal="center" vertical="center" wrapText="1"/>
    </xf>
    <xf numFmtId="0" fontId="9" fillId="0" borderId="2" xfId="2" applyFont="1" applyBorder="1" applyAlignment="1">
      <alignment horizontal="center" vertical="center"/>
    </xf>
    <xf numFmtId="0" fontId="25" fillId="0" borderId="3" xfId="2" applyFont="1" applyBorder="1" applyAlignment="1">
      <alignment horizontal="center"/>
    </xf>
    <xf numFmtId="0" fontId="25" fillId="0" borderId="4" xfId="2" applyFont="1" applyBorder="1" applyAlignment="1">
      <alignment horizontal="center"/>
    </xf>
    <xf numFmtId="0" fontId="25" fillId="0" borderId="5" xfId="2" applyFont="1" applyBorder="1" applyAlignment="1">
      <alignment horizontal="center"/>
    </xf>
    <xf numFmtId="4" fontId="30" fillId="0" borderId="0" xfId="2" applyNumberFormat="1" applyFont="1"/>
    <xf numFmtId="0" fontId="9" fillId="2" borderId="6" xfId="2" applyFont="1" applyFill="1" applyBorder="1" applyAlignment="1">
      <alignment horizontal="center" vertical="center" wrapText="1"/>
    </xf>
    <xf numFmtId="0" fontId="9" fillId="2" borderId="2" xfId="2" applyFont="1" applyFill="1" applyBorder="1" applyAlignment="1">
      <alignment horizontal="left" wrapText="1"/>
    </xf>
    <xf numFmtId="0" fontId="30" fillId="2" borderId="0" xfId="2" applyFont="1" applyFill="1" applyAlignment="1">
      <alignment horizontal="center" vertical="center"/>
    </xf>
    <xf numFmtId="4" fontId="25" fillId="2" borderId="2" xfId="2" applyNumberFormat="1" applyFont="1" applyFill="1" applyBorder="1" applyAlignment="1">
      <alignment horizontal="center" vertical="center"/>
    </xf>
    <xf numFmtId="0" fontId="9" fillId="2" borderId="10" xfId="2" applyFont="1" applyFill="1" applyBorder="1" applyAlignment="1">
      <alignment horizontal="center" vertical="center" wrapText="1"/>
    </xf>
    <xf numFmtId="49" fontId="9" fillId="2" borderId="2" xfId="2" applyNumberFormat="1" applyFont="1" applyFill="1" applyBorder="1" applyAlignment="1">
      <alignment horizontal="left" wrapText="1"/>
    </xf>
    <xf numFmtId="4" fontId="9" fillId="2" borderId="2" xfId="2" applyNumberFormat="1" applyFont="1" applyFill="1" applyBorder="1" applyAlignment="1">
      <alignment horizontal="center" vertical="center"/>
    </xf>
    <xf numFmtId="49" fontId="9" fillId="2" borderId="2" xfId="2" applyNumberFormat="1" applyFont="1" applyFill="1" applyBorder="1" applyAlignment="1">
      <alignment horizontal="left"/>
    </xf>
    <xf numFmtId="49" fontId="9" fillId="2" borderId="2" xfId="2" applyNumberFormat="1" applyFont="1" applyFill="1" applyBorder="1" applyAlignment="1">
      <alignment horizontal="center" vertical="center"/>
    </xf>
    <xf numFmtId="0" fontId="30" fillId="2" borderId="0" xfId="2" applyFont="1" applyFill="1" applyAlignment="1">
      <alignment vertical="center"/>
    </xf>
    <xf numFmtId="0" fontId="9" fillId="2" borderId="11" xfId="2" applyFont="1" applyFill="1" applyBorder="1" applyAlignment="1">
      <alignment horizontal="center" vertical="center" wrapText="1"/>
    </xf>
    <xf numFmtId="49" fontId="9" fillId="2" borderId="2" xfId="2" applyNumberFormat="1" applyFont="1" applyFill="1" applyBorder="1" applyAlignment="1">
      <alignment wrapText="1"/>
    </xf>
    <xf numFmtId="49" fontId="9" fillId="2" borderId="2" xfId="2" applyNumberFormat="1" applyFont="1" applyFill="1" applyBorder="1" applyAlignment="1">
      <alignment horizontal="center" vertical="center" wrapText="1"/>
    </xf>
    <xf numFmtId="49" fontId="9" fillId="2" borderId="2" xfId="2" applyNumberFormat="1" applyFont="1" applyFill="1" applyBorder="1" applyAlignment="1">
      <alignment vertical="center" wrapText="1"/>
    </xf>
    <xf numFmtId="0" fontId="9" fillId="2" borderId="2" xfId="2" applyFont="1" applyFill="1" applyBorder="1" applyAlignment="1">
      <alignment horizontal="left" vertical="center" wrapText="1"/>
    </xf>
    <xf numFmtId="4" fontId="9" fillId="2" borderId="6" xfId="2" applyNumberFormat="1" applyFont="1" applyFill="1" applyBorder="1" applyAlignment="1">
      <alignment horizontal="center" vertical="center"/>
    </xf>
    <xf numFmtId="4" fontId="9" fillId="2" borderId="11" xfId="2" applyNumberFormat="1" applyFont="1" applyFill="1" applyBorder="1" applyAlignment="1">
      <alignment horizontal="center" vertical="center"/>
    </xf>
    <xf numFmtId="0" fontId="25" fillId="2" borderId="3" xfId="2" applyFont="1" applyFill="1" applyBorder="1" applyAlignment="1">
      <alignment horizontal="center"/>
    </xf>
    <xf numFmtId="0" fontId="25" fillId="2" borderId="4" xfId="2" applyFont="1" applyFill="1" applyBorder="1" applyAlignment="1">
      <alignment horizontal="center"/>
    </xf>
    <xf numFmtId="0" fontId="25" fillId="2" borderId="5" xfId="2" applyFont="1" applyFill="1" applyBorder="1" applyAlignment="1">
      <alignment horizontal="center"/>
    </xf>
    <xf numFmtId="0" fontId="63" fillId="2" borderId="2" xfId="0" applyFont="1" applyFill="1" applyBorder="1" applyAlignment="1">
      <alignment horizontal="left" vertical="center" wrapText="1" indent="1"/>
    </xf>
    <xf numFmtId="0" fontId="64" fillId="2" borderId="2" xfId="0" applyFont="1" applyFill="1" applyBorder="1" applyAlignment="1">
      <alignment horizontal="left" vertical="center" wrapText="1" indent="1"/>
    </xf>
    <xf numFmtId="0" fontId="30" fillId="0" borderId="0" xfId="2" applyFont="1" applyAlignment="1">
      <alignment vertical="center"/>
    </xf>
    <xf numFmtId="0" fontId="9" fillId="0" borderId="8" xfId="2" applyFont="1" applyBorder="1" applyAlignment="1">
      <alignment horizontal="left"/>
    </xf>
    <xf numFmtId="0" fontId="10" fillId="0" borderId="0" xfId="2" applyFont="1" applyAlignment="1">
      <alignment horizontal="left" wrapText="1"/>
    </xf>
    <xf numFmtId="0" fontId="10" fillId="0" borderId="0" xfId="2" applyFont="1" applyAlignment="1">
      <alignment horizontal="center" vertical="center" wrapText="1"/>
    </xf>
    <xf numFmtId="0" fontId="10" fillId="0" borderId="0" xfId="2" applyFont="1" applyAlignment="1">
      <alignment horizontal="left" wrapText="1"/>
    </xf>
    <xf numFmtId="0" fontId="10" fillId="0" borderId="0" xfId="2" applyFont="1" applyAlignment="1">
      <alignment horizontal="left" vertical="center" wrapText="1"/>
    </xf>
    <xf numFmtId="0" fontId="10" fillId="0" borderId="0" xfId="2" applyFont="1" applyAlignment="1">
      <alignment horizontal="left"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 applyAlignment="1">
      <alignment vertical="center"/>
    </xf>
    <xf numFmtId="0" fontId="52" fillId="0" borderId="0" xfId="0" applyFont="1"/>
    <xf numFmtId="0" fontId="44" fillId="0" borderId="2" xfId="0" applyFont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174" fontId="66" fillId="0" borderId="2" xfId="0" applyNumberFormat="1" applyFont="1" applyBorder="1" applyAlignment="1">
      <alignment horizontal="center" vertical="center"/>
    </xf>
    <xf numFmtId="0" fontId="13" fillId="0" borderId="0" xfId="2" applyFont="1"/>
    <xf numFmtId="0" fontId="67" fillId="0" borderId="2" xfId="0" applyFont="1" applyBorder="1" applyAlignment="1">
      <alignment horizontal="center" wrapText="1"/>
    </xf>
    <xf numFmtId="0" fontId="68" fillId="0" borderId="2" xfId="0" applyFont="1" applyBorder="1" applyAlignment="1">
      <alignment horizontal="justify" vertical="center" wrapText="1"/>
    </xf>
    <xf numFmtId="0" fontId="68" fillId="0" borderId="2" xfId="0" applyFont="1" applyBorder="1" applyAlignment="1">
      <alignment horizontal="left" wrapText="1"/>
    </xf>
    <xf numFmtId="174" fontId="7" fillId="0" borderId="6" xfId="0" applyNumberFormat="1" applyFont="1" applyBorder="1" applyAlignment="1">
      <alignment horizontal="center" vertical="center"/>
    </xf>
    <xf numFmtId="0" fontId="68" fillId="0" borderId="2" xfId="0" applyFont="1" applyBorder="1" applyAlignment="1">
      <alignment horizontal="center" wrapText="1"/>
    </xf>
    <xf numFmtId="0" fontId="68" fillId="0" borderId="2" xfId="0" applyFont="1" applyBorder="1" applyAlignment="1">
      <alignment wrapText="1"/>
    </xf>
    <xf numFmtId="0" fontId="68" fillId="0" borderId="2" xfId="0" applyFont="1" applyBorder="1" applyAlignment="1">
      <alignment horizontal="left" vertical="center"/>
    </xf>
    <xf numFmtId="174" fontId="7" fillId="0" borderId="10" xfId="0" applyNumberFormat="1" applyFont="1" applyBorder="1" applyAlignment="1">
      <alignment horizontal="center" vertical="center"/>
    </xf>
    <xf numFmtId="174" fontId="7" fillId="0" borderId="11" xfId="0" applyNumberFormat="1" applyFont="1" applyBorder="1" applyAlignment="1">
      <alignment horizontal="center" vertical="center"/>
    </xf>
    <xf numFmtId="174" fontId="7" fillId="0" borderId="2" xfId="0" applyNumberFormat="1" applyFont="1" applyBorder="1" applyAlignment="1">
      <alignment horizontal="center" vertical="center"/>
    </xf>
    <xf numFmtId="174" fontId="7" fillId="0" borderId="2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horizontal="justify" vertical="center" wrapText="1"/>
    </xf>
    <xf numFmtId="0" fontId="10" fillId="0" borderId="2" xfId="0" applyFont="1" applyBorder="1" applyAlignment="1">
      <alignment horizontal="left" vertical="center" wrapText="1"/>
    </xf>
    <xf numFmtId="0" fontId="69" fillId="0" borderId="2" xfId="15" applyFont="1" applyBorder="1" applyAlignment="1">
      <alignment horizontal="center" vertical="center" wrapText="1"/>
    </xf>
    <xf numFmtId="0" fontId="10" fillId="0" borderId="0" xfId="15" applyFont="1"/>
    <xf numFmtId="0" fontId="13" fillId="0" borderId="2" xfId="15" applyFont="1" applyBorder="1" applyAlignment="1">
      <alignment horizontal="center"/>
    </xf>
    <xf numFmtId="0" fontId="13" fillId="0" borderId="3" xfId="15" applyFont="1" applyBorder="1" applyAlignment="1">
      <alignment horizontal="left" vertical="center" wrapText="1"/>
    </xf>
    <xf numFmtId="0" fontId="23" fillId="0" borderId="0" xfId="15" applyFont="1" applyAlignment="1">
      <alignment horizontal="center" vertical="center" wrapText="1"/>
    </xf>
    <xf numFmtId="0" fontId="18" fillId="0" borderId="0" xfId="15" applyFont="1" applyAlignment="1">
      <alignment horizontal="center" vertical="center"/>
    </xf>
    <xf numFmtId="0" fontId="18" fillId="0" borderId="0" xfId="15" applyFont="1"/>
    <xf numFmtId="0" fontId="4" fillId="0" borderId="0" xfId="0" applyFont="1" applyAlignment="1">
      <alignment horizontal="center" vertical="center" wrapText="1"/>
    </xf>
    <xf numFmtId="0" fontId="3" fillId="0" borderId="2" xfId="15" applyFont="1" applyBorder="1" applyAlignment="1">
      <alignment horizontal="center" vertical="center" wrapText="1"/>
    </xf>
    <xf numFmtId="0" fontId="28" fillId="0" borderId="2" xfId="15" applyFont="1" applyBorder="1" applyAlignment="1">
      <alignment horizontal="center" vertical="center" wrapText="1"/>
    </xf>
    <xf numFmtId="0" fontId="28" fillId="0" borderId="2" xfId="15" applyFont="1" applyBorder="1" applyAlignment="1">
      <alignment horizontal="center" vertical="center" wrapText="1"/>
    </xf>
    <xf numFmtId="0" fontId="14" fillId="0" borderId="2" xfId="36" applyFont="1" applyBorder="1" applyAlignment="1">
      <alignment horizontal="center" vertical="center" wrapText="1"/>
    </xf>
    <xf numFmtId="0" fontId="14" fillId="0" borderId="2" xfId="36" applyFont="1" applyBorder="1" applyAlignment="1">
      <alignment horizontal="left" vertical="center" wrapText="1"/>
    </xf>
    <xf numFmtId="4" fontId="3" fillId="0" borderId="2" xfId="15" applyNumberFormat="1" applyFont="1" applyBorder="1" applyAlignment="1">
      <alignment horizontal="center" vertical="center" wrapText="1"/>
    </xf>
    <xf numFmtId="0" fontId="18" fillId="0" borderId="2" xfId="15" applyFont="1" applyBorder="1" applyAlignment="1">
      <alignment horizontal="center" vertical="center"/>
    </xf>
    <xf numFmtId="0" fontId="9" fillId="0" borderId="4" xfId="15" applyFont="1" applyBorder="1" applyAlignment="1">
      <alignment horizontal="left" vertical="center" wrapText="1"/>
    </xf>
    <xf numFmtId="0" fontId="10" fillId="0" borderId="2" xfId="15" applyFont="1" applyBorder="1" applyAlignment="1">
      <alignment horizontal="center"/>
    </xf>
    <xf numFmtId="0" fontId="9" fillId="0" borderId="0" xfId="15" applyFont="1" applyAlignment="1">
      <alignment vertical="center" wrapText="1"/>
    </xf>
    <xf numFmtId="0" fontId="18" fillId="0" borderId="0" xfId="15" applyFont="1" applyAlignment="1">
      <alignment wrapText="1"/>
    </xf>
    <xf numFmtId="0" fontId="71" fillId="0" borderId="2" xfId="15" applyFont="1" applyBorder="1" applyAlignment="1">
      <alignment horizontal="center" vertical="center" wrapText="1"/>
    </xf>
    <xf numFmtId="0" fontId="71" fillId="0" borderId="6" xfId="15" applyFont="1" applyBorder="1" applyAlignment="1">
      <alignment horizontal="center" vertical="center" wrapText="1"/>
    </xf>
    <xf numFmtId="0" fontId="71" fillId="0" borderId="11" xfId="15" applyFont="1" applyBorder="1" applyAlignment="1">
      <alignment horizontal="center" vertical="center" wrapText="1"/>
    </xf>
    <xf numFmtId="0" fontId="71" fillId="0" borderId="2" xfId="15" applyFont="1" applyBorder="1" applyAlignment="1">
      <alignment horizontal="center" vertical="center" wrapText="1"/>
    </xf>
    <xf numFmtId="0" fontId="71" fillId="0" borderId="2" xfId="15" applyFont="1" applyBorder="1" applyAlignment="1">
      <alignment horizontal="left" vertical="center" wrapText="1"/>
    </xf>
    <xf numFmtId="0" fontId="35" fillId="0" borderId="2" xfId="15" applyFont="1" applyBorder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35" fillId="0" borderId="2" xfId="15" applyFont="1" applyBorder="1" applyAlignment="1">
      <alignment vertical="center"/>
    </xf>
    <xf numFmtId="2" fontId="35" fillId="0" borderId="2" xfId="15" applyNumberFormat="1" applyFont="1" applyBorder="1" applyAlignment="1">
      <alignment horizontal="center" vertical="center"/>
    </xf>
    <xf numFmtId="0" fontId="72" fillId="0" borderId="2" xfId="15" applyFont="1" applyBorder="1" applyAlignment="1">
      <alignment horizontal="center" vertical="center"/>
    </xf>
    <xf numFmtId="0" fontId="72" fillId="0" borderId="2" xfId="0" applyFont="1" applyBorder="1" applyAlignment="1">
      <alignment horizontal="center" vertical="center" wrapText="1"/>
    </xf>
    <xf numFmtId="0" fontId="35" fillId="0" borderId="2" xfId="15" applyFont="1" applyBorder="1" applyAlignment="1">
      <alignment vertical="center" wrapText="1"/>
    </xf>
    <xf numFmtId="0" fontId="71" fillId="0" borderId="2" xfId="15" applyFont="1" applyBorder="1" applyAlignment="1">
      <alignment horizontal="center" vertical="center"/>
    </xf>
    <xf numFmtId="0" fontId="35" fillId="0" borderId="2" xfId="15" applyFont="1" applyBorder="1" applyAlignment="1">
      <alignment horizontal="left" vertical="center" wrapText="1"/>
    </xf>
    <xf numFmtId="4" fontId="35" fillId="0" borderId="2" xfId="15" applyNumberFormat="1" applyFont="1" applyBorder="1"/>
    <xf numFmtId="4" fontId="13" fillId="0" borderId="2" xfId="15" applyNumberFormat="1" applyFont="1" applyBorder="1"/>
    <xf numFmtId="0" fontId="71" fillId="0" borderId="3" xfId="15" applyFont="1" applyBorder="1" applyAlignment="1">
      <alignment horizontal="center" vertical="center"/>
    </xf>
    <xf numFmtId="0" fontId="71" fillId="0" borderId="4" xfId="15" applyFont="1" applyBorder="1" applyAlignment="1">
      <alignment horizontal="center" vertical="center"/>
    </xf>
    <xf numFmtId="0" fontId="71" fillId="0" borderId="5" xfId="15" applyFont="1" applyBorder="1" applyAlignment="1">
      <alignment horizontal="center" vertical="center"/>
    </xf>
    <xf numFmtId="43" fontId="35" fillId="0" borderId="2" xfId="28" applyFont="1" applyFill="1" applyBorder="1" applyAlignment="1">
      <alignment horizontal="left" vertical="center" wrapText="1"/>
    </xf>
    <xf numFmtId="0" fontId="13" fillId="0" borderId="0" xfId="15" applyFont="1" applyAlignment="1">
      <alignment horizontal="left" vertical="center" wrapText="1"/>
    </xf>
    <xf numFmtId="4" fontId="13" fillId="0" borderId="0" xfId="15" applyNumberFormat="1" applyFont="1"/>
    <xf numFmtId="0" fontId="18" fillId="0" borderId="0" xfId="5" applyFont="1" applyAlignment="1">
      <alignment horizontal="left" vertical="top" wrapText="1"/>
    </xf>
    <xf numFmtId="0" fontId="73" fillId="0" borderId="2" xfId="37" applyFont="1" applyBorder="1" applyAlignment="1">
      <alignment horizontal="center" vertical="center" wrapText="1"/>
    </xf>
    <xf numFmtId="0" fontId="9" fillId="2" borderId="0" xfId="2" applyFont="1" applyFill="1"/>
    <xf numFmtId="0" fontId="73" fillId="0" borderId="2" xfId="37" applyFont="1" applyBorder="1" applyAlignment="1">
      <alignment horizontal="center"/>
    </xf>
    <xf numFmtId="0" fontId="73" fillId="0" borderId="6" xfId="37" applyFont="1" applyBorder="1" applyAlignment="1">
      <alignment horizontal="center" vertical="center" wrapText="1"/>
    </xf>
    <xf numFmtId="0" fontId="74" fillId="0" borderId="2" xfId="37" applyFont="1" applyBorder="1" applyAlignment="1">
      <alignment horizontal="left"/>
    </xf>
    <xf numFmtId="174" fontId="73" fillId="0" borderId="6" xfId="37" applyNumberFormat="1" applyFont="1" applyBorder="1" applyAlignment="1">
      <alignment horizontal="center" vertical="center"/>
    </xf>
    <xf numFmtId="0" fontId="73" fillId="0" borderId="10" xfId="37" applyFont="1" applyBorder="1" applyAlignment="1">
      <alignment horizontal="center" vertical="center" wrapText="1"/>
    </xf>
    <xf numFmtId="0" fontId="74" fillId="0" borderId="2" xfId="37" applyFont="1" applyBorder="1" applyAlignment="1">
      <alignment wrapText="1"/>
    </xf>
    <xf numFmtId="174" fontId="73" fillId="0" borderId="10" xfId="37" applyNumberFormat="1" applyFont="1" applyBorder="1" applyAlignment="1">
      <alignment horizontal="center" vertical="center"/>
    </xf>
    <xf numFmtId="0" fontId="73" fillId="0" borderId="11" xfId="37" applyFont="1" applyBorder="1" applyAlignment="1">
      <alignment horizontal="center" vertical="center" wrapText="1"/>
    </xf>
    <xf numFmtId="174" fontId="73" fillId="0" borderId="11" xfId="37" applyNumberFormat="1" applyFont="1" applyBorder="1" applyAlignment="1">
      <alignment horizontal="center" vertical="center"/>
    </xf>
    <xf numFmtId="0" fontId="73" fillId="0" borderId="6" xfId="37" applyFont="1" applyBorder="1" applyAlignment="1">
      <alignment horizontal="center"/>
    </xf>
    <xf numFmtId="0" fontId="74" fillId="0" borderId="2" xfId="37" applyFont="1" applyBorder="1" applyAlignment="1">
      <alignment vertical="center" wrapText="1"/>
    </xf>
    <xf numFmtId="0" fontId="73" fillId="0" borderId="3" xfId="37" applyFont="1" applyBorder="1" applyAlignment="1">
      <alignment horizontal="center"/>
    </xf>
    <xf numFmtId="0" fontId="73" fillId="0" borderId="4" xfId="37" applyFont="1" applyBorder="1" applyAlignment="1">
      <alignment horizontal="center"/>
    </xf>
    <xf numFmtId="0" fontId="73" fillId="0" borderId="5" xfId="37" applyFont="1" applyBorder="1" applyAlignment="1">
      <alignment horizontal="center"/>
    </xf>
    <xf numFmtId="0" fontId="73" fillId="0" borderId="2" xfId="37" applyFont="1" applyBorder="1" applyAlignment="1">
      <alignment horizontal="center" vertical="center" wrapText="1"/>
    </xf>
    <xf numFmtId="178" fontId="73" fillId="0" borderId="6" xfId="37" applyNumberFormat="1" applyFont="1" applyBorder="1" applyAlignment="1">
      <alignment horizontal="center" vertical="center"/>
    </xf>
    <xf numFmtId="178" fontId="73" fillId="0" borderId="11" xfId="37" applyNumberFormat="1" applyFont="1" applyBorder="1" applyAlignment="1">
      <alignment horizontal="center" vertical="center"/>
    </xf>
    <xf numFmtId="4" fontId="9" fillId="0" borderId="2" xfId="15" applyNumberFormat="1" applyFont="1" applyBorder="1" applyAlignment="1">
      <alignment horizontal="center" vertical="center"/>
    </xf>
    <xf numFmtId="4" fontId="9" fillId="0" borderId="2" xfId="15" applyNumberFormat="1" applyFont="1" applyBorder="1"/>
    <xf numFmtId="4" fontId="18" fillId="0" borderId="0" xfId="5" applyNumberFormat="1" applyFont="1"/>
    <xf numFmtId="4" fontId="18" fillId="0" borderId="0" xfId="5" applyNumberFormat="1" applyFont="1" applyAlignment="1">
      <alignment horizontal="centerContinuous"/>
    </xf>
    <xf numFmtId="0" fontId="75" fillId="0" borderId="0" xfId="2" applyFont="1"/>
    <xf numFmtId="4" fontId="75" fillId="0" borderId="0" xfId="2" applyNumberFormat="1" applyFont="1"/>
    <xf numFmtId="0" fontId="13" fillId="0" borderId="2" xfId="0" applyFont="1" applyBorder="1" applyAlignment="1">
      <alignment horizontal="center" vertical="center" wrapText="1"/>
    </xf>
    <xf numFmtId="4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vertical="center" wrapText="1"/>
    </xf>
    <xf numFmtId="4" fontId="13" fillId="0" borderId="2" xfId="0" applyNumberFormat="1" applyFont="1" applyBorder="1" applyAlignment="1">
      <alignment horizontal="center" vertical="center" wrapText="1"/>
    </xf>
    <xf numFmtId="2" fontId="75" fillId="0" borderId="0" xfId="2" applyNumberFormat="1" applyFont="1"/>
    <xf numFmtId="0" fontId="13" fillId="0" borderId="2" xfId="0" applyFont="1" applyBorder="1" applyAlignment="1">
      <alignment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0" xfId="38" applyFont="1"/>
    <xf numFmtId="0" fontId="9" fillId="0" borderId="0" xfId="38" applyFont="1"/>
    <xf numFmtId="0" fontId="9" fillId="0" borderId="0" xfId="0" applyFont="1" applyAlignment="1">
      <alignment horizontal="right"/>
    </xf>
    <xf numFmtId="4" fontId="13" fillId="0" borderId="0" xfId="38" applyNumberFormat="1" applyFont="1"/>
    <xf numFmtId="0" fontId="13" fillId="0" borderId="0" xfId="38" applyFont="1" applyAlignment="1">
      <alignment horizontal="right"/>
    </xf>
    <xf numFmtId="0" fontId="25" fillId="0" borderId="0" xfId="38" applyFont="1" applyAlignment="1">
      <alignment horizontal="center" vertical="center"/>
    </xf>
    <xf numFmtId="0" fontId="5" fillId="0" borderId="0" xfId="0" applyFont="1" applyAlignment="1">
      <alignment horizontal="right"/>
    </xf>
    <xf numFmtId="0" fontId="9" fillId="0" borderId="3" xfId="38" applyFont="1" applyBorder="1" applyAlignment="1">
      <alignment horizontal="center"/>
    </xf>
    <xf numFmtId="0" fontId="0" fillId="0" borderId="4" xfId="0" applyBorder="1"/>
    <xf numFmtId="2" fontId="9" fillId="0" borderId="2" xfId="38" applyNumberFormat="1" applyFont="1" applyBorder="1" applyAlignment="1">
      <alignment horizontal="center"/>
    </xf>
    <xf numFmtId="0" fontId="10" fillId="0" borderId="2" xfId="38" applyFont="1" applyBorder="1" applyAlignment="1">
      <alignment horizontal="center" vertical="center" wrapText="1"/>
    </xf>
    <xf numFmtId="0" fontId="13" fillId="0" borderId="2" xfId="38" applyFont="1" applyBorder="1" applyAlignment="1">
      <alignment horizontal="center" vertical="center" wrapText="1"/>
    </xf>
    <xf numFmtId="4" fontId="13" fillId="0" borderId="0" xfId="38" applyNumberFormat="1" applyFont="1" applyAlignment="1">
      <alignment horizontal="center" vertical="center" wrapText="1"/>
    </xf>
    <xf numFmtId="0" fontId="13" fillId="0" borderId="0" xfId="38" applyFont="1" applyAlignment="1">
      <alignment horizontal="center" vertical="center" wrapText="1"/>
    </xf>
    <xf numFmtId="0" fontId="13" fillId="0" borderId="0" xfId="38" applyFont="1" applyAlignment="1">
      <alignment horizontal="center" vertical="center"/>
    </xf>
    <xf numFmtId="0" fontId="10" fillId="0" borderId="2" xfId="38" applyFont="1" applyBorder="1" applyAlignment="1">
      <alignment vertical="center"/>
    </xf>
    <xf numFmtId="0" fontId="10" fillId="0" borderId="2" xfId="38" applyFont="1" applyBorder="1" applyAlignment="1">
      <alignment horizontal="center" vertical="center"/>
    </xf>
    <xf numFmtId="0" fontId="42" fillId="2" borderId="2" xfId="0" applyFont="1" applyFill="1" applyBorder="1" applyAlignment="1">
      <alignment horizontal="left" vertical="center" wrapText="1"/>
    </xf>
    <xf numFmtId="4" fontId="9" fillId="0" borderId="2" xfId="38" applyNumberFormat="1" applyFont="1" applyBorder="1" applyAlignment="1">
      <alignment horizontal="center" vertical="center"/>
    </xf>
    <xf numFmtId="4" fontId="9" fillId="0" borderId="2" xfId="38" applyNumberFormat="1" applyFont="1" applyBorder="1" applyAlignment="1">
      <alignment horizontal="center" vertical="center" wrapText="1"/>
    </xf>
    <xf numFmtId="4" fontId="13" fillId="0" borderId="0" xfId="38" applyNumberFormat="1" applyFont="1" applyAlignment="1">
      <alignment vertical="center"/>
    </xf>
    <xf numFmtId="0" fontId="13" fillId="0" borderId="0" xfId="38" applyFont="1" applyAlignment="1">
      <alignment vertical="center"/>
    </xf>
    <xf numFmtId="0" fontId="7" fillId="2" borderId="2" xfId="0" applyFont="1" applyFill="1" applyBorder="1" applyAlignment="1">
      <alignment horizontal="left" vertical="center" wrapText="1"/>
    </xf>
    <xf numFmtId="0" fontId="10" fillId="2" borderId="2" xfId="7" applyFont="1" applyFill="1" applyBorder="1" applyAlignment="1">
      <alignment vertical="center" wrapText="1"/>
    </xf>
    <xf numFmtId="0" fontId="10" fillId="2" borderId="2" xfId="38" applyFont="1" applyFill="1" applyBorder="1" applyAlignment="1">
      <alignment vertical="center"/>
    </xf>
    <xf numFmtId="0" fontId="10" fillId="2" borderId="2" xfId="38" applyFont="1" applyFill="1" applyBorder="1" applyAlignment="1">
      <alignment horizontal="center" vertical="center"/>
    </xf>
    <xf numFmtId="4" fontId="9" fillId="2" borderId="2" xfId="38" applyNumberFormat="1" applyFont="1" applyFill="1" applyBorder="1" applyAlignment="1">
      <alignment horizontal="center" vertical="center"/>
    </xf>
    <xf numFmtId="4" fontId="9" fillId="2" borderId="2" xfId="38" applyNumberFormat="1" applyFont="1" applyFill="1" applyBorder="1" applyAlignment="1">
      <alignment horizontal="center" vertical="center" wrapText="1"/>
    </xf>
    <xf numFmtId="4" fontId="13" fillId="2" borderId="0" xfId="38" applyNumberFormat="1" applyFont="1" applyFill="1" applyAlignment="1">
      <alignment vertical="center"/>
    </xf>
    <xf numFmtId="0" fontId="13" fillId="2" borderId="0" xfId="38" applyFont="1" applyFill="1"/>
  </cellXfs>
  <cellStyles count="39">
    <cellStyle name="Excel Built-in Normal 2 2" xfId="3" xr:uid="{ECCFEDF8-8184-4E85-85A6-B7E4342F1968}"/>
    <cellStyle name="Гиперссылка 3 2" xfId="25" xr:uid="{170A0E3B-6237-414B-A412-3F4DABBB005A}"/>
    <cellStyle name="Денежный 2" xfId="16" xr:uid="{C0862AE1-9FA1-47C4-8013-FABAC0BCC811}"/>
    <cellStyle name="Обычный" xfId="0" builtinId="0"/>
    <cellStyle name="Обычный 10" xfId="9" xr:uid="{0F2C504B-046C-4244-B851-9A671D744753}"/>
    <cellStyle name="Обычный 10 10 2 2 2 4 2" xfId="20" xr:uid="{1C202D28-1400-4967-B267-9215D5FF5025}"/>
    <cellStyle name="Обычный 10 10 2 2 2 4 2 2 2" xfId="22" xr:uid="{D4139AEA-47F4-45D8-98F7-86395737C18F}"/>
    <cellStyle name="Обычный 100 3" xfId="37" xr:uid="{298945EB-8482-495F-9AFA-1355C8EF76E2}"/>
    <cellStyle name="Обычный 14" xfId="14" xr:uid="{024615F2-2DE9-45CE-9A43-4BFC8353A7CC}"/>
    <cellStyle name="Обычный 17 2" xfId="13" xr:uid="{E51C9CAE-F3F3-4525-BBDB-9BA0C945B6C5}"/>
    <cellStyle name="Обычный 2" xfId="38" xr:uid="{2A006D33-275D-4612-8B18-7C023737867E}"/>
    <cellStyle name="Обычный 2 14" xfId="8" xr:uid="{9D72F971-E10D-439F-B965-F86E1A681216}"/>
    <cellStyle name="Обычный 2 2" xfId="31" xr:uid="{2C4AF0A6-60BE-4226-A187-30D63DDEC1F2}"/>
    <cellStyle name="Обычный 2 2 2" xfId="11" xr:uid="{83DB6241-999E-4596-9DC1-7CD34B52B255}"/>
    <cellStyle name="Обычный 2 2 3" xfId="36" xr:uid="{465DEFD4-8216-40E6-A195-6D3A7A068806}"/>
    <cellStyle name="Обычный 2 4" xfId="15" xr:uid="{F681282D-A5DA-4BB6-9CFD-B81EB0D3D17A}"/>
    <cellStyle name="Обычный 2 4 2" xfId="19" xr:uid="{C68A2D78-E660-42F3-A0DA-7585277E5079}"/>
    <cellStyle name="Обычный 2 4 2 2" xfId="26" xr:uid="{DEA9C812-47F7-42F0-9D64-6239743140BE}"/>
    <cellStyle name="Обычный 2 5" xfId="1" xr:uid="{F8146634-0348-4904-A8BD-D353276844B0}"/>
    <cellStyle name="Обычный 20" xfId="29" xr:uid="{5873792C-E38A-4B7A-B61F-0C763E6805E9}"/>
    <cellStyle name="Обычный 3 2 2" xfId="2" xr:uid="{827B4499-C689-4C96-AAD3-734B088361F2}"/>
    <cellStyle name="Обычный 4" xfId="5" xr:uid="{BD1EDDC9-F7AE-49C0-B7B0-4DC1100703D8}"/>
    <cellStyle name="Обычный 5" xfId="6" xr:uid="{9AA78728-77B1-45D1-B4A3-B947A77D7EE8}"/>
    <cellStyle name="Обычный 5 3" xfId="34" xr:uid="{4E5AE425-F586-44A7-9C92-5EE57C50FA85}"/>
    <cellStyle name="Обычный 6" xfId="4" xr:uid="{386A8BFA-22F2-4203-B618-E344E2C2A1EC}"/>
    <cellStyle name="Обычный 7" xfId="32" xr:uid="{688EABC6-CC41-46AA-9857-8EAE2623CD3F}"/>
    <cellStyle name="Обычный 86 2" xfId="7" xr:uid="{F3D511B0-C7B1-40EB-9C6C-2426106BD376}"/>
    <cellStyle name="Обычный_РАСЧЕТ КСГ5" xfId="21" xr:uid="{6D20E767-95D5-4C4C-A72D-C47176F1A166}"/>
    <cellStyle name="Обычный_Тарифы с 1 мая 2006годс инд. в 1,15 и 1.09 " xfId="10" xr:uid="{49AEF72D-E104-4C77-83C5-26D33B880985}"/>
    <cellStyle name="Обычный_ТС на 2011 от 21.02.2011 2" xfId="18" xr:uid="{233551CF-C25A-4277-B54C-2F3BAC06CE59}"/>
    <cellStyle name="Процентный 2" xfId="27" xr:uid="{03E024C1-540F-4C56-8F67-851C348EECBF}"/>
    <cellStyle name="Финансовый" xfId="12" builtinId="3"/>
    <cellStyle name="Финансовый 2" xfId="17" xr:uid="{1C55489D-E739-4FB9-9007-75F4AF54D902}"/>
    <cellStyle name="Финансовый 2 2" xfId="24" xr:uid="{C633FF8A-A3E0-4437-BB8A-651D65D522D5}"/>
    <cellStyle name="Финансовый 22" xfId="23" xr:uid="{D422B25D-DA18-4C63-AD59-F539120D521D}"/>
    <cellStyle name="Финансовый 3" xfId="35" xr:uid="{55D74CA0-6307-4A2D-9FA0-9DC40D954F5A}"/>
    <cellStyle name="Финансовый 3 2" xfId="28" xr:uid="{44ADD6E7-C84C-445A-A422-444EF331C80F}"/>
    <cellStyle name="Финансовый 4 2" xfId="30" xr:uid="{4E0EEC36-C712-4C4B-927F-256EAB1724B8}"/>
    <cellStyle name="Финансовый 5" xfId="33" xr:uid="{47481034-0591-41AE-BE29-79A585388967}"/>
  </cellStyles>
  <dxfs count="108"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4.xml"/><Relationship Id="rId63" Type="http://schemas.openxmlformats.org/officeDocument/2006/relationships/externalLink" Target="externalLinks/externalLink20.xml"/><Relationship Id="rId68" Type="http://schemas.openxmlformats.org/officeDocument/2006/relationships/externalLink" Target="externalLinks/externalLink25.xml"/><Relationship Id="rId84" Type="http://schemas.openxmlformats.org/officeDocument/2006/relationships/externalLink" Target="externalLinks/externalLink41.xml"/><Relationship Id="rId89" Type="http://schemas.openxmlformats.org/officeDocument/2006/relationships/externalLink" Target="externalLinks/externalLink46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externalLink" Target="externalLinks/externalLink10.xml"/><Relationship Id="rId58" Type="http://schemas.openxmlformats.org/officeDocument/2006/relationships/externalLink" Target="externalLinks/externalLink15.xml"/><Relationship Id="rId74" Type="http://schemas.openxmlformats.org/officeDocument/2006/relationships/externalLink" Target="externalLinks/externalLink31.xml"/><Relationship Id="rId79" Type="http://schemas.openxmlformats.org/officeDocument/2006/relationships/externalLink" Target="externalLinks/externalLink36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47.xml"/><Relationship Id="rId95" Type="http://schemas.openxmlformats.org/officeDocument/2006/relationships/externalLink" Target="externalLinks/externalLink52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5.xml"/><Relationship Id="rId64" Type="http://schemas.openxmlformats.org/officeDocument/2006/relationships/externalLink" Target="externalLinks/externalLink21.xml"/><Relationship Id="rId69" Type="http://schemas.openxmlformats.org/officeDocument/2006/relationships/externalLink" Target="externalLinks/externalLink26.xml"/><Relationship Id="rId80" Type="http://schemas.openxmlformats.org/officeDocument/2006/relationships/externalLink" Target="externalLinks/externalLink37.xml"/><Relationship Id="rId85" Type="http://schemas.openxmlformats.org/officeDocument/2006/relationships/externalLink" Target="externalLinks/externalLink4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3.xml"/><Relationship Id="rId59" Type="http://schemas.openxmlformats.org/officeDocument/2006/relationships/externalLink" Target="externalLinks/externalLink16.xml"/><Relationship Id="rId67" Type="http://schemas.openxmlformats.org/officeDocument/2006/relationships/externalLink" Target="externalLinks/externalLink2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1.xml"/><Relationship Id="rId62" Type="http://schemas.openxmlformats.org/officeDocument/2006/relationships/externalLink" Target="externalLinks/externalLink19.xml"/><Relationship Id="rId70" Type="http://schemas.openxmlformats.org/officeDocument/2006/relationships/externalLink" Target="externalLinks/externalLink27.xml"/><Relationship Id="rId75" Type="http://schemas.openxmlformats.org/officeDocument/2006/relationships/externalLink" Target="externalLinks/externalLink32.xml"/><Relationship Id="rId83" Type="http://schemas.openxmlformats.org/officeDocument/2006/relationships/externalLink" Target="externalLinks/externalLink40.xml"/><Relationship Id="rId88" Type="http://schemas.openxmlformats.org/officeDocument/2006/relationships/externalLink" Target="externalLinks/externalLink45.xml"/><Relationship Id="rId91" Type="http://schemas.openxmlformats.org/officeDocument/2006/relationships/externalLink" Target="externalLinks/externalLink48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6.xml"/><Relationship Id="rId57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52" Type="http://schemas.openxmlformats.org/officeDocument/2006/relationships/externalLink" Target="externalLinks/externalLink9.xml"/><Relationship Id="rId60" Type="http://schemas.openxmlformats.org/officeDocument/2006/relationships/externalLink" Target="externalLinks/externalLink17.xml"/><Relationship Id="rId65" Type="http://schemas.openxmlformats.org/officeDocument/2006/relationships/externalLink" Target="externalLinks/externalLink22.xml"/><Relationship Id="rId73" Type="http://schemas.openxmlformats.org/officeDocument/2006/relationships/externalLink" Target="externalLinks/externalLink30.xml"/><Relationship Id="rId78" Type="http://schemas.openxmlformats.org/officeDocument/2006/relationships/externalLink" Target="externalLinks/externalLink35.xml"/><Relationship Id="rId81" Type="http://schemas.openxmlformats.org/officeDocument/2006/relationships/externalLink" Target="externalLinks/externalLink38.xml"/><Relationship Id="rId86" Type="http://schemas.openxmlformats.org/officeDocument/2006/relationships/externalLink" Target="externalLinks/externalLink43.xml"/><Relationship Id="rId94" Type="http://schemas.openxmlformats.org/officeDocument/2006/relationships/externalLink" Target="externalLinks/externalLink51.xml"/><Relationship Id="rId9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7.xml"/><Relationship Id="rId55" Type="http://schemas.openxmlformats.org/officeDocument/2006/relationships/externalLink" Target="externalLinks/externalLink12.xml"/><Relationship Id="rId76" Type="http://schemas.openxmlformats.org/officeDocument/2006/relationships/externalLink" Target="externalLinks/externalLink33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8.xml"/><Relationship Id="rId92" Type="http://schemas.openxmlformats.org/officeDocument/2006/relationships/externalLink" Target="externalLinks/externalLink4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2.xml"/><Relationship Id="rId66" Type="http://schemas.openxmlformats.org/officeDocument/2006/relationships/externalLink" Target="externalLinks/externalLink23.xml"/><Relationship Id="rId87" Type="http://schemas.openxmlformats.org/officeDocument/2006/relationships/externalLink" Target="externalLinks/externalLink44.xml"/><Relationship Id="rId61" Type="http://schemas.openxmlformats.org/officeDocument/2006/relationships/externalLink" Target="externalLinks/externalLink18.xml"/><Relationship Id="rId82" Type="http://schemas.openxmlformats.org/officeDocument/2006/relationships/externalLink" Target="externalLinks/externalLink39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externalLink" Target="externalLinks/externalLink13.xml"/><Relationship Id="rId77" Type="http://schemas.openxmlformats.org/officeDocument/2006/relationships/externalLink" Target="externalLinks/externalLink34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8.xml"/><Relationship Id="rId72" Type="http://schemas.openxmlformats.org/officeDocument/2006/relationships/externalLink" Target="externalLinks/externalLink29.xml"/><Relationship Id="rId93" Type="http://schemas.openxmlformats.org/officeDocument/2006/relationships/externalLink" Target="externalLinks/externalLink50.xml"/><Relationship Id="rId9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7%20&#1058;&#1072;&#1088;&#1080;&#1092;&#1099;%20&#1085;&#1072;%20&#1086;&#1073;&#1088;&#1072;&#1097;&#1077;&#1085;&#1080;&#1103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8%20&#1058;&#1072;&#1088;&#1080;&#1092;&#1099;%20&#1085;&#1077;&#1086;&#1090;&#1083;&#1086;&#1078;&#1085;&#1072;&#1103;%20&#1087;&#1086;&#1084;&#1086;&#1097;&#1100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9,%2010%20&#1058;&#1072;&#1088;&#1080;&#1092;&#1099;%20&#1076;&#1080;&#1089;&#1087;&#1072;&#1085;&#1089;&#1077;&#1088;&#1080;&#1079;&#1072;&#1094;&#1080;&#1103;%20&#1080;%20&#1087;&#1088;&#1086;&#1092;&#1080;&#1083;&#1072;&#1082;&#1090;&#1080;&#1095;&#1077;&#1089;&#1082;&#1080;&#1077;%20&#1086;&#1089;&#1084;&#1086;&#1090;&#1088;&#1099;%20&#1074;&#1079;&#1088;&#1086;&#1089;&#1083;&#1099;&#1093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&#1055;&#1043;&#1043;%202015\&#1057;&#1042;&#1054;&#1044;&#1099;%20&#1087;&#1086;%20&#1074;&#1089;&#1077;&#1084;%20&#1074;&#1080;&#1076;&#1072;&#1084;%20&#1087;&#1086;&#1084;&#1086;&#1097;&#1080;\&#1057;&#1042;&#1054;&#1044;%20&#1086;&#1082;&#1086;&#1085;&#1095;&#1072;&#1090;%20&#1087;&#1086;%20&#1074;&#1089;&#1077;&#1084;%20&#1074;&#1080;&#1076;&#1072;&#1084;%20&#1084;&#1087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s\oms04\AppData\Local\Microsoft\Windows\Temporary%20Internet%20Files\Content.Outlook\LQ1JICCS\&#1057;&#1042;&#1054;&#1044;%20&#1086;&#1082;&#1086;&#1085;&#1095;&#1072;&#1090;%20&#1087;&#1086;%20&#1074;&#1089;&#1077;&#1084;%20&#1074;&#1080;&#1076;&#1072;&#1084;%20&#1084;&#1087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STDISK\H\KSG\Doro-RASCHE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Documents%20and%20Settings\FrenkelII\&#1052;&#1086;&#1080;%20&#1076;&#1086;&#1082;&#1091;&#1084;&#1077;&#1085;&#1090;&#1099;\&#1043;&#1054;&#1057;&#1043;&#1040;&#1056;&#1040;&#1053;&#1058;&#1048;&#1048;\&#1043;&#1054;&#1057;&#1043;&#1040;&#1056;&#1040;&#1053;&#1058;%202009-2011\&#1048;&#1047;&#1052;&#1045;&#1053;&#1045;&#1053;&#1048;&#1045;%20(10%20&#1084;&#1072;&#1088;&#1090;&#1072;)\05.05.20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Documents%20and%20Settings\user\&#1052;&#1086;&#1080;%20&#1076;&#1086;&#1082;&#1091;&#1084;&#1077;&#1085;&#1090;&#1099;\&#1043;&#1054;&#1057;&#1043;&#1040;&#1056;&#1040;&#1053;&#1058;&#1048;&#1048;\&#1043;&#1054;&#1057;&#1043;&#1040;&#1056;&#1040;&#1053;&#1058;%202007\&#1048;&#1047;&#1052;&#1045;&#1053;&#1045;&#1053;&#1048;&#1071;-2\10%20&#1076;&#1077;&#1082;&#1072;&#1073;&#1088;&#1103;%20-&#1087;&#1086;&#1084;&#1077;&#1085;&#1103;&#1083;&#1089;&#1103;%20&#1086;&#1073;&#1083;.%20&#1073;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&#1052;&#1072;&#1090;&#1077;&#1088;&#1080;&#1072;&#1083;&#1099;%20&#1082;%20&#1057;&#1050;\&#1050;&#1057;&#1043;%20&#1101;&#1085;&#1076;&#1086;&#1087;&#1088;&#1086;&#1090;&#1077;&#1079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&#1050;&#1086;&#1089;&#1080;&#1094;&#1099;&#1085;&#1072;\&#1040;&#1085;&#1072;&#1083;&#1080;&#1079;%20&#1050;&#1057;&#1043;\&#1050;&#1057;&#1043;_03-200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Documents%20and%20Settings\Uzer\&#1052;&#1086;&#1080;%20&#1076;&#1086;&#1082;&#1091;&#1084;&#1077;&#1085;&#1090;&#1099;\2009\&#1057;&#1050;%2071\&#1055;&#1086;&#1089;&#1083;&#1077;&#1076;&#1085;&#1103;&#1103;%20&#1074;&#1077;&#1088;&#1089;&#1080;&#1103;%20&#1057;&#1050;%2071\&#1059;&#1084;&#1077;&#1085;&#1100;&#1096;&#1077;&#1085;&#1080;&#1077;%20&#1057;&#1044;&#1051;%20&#1080;&#1102;&#1085;&#1100;%202009%202%20&#1074;&#1072;&#1088;&#1080;&#1072;&#1085;&#1090;\&#1055;&#1088;&#1077;&#1076;&#1083;&#1086;&#1078;&#1077;&#1085;&#1080;&#1103;%20&#1087;&#1086;%20&#1080;&#1079;&#1084;&#1077;&#1085;&#1077;&#1085;&#1080;&#1102;%20&#1057;&#1044;&#1051;\&#1048;&#1089;&#1087;&#1086;&#1083;&#1085;&#1077;&#1085;&#1080;&#1077;%20&#1058;&#1060;&#1054;&#1052;&#1057;%201%20&#1082;&#1074;.2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IO-M%20(&#1073;&#1102;&#1088;&#1086;%20&#1094;&#1077;&#1085;%20-1,13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1052;&#1047;\&#1055;&#1043;&#1043;%202015\&#1057;&#1042;&#1054;&#1044;&#1099;%20&#1087;&#1086;%20&#1074;&#1089;&#1077;&#1084;%20&#1074;&#1080;&#1076;&#1072;&#1084;%20&#1087;&#1086;&#1084;&#1086;&#1097;&#1080;\&#1057;&#1042;&#1054;&#1044;%20&#1086;&#1082;&#1086;&#1085;&#1095;&#1072;&#1090;%20&#1087;&#1086;%20&#1074;&#1089;&#1077;&#1084;%20&#1074;&#1080;&#1076;&#1072;&#1084;%20&#1084;&#1087;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3;&#1054;&#1057;&#1055;&#1048;&#1058;&#1040;&#1051;&#1068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11%20&#1058;&#1072;&#1088;&#1080;&#1092;&#1099;%20&#1087;&#1088;&#1086;&#1092;&#1080;&#1083;&#1072;&#1082;&#1090;&#1080;&#1095;&#1077;&#1089;&#1082;&#1080;&#1077;%20&#1086;&#1089;&#1084;&#1086;&#1090;&#1088;&#1099;%20&#1085;&#1077;&#1089;&#1086;&#1074;&#1077;&#1088;&#1096;&#1077;&#1085;&#1085;&#1086;&#1083;&#1090;&#1077;&#1085;&#1080;&#1093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12%20&#1058;&#1072;&#1088;&#1080;&#1092;&#1099;%20&#1076;&#1077;&#1090;&#1080;-&#1089;&#1080;&#1088;&#1086;&#1090;&#1099;%20&#1074;%20&#1089;&#1090;&#1072;&#1094;&#1080;&#1086;&#1085;&#1072;&#1088;&#1077;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13%20&#1058;&#1072;&#1088;&#1080;&#1092;&#1099;%20&#1076;&#1077;&#1090;&#1080;-&#1089;&#1080;&#1088;&#1086;&#1090;&#1099;%20&#1090;&#1088;&#1091;&#1076;&#1085;&#1072;&#1103;%20&#1078;&#1080;&#1079;&#1085;&#1077;&#1085;&#1085;&#1072;&#1103;%20&#1089;&#1080;&#1090;&#1091;&#1072;&#1094;&#1080;&#1103;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14%20&#1044;&#1080;&#1072;&#1083;&#1080;&#1079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15%20%20&#1054;&#1090;&#1076;&#1077;&#1083;&#1100;&#1085;&#1099;&#1077;%20&#1076;&#1080;&#1072;&#1075;&#1085;&#1086;&#1089;&#1090;&#1080;&#1095;&#1077;&#1089;&#1082;&#1080;&#1077;%20&#1080;&#1089;&#1089;&#1083;&#1077;&#1076;&#1086;&#1074;&#1072;&#1085;&#1080;&#1103;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16%20&#1058;&#1072;&#1088;&#1080;&#1092;&#1099;%20&#1085;&#1072;%20&#1084;&#1077;&#1076;&#1080;&#1094;&#1080;&#1089;&#1085;&#1082;&#1080;&#1077;%20&#1091;&#1089;&#1083;&#1091;&#1075;&#1080;%20(&#1074;%20&#1090;&#1086;&#1084;%20&#1095;&#1080;&#1089;&#1083;&#1077;%20&#1052;&#1059;&#1056;)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17%20&#1057;&#1090;&#1086;&#1080;&#1084;&#1086;&#1089;&#1090;&#1100;%20&#1059;&#1045;&#1058;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-server\&#1054;&#1090;&#1076;&#1077;&#1083;&#1099;\&#1054;&#1058;&#1044;&#1045;&#1051;%20&#1052;&#1045;&#1058;&#1054;&#1044;&#1054;&#1051;&#1054;&#1043;&#1048;&#1048;%20&#1058;&#1040;&#1056;&#1048;&#1060;&#1054;&#1042;\&#1058;&#1072;&#1088;&#1080;&#1092;&#1085;&#1086;&#1077;%20&#1089;&#1086;&#1075;&#1083;&#1072;&#1096;&#1077;&#1085;&#1080;&#1077;_2020%20&#1055;&#1088;&#1086;&#1077;&#1082;&#1090;\&#1044;&#1080;&#1072;&#1075;&#1085;&#1086;&#1089;&#1090;_&#1091;&#1089;&#1083;&#1091;&#1075;&#1080;\&#1055;&#1086;&#1083;&#1091;&#1095;&#1077;&#1085;&#1086;%20&#1086;&#1090;%20&#1052;&#1054;\&#1043;&#1055;_35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18%20&#1050;&#1083;&#1072;&#1089;&#1089;&#1080;&#1092;&#1080;&#1082;&#1072;&#1090;&#1086;&#1088;%20&#1059;&#1045;&#1058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0%20&#1055;&#1077;&#1088;&#1077;&#1095;&#1077;&#1085;&#1100;%20&#1050;&#1057;&#1043;%20&#1050;&#1057;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5;&#1043;&#1043;%202015\&#1057;&#1042;&#1054;&#1044;&#1099;%20&#1087;&#1086;%20&#1074;&#1089;&#1077;&#1084;%20&#1074;&#1080;&#1076;&#1072;&#1084;%20&#1087;&#1086;&#1084;&#1086;&#1097;&#1080;\&#1057;&#1042;&#1054;&#1044;%20&#1086;&#1082;&#1086;&#1085;&#1095;&#1072;&#1090;%20&#1087;&#1086;%20&#1074;&#1089;&#1077;&#1084;%20&#1074;&#1080;&#1076;&#1072;&#1084;%20&#1084;&#1087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oms04\AppData\Local\Microsoft\Windows\Temporary%20Internet%20Files\Content.Outlook\LQ1JICCS\&#1057;&#1042;&#1054;&#1044;%20&#1086;&#1082;&#1086;&#1085;&#1095;&#1072;&#1090;%20&#1087;&#1086;%20&#1074;&#1089;&#1077;&#1084;%20&#1074;&#1080;&#1076;&#1072;&#1084;%20&#1084;&#1087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STDISK\H\KSG\Doro-RASCHET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Documents%20and%20Settings\FrenkelII\&#1052;&#1086;&#1080;%20&#1076;&#1086;&#1082;&#1091;&#1084;&#1077;&#1085;&#1090;&#1099;\&#1043;&#1054;&#1057;&#1043;&#1040;&#1056;&#1040;&#1053;&#1058;&#1048;&#1048;\&#1043;&#1054;&#1057;&#1043;&#1040;&#1056;&#1040;&#1053;&#1058;%202009-2011\&#1048;&#1047;&#1052;&#1045;&#1053;&#1045;&#1053;&#1048;&#1045;%20(10%20&#1084;&#1072;&#1088;&#1090;&#1072;)\05.05.200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Documents%20and%20Settings\user\&#1052;&#1086;&#1080;%20&#1076;&#1086;&#1082;&#1091;&#1084;&#1077;&#1085;&#1090;&#1099;\&#1043;&#1054;&#1057;&#1043;&#1040;&#1056;&#1040;&#1053;&#1058;&#1048;&#1048;\&#1043;&#1054;&#1057;&#1043;&#1040;&#1056;&#1040;&#1053;&#1058;%202007\&#1048;&#1047;&#1052;&#1045;&#1053;&#1045;&#1053;&#1048;&#1071;-2\10%20&#1076;&#1077;&#1082;&#1072;&#1073;&#1088;&#1103;%20-&#1087;&#1086;&#1084;&#1077;&#1085;&#1103;&#1083;&#1089;&#1103;%20&#1086;&#1073;&#1083;.%20&#1073;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&#1052;&#1072;&#1090;&#1077;&#1088;&#1080;&#1072;&#1083;&#1099;%20&#1082;%20&#1057;&#1050;\&#1050;&#1057;&#1043;%20&#1101;&#1085;&#1076;&#1086;&#1087;&#1088;&#1086;&#1090;&#1077;&#1079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0;&#1086;&#1089;&#1080;&#1094;&#1099;&#1085;&#1072;\&#1040;&#1085;&#1072;&#1083;&#1080;&#1079;%20&#1050;&#1057;&#1043;\&#1050;&#1057;&#1043;_03-2009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Documents%20and%20Settings\Uzer\&#1052;&#1086;&#1080;%20&#1076;&#1086;&#1082;&#1091;&#1084;&#1077;&#1085;&#1090;&#1099;\2009\&#1057;&#1050;%2071\&#1055;&#1086;&#1089;&#1083;&#1077;&#1076;&#1085;&#1103;&#1103;%20&#1074;&#1077;&#1088;&#1089;&#1080;&#1103;%20&#1057;&#1050;%2071\&#1059;&#1084;&#1077;&#1085;&#1100;&#1096;&#1077;&#1085;&#1080;&#1077;%20&#1057;&#1044;&#1051;%20&#1080;&#1102;&#1085;&#1100;%202009%202%20&#1074;&#1072;&#1088;&#1080;&#1072;&#1085;&#1090;\&#1055;&#1088;&#1077;&#1076;&#1083;&#1086;&#1078;&#1077;&#1085;&#1080;&#1103;%20&#1087;&#1086;%20&#1080;&#1079;&#1084;&#1077;&#1085;&#1077;&#1085;&#1080;&#1102;%20&#1057;&#1044;&#1051;\&#1048;&#1089;&#1087;&#1086;&#1083;&#1085;&#1077;&#1085;&#1080;&#1077;%20&#1058;&#1060;&#1054;&#1052;&#1057;%201%20&#1082;&#1074;.2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2%20%20&#1055;&#1077;&#1088;&#1077;&#1095;&#1077;&#1085;&#1100;%20&#1050;&#1057;&#1051;&#1055;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3%20&#1055;&#1077;&#1088;&#1077;&#1095;&#1077;&#1085;&#1100;%203%20&#1076;&#1085;&#1103;%20&#1080;%20&#1084;&#1077;&#1085;&#1077;&#1077;%20&#1050;&#1057;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4%20&#1055;&#1077;&#1088;&#1077;&#1095;&#1077;&#1085;&#1100;%20&#1093;&#1080;&#1088;&#1091;&#1088;&#1075;&#1080;&#1103;%20&#1090;&#1088;&#1086;&#1084;&#1086;&#1073;&#1086;&#1083;&#1080;&#1090;&#1080;&#1095;&#1077;&#1089;&#1082;&#1072;&#1103;%20&#1090;&#1077;&#1088;&#1072;&#1087;&#1080;&#1103;%20&#1050;&#1057;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5%20&#1050;&#1086;&#1101;&#1092;&#1092;&#1080;&#1094;&#1080;&#1077;&#1085;&#1090;&#1099;%20&#1091;&#1088;&#1086;&#1074;&#1085;&#1103;%20&#1044;&#1057;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6%20&#1055;&#1077;&#1088;&#1077;&#1095;&#1077;&#1085;&#1100;%20&#1050;&#1057;&#1043;%20&#1044;&#1057;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7%20&#1055;&#1077;&#1088;&#1077;&#1095;&#1077;&#1085;&#1100;%203%20&#1076;&#1085;&#1103;%20&#1080;%20&#1084;&#1077;&#1085;&#1077;&#1077;%20&#1044;&#1057;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8%20&#1055;&#1077;&#1088;&#1077;&#1095;&#1077;&#1085;&#1100;%20&#1093;&#1080;&#1088;&#1091;&#1088;&#1075;&#1080;&#1103;%20&#1090;&#1088;&#1086;&#1084;&#1073;&#1086;&#1083;&#1080;&#1090;&#1080;&#1095;&#1077;&#1089;&#1082;&#1072;&#1103;%20&#1090;&#1077;&#1088;&#1072;&#1087;&#1080;&#1103;%20&#1044;&#1057;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29%20%20&#1057;&#1082;&#1086;&#1088;&#1072;&#1103;%20&#1087;&#1086;&#1076;&#1091;&#1096;&#1077;&#1074;&#1086;&#1081;%20&#1085;&#1086;&#1088;&#1084;&#1072;&#1090;&#1080;&#1074;%20&#1092;&#1080;&#1085;&#1072;&#1085;&#1089;&#1080;&#1088;&#1086;&#1074;&#1072;&#1085;&#1080;&#1103;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0%20&#1058;&#1072;&#1088;&#1080;&#1092;&#1099;%20&#1089;&#1082;&#1086;&#1088;&#1072;&#1103;%20&#1074;&#1099;&#1079;&#1086;&#1074;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1%20%20&#1058;&#1072;&#1088;&#1080;&#1092;&#1099;%20&#1090;&#1088;&#1086;&#1084;&#1073;&#1086;&#1083;&#1080;&#1079;&#1080;&#1089;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2%20&#1058;&#1077;&#1083;&#1077;&#1084;&#1077;&#1076;&#1080;&#1094;&#1080;&#1085;&#1089;&#1082;&#1080;&#1077;%20&#1091;&#1089;&#1083;&#1091;&#1075;&#1080;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3%20&#1055;&#1077;&#1088;&#1077;&#1095;&#1077;&#1085;&#1100;%20&#1085;&#1077;&#1086;&#1087;&#1083;&#1072;&#1090;&#1099;%20(&#1096;&#1090;&#1088;&#1072;&#1092;&#1099;)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4%20&#1058;&#1072;&#1088;&#1080;&#1092;&#1099;%20&#1091;&#1075;&#1083;&#1091;&#1073;&#1083;&#1077;&#1085;&#1085;&#1072;&#1103;%20&#1076;&#1080;&#1089;&#1087;&#1072;&#1085;&#1089;&#1077;&#1088;&#1080;&#1079;&#1072;&#1094;&#1080;&#1103;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5%20&#1058;&#1072;&#1088;&#1080;&#1092;&#1099;%20&#1084;&#1077;&#1076;&#1080;&#1094;&#1080;&#1085;&#1089;&#1082;&#1072;&#1103;%20&#1088;&#1077;&#1072;&#1073;&#1080;&#1083;&#1080;&#1090;&#1072;&#1094;&#1080;&#1103;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6%20&#1055;&#1077;&#1088;&#1077;&#1095;&#1077;&#1085;&#1100;%20&#1050;&#1057;&#1043;%20&#1085;&#1077;%20&#1087;&#1088;&#1080;&#1084;&#1077;&#1085;&#1103;&#1077;&#1090;&#1089;&#1103;%20&#1082;&#1086;&#1101;&#1092;&#1092;&#1080;&#1094;&#1080;&#1077;&#1085;&#1090;%20&#1091;&#1088;&#1086;&#1074;&#1085;&#1103;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7%20&#1058;&#1072;&#1088;&#1080;&#1092;&#1099;%20&#1096;&#1082;&#1086;&#1083;&#1099;%20&#1061;&#1053;&#1048;&#1047;,%20&#1074;%20&#1090;&#1086;&#1084;%20&#1095;&#1080;&#1089;&#1083;&#1077;%20&#1096;&#1082;&#1086;&#1083;&#1072;%20&#1089;&#1072;&#1093;&#1072;&#1088;&#1085;&#1086;&#1075;&#1086;%20&#1076;&#1080;&#1072;&#1073;&#1077;&#1090;&#1072;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8%20%20&#1044;&#1080;&#1089;&#1087;&#1072;&#1085;&#1089;&#1077;&#1088;&#1085;&#1086;&#1077;%20&#1085;&#1072;&#1073;&#1083;&#1102;&#1076;&#1077;&#1085;&#1080;&#1077;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39%20&#1044;&#1080;&#1089;&#1087;&#1072;&#1085;&#1089;&#1077;&#1088;&#1080;&#1079;&#1072;&#1094;&#1080;&#1103;%20&#1088;&#1077;&#1087;&#1088;&#1086;&#1076;&#1091;&#1082;&#1090;&#1080;&#1074;&#1085;&#1086;&#1075;&#1086;%20&#1079;&#1076;&#1086;&#1088;&#1086;&#1074;&#1100;&#1103;.xlsx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40%20&#1058;&#1072;&#1088;&#1080;&#1092;&#1099;%20&#1087;&#1072;&#1090;&#1086;&#1083;&#1086;&#1075;&#1086;-&#1072;&#1085;&#1072;&#1090;&#1086;&#1084;&#1080;&#1095;&#1077;&#1089;&#1082;&#1086;&#1077;%20&#1074;&#1089;&#1082;&#1088;&#1099;&#1090;&#1080;&#1077;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!&#1055;&#1088;&#1080;&#1083;&#1086;&#1078;&#1077;&#1085;&#1080;&#1077;%20&#8470;%2044%20&#1062;&#1077;&#1085;&#1090;&#1088;&#1099;%20&#1079;&#1076;&#1086;&#1088;&#1086;&#1074;&#110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7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8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фосмотр"/>
      <sheetName val="профосмотр (2)"/>
      <sheetName val="диспансеризация"/>
      <sheetName val="Вырезка из приказа"/>
      <sheetName val="Лист2"/>
      <sheetName val="Лист1 (2)"/>
      <sheetName val="Лист3"/>
      <sheetName val="Лист5"/>
      <sheetName val="Свод +"/>
      <sheetName val="стандарт с услугами"/>
      <sheetName val="прием медицинских работников"/>
      <sheetName val="исследования"/>
      <sheetName val="РАСЧЕТ Прил. 12"/>
      <sheetName val="Приложение 9"/>
      <sheetName val="Приложение 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табл на совещ (15янв)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поликА (Ф3)"/>
      <sheetName val="стац(Ф) (5 вар)"/>
      <sheetName val="стзам(Вольск)"/>
      <sheetName val="стзам(Вольск) (-)"/>
      <sheetName val="стац(Ф) (6 вар)"/>
      <sheetName val="кому дали стз"/>
      <sheetName val="стзам(+4800)"/>
    </sheetNames>
    <sheetDataSet>
      <sheetData sheetId="0" refreshError="1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стац(Ф) (5 вар)"/>
      <sheetName val="поликА (Ф3)"/>
      <sheetName val="стзам(Вольск)"/>
      <sheetName val="стзам(Вольск) (-)"/>
    </sheetNames>
    <sheetDataSet>
      <sheetData sheetId="0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711"/>
      <sheetName val="РАСЧЕТ_К_Д_47СК"/>
      <sheetName val="ПРЕЙСК.  НА  ДОРОГ.УСЛУГИ"/>
      <sheetName val="Соловьевой"/>
      <sheetName val="Прайс(расх.м.)-2002,3гг."/>
      <sheetName val="    ВЫХОДНАЯ ТАБЛИЦА  "/>
      <sheetName val="КОЙКО-ДЕНЬ (ВКЛ.45СК)_2002,3гг."/>
      <sheetName val="КОЙКО-ДЕНЬ_2002,3гг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4">
          <cell r="AF44">
            <v>170.84064000000001</v>
          </cell>
        </row>
        <row r="53">
          <cell r="AF53">
            <v>170.84064000000001</v>
          </cell>
        </row>
        <row r="67">
          <cell r="V67">
            <v>376.28462220703022</v>
          </cell>
        </row>
        <row r="69">
          <cell r="V69">
            <v>427.88366220703023</v>
          </cell>
        </row>
        <row r="115">
          <cell r="AB115">
            <v>280.44124710634958</v>
          </cell>
        </row>
        <row r="156">
          <cell r="AF156">
            <v>632.6030723280295</v>
          </cell>
        </row>
        <row r="178">
          <cell r="AF178">
            <v>234.96892668690936</v>
          </cell>
        </row>
      </sheetData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_09(86 695,8тыс. руб)"/>
      <sheetName val="ОМС"/>
      <sheetName val="2009_по 5 статьям(обл)"/>
      <sheetName val="2009_(по всем статьям)(обл)"/>
      <sheetName val="2009_приложение 4(обл)"/>
      <sheetName val="2009_2(обл)"/>
      <sheetName val="2009_по 5 статьям(мест)"/>
      <sheetName val="2009_(по всем статьям)(мест)"/>
      <sheetName val="2009_приложение 4(мест)"/>
      <sheetName val="2009_2(мест)"/>
      <sheetName val="2009_по 5 статьям(обл_мест)"/>
      <sheetName val="2009_(по всем статьям)(обл_мес)"/>
      <sheetName val="2009_приложение 4(обл_мест)"/>
      <sheetName val="2009_2(обл_мест)"/>
      <sheetName val="2009_по 5 статьям(Срав. анализ)"/>
      <sheetName val="2010_1"/>
      <sheetName val="2010_по всем статьям"/>
      <sheetName val="2010_приложение 4"/>
      <sheetName val="2010_2"/>
      <sheetName val="2011_1"/>
      <sheetName val="2011_по всем статьям"/>
      <sheetName val="2011_приложение 4"/>
      <sheetName val="2011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 t="str">
            <v>Приложение 4</v>
          </cell>
        </row>
        <row r="2">
          <cell r="L2" t="str">
            <v>Таблица1</v>
          </cell>
        </row>
        <row r="3">
          <cell r="A3" t="str">
            <v>Нормативы объемов медицинской помощи и расчетные показатели стоимости медицинской помощи по Программе государственных гарантий оказания гражданам Самарской области бесплатной медицинской помощи на 2009 год</v>
          </cell>
        </row>
        <row r="7">
          <cell r="A7" t="str">
            <v>Виды медицинской помощи</v>
          </cell>
          <cell r="B7" t="str">
            <v>Единицы измерения</v>
          </cell>
          <cell r="C7" t="str">
            <v>Нормативы объемов медицинской помощи на 1 человека в год</v>
          </cell>
          <cell r="F7" t="str">
            <v>Объем финансовых затрат на ед. мед. помощи (руб.)</v>
          </cell>
          <cell r="J7" t="str">
            <v>Подушевые нормативы финансирования (руб/чел)</v>
          </cell>
        </row>
        <row r="8">
          <cell r="C8" t="str">
            <v>Всего</v>
          </cell>
          <cell r="D8" t="str">
            <v>областной бюджет</v>
          </cell>
          <cell r="E8" t="str">
            <v>по Базовой программе ОМС</v>
          </cell>
          <cell r="F8" t="str">
            <v>ВСЕГО</v>
          </cell>
          <cell r="G8" t="str">
            <v>областной бюджет</v>
          </cell>
          <cell r="H8" t="str">
            <v>по Базовой программе ОМС( по всем статьям расходов</v>
          </cell>
          <cell r="I8" t="str">
            <v>из них по пяти статьям расходов</v>
          </cell>
          <cell r="J8" t="str">
            <v>ВСЕГО (гр.12+гр.13)</v>
          </cell>
          <cell r="K8" t="str">
            <v>в том числе</v>
          </cell>
        </row>
        <row r="9">
          <cell r="K9" t="str">
            <v>по Базовой программе ОМС( по всем статьям расходов)</v>
          </cell>
          <cell r="L9" t="str">
            <v>из них по пяти статьям расходов</v>
          </cell>
          <cell r="M9" t="str">
            <v>Бюджет*</v>
          </cell>
        </row>
        <row r="10">
          <cell r="A10">
            <v>1</v>
          </cell>
          <cell r="B10">
            <v>2</v>
          </cell>
          <cell r="C10">
            <v>3</v>
          </cell>
          <cell r="D10">
            <v>4</v>
          </cell>
          <cell r="E10">
            <v>5</v>
          </cell>
          <cell r="F10">
            <v>6</v>
          </cell>
          <cell r="G10">
            <v>7</v>
          </cell>
          <cell r="H10">
            <v>8</v>
          </cell>
          <cell r="I10">
            <v>9</v>
          </cell>
          <cell r="J10">
            <v>10</v>
          </cell>
          <cell r="K10">
            <v>11</v>
          </cell>
          <cell r="L10">
            <v>12</v>
          </cell>
          <cell r="M10">
            <v>13</v>
          </cell>
        </row>
        <row r="11">
          <cell r="A11" t="str">
            <v>1. Специализированная (санитарно-авиационная) скорая медицинская помощь</v>
          </cell>
          <cell r="B11" t="str">
            <v>Число вызовов</v>
          </cell>
          <cell r="C11">
            <v>1E-3</v>
          </cell>
          <cell r="D11">
            <v>1E-3</v>
          </cell>
          <cell r="F11">
            <v>5700.53</v>
          </cell>
          <cell r="J11">
            <v>5.7005299999999997</v>
          </cell>
          <cell r="M11">
            <v>5.7</v>
          </cell>
        </row>
        <row r="12">
          <cell r="A12" t="str">
            <v>2. Амбулаторно-поликлиническая помощь</v>
          </cell>
          <cell r="B12" t="str">
            <v>Количество посещений</v>
          </cell>
          <cell r="C12">
            <v>8.7191288959207789</v>
          </cell>
          <cell r="D12">
            <v>0.26100000000000001</v>
          </cell>
          <cell r="E12">
            <v>8.4581288959207797</v>
          </cell>
          <cell r="F12">
            <v>170.6</v>
          </cell>
          <cell r="G12">
            <v>202.57</v>
          </cell>
          <cell r="H12">
            <v>169.61</v>
          </cell>
          <cell r="I12">
            <v>164.92</v>
          </cell>
          <cell r="J12">
            <v>1487.48</v>
          </cell>
          <cell r="K12">
            <v>1434.61</v>
          </cell>
          <cell r="L12">
            <v>1394.91</v>
          </cell>
          <cell r="M12">
            <v>92.57</v>
          </cell>
          <cell r="N12">
            <v>39.699999999999818</v>
          </cell>
        </row>
        <row r="13">
          <cell r="A13" t="str">
            <v>3. Стационарная помощь</v>
          </cell>
          <cell r="B13" t="str">
            <v>Количество койко-дней</v>
          </cell>
          <cell r="C13">
            <v>2.4084049019395692</v>
          </cell>
          <cell r="D13">
            <v>0.46199999999999997</v>
          </cell>
          <cell r="E13">
            <v>1.9464049019395691</v>
          </cell>
          <cell r="F13">
            <v>882.44</v>
          </cell>
          <cell r="G13">
            <v>1143.6715053174494</v>
          </cell>
          <cell r="H13">
            <v>820.43</v>
          </cell>
          <cell r="I13">
            <v>750.07</v>
          </cell>
          <cell r="J13">
            <v>2125.27</v>
          </cell>
          <cell r="K13">
            <v>1596.89</v>
          </cell>
          <cell r="L13">
            <v>1459.94</v>
          </cell>
          <cell r="M13">
            <v>665.33</v>
          </cell>
          <cell r="N13">
            <v>136.95000000000005</v>
          </cell>
        </row>
        <row r="14">
          <cell r="A14" t="str">
            <v>4. Дневные стационары</v>
          </cell>
          <cell r="B14" t="str">
            <v>Количество дней лечения</v>
          </cell>
          <cell r="C14">
            <v>0.57400249722972352</v>
          </cell>
          <cell r="D14">
            <v>9.5000000000000001E-2</v>
          </cell>
          <cell r="E14">
            <v>0.47900249722972349</v>
          </cell>
          <cell r="F14">
            <v>382.93</v>
          </cell>
          <cell r="G14">
            <v>495.82</v>
          </cell>
          <cell r="H14">
            <v>360.55</v>
          </cell>
          <cell r="I14">
            <v>314.97000000000003</v>
          </cell>
          <cell r="J14">
            <v>219.8</v>
          </cell>
          <cell r="K14">
            <v>172.7</v>
          </cell>
          <cell r="L14">
            <v>150.87</v>
          </cell>
          <cell r="M14">
            <v>68.930000000000007</v>
          </cell>
          <cell r="N14">
            <v>21.829999999999984</v>
          </cell>
        </row>
        <row r="15">
          <cell r="A15" t="str">
            <v>5. Прочие виды помощи</v>
          </cell>
          <cell r="J15">
            <v>875.86</v>
          </cell>
          <cell r="K15">
            <v>86.01</v>
          </cell>
          <cell r="L15">
            <v>86.01</v>
          </cell>
          <cell r="M15">
            <v>789.85</v>
          </cell>
        </row>
        <row r="16">
          <cell r="J16">
            <v>4714.1100000000006</v>
          </cell>
          <cell r="K16">
            <v>3290.21</v>
          </cell>
          <cell r="L16">
            <v>3091.7300000000005</v>
          </cell>
          <cell r="M16">
            <v>1622.38</v>
          </cell>
        </row>
        <row r="17">
          <cell r="A17" t="str">
            <v>*) включены затраты на содержание медицинских учреждений, работающих в системе ОМС</v>
          </cell>
        </row>
        <row r="19">
          <cell r="B19" t="str">
            <v xml:space="preserve">Затраты на АУП; 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ПОМСизм2007"/>
      <sheetName val="ТПОМСизм2007 (+питание)"/>
      <sheetName val="ТПОМСизм2007 (доп. потребность)"/>
      <sheetName val="ТПОМСизм2007 (ТФОМС)"/>
      <sheetName val="Таблица 10_8_"/>
      <sheetName val="Таблица 10_по всем статьям_"/>
      <sheetName val="приложение 4_утв"/>
      <sheetName val="Таблица 12"/>
      <sheetName val="Лист1не смотрел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ейск."/>
      <sheetName val="Лист1"/>
      <sheetName val="КЛИНur-ВЗР(тсI)"/>
      <sheetName val="ИПР (2008) СОКБ"/>
      <sheetName val="Затраты ИПР 2009"/>
      <sheetName val="Расчет 133171"/>
      <sheetName val="Электр.апте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Чапаевск "/>
      <sheetName val="Новокуйбышевск"/>
      <sheetName val="Жигулевск"/>
      <sheetName val="Отрадный"/>
      <sheetName val="Октябрьск"/>
      <sheetName val="сельские районы"/>
      <sheetName val="Самара"/>
      <sheetName val="Тольятти"/>
      <sheetName val="Сызрань"/>
      <sheetName val="Область"/>
      <sheetName val="федеральные лпу"/>
      <sheetName val="ведомственные лпу"/>
      <sheetName val="частные лпу"/>
    </sheetNames>
    <sheetDataSet>
      <sheetData sheetId="0" refreshError="1">
        <row r="1">
          <cell r="A1" t="str">
            <v>nzoocode</v>
          </cell>
          <cell r="B1" t="str">
            <v>name</v>
          </cell>
        </row>
        <row r="2">
          <cell r="A2" t="str">
            <v/>
          </cell>
          <cell r="B2" t="str">
            <v>НЕКОТОРЫЕ ИНФЕКЦИОННЫЕ И ПАРАЗИТАРНЫЕ БОЛЕЗНИ (А00-В99)</v>
          </cell>
        </row>
        <row r="3">
          <cell r="A3" t="str">
            <v/>
          </cell>
          <cell r="B3" t="str">
            <v>КИШЕЧНЫЕ ИНФЕКЦИИ (А00-А09)</v>
          </cell>
        </row>
        <row r="4">
          <cell r="A4" t="str">
            <v>A00</v>
          </cell>
          <cell r="B4" t="str">
            <v>ХОЛЕРА</v>
          </cell>
        </row>
        <row r="5">
          <cell r="A5" t="str">
            <v>A00.0</v>
          </cell>
          <cell r="B5" t="str">
            <v>ХОЛЕРА,ВЫЗВАННАЯ ХОЛЕРНЫМ ВИБРИОНОМ01,БИОВАР СНОLЕRАЕ</v>
          </cell>
        </row>
        <row r="6">
          <cell r="A6" t="str">
            <v>A00.1</v>
          </cell>
          <cell r="B6" t="str">
            <v>ХОЛЕРА,ВЫЗВАННАЯ ХОЛЕРНЫМ ВИБРИОНОМ 01,БИОВАР ЕLТОR</v>
          </cell>
        </row>
        <row r="7">
          <cell r="A7" t="str">
            <v>A00.9</v>
          </cell>
          <cell r="B7" t="str">
            <v>ХОЛЕРА НЕУТОЧНЕННАЯ</v>
          </cell>
        </row>
        <row r="8">
          <cell r="A8" t="str">
            <v>A01</v>
          </cell>
          <cell r="B8" t="str">
            <v>ТИФ И ПАРАТИФ</v>
          </cell>
        </row>
        <row r="9">
          <cell r="A9" t="str">
            <v>A01.0</v>
          </cell>
          <cell r="B9" t="str">
            <v>БРЮШНОЙ ТИФ</v>
          </cell>
        </row>
        <row r="10">
          <cell r="A10" t="str">
            <v>A01.1</v>
          </cell>
          <cell r="B10" t="str">
            <v>ПАРАТИФ А</v>
          </cell>
        </row>
        <row r="11">
          <cell r="A11" t="str">
            <v>A01.2</v>
          </cell>
          <cell r="B11" t="str">
            <v>ПАРАТИФ В</v>
          </cell>
        </row>
        <row r="12">
          <cell r="A12" t="str">
            <v>A01.3</v>
          </cell>
          <cell r="B12" t="str">
            <v>ПАРАТИФ С</v>
          </cell>
        </row>
        <row r="13">
          <cell r="A13" t="str">
            <v>A01.4</v>
          </cell>
          <cell r="B13" t="str">
            <v>ПАРАТИФ НЕУТОЧНЕННЫЙ</v>
          </cell>
        </row>
        <row r="14">
          <cell r="A14" t="str">
            <v>A02</v>
          </cell>
          <cell r="B14" t="str">
            <v>ДРУГИЕ САЛЬМОНЕЛЛЕЗНЫЕ ИНФЕКЦИИ</v>
          </cell>
        </row>
        <row r="15">
          <cell r="A15" t="str">
            <v>A02.0</v>
          </cell>
          <cell r="B15" t="str">
            <v>САЛЬМОНЕЛЛЕЗНЫЙ ЭНТЕРИТ</v>
          </cell>
        </row>
        <row r="16">
          <cell r="A16" t="str">
            <v>A02.1</v>
          </cell>
          <cell r="B16" t="str">
            <v>САЛЬМОНЕЛЛЕЗНАЯ СЕПТИЦЕМИЯ</v>
          </cell>
        </row>
        <row r="17">
          <cell r="A17" t="str">
            <v>A02.2</v>
          </cell>
          <cell r="B17" t="str">
            <v>ЛОКАЛИЗОВАННАЯ САЛЬМОНЕЛЛЕЗНАЯ ИНФЕКЦИЯ</v>
          </cell>
        </row>
        <row r="18">
          <cell r="A18" t="str">
            <v>A02.8</v>
          </cell>
          <cell r="B18" t="str">
            <v>ДРУГАЯ УТОЧНЕННАЯ САЛЬМОНЕЛЛЕЗНАЯ ИНФЕКЦИЯ</v>
          </cell>
        </row>
        <row r="19">
          <cell r="A19" t="str">
            <v>A02.9</v>
          </cell>
          <cell r="B19" t="str">
            <v>САЛЬМОНЕЛЛЕЗНАЯ ИНФЕКЦИЯ НЕУТОЧНЕННАЯ</v>
          </cell>
        </row>
        <row r="20">
          <cell r="A20" t="str">
            <v>A03</v>
          </cell>
          <cell r="B20" t="str">
            <v>ШИГЕЛЛЕЗ</v>
          </cell>
        </row>
        <row r="21">
          <cell r="A21" t="str">
            <v>A03.0</v>
          </cell>
          <cell r="B21" t="str">
            <v>ШИГЕЛЛЕЗ,ВЫЗВАННЫЙ Shigеllа dysеntеriае</v>
          </cell>
        </row>
        <row r="22">
          <cell r="A22" t="str">
            <v>A03.1</v>
          </cell>
          <cell r="B22" t="str">
            <v>ШИГЕЛЛЕЗ,ВЫЗВАННЫЙ Shigеllа flехnеri</v>
          </cell>
        </row>
        <row r="23">
          <cell r="A23" t="str">
            <v>A03.2</v>
          </cell>
          <cell r="B23" t="str">
            <v>ШИГЕЛЛЕЗ,ВЫЗВАННЫЙ Sigеllа bоydii</v>
          </cell>
        </row>
        <row r="24">
          <cell r="A24" t="str">
            <v>A03.3</v>
          </cell>
          <cell r="B24" t="str">
            <v>ШИГЕЛЛЕЗ,ВЫЗВАННЫЙ Shigеllа sоnnеi</v>
          </cell>
        </row>
        <row r="25">
          <cell r="A25" t="str">
            <v>A03.8</v>
          </cell>
          <cell r="B25" t="str">
            <v>ДРУГОЙ ШИГЕЛЛЕЗ</v>
          </cell>
        </row>
        <row r="26">
          <cell r="A26" t="str">
            <v>A03.9</v>
          </cell>
          <cell r="B26" t="str">
            <v>ШИГЕЛЛЕЗ НЕУТОЧНЕННЫЙ</v>
          </cell>
        </row>
        <row r="27">
          <cell r="A27" t="str">
            <v>A04</v>
          </cell>
          <cell r="B27" t="str">
            <v>ДРУГИЕ БАКТЕРИАЛЬНЫЕ КИШЕЧНЫЕ ИНФЕКЦИИ</v>
          </cell>
        </row>
        <row r="28">
          <cell r="A28" t="str">
            <v>A04.0</v>
          </cell>
          <cell r="B28" t="str">
            <v>ЭНТЕРОПАТОГЕННАЯ ИНФЕКЦИЯ,ВЫЗВАННАЯ Еsсhtriсhiа сjli</v>
          </cell>
        </row>
        <row r="29">
          <cell r="A29" t="str">
            <v>A04.1</v>
          </cell>
          <cell r="B29" t="str">
            <v>ЭНТЕРОТОКСИГЕННАЯ ИНФЕКЦИЯ,ВЫЗВАННАЯ Еsсhеriсhiа соli</v>
          </cell>
        </row>
        <row r="30">
          <cell r="A30" t="str">
            <v>A04.2</v>
          </cell>
          <cell r="B30" t="str">
            <v>ЭНТЕРОИНВАЗИВНАЯ ИНФЕКЦИЯ,ВЫЗВАННАЯ Еsсhеriсhiа соli</v>
          </cell>
        </row>
        <row r="31">
          <cell r="A31" t="str">
            <v>A04.3</v>
          </cell>
          <cell r="B31" t="str">
            <v>ЭНТЕРОГЕМОРРАГИЧЕСКАЯ ИНФЕКЦИЯ,ВЫЗВАННАЯ Еsсhеriсhiа соli</v>
          </cell>
        </row>
        <row r="32">
          <cell r="A32" t="str">
            <v>A04.4</v>
          </cell>
          <cell r="B32" t="str">
            <v>ДРУГИЕ КИШЕЧНЫЕ ИНФЕКЦИИ,ВЫЗВАННЫЕ Еsсhеriсhiа соli</v>
          </cell>
        </row>
        <row r="33">
          <cell r="A33" t="str">
            <v>A04.5</v>
          </cell>
          <cell r="B33" t="str">
            <v>ЭНТЕРИТ,ВЫЗВАННЫЙ Саmрylоbасtеr</v>
          </cell>
        </row>
        <row r="34">
          <cell r="A34" t="str">
            <v>A04.6</v>
          </cell>
          <cell r="B34" t="str">
            <v>ЭНТЕРИТ,ВЫЗВАННЫЙ Yеrsiniа еntеrосоlitiса</v>
          </cell>
        </row>
        <row r="35">
          <cell r="A35" t="str">
            <v>A04.7</v>
          </cell>
          <cell r="B35" t="str">
            <v>ЭНТЕРОКОЛИТ,ВЫЗВАННЫЙ Сlоstridium diffiсilе</v>
          </cell>
        </row>
        <row r="36">
          <cell r="A36" t="str">
            <v>A04.8</v>
          </cell>
          <cell r="B36" t="str">
            <v>ДРУГИЕ УТОЧНЕННЫЕ БАКТЕРИАЛЬНЫЕ КИШЕЧНЫЕ ИНФЕКЦИИ</v>
          </cell>
        </row>
        <row r="37">
          <cell r="A37" t="str">
            <v>A04.9</v>
          </cell>
          <cell r="B37" t="str">
            <v>БАКТЕРИАЛЬНАЯ КИШЕЧНАЯ ИНФЕКЦИЯ НЕУТОЧНЕННАЯ</v>
          </cell>
        </row>
        <row r="38">
          <cell r="A38" t="str">
            <v>A05</v>
          </cell>
          <cell r="B38" t="str">
            <v>ДРУГИЕ БАКТЕРИАЛЬНЫЕ ПИЩЕВЫЕ ОТРАВЛЕНИЯ</v>
          </cell>
        </row>
        <row r="39">
          <cell r="A39" t="str">
            <v>A05.0</v>
          </cell>
          <cell r="B39" t="str">
            <v>СТАФИЛОКОККОВОЕ ПИЩЕВОЕ ОТРАВЛЕНИЕ</v>
          </cell>
        </row>
        <row r="40">
          <cell r="A40" t="str">
            <v>A05.1</v>
          </cell>
          <cell r="B40" t="str">
            <v>БОТУЛИЗМ</v>
          </cell>
        </row>
        <row r="41">
          <cell r="A41" t="str">
            <v>A05.2</v>
          </cell>
          <cell r="B41" t="str">
            <v>ПИЩЕВОЕ ОТРАВЛЕНИЕ,ВЫЗВАННОЕ Сlоstridium реrfringеns [Сlоstridium wеlсhii]</v>
          </cell>
        </row>
        <row r="42">
          <cell r="A42" t="str">
            <v>A05.3</v>
          </cell>
          <cell r="B42" t="str">
            <v>ПИЩЕВОЕ ОТРАВЛЕНИЕ,ВЫЗВАННОЕ Vibriо раrаhаеmоlytiсus</v>
          </cell>
        </row>
        <row r="43">
          <cell r="A43" t="str">
            <v>A05.4</v>
          </cell>
          <cell r="B43" t="str">
            <v>ПИЩЕВОЕ ОТРАВЛЕНИЕ,ВЫЗВАННОЕ Васillus сеrеus</v>
          </cell>
        </row>
        <row r="44">
          <cell r="A44" t="str">
            <v>A05.8</v>
          </cell>
          <cell r="B44" t="str">
            <v>ДРУГИЕ УТОЧНЕННЫЕ БАКТЕРИАЛЬНЫЕ ПИЩЕВЫЕ ОТРАВЛЕНИЯ</v>
          </cell>
        </row>
        <row r="45">
          <cell r="A45" t="str">
            <v>A05.9</v>
          </cell>
          <cell r="B45" t="str">
            <v>БАКТЕРИАЛЬНОЕ ПИЩЕВОЕ ОТРАВЛЕНИЕ НЕУТОЧНЕННОЕ</v>
          </cell>
        </row>
        <row r="46">
          <cell r="A46" t="str">
            <v>A06</v>
          </cell>
          <cell r="B46" t="str">
            <v>АМЕБИАЗ</v>
          </cell>
        </row>
        <row r="47">
          <cell r="A47" t="str">
            <v>A06.0</v>
          </cell>
          <cell r="B47" t="str">
            <v>ОСТРАЯ АМЕБНАЯ ДИЗЕНТЕРИЯ</v>
          </cell>
        </row>
        <row r="48">
          <cell r="A48" t="str">
            <v>A06.1</v>
          </cell>
          <cell r="B48" t="str">
            <v>ХРОНИЧЕСКИЙ КИШЕЧНЫЙ АМЕБИАЗ</v>
          </cell>
        </row>
        <row r="49">
          <cell r="A49" t="str">
            <v>A06.2</v>
          </cell>
          <cell r="B49" t="str">
            <v>АМЕБНЫЙ НЕДИЗЕНТЕРИЙНЫЙ КОЛИТ</v>
          </cell>
        </row>
        <row r="50">
          <cell r="A50" t="str">
            <v>A06.3</v>
          </cell>
          <cell r="B50" t="str">
            <v>АМЕБОМА КИШЕЧНИКА</v>
          </cell>
        </row>
        <row r="51">
          <cell r="A51" t="str">
            <v>A06.4</v>
          </cell>
          <cell r="B51" t="str">
            <v>АМЕБНЫЙ АБСЦЕСС ПЕЧЕНИ</v>
          </cell>
        </row>
        <row r="52">
          <cell r="A52" t="str">
            <v>A06.5</v>
          </cell>
          <cell r="B52" t="str">
            <v>АМЕБНЫЙ АБСЦЕСС ЛЕГКОГО (J99.8*)</v>
          </cell>
        </row>
        <row r="53">
          <cell r="A53" t="str">
            <v>A06.6</v>
          </cell>
          <cell r="B53" t="str">
            <v>АМЕБНЫЙ ПРОЦЕСС ГОЛОВНОГО МОЗГА (G07*)</v>
          </cell>
        </row>
        <row r="54">
          <cell r="A54" t="str">
            <v>A06.7</v>
          </cell>
          <cell r="B54" t="str">
            <v>КОЖНЫЙ АМЕБИАЗ</v>
          </cell>
        </row>
        <row r="55">
          <cell r="A55" t="str">
            <v>A06.8</v>
          </cell>
          <cell r="B55" t="str">
            <v>АМЕБНАЯ ИНФЕКЦИЯ ДРУГОЙ ЛОКАЛИЗАЦИИ</v>
          </cell>
        </row>
        <row r="56">
          <cell r="A56" t="str">
            <v>A06.9</v>
          </cell>
          <cell r="B56" t="str">
            <v>АМЕБИАЗ НЕУТОЧНЕННЫЙ</v>
          </cell>
        </row>
        <row r="57">
          <cell r="A57" t="str">
            <v>A07</v>
          </cell>
          <cell r="B57" t="str">
            <v>ДРУГИЕ ПРОТОЗОЙНЫЕ КИШЕЧНЫЕ БОЛЕЗНИ</v>
          </cell>
        </row>
        <row r="58">
          <cell r="A58" t="str">
            <v>A07.0</v>
          </cell>
          <cell r="B58" t="str">
            <v>БАЛАНТИДИАЗ</v>
          </cell>
        </row>
        <row r="59">
          <cell r="A59" t="str">
            <v>A07.1</v>
          </cell>
          <cell r="B59" t="str">
            <v>ЖИАРДИАЗ [ЛЯМБЛИОЗ]</v>
          </cell>
        </row>
        <row r="60">
          <cell r="A60" t="str">
            <v>A07.2</v>
          </cell>
          <cell r="B60" t="str">
            <v>КРИПТОСПОРИДИОЗ</v>
          </cell>
        </row>
        <row r="61">
          <cell r="A61" t="str">
            <v>A07.3</v>
          </cell>
          <cell r="B61" t="str">
            <v>ИЗОСПОРОЗ</v>
          </cell>
        </row>
        <row r="62">
          <cell r="A62" t="str">
            <v>A07.8</v>
          </cell>
          <cell r="B62" t="str">
            <v>ДРУГИЕ УТОЧНЕННЫЕ ПРОТОЗОЙНЫЕ КИШЕЧНЫЕ БОЛЕЗНИ</v>
          </cell>
        </row>
        <row r="63">
          <cell r="A63" t="str">
            <v>A07.9</v>
          </cell>
          <cell r="B63" t="str">
            <v>ПРОТОЗОЙНАЯ КИШЕЧНАЯ БОЛЕЗНЬ НЕУТОЧНЕННАЯ</v>
          </cell>
        </row>
        <row r="64">
          <cell r="A64" t="str">
            <v>A08</v>
          </cell>
          <cell r="B64" t="str">
            <v>ВИРУСНЫЕ И ДРУГИЕ УТОЧНЕННЫЕ КИШЕЧНЫЕ ИНФЕКЦИИ</v>
          </cell>
        </row>
        <row r="65">
          <cell r="A65" t="str">
            <v>A08.0</v>
          </cell>
          <cell r="B65" t="str">
            <v>РОТАВИРУСНЫЙ ЭНТЕРИТ</v>
          </cell>
        </row>
        <row r="66">
          <cell r="A66" t="str">
            <v>A08.1</v>
          </cell>
          <cell r="B66" t="str">
            <v>ОСТРАЯ ГАСТРОЭНТЕРОПАТИЯ,ВЫЗВАННАЯ ВОЗБУДИТЕЛЕМ НОРВОЛК</v>
          </cell>
        </row>
        <row r="67">
          <cell r="A67" t="str">
            <v>A08.2</v>
          </cell>
          <cell r="B67" t="str">
            <v>АДЕНОВИРУСНЫЙ ЭНТЕРИТ</v>
          </cell>
        </row>
        <row r="68">
          <cell r="A68" t="str">
            <v>A08.3</v>
          </cell>
          <cell r="B68" t="str">
            <v>ДРУГИЕ ВИРУСНЫЕ ЭНТЕРИТЫ</v>
          </cell>
        </row>
        <row r="69">
          <cell r="A69" t="str">
            <v>A08.4</v>
          </cell>
          <cell r="B69" t="str">
            <v>ВИРУСНАЯ КИШЕЧНАЯ ИНФЕКЦИЯ НЕУТОЧНЕННАЯ</v>
          </cell>
        </row>
        <row r="70">
          <cell r="A70" t="str">
            <v>A08.5</v>
          </cell>
          <cell r="B70" t="str">
            <v>ДРУГИЕ УТОЧНЕННЫЕ КИШЕЧНЫЕ ИНФЕКЦИИ</v>
          </cell>
        </row>
        <row r="71">
          <cell r="A71" t="str">
            <v>A09</v>
          </cell>
          <cell r="B71" t="str">
            <v>ДИАРЕЯ И ГАСТРОЭНТЕРИТ ПРЕДПОЛОЖИТЕЛЬНО ИНФЕКЦИОННОГО ПРОИСХОЖДЕНИЯ</v>
          </cell>
        </row>
        <row r="72">
          <cell r="A72" t="str">
            <v/>
          </cell>
          <cell r="B72" t="str">
            <v>ТУБЕРКУЛЕЗ (А15-А19)</v>
          </cell>
        </row>
        <row r="73">
          <cell r="A73" t="str">
            <v>A15</v>
          </cell>
          <cell r="B73" t="str">
            <v>ТУБЕРКУЛЕЗ ОРГАНОВ ДЫХАНИЯ,ПОДТВЕРЖДЕННЫЙ БАКТЕРИОЛОГИЧЕСКИ И ГИСТОЛОГИЧЕСКИ</v>
          </cell>
        </row>
        <row r="74">
          <cell r="A74" t="str">
            <v>A15.0</v>
          </cell>
          <cell r="B74" t="str">
            <v>ТУБЕРКУЛЕЗ ЛЕГКИХ,ПОДТВЕРЖДЕННЫЙ БАКТЕРИОСКОПИЧЕСКИ С НАЛИЧИЕМ ИЛИ ОТСУТСТВИЕМ РОСТА КУЛЬТУРЫ</v>
          </cell>
        </row>
        <row r="75">
          <cell r="A75" t="str">
            <v>A15.1</v>
          </cell>
          <cell r="B75" t="str">
            <v>ТУБЕРКУЛЕЗ ЛЕГКИХ,ПОДТВЕРЖДЕННЫЙ ТОЛЬКО РОСТОМ КУЛЬТУРЫ</v>
          </cell>
        </row>
        <row r="76">
          <cell r="A76" t="str">
            <v>A15.2</v>
          </cell>
          <cell r="B76" t="str">
            <v>ТУБЕРКУЛЕЗ ЛЕГКИХ,ПОДТВЕРЖДЕННЫЙ ГИСТОЛОГИЧЕСКИ</v>
          </cell>
        </row>
        <row r="77">
          <cell r="A77" t="str">
            <v>A15.3</v>
          </cell>
          <cell r="B77" t="str">
            <v>ТУБЕРКУЛЕЗ ЛЕГКИХ,ПОДТВЕРЖДЕННЫЙ НЕУТОЧНЕННЫМИ МЕТОДАМИ</v>
          </cell>
        </row>
        <row r="78">
          <cell r="A78" t="str">
            <v>A15.4</v>
          </cell>
          <cell r="B78" t="str">
            <v>ТУБЕРКУЛЕЗ ВНУТРИГРУДНЫХ ЛИМФАТИЧЕСКИХ УЗЛОВ,ПОДТВЕРЖДЕННЫЙ БАКТЕРИОЛОГИЧЕСКИ И ГИСТОЛОГИЧЕСКИ</v>
          </cell>
        </row>
        <row r="79">
          <cell r="A79" t="str">
            <v>A15.5</v>
          </cell>
          <cell r="B79" t="str">
            <v>ТУБЕРКУЛЕЗ ГОРТАНИ,ТРАХЕИ И БРОНХОВ,ПОДТВЕРЖДЕННЫЙ БАКТЕРИОЛОГИЧЕСКИ И ГИСТОЛОГИЧЕСКИ</v>
          </cell>
        </row>
        <row r="80">
          <cell r="A80" t="str">
            <v>A15.6</v>
          </cell>
          <cell r="B80" t="str">
            <v>ТУБЕРКУЛЕЗНЫЙ ПЛЕВРИТ,ПОДТВЕРЖДЕННЫЙ БАКТЕРИОЛОГИЧЕСКИ И ГИСТОЛОГИЧЕСКИ</v>
          </cell>
        </row>
        <row r="81">
          <cell r="A81" t="str">
            <v>A15.7</v>
          </cell>
          <cell r="B81" t="str">
            <v>ПЕРВИЧНЫЙ ТУБЕРКУЛЕЗ ОРГАНОВ ДЫХАНИЯ,ПОДТВЕРЖДЕННЫЙ БАКТЕРИОЛОГИЧЕСКИ И ГИСТОЛОГИЧЕСКИ</v>
          </cell>
        </row>
        <row r="82">
          <cell r="A82" t="str">
            <v>A15.8</v>
          </cell>
          <cell r="B82" t="str">
            <v>ТУБЕРКУЛЕЗ ДРУГИХ ОРГАНОВ ДЫХАНИЯ,ПОДТВЕРЖДЕННЫЙ БАКТЕРИОЛОГИЧЕСКИ И ГИСТОЛОГИЧЕСКИ</v>
          </cell>
        </row>
        <row r="83">
          <cell r="A83" t="str">
            <v>A15.9</v>
          </cell>
          <cell r="B83" t="str">
            <v>ТУБЕРКУЛЕЗ ОРГАНОВ ДЫХАНИЯ НЕУТОЧНЕННОЙ ЛОКАЛИЗАЦИИ,ПОДТВЕРЖДЕННЫЙ БАКТЕРИОЛОГИЧЕСКИ И ГИСТОЛОГИЧЕСКИ</v>
          </cell>
        </row>
        <row r="84">
          <cell r="A84" t="str">
            <v>A16</v>
          </cell>
          <cell r="B84" t="str">
            <v>ТУБЕРКУЛЕЗ ОРГАНОВ ДЫХАНИЯ,НЕ ПОДТВЕРЖДЕННЫЙ БАКТЕРИОЛОГИЧЕСКИ ИЛИ ГИСТОЛОГИЧЕСКИ</v>
          </cell>
        </row>
        <row r="85">
          <cell r="A85" t="str">
            <v>A16.0</v>
          </cell>
          <cell r="B85" t="str">
            <v>ТУБЕРКУЛЕЗ ЛЕГКИХ ПРИ ОТРИЦАТЕЛЬНЫХ РЕЗУЛЬТАТАХ БАКТЕРИОЛОГИЧЕСКИХ И ГИСТОЛОГИЧЕСКИХ ИССЛЕДОВАНИЙ</v>
          </cell>
        </row>
        <row r="86">
          <cell r="A86" t="str">
            <v>A16.1</v>
          </cell>
          <cell r="B86" t="str">
            <v>ТУБЕРКУЛЕЗ ЛЕГКИХ БЕЗ ПРОВЕДЕНИЯ БАКТЕРИОЛОГИЧЕСКОГО И ГИСТОЛОГИЧЕСКОГО ИССЛЕДОВАНИЙ</v>
          </cell>
        </row>
        <row r="87">
          <cell r="A87" t="str">
            <v>A16.2</v>
          </cell>
          <cell r="B87" t="str">
            <v>ТУБЕРКУЛЕЗ ЛЕГКИХ БЕЗ УПОМИНАНИЯ О БАКТЕРИОЛОГИЧЕСКОМ ИЛИ ГИСТОЛОГИЧЕСКОМ ПОДТВЕРЖДЕНИИ</v>
          </cell>
        </row>
        <row r="88">
          <cell r="A88" t="str">
            <v>A16.3</v>
          </cell>
          <cell r="B88" t="str">
            <v>ТУБЕРКУЛЕЗ ВНУТРИГРУДНЫХ ЛИМФАТИЧЕСКИХ УЗЛОВ БЕЗ УПОМИНАНИЯ О БАКТЕРИОЛОГИЧЕСКОМ ИЛИ ГИСТОЛОГИЧЕСКОМ ПОДТВЕРЖДЕНИИ</v>
          </cell>
        </row>
        <row r="89">
          <cell r="A89" t="str">
            <v>A16.4</v>
          </cell>
          <cell r="B89" t="str">
            <v>ТУБЕРКУЛЕЗ ГОРТАНИ,ТРАХЕИ И БРОНХОВ БЕЗ УПОМИНАНИЯ О БАКТЕРИОЛОГИЧЕСКОМ ИЛИ ГИСТОЛОГИЧЕСКОМ ПОДТВЕРЖДЕНИИ</v>
          </cell>
        </row>
        <row r="90">
          <cell r="A90" t="str">
            <v>A16.5</v>
          </cell>
          <cell r="B90" t="str">
            <v>ТУБЕРКУЛЕЗНЫЙ ПЛЕВРИТ БЕЗ УПОМИНАНИЯ О БАКТЕРИОЛОГИЧЕСКОМ ИЛИ ГИСТОЛОГИЧЕСКОМ ПОДТВЕРЖДЕНИИ</v>
          </cell>
        </row>
        <row r="91">
          <cell r="A91" t="str">
            <v>A16.7</v>
          </cell>
          <cell r="B91" t="str">
            <v>ПЕРВИЧНЫЙ ТУБЕРКУЛЕЗ ОРГАНОВ ДЫХАНИЯ БЕЗ УПОМИНАНИЯ О БАКТЕРИОЛОГИЧЕСКОМ ИЛИ ГИСТОЛОГИЧЕСКОМ ПОДТВЕРЖДЕНИИ</v>
          </cell>
        </row>
        <row r="92">
          <cell r="A92" t="str">
            <v>A16.8</v>
          </cell>
          <cell r="B92" t="str">
            <v>ТУБЕРКУЛЕЗ ДРУГИХ ОРГАНОВ ДЫХАНИЯ БЕЗ УПОМИНАНИЯ О БАКТЕРИОЛОГИЧЕСКОМ ИЛИ ГИСТОЛОГИЧЕСКОМ ПОДТВЕРЖДЕНИИ</v>
          </cell>
        </row>
        <row r="93">
          <cell r="A93" t="str">
            <v>A16.9</v>
          </cell>
          <cell r="B93" t="str">
            <v>ТУБЕРКУЛЕЗ ОРГАНОВ ДЫХАНИЯ НЕУТОЧНЕННОЙ ЛОКАЛИЗАЦИИ БЕЗ УПОМИНАНИЯ О БАКТЕРИОЛОГИЧЕСКОМ ИЛИ ГИСТОЛОГИЧЕСКОМ ПОДТВЕРЖДЕНИИ</v>
          </cell>
        </row>
        <row r="94">
          <cell r="A94" t="str">
            <v>A17</v>
          </cell>
          <cell r="B94" t="str">
            <v>ТУБЕРКУЛЕЗ НЕРВНОЙ СИСТЕМЫ</v>
          </cell>
        </row>
        <row r="95">
          <cell r="A95" t="str">
            <v>A17.0</v>
          </cell>
          <cell r="B95" t="str">
            <v>ТУБЕРКУЛЕЗНЫЙ МЕНИНГИТ (G01*)</v>
          </cell>
        </row>
        <row r="96">
          <cell r="A96" t="str">
            <v>A17.1</v>
          </cell>
          <cell r="B96" t="str">
            <v>МЕНИНГЕАЛЬНАЯ ТУБЕРКУЛЕМА (G07*)</v>
          </cell>
        </row>
        <row r="97">
          <cell r="A97" t="str">
            <v>A17.8</v>
          </cell>
          <cell r="B97" t="str">
            <v>ТУБЕРКУЛЕЗ НЕРВНОЙ СИСТЕМЫ ДРУГИХ ЛОКАЛИЗАЦИЙ</v>
          </cell>
        </row>
        <row r="98">
          <cell r="A98" t="str">
            <v>A17.9</v>
          </cell>
          <cell r="B98" t="str">
            <v>ТУБЕРКУЛЕЗ НЕРВНОЙ СИСТЕМЫ НЕУТОЧНЕННЫЙ (G99.8*)</v>
          </cell>
        </row>
        <row r="99">
          <cell r="A99" t="str">
            <v>A18</v>
          </cell>
          <cell r="B99" t="str">
            <v>ТУБЕРКУЛЕЗ ДРУГИХ ОРГАНОВ</v>
          </cell>
        </row>
        <row r="100">
          <cell r="A100" t="str">
            <v>A18.0</v>
          </cell>
          <cell r="B100" t="str">
            <v>ТУБЕРКУЛЕЗ КОСТЕЙ И СУСТАВОВ</v>
          </cell>
        </row>
        <row r="101">
          <cell r="A101" t="str">
            <v>A18.1</v>
          </cell>
          <cell r="B101" t="str">
            <v>ТУБЕРКУЛЕЗ МОЧЕПОЛОВЫХ ОРГАНОВ</v>
          </cell>
        </row>
        <row r="102">
          <cell r="A102" t="str">
            <v>A18.2</v>
          </cell>
          <cell r="B102" t="str">
            <v>ТУБЕРКУЛЕЗНАЯ ПЕРИФЕРИЧЕСКАЯ ЛИМФАДЕНОПАТИЯ</v>
          </cell>
        </row>
        <row r="103">
          <cell r="A103" t="str">
            <v>A18.3</v>
          </cell>
          <cell r="B103" t="str">
            <v>ТУБЕРКУЛЕЗ КИШЕЧНИКА,БРЮШИНЫ И БРЫЖЕЕЧНЫХ ЛИМФАТИЧЕСКИХ УЗЛОВ</v>
          </cell>
        </row>
        <row r="104">
          <cell r="A104" t="str">
            <v>A18.4</v>
          </cell>
          <cell r="B104" t="str">
            <v>ТУБЕРКУЛЕЗ КОЖИ И ПОДКОЖНОЙ КЛЕТЧАТКИ</v>
          </cell>
        </row>
        <row r="105">
          <cell r="A105" t="str">
            <v>A18.5</v>
          </cell>
          <cell r="B105" t="str">
            <v>ТУБЕРКУЛЕЗ ГЛАЗА</v>
          </cell>
        </row>
        <row r="106">
          <cell r="A106" t="str">
            <v>A18.6</v>
          </cell>
          <cell r="B106" t="str">
            <v>ТУБЕРКУЛЕЗ УХА</v>
          </cell>
        </row>
        <row r="107">
          <cell r="A107" t="str">
            <v>A18.7</v>
          </cell>
          <cell r="B107" t="str">
            <v>ТУБЕРКУЛЕЗ НАДПОЧЕЧНИКОВ (Е35.1*)</v>
          </cell>
        </row>
        <row r="108">
          <cell r="A108" t="str">
            <v>A18.8</v>
          </cell>
          <cell r="B108" t="str">
            <v>ТУБЕРКУЛЕЗ ДРУГИХ УТОЧНЕННЫХ ОРГАНОВ</v>
          </cell>
        </row>
        <row r="109">
          <cell r="A109" t="str">
            <v>A19</v>
          </cell>
          <cell r="B109" t="str">
            <v>МИЛЛИАРНЫЙ ТУБЕРКУЛЕЗ</v>
          </cell>
        </row>
        <row r="110">
          <cell r="A110" t="str">
            <v>A19.0</v>
          </cell>
          <cell r="B110" t="str">
            <v>ОСТРЫЙ МИЛЛИАРНЫЙ ТУБЕРКУЛЕЗ ОДНОЙ УТОЧНЕННОЙ ЛОКАЛИЗАЦИИ</v>
          </cell>
        </row>
        <row r="111">
          <cell r="A111" t="str">
            <v>A19.1</v>
          </cell>
          <cell r="B111" t="str">
            <v>ОСТРЫЙ МИЛЛИАРНЫЙ ТУБЕРКУЛЕЗ МНОЖЕСТВЕННОЙ ЛОКАЛИЗАЦИИ</v>
          </cell>
        </row>
        <row r="112">
          <cell r="A112" t="str">
            <v>A19.2</v>
          </cell>
          <cell r="B112" t="str">
            <v>ОСТРЫЙ МИЛЛИАРНЫЙ ТУБЕРКУЛЕЗ НЕУТОЧНЕННОЙ ЛОКАЛИЗАЦИИ</v>
          </cell>
        </row>
        <row r="113">
          <cell r="A113" t="str">
            <v>A19.8</v>
          </cell>
          <cell r="B113" t="str">
            <v>ДРУГИЕ ФОРМЫ МИЛЛИАРНОГО ТУБЕРКУЛЕЗА (ДИССЕМИНИРОВАННЫЙ ТУБЕРКУЛЕЗ)</v>
          </cell>
        </row>
        <row r="114">
          <cell r="A114" t="str">
            <v>A19.9</v>
          </cell>
          <cell r="B114" t="str">
            <v>МИЛЛИАРНЫЙ ТУБЕРКУЛЕЗ НЕУТОЧНЕННОЙ ЛОКАЛИЗАЦИИ</v>
          </cell>
        </row>
        <row r="115">
          <cell r="A115" t="str">
            <v/>
          </cell>
          <cell r="B115" t="str">
            <v>НЕКОТОРЫЕ БАКТЕРИАЛЬНЫЕ ЗООНОЗЫ (А20-А28)</v>
          </cell>
        </row>
        <row r="116">
          <cell r="A116" t="str">
            <v>A20</v>
          </cell>
          <cell r="B116" t="str">
            <v>ЧУМА</v>
          </cell>
        </row>
        <row r="117">
          <cell r="A117" t="str">
            <v>A20.0</v>
          </cell>
          <cell r="B117" t="str">
            <v>БУБОННАЯ ЧУМА</v>
          </cell>
        </row>
        <row r="118">
          <cell r="A118" t="str">
            <v>A20.1</v>
          </cell>
          <cell r="B118" t="str">
            <v>ЦЕЛЛЮЛЯРНОКОЖНАЯ ЧУМА</v>
          </cell>
        </row>
        <row r="119">
          <cell r="A119" t="str">
            <v>A20.2</v>
          </cell>
          <cell r="B119" t="str">
            <v>ЛЕГОЧНАЯ ЧУМА</v>
          </cell>
        </row>
        <row r="120">
          <cell r="A120" t="str">
            <v>A20.3</v>
          </cell>
          <cell r="B120" t="str">
            <v>ЧУМНОЙ МЕНИНГИТ</v>
          </cell>
        </row>
        <row r="121">
          <cell r="A121" t="str">
            <v>A20.7</v>
          </cell>
          <cell r="B121" t="str">
            <v>СЕПТИЧЕСКАЯ ЧУМА</v>
          </cell>
        </row>
        <row r="122">
          <cell r="A122" t="str">
            <v>A20.8</v>
          </cell>
          <cell r="B122" t="str">
            <v>ДРУГИЕ ФОРМЫ ЧУМЫ</v>
          </cell>
        </row>
        <row r="123">
          <cell r="A123" t="str">
            <v>A20.9</v>
          </cell>
          <cell r="B123" t="str">
            <v>ЧУМА НЕУТОЧНЕННАЯ</v>
          </cell>
        </row>
        <row r="124">
          <cell r="A124" t="str">
            <v>A21</v>
          </cell>
          <cell r="B124" t="str">
            <v>ТУЛЯРЕМИЯ</v>
          </cell>
        </row>
        <row r="125">
          <cell r="A125" t="str">
            <v>A21.0</v>
          </cell>
          <cell r="B125" t="str">
            <v>УЛЬЦЕРОГЛАНДУЛЯРНАЯ ТУЛЯРЕМИЯ</v>
          </cell>
        </row>
        <row r="126">
          <cell r="A126" t="str">
            <v>A21.1</v>
          </cell>
          <cell r="B126" t="str">
            <v>ОКУЛОГЛАНДУЛЯРНАЯ ТУЛЯРЕМИЯ</v>
          </cell>
        </row>
        <row r="127">
          <cell r="A127" t="str">
            <v>A21.2</v>
          </cell>
          <cell r="B127" t="str">
            <v>ЛЕГОЧНАЯ ТУЛЯРЕМИЯ</v>
          </cell>
        </row>
        <row r="128">
          <cell r="A128" t="str">
            <v>A21.3</v>
          </cell>
          <cell r="B128" t="str">
            <v>ЖЕЛУДОЧНО-КИШЕЧНАЯ ТУЛЯРЕМИЯ</v>
          </cell>
        </row>
        <row r="129">
          <cell r="A129" t="str">
            <v>A21.7</v>
          </cell>
          <cell r="B129" t="str">
            <v>ГЕНЕРАЛИЗОВАННАЯ ТУЛЯРЕМИЯ</v>
          </cell>
        </row>
        <row r="130">
          <cell r="A130" t="str">
            <v>A21.8</v>
          </cell>
          <cell r="B130" t="str">
            <v>ДРУГИЕ ФОРМЫ ТУЛЯРЕМИИ</v>
          </cell>
        </row>
        <row r="131">
          <cell r="A131" t="str">
            <v>A21.9</v>
          </cell>
          <cell r="B131" t="str">
            <v>ТУЛЯРЕМИЯ НЕУТОЧНЕННАЯ</v>
          </cell>
        </row>
        <row r="132">
          <cell r="A132" t="str">
            <v>A22</v>
          </cell>
          <cell r="B132" t="str">
            <v>СИБИРСКАЯ ЯЗВА</v>
          </cell>
        </row>
        <row r="133">
          <cell r="A133" t="str">
            <v>A22.0</v>
          </cell>
          <cell r="B133" t="str">
            <v>КОЖНАЯ ФОРМА СИБИРСКОЙ ЯЗВЫ</v>
          </cell>
        </row>
        <row r="134">
          <cell r="A134" t="str">
            <v>A22.1</v>
          </cell>
          <cell r="B134" t="str">
            <v>ЛЕГОЧНАЯ ФОРМА СИБИРСКОЙ ЯЗВЫ</v>
          </cell>
        </row>
        <row r="135">
          <cell r="A135" t="str">
            <v>A22.2</v>
          </cell>
          <cell r="B135" t="str">
            <v>ЖЕЛУДОЧНО-КИШЕЧНАЯ ФОРМА СИБИРСКОЙ ЯЗВЫ</v>
          </cell>
        </row>
        <row r="136">
          <cell r="A136" t="str">
            <v>A22.7</v>
          </cell>
          <cell r="B136" t="str">
            <v>СИБИРЕЯЗВЕННАЯ СЕПТИЦЕМИЯ</v>
          </cell>
        </row>
        <row r="137">
          <cell r="A137" t="str">
            <v>A22.8</v>
          </cell>
          <cell r="B137" t="str">
            <v>ДРУГИЕ ФОРМЫ СИБИРСКОЙ ЯЗВЫ</v>
          </cell>
        </row>
        <row r="138">
          <cell r="A138" t="str">
            <v>A22.9</v>
          </cell>
          <cell r="B138" t="str">
            <v>СИБИРСКАЯ ЯЗВА НЕУТОЧНЕННАЯ</v>
          </cell>
        </row>
        <row r="139">
          <cell r="A139" t="str">
            <v>A23</v>
          </cell>
          <cell r="B139" t="str">
            <v>БРУЦЕЛЛЕЗ</v>
          </cell>
        </row>
        <row r="140">
          <cell r="A140" t="str">
            <v>A23.0</v>
          </cell>
          <cell r="B140" t="str">
            <v>БРУЦЕЛЛЕЗ,ВЫЗВАННЫЙ Вruсеllа mеlitеnsis</v>
          </cell>
        </row>
        <row r="141">
          <cell r="A141" t="str">
            <v>A23.1</v>
          </cell>
          <cell r="B141" t="str">
            <v>БРУЦЕЛЛЕЗ,ВЫЗВАННЫЙ Вruсеllа аbоrtus</v>
          </cell>
        </row>
        <row r="142">
          <cell r="A142" t="str">
            <v>A23.2</v>
          </cell>
          <cell r="B142" t="str">
            <v>БРУЦЕЛЛЕЗ,ВЫЗВАННЫЙ Вruсеllа suis</v>
          </cell>
        </row>
        <row r="143">
          <cell r="A143" t="str">
            <v>A23.3</v>
          </cell>
          <cell r="B143" t="str">
            <v>БРУЦЕЛЛЕЗ,ВЫЗВАННЫЙ Вruсеllа саnis</v>
          </cell>
        </row>
        <row r="144">
          <cell r="A144" t="str">
            <v>A23.8</v>
          </cell>
          <cell r="B144" t="str">
            <v>ДРУГИЕ ФОРМЫ БРУЦЕЛЛЕЗА</v>
          </cell>
        </row>
        <row r="145">
          <cell r="A145" t="str">
            <v>A23.9</v>
          </cell>
          <cell r="B145" t="str">
            <v>БРУЦЕЛЛЕЗ НЕУТОЧНЕННЫЙ</v>
          </cell>
        </row>
        <row r="146">
          <cell r="A146" t="str">
            <v>A24</v>
          </cell>
          <cell r="B146" t="str">
            <v>САП И МЕЛИОИДОЗ</v>
          </cell>
        </row>
        <row r="147">
          <cell r="A147" t="str">
            <v>A24.0</v>
          </cell>
          <cell r="B147" t="str">
            <v>САП</v>
          </cell>
        </row>
        <row r="148">
          <cell r="A148" t="str">
            <v>A24.1</v>
          </cell>
          <cell r="B148" t="str">
            <v>ОСТРЫЙ ИЛИ МОЛНИЕНОСНЫЙ МЕЛИОИДОЗ</v>
          </cell>
        </row>
        <row r="149">
          <cell r="A149" t="str">
            <v>A24.2</v>
          </cell>
          <cell r="B149" t="str">
            <v>ПОДОСТРЫЙ И ХРОНИЧЕСКИЙ МЕЛИОИДОЗ</v>
          </cell>
        </row>
        <row r="150">
          <cell r="A150" t="str">
            <v>A24.3</v>
          </cell>
          <cell r="B150" t="str">
            <v>ДРУГОЙ УТОЧНЕННЫЙ МЕЛИОИДОЗ</v>
          </cell>
        </row>
        <row r="151">
          <cell r="A151" t="str">
            <v>A24.4</v>
          </cell>
          <cell r="B151" t="str">
            <v>МЕЛИОИДОЗ НЕУТОЧНЕННЫЙ</v>
          </cell>
        </row>
        <row r="152">
          <cell r="A152" t="str">
            <v>A25</v>
          </cell>
          <cell r="B152" t="str">
            <v>ЛИХОРАДКА ОТ УКУСА КРЫС</v>
          </cell>
        </row>
        <row r="153">
          <cell r="A153" t="str">
            <v>A25.0</v>
          </cell>
          <cell r="B153" t="str">
            <v>СПИРИЛЛЕЗ</v>
          </cell>
        </row>
        <row r="154">
          <cell r="A154" t="str">
            <v>A25.1</v>
          </cell>
          <cell r="B154" t="str">
            <v>СТРЕПТОБАЦИЛЛЕЗ</v>
          </cell>
        </row>
        <row r="155">
          <cell r="A155" t="str">
            <v>A25.9</v>
          </cell>
          <cell r="B155" t="str">
            <v>ЛИХОРАДКА ОТ УКУСА КРЫС НЕУТОЧНЕННАЯ</v>
          </cell>
        </row>
        <row r="156">
          <cell r="A156" t="str">
            <v>A26</v>
          </cell>
          <cell r="B156" t="str">
            <v>ЭРИЗИПЕЛОИД</v>
          </cell>
        </row>
        <row r="157">
          <cell r="A157" t="str">
            <v>A26.0</v>
          </cell>
          <cell r="B157" t="str">
            <v>КОЖНЫЙ ЭРИЗИПЕЛОИД</v>
          </cell>
        </row>
        <row r="158">
          <cell r="A158" t="str">
            <v>A26.7</v>
          </cell>
          <cell r="B158" t="str">
            <v>СЕПТИЦЕМИЯ,ВЫЗВАННАЯ Еrysiреlоthriх</v>
          </cell>
        </row>
        <row r="159">
          <cell r="A159" t="str">
            <v>A26.8</v>
          </cell>
          <cell r="B159" t="str">
            <v>ДРУГИЕ ФОРМЫ ЭРИЗИПЕЛОИДА</v>
          </cell>
        </row>
        <row r="160">
          <cell r="A160" t="str">
            <v>A26.9</v>
          </cell>
          <cell r="B160" t="str">
            <v>ЭРИЗИПЕЛОИД НЕУТОЧНЕННЫЙ</v>
          </cell>
        </row>
        <row r="161">
          <cell r="A161" t="str">
            <v>A27</v>
          </cell>
          <cell r="B161" t="str">
            <v>ЛЕПТОСПИРОЗ</v>
          </cell>
        </row>
        <row r="162">
          <cell r="A162" t="str">
            <v>A27.0</v>
          </cell>
          <cell r="B162" t="str">
            <v>ЛЕПТОСПИРОЗ ЖЕЛТУШНО-ГЕМОРРАГИЧЕСКИЙ</v>
          </cell>
        </row>
        <row r="163">
          <cell r="A163" t="str">
            <v>A27.8</v>
          </cell>
          <cell r="B163" t="str">
            <v>ДРУГИЕ ФОРМЫ ЛЕПТОСПИРОЗА</v>
          </cell>
        </row>
        <row r="164">
          <cell r="A164" t="str">
            <v>A27.9</v>
          </cell>
          <cell r="B164" t="str">
            <v>ЛЕПТОСПИРОЗ НЕУТОЧНЕННЫЙ</v>
          </cell>
        </row>
        <row r="165">
          <cell r="A165" t="str">
            <v>A28</v>
          </cell>
          <cell r="B165" t="str">
            <v>ДРУГИЕ БАКТЕРИАЛЬНЫЕ ЗООНОЗЫ,НЕ КЛАССИФИЦИРОВАННЫЕ В ДРУГИХ РУБРИКАХ</v>
          </cell>
        </row>
        <row r="166">
          <cell r="A166" t="str">
            <v>A28.0</v>
          </cell>
          <cell r="B166" t="str">
            <v>ПАСТЕРЕЛЛЕЗ</v>
          </cell>
        </row>
        <row r="167">
          <cell r="A167" t="str">
            <v>A28.1</v>
          </cell>
          <cell r="B167" t="str">
            <v>ЛИХОРАДКА ОТ КОШАЧЬИХ ЦАРАПИН</v>
          </cell>
        </row>
        <row r="168">
          <cell r="A168" t="str">
            <v>A28.2</v>
          </cell>
          <cell r="B168" t="str">
            <v>ЭКСТРАИНТЕСТИНАЛЬНЫЙ ИЕРСИНИОЗ</v>
          </cell>
        </row>
        <row r="169">
          <cell r="A169" t="str">
            <v>A28.8</v>
          </cell>
          <cell r="B169" t="str">
            <v>ДРУГИЕ УТОЧНЕННЫЕ БАКТЕРИАЛЬНЫЕ ЗООНОЗЫ,НЕ КЛАССИФИЦИРОВАННЫЕ В ДРУГИХ РУБРИКАХ</v>
          </cell>
        </row>
        <row r="170">
          <cell r="A170" t="str">
            <v>A28.9</v>
          </cell>
          <cell r="B170" t="str">
            <v>БАКТЕРИАЛЬНЫЕ ЗООНОЗЫ НЕУТОЧНЕННЫЕ</v>
          </cell>
        </row>
        <row r="171">
          <cell r="A171" t="str">
            <v/>
          </cell>
          <cell r="B171" t="str">
            <v>ДРУГИЕ БАКТЕРИАЛЬНЫЕ БОЛЕЗНИ (А30-А49)</v>
          </cell>
        </row>
        <row r="172">
          <cell r="A172" t="str">
            <v>A30</v>
          </cell>
          <cell r="B172" t="str">
            <v>ЛЕПРА [БОЛЕЗНЬ ГАНСЕНА]</v>
          </cell>
        </row>
        <row r="173">
          <cell r="A173" t="str">
            <v>A30.0</v>
          </cell>
          <cell r="B173" t="str">
            <v>НЕДИФФЕРЕНЦИРОВАННАЯ ЛЕПРА</v>
          </cell>
        </row>
        <row r="174">
          <cell r="A174" t="str">
            <v>A30.1</v>
          </cell>
          <cell r="B174" t="str">
            <v>ТУБЕРКУЛОИДНАЯ ЛЕПРА</v>
          </cell>
        </row>
        <row r="175">
          <cell r="A175" t="str">
            <v>A30.2</v>
          </cell>
          <cell r="B175" t="str">
            <v>ПОГРАНИЧНАЯ ТУБЕРКУЛОИДНАЯ ЛЕПРА</v>
          </cell>
        </row>
        <row r="176">
          <cell r="A176" t="str">
            <v>A30.3</v>
          </cell>
          <cell r="B176" t="str">
            <v>ПОГРАНИЧНАЯ ЛЕПРА</v>
          </cell>
        </row>
        <row r="177">
          <cell r="A177" t="str">
            <v>A30.4</v>
          </cell>
          <cell r="B177" t="str">
            <v>ПОГРАНИЧНАЯ ЛЕПРОМАТОЗНАЯ ЛЕПРА</v>
          </cell>
        </row>
        <row r="178">
          <cell r="A178" t="str">
            <v>A30.5</v>
          </cell>
          <cell r="B178" t="str">
            <v>ЛЕПРОМАТОЗНАЯ ЛЕПРА</v>
          </cell>
        </row>
        <row r="179">
          <cell r="A179" t="str">
            <v>A30.8</v>
          </cell>
          <cell r="B179" t="str">
            <v>ДРУГИЕ ФОРМЫ ЛЕПРЫ</v>
          </cell>
        </row>
        <row r="180">
          <cell r="A180" t="str">
            <v>A30.9</v>
          </cell>
          <cell r="B180" t="str">
            <v>ЛЕПРА НЕУТОЧНЕННАЯ</v>
          </cell>
        </row>
        <row r="181">
          <cell r="A181" t="str">
            <v>A31</v>
          </cell>
          <cell r="B181" t="str">
            <v>ИНФЕКЦИИ,ВЫЗВАННЫЕ ДРУГИМИ МИКОБАКТЕРИЯМИ</v>
          </cell>
        </row>
        <row r="182">
          <cell r="A182" t="str">
            <v>A31.0</v>
          </cell>
          <cell r="B182" t="str">
            <v>ЛЕГОЧНАЯ ИНФЕКЦИЯ,ВЫЗВАННАЯ Мyсоbасtеrium</v>
          </cell>
        </row>
        <row r="183">
          <cell r="A183" t="str">
            <v>A31.1</v>
          </cell>
          <cell r="B183" t="str">
            <v>КОЖНАЯ ИНФЕКЦИЯ,ВЫЗВАННАЯ Мyсоbасtеrium</v>
          </cell>
        </row>
        <row r="184">
          <cell r="A184" t="str">
            <v>A31.8</v>
          </cell>
          <cell r="B184" t="str">
            <v>ДРУГИЕ ИНФЕКЦИИ,ВЫЗВАННЫЕ Мyсоbасtеrium</v>
          </cell>
        </row>
        <row r="185">
          <cell r="A185" t="str">
            <v>A31.9</v>
          </cell>
          <cell r="B185" t="str">
            <v>ИНФЕКЦИЯ,ВЫЗВАННАЯ Мyсоbасtеrium,НЕУТОЧНЕННАЯ</v>
          </cell>
        </row>
        <row r="186">
          <cell r="A186" t="str">
            <v>A32</v>
          </cell>
          <cell r="B186" t="str">
            <v>ЛИСТЕРИОЗ</v>
          </cell>
        </row>
        <row r="187">
          <cell r="A187" t="str">
            <v>A32.0</v>
          </cell>
          <cell r="B187" t="str">
            <v>КОЖНЫЙ ЛИСТЕРИОЗ</v>
          </cell>
        </row>
        <row r="188">
          <cell r="A188" t="str">
            <v>A32.1</v>
          </cell>
          <cell r="B188" t="str">
            <v>ЛИСТЕРИОЗНЫЙ МЕНИНГИТ И МЕНИНГОЭНЦЕФАЛИТ</v>
          </cell>
        </row>
        <row r="189">
          <cell r="A189" t="str">
            <v>A32.7</v>
          </cell>
          <cell r="B189" t="str">
            <v>ЛИСТЕРИОЗНАЯ СЕПТИЦЕМИЯ</v>
          </cell>
        </row>
        <row r="190">
          <cell r="A190" t="str">
            <v>A32.8</v>
          </cell>
          <cell r="B190" t="str">
            <v>ДРУГИЕ ФОРМЫ ЛИСТЕРИОЗА</v>
          </cell>
        </row>
        <row r="191">
          <cell r="A191" t="str">
            <v>A32.9</v>
          </cell>
          <cell r="B191" t="str">
            <v>ЛИСТЕРИОЗ НЕУТОЧНЕННЫЙ</v>
          </cell>
        </row>
        <row r="192">
          <cell r="A192" t="str">
            <v>A33</v>
          </cell>
          <cell r="B192" t="str">
            <v>СТОЛБНЯК НОВОРОЖДЕННОГО</v>
          </cell>
        </row>
        <row r="193">
          <cell r="A193" t="str">
            <v>A34</v>
          </cell>
          <cell r="B193" t="str">
            <v>АКУШЕРСКИЙ СТОЛБНЯК</v>
          </cell>
        </row>
        <row r="194">
          <cell r="A194" t="str">
            <v>A35</v>
          </cell>
          <cell r="B194" t="str">
            <v>ДРУГИЕ ФОРМЫ СТОЛБНЯКА</v>
          </cell>
        </row>
        <row r="195">
          <cell r="A195" t="str">
            <v>A36</v>
          </cell>
          <cell r="B195" t="str">
            <v>ДИФТЕРИЯ</v>
          </cell>
        </row>
        <row r="196">
          <cell r="A196" t="str">
            <v>A36.0</v>
          </cell>
          <cell r="B196" t="str">
            <v>ДИФТЕРИЯ ГЛОТКИ</v>
          </cell>
        </row>
        <row r="197">
          <cell r="A197" t="str">
            <v>A36.1</v>
          </cell>
          <cell r="B197" t="str">
            <v>ДИФТЕРИЯ НОСОГЛОТКИ</v>
          </cell>
        </row>
        <row r="198">
          <cell r="A198" t="str">
            <v>A36.2</v>
          </cell>
          <cell r="B198" t="str">
            <v>ДИФТЕРИЯ ГОРТАНИ</v>
          </cell>
        </row>
        <row r="199">
          <cell r="A199" t="str">
            <v>A36.3</v>
          </cell>
          <cell r="B199" t="str">
            <v>ДИФТЕРИЯ КОЖИ</v>
          </cell>
        </row>
        <row r="200">
          <cell r="A200" t="str">
            <v>A36.8</v>
          </cell>
          <cell r="B200" t="str">
            <v>ДРУГАЯ ДИФТЕРИЯ</v>
          </cell>
        </row>
        <row r="201">
          <cell r="A201" t="str">
            <v>A36.9</v>
          </cell>
          <cell r="B201" t="str">
            <v>ДИФТЕРИЯ НЕУТОЧНЕННАЯ</v>
          </cell>
        </row>
        <row r="202">
          <cell r="A202" t="str">
            <v>A37</v>
          </cell>
          <cell r="B202" t="str">
            <v>КОКЛЮШ</v>
          </cell>
        </row>
        <row r="203">
          <cell r="A203" t="str">
            <v>A37.0</v>
          </cell>
          <cell r="B203" t="str">
            <v>КОКЛЮШ,ВЫЗВАННЫЙ Воrdеtеllа реrtussis</v>
          </cell>
        </row>
        <row r="204">
          <cell r="A204" t="str">
            <v>A37.1</v>
          </cell>
          <cell r="B204" t="str">
            <v>КОКЛЮШ,ВЫЗВАННЫЙ Воrdеtеllа раrареrtussis</v>
          </cell>
        </row>
        <row r="205">
          <cell r="A205" t="str">
            <v>A37.8</v>
          </cell>
          <cell r="B205" t="str">
            <v>КОКЛЮШ,ВЫЗВАННЫЙ ДРУГИМ УТОЧНЕННЫМ ВОЗБУДИТЕЛЕМ ВИДА Воrdеtеllа</v>
          </cell>
        </row>
        <row r="206">
          <cell r="A206" t="str">
            <v>A37.9</v>
          </cell>
          <cell r="B206" t="str">
            <v>КОКЛЮШ НЕУТОЧНЕННЫЙ</v>
          </cell>
        </row>
        <row r="207">
          <cell r="A207" t="str">
            <v>A38</v>
          </cell>
          <cell r="B207" t="str">
            <v>СКАРЛАТИНА</v>
          </cell>
        </row>
        <row r="208">
          <cell r="A208" t="str">
            <v>A39</v>
          </cell>
          <cell r="B208" t="str">
            <v>МЕНИНГОКОККОВАЯ ИНФЕКЦИЯ</v>
          </cell>
        </row>
        <row r="209">
          <cell r="A209" t="str">
            <v>A39.0</v>
          </cell>
          <cell r="B209" t="str">
            <v>МЕНИНГОКОККОВЫЙ МЕНИНГИТ (G01*)</v>
          </cell>
        </row>
        <row r="210">
          <cell r="A210" t="str">
            <v>A39.1</v>
          </cell>
          <cell r="B210" t="str">
            <v>+СИНДРОМ УОТЕРХАУСА-ФРИДЕРИКСЕНА (Е35.1*)</v>
          </cell>
        </row>
        <row r="211">
          <cell r="A211" t="str">
            <v>A39.2</v>
          </cell>
          <cell r="B211" t="str">
            <v>ОСТРАЯ МЕНИНГОКОККЕМИЯ</v>
          </cell>
        </row>
        <row r="212">
          <cell r="A212" t="str">
            <v>A39.3</v>
          </cell>
          <cell r="B212" t="str">
            <v>ХРОНИЧЕСКАЯ МЕНИНГОКОККЕМИЯ</v>
          </cell>
        </row>
        <row r="213">
          <cell r="A213" t="str">
            <v>A39.4</v>
          </cell>
          <cell r="B213" t="str">
            <v>МЕНИНГОКОККЕМИЯ НЕУТОЧНЕННАЯ</v>
          </cell>
        </row>
        <row r="214">
          <cell r="A214" t="str">
            <v>A39.5</v>
          </cell>
          <cell r="B214" t="str">
            <v>МЕНИНГОКОККОВАЯ БОЛЕЗНЬ СЕРДЦА</v>
          </cell>
        </row>
        <row r="215">
          <cell r="A215" t="str">
            <v>A39.8</v>
          </cell>
          <cell r="B215" t="str">
            <v>ДРУГИЕ МЕНИНГОКОККОВЫЕ ИНФЕКЦИИ</v>
          </cell>
        </row>
        <row r="216">
          <cell r="A216" t="str">
            <v>A39.9</v>
          </cell>
          <cell r="B216" t="str">
            <v>МЕНИНГОКОККОВАЯ ИНФЕКЦИЯ НЕУТОЧНЕННАЯ</v>
          </cell>
        </row>
        <row r="217">
          <cell r="A217" t="str">
            <v>A40</v>
          </cell>
          <cell r="B217" t="str">
            <v>СТРЕПТОКОККОВАЯ СЕПТИЦЕМИЯ</v>
          </cell>
        </row>
        <row r="218">
          <cell r="A218" t="str">
            <v>A40.0</v>
          </cell>
          <cell r="B218" t="str">
            <v>СЕПТИЦЕМИЯ,ВЫЗВАННАЯ СТРЕПТОКОККОМ ГРУППЫ А</v>
          </cell>
        </row>
        <row r="219">
          <cell r="A219" t="str">
            <v>A40.1</v>
          </cell>
          <cell r="B219" t="str">
            <v>СЕПТИЦЕМИЯ,ВЫЗВАННАЯ СТРЕПТОКОККОМ ГРУППЫ В</v>
          </cell>
        </row>
        <row r="220">
          <cell r="A220" t="str">
            <v>A40.2</v>
          </cell>
          <cell r="B220" t="str">
            <v>СЕПТИЦЕМИЯ,ВЫЗВАННАЯ СТРЕПТОКОККОМ ГРУППЫ Д</v>
          </cell>
        </row>
        <row r="221">
          <cell r="A221" t="str">
            <v>A40.3</v>
          </cell>
          <cell r="B221" t="str">
            <v>СЕПТИЦЕМИЯ,ВЫЗВАННАЯ Strерtососсus рnеumоniае</v>
          </cell>
        </row>
        <row r="222">
          <cell r="A222" t="str">
            <v>A40.8</v>
          </cell>
          <cell r="B222" t="str">
            <v>ДРУГИЕ СТРЕПТОКОККОВЫЕ СЕПТИЦЕМИИ</v>
          </cell>
        </row>
        <row r="223">
          <cell r="A223" t="str">
            <v>A40.9</v>
          </cell>
          <cell r="B223" t="str">
            <v>СТРЕПТОКОККОВАЯ СЕПТИЦЕМИЯ НЕУТОЧНЕННАЯ</v>
          </cell>
        </row>
        <row r="224">
          <cell r="A224" t="str">
            <v>A41</v>
          </cell>
          <cell r="B224" t="str">
            <v>ДРУГАЯ СЕПТИЦЕМИЯ</v>
          </cell>
        </row>
        <row r="225">
          <cell r="A225" t="str">
            <v>A41.0</v>
          </cell>
          <cell r="B225" t="str">
            <v>СЕПТИЦЕМИЯ,ВЫЗВАННАЯ Stарhylососсus аurеus</v>
          </cell>
        </row>
        <row r="226">
          <cell r="A226" t="str">
            <v>A41.1</v>
          </cell>
          <cell r="B226" t="str">
            <v>СЕПТИЦЕМИЯ,ВЫЗВАННАЯ ДРУГИМ УТОЧНЕННЫМ СТАФИЛОКОККОМ</v>
          </cell>
        </row>
        <row r="227">
          <cell r="A227" t="str">
            <v>A41.2</v>
          </cell>
          <cell r="B227" t="str">
            <v>СЕПТИЦЕМИЯ,ВЫЗВАННАЯ НЕУТОЧНЕННЫМ СТАФИЛОКОККОМ</v>
          </cell>
        </row>
        <row r="228">
          <cell r="A228" t="str">
            <v>A41.3</v>
          </cell>
          <cell r="B228" t="str">
            <v>СЕПТИЦЕМИЯ,ВЫЗВАННАЯ Наеmорhilus influеnzае</v>
          </cell>
        </row>
        <row r="229">
          <cell r="A229" t="str">
            <v>A41.4</v>
          </cell>
          <cell r="B229" t="str">
            <v>СЕПТИЦЕМИЯ,ВЫЗВАННАЯ АНАЭРОБАМИ</v>
          </cell>
        </row>
        <row r="230">
          <cell r="A230" t="str">
            <v>A41.5</v>
          </cell>
          <cell r="B230" t="str">
            <v>СЕПТИЦЕМИЯ,ВЫЗВАННАЯ ДРУГИМИ ГРАМОТРИЦАТЕЛЬНЫМИ МИКРООРГАНИЗМАМИ</v>
          </cell>
        </row>
        <row r="231">
          <cell r="A231" t="str">
            <v>A41.8</v>
          </cell>
          <cell r="B231" t="str">
            <v>ДРУГАЯ УТОЧНЕННАЯ СЕПТИЦЕМИЯ</v>
          </cell>
        </row>
        <row r="232">
          <cell r="A232" t="str">
            <v>A41.9</v>
          </cell>
          <cell r="B232" t="str">
            <v>СЕПТИЦЕМИЯ НЕУТОЧНЕННАЯ</v>
          </cell>
        </row>
        <row r="233">
          <cell r="A233" t="str">
            <v>A42</v>
          </cell>
          <cell r="B233" t="str">
            <v>АКТИНОМИКОЗ</v>
          </cell>
        </row>
        <row r="234">
          <cell r="A234" t="str">
            <v>A42.0</v>
          </cell>
          <cell r="B234" t="str">
            <v>ЛЕГОЧНЫЙ АКТИНОМИКОЗ</v>
          </cell>
        </row>
        <row r="235">
          <cell r="A235" t="str">
            <v>A42.1</v>
          </cell>
          <cell r="B235" t="str">
            <v>АБДОМИНАЛЬНЫЙ АКТИНОМИКОЗ</v>
          </cell>
        </row>
        <row r="236">
          <cell r="A236" t="str">
            <v>A42.2</v>
          </cell>
          <cell r="B236" t="str">
            <v>ШЕЙНО-ЛИЦЕВОЙ АКТИНОМИКОЗ</v>
          </cell>
        </row>
        <row r="237">
          <cell r="A237" t="str">
            <v>A42.7</v>
          </cell>
          <cell r="B237" t="str">
            <v>АКТИНОМИКОЗНАЯ СЕПТИЦЕМИЯ</v>
          </cell>
        </row>
        <row r="238">
          <cell r="A238" t="str">
            <v>A42.8</v>
          </cell>
          <cell r="B238" t="str">
            <v>ДРУГИЕ АКТИНОМИКОЗЫ</v>
          </cell>
        </row>
        <row r="239">
          <cell r="A239" t="str">
            <v>A42.9</v>
          </cell>
          <cell r="B239" t="str">
            <v>АКТИНОМИКОЗ НЕУТОЧНЕННЫЙ</v>
          </cell>
        </row>
        <row r="240">
          <cell r="A240" t="str">
            <v>A43</v>
          </cell>
          <cell r="B240" t="str">
            <v>НОКАРДИОЗ</v>
          </cell>
        </row>
        <row r="241">
          <cell r="A241" t="str">
            <v>A43.0</v>
          </cell>
          <cell r="B241" t="str">
            <v>ЛЕГОЧНЫЙ НОКАРДИОЗ</v>
          </cell>
        </row>
        <row r="242">
          <cell r="A242" t="str">
            <v>A43.1</v>
          </cell>
          <cell r="B242" t="str">
            <v>НОКАРДИОЗ КОЖИ</v>
          </cell>
        </row>
        <row r="243">
          <cell r="A243" t="str">
            <v>A43.8</v>
          </cell>
          <cell r="B243" t="str">
            <v>ДРУГИЕ ФОРМЫ НОКАРДИОЗА</v>
          </cell>
        </row>
        <row r="244">
          <cell r="A244" t="str">
            <v>A43.9</v>
          </cell>
          <cell r="B244" t="str">
            <v>НОКАРДИОЗ НЕУТОЧНЕННЫЙ</v>
          </cell>
        </row>
        <row r="245">
          <cell r="A245" t="str">
            <v>A44</v>
          </cell>
          <cell r="B245" t="str">
            <v>БАРТОНЕЛЛЕЗ</v>
          </cell>
        </row>
        <row r="246">
          <cell r="A246" t="str">
            <v>A44.0</v>
          </cell>
          <cell r="B246" t="str">
            <v>СИСТЕМНЫЙ БАРТОНЕЛЛЕЗ</v>
          </cell>
        </row>
        <row r="247">
          <cell r="A247" t="str">
            <v>A44.1</v>
          </cell>
          <cell r="B247" t="str">
            <v>КОЖНЫЙ И КОЖНО-СЛИЗИСТЫЙ БАРТОНЕЛЛЕЗ</v>
          </cell>
        </row>
        <row r="248">
          <cell r="A248" t="str">
            <v>A44.8</v>
          </cell>
          <cell r="B248" t="str">
            <v>ДРУГИЕ БАРТОНЕЛЛЕЗЫ</v>
          </cell>
        </row>
        <row r="249">
          <cell r="A249" t="str">
            <v>A44.9</v>
          </cell>
          <cell r="B249" t="str">
            <v>БАРТОНЕЛЛЕЗ НЕУТОЧНЕННЫЙ</v>
          </cell>
        </row>
        <row r="250">
          <cell r="A250" t="str">
            <v>A46</v>
          </cell>
          <cell r="B250" t="str">
            <v>РОЖА</v>
          </cell>
        </row>
        <row r="251">
          <cell r="A251" t="str">
            <v>A48</v>
          </cell>
          <cell r="B251" t="str">
            <v>ДРУГИЕ БАКТЕРИАЛЬНЫЕ БОЛЕЗНИ,НЕ КЛАССИФИЦИРОВАННЫЕ В ДРУГИХ РУБРИКАХ</v>
          </cell>
        </row>
        <row r="252">
          <cell r="A252" t="str">
            <v>A48.0</v>
          </cell>
          <cell r="B252" t="str">
            <v>ГАЗОВАЯ ГАНГРЕНА</v>
          </cell>
        </row>
        <row r="253">
          <cell r="A253" t="str">
            <v>A48.1</v>
          </cell>
          <cell r="B253" t="str">
            <v>БОЛЕЗНЬ ЛЕГИОНЕРОВ</v>
          </cell>
        </row>
        <row r="254">
          <cell r="A254" t="str">
            <v>A48.2</v>
          </cell>
          <cell r="B254" t="str">
            <v>БОЛЕЗНЬ ЛЕГИОНЕРОВ БЕЗ ПНЕВМОНИИ [ЛИХОРАДКА ПОНТИАК]</v>
          </cell>
        </row>
        <row r="255">
          <cell r="A255" t="str">
            <v>A48.3</v>
          </cell>
          <cell r="B255" t="str">
            <v>СИНДРОМ ТОКСИЧЕСКОГО ШОКА</v>
          </cell>
        </row>
        <row r="256">
          <cell r="A256" t="str">
            <v>A48.4</v>
          </cell>
          <cell r="B256" t="str">
            <v>БРАЗИЛЬСКАЯ ПУРПУРНАЯ ЛИХОРАДКА</v>
          </cell>
        </row>
        <row r="257">
          <cell r="A257" t="str">
            <v>A48.8</v>
          </cell>
          <cell r="B257" t="str">
            <v>ДРУГИЕ УТОЧНЕННЫЕ БАКТЕРИАЛЬНЫЕ БОЛЕЗНИ</v>
          </cell>
        </row>
        <row r="258">
          <cell r="A258" t="str">
            <v>A49</v>
          </cell>
          <cell r="B258" t="str">
            <v>БАКТЕРИАЛЬНАЯ ИНФЕКЦИЯ НЕУТОЧНЕННОЙ ЛОКАЛИЗАЦИИ</v>
          </cell>
        </row>
        <row r="259">
          <cell r="A259" t="str">
            <v>A49.0</v>
          </cell>
          <cell r="B259" t="str">
            <v>СТАФИЛОКОККОВАЯ ИНФЕКЦИЯ НЕУТОЧНЕННАЯ</v>
          </cell>
        </row>
        <row r="260">
          <cell r="A260" t="str">
            <v>A49.1</v>
          </cell>
          <cell r="B260" t="str">
            <v>СТРЕПТОКОККОВАЯ ИНФЕКЦИЯ НЕУТОЧНЕННАЯ</v>
          </cell>
        </row>
        <row r="261">
          <cell r="A261" t="str">
            <v>A49.2</v>
          </cell>
          <cell r="B261" t="str">
            <v>ИНФЕКЦИЯ,ВЫЗВАННАЯ Наеmорhilus influеnzае,НЕУТОЧНЕННАЯ</v>
          </cell>
        </row>
        <row r="262">
          <cell r="A262" t="str">
            <v>A49.3</v>
          </cell>
          <cell r="B262" t="str">
            <v>ИНФЕКЦИЯ,ВЫЗВАННАЯ МИКОПЛАЗМОЙ,НЕУТОЧНЕННАЯ</v>
          </cell>
        </row>
        <row r="263">
          <cell r="A263" t="str">
            <v>A49.8</v>
          </cell>
          <cell r="B263" t="str">
            <v>ДРУГИЕ БАКТЕРИАЛЬНЫЕ ИНФЕКЦИИ НЕУТОЧНЕННОЙ ЛОКАЛИЗАЦИИ</v>
          </cell>
        </row>
        <row r="264">
          <cell r="A264" t="str">
            <v>A49.9</v>
          </cell>
          <cell r="B264" t="str">
            <v>БАКТЕРИАЛЬНАЯ ИНФЕКЦИЯ НЕУТОЧНЕННАЯ</v>
          </cell>
        </row>
        <row r="265">
          <cell r="A265" t="str">
            <v/>
          </cell>
          <cell r="B265" t="str">
            <v>ИНФЕКЦИИ,ПЕРЕДАЮЩИЕСЯ ПРЕИМУЩЕСТВЕННО ПОЛОВЫМ ПУТЕМ (А50-А64)</v>
          </cell>
        </row>
        <row r="266">
          <cell r="A266" t="str">
            <v>A50</v>
          </cell>
          <cell r="B266" t="str">
            <v>ВРОЖДЕННЫЙ СИФИЛИС</v>
          </cell>
        </row>
        <row r="267">
          <cell r="A267" t="str">
            <v>A50.0</v>
          </cell>
          <cell r="B267" t="str">
            <v>РАННИЙ ВРОЖДЕННЫЙ СИФИЛИС С СИМПТОМАМИ</v>
          </cell>
        </row>
        <row r="268">
          <cell r="A268" t="str">
            <v>A50.1</v>
          </cell>
          <cell r="B268" t="str">
            <v>РАННИЙ ВРОЖДЕННЫЙ СИФИЛИС СКРЫТЫЙ</v>
          </cell>
        </row>
        <row r="269">
          <cell r="A269" t="str">
            <v>A50.2</v>
          </cell>
          <cell r="B269" t="str">
            <v>РАННИЙ ВРОЖДЕННЫЙ СИФИЛИС НЕУТОЧНЕННЫЙ</v>
          </cell>
        </row>
        <row r="270">
          <cell r="A270" t="str">
            <v>A50.3</v>
          </cell>
          <cell r="B270" t="str">
            <v>ПОЗДНЕЕ ВРОЖДЕННОЕ СИФИЛИТИЧЕСКОЕ ПОРАЖЕНИЕ ГЛАЗ</v>
          </cell>
        </row>
        <row r="271">
          <cell r="A271" t="str">
            <v>A50.4</v>
          </cell>
          <cell r="B271" t="str">
            <v>ПОЗДНИЙ ВРОЖДЕННЫЙ НЕЙРОСИФИЛИС [ЮВЕНИЛЬНЫЙ НЕЙРОСИФИЛИС]</v>
          </cell>
        </row>
        <row r="272">
          <cell r="A272" t="str">
            <v>A50.5</v>
          </cell>
          <cell r="B272" t="str">
            <v>ДРУГИЕ ФОРМЫ ПОЗДНЕГО ВРОЖДЕННОГО СИФИЛИСА С СИМПТОМАМИ</v>
          </cell>
        </row>
        <row r="273">
          <cell r="A273" t="str">
            <v>A50.6</v>
          </cell>
          <cell r="B273" t="str">
            <v>ПОЗДНИЙ ВРОЖДЕННЫЙ СИФИЛИС СКРЫТЫЙ</v>
          </cell>
        </row>
        <row r="274">
          <cell r="A274" t="str">
            <v>A50.7</v>
          </cell>
          <cell r="B274" t="str">
            <v>ПОЗДНИЙ ВРОЖДЕННЫЙ СИФИЛИС НЕУТОЧНЕННЫЙ</v>
          </cell>
        </row>
        <row r="275">
          <cell r="A275" t="str">
            <v>A50.9</v>
          </cell>
          <cell r="B275" t="str">
            <v>ВРОЖДЕННЫЙ СИФИЛИС НЕУТОЧНЕННЫЙ</v>
          </cell>
        </row>
        <row r="276">
          <cell r="A276" t="str">
            <v>A51</v>
          </cell>
          <cell r="B276" t="str">
            <v>РАННИЙ СИФИЛИС</v>
          </cell>
        </row>
        <row r="277">
          <cell r="A277" t="str">
            <v>A51.0</v>
          </cell>
          <cell r="B277" t="str">
            <v>ПЕРВИЧНЫЙ СИФИЛИС ПОЛОВЫХ ОРГАНОВ</v>
          </cell>
        </row>
        <row r="278">
          <cell r="A278" t="str">
            <v>A51.1</v>
          </cell>
          <cell r="B278" t="str">
            <v>ПЕРВИЧНЫЙ СИФИЛИС АНАЛЬНОЙ ОБЛАСТИ</v>
          </cell>
        </row>
        <row r="279">
          <cell r="A279" t="str">
            <v>A51.2</v>
          </cell>
          <cell r="B279" t="str">
            <v>ПЕРВИЧНЫЙ СИФИЛИС ДРУГИХ ЛОКАЛИЗАЦИЙ</v>
          </cell>
        </row>
        <row r="280">
          <cell r="A280" t="str">
            <v>A51.3</v>
          </cell>
          <cell r="B280" t="str">
            <v>ВТОРИЧНЫЙ СИФИЛИС КОЖИ И СЛИЗИСТЫХ ОБОЛОЧЕК</v>
          </cell>
        </row>
        <row r="281">
          <cell r="A281" t="str">
            <v>A51.4</v>
          </cell>
          <cell r="B281" t="str">
            <v>ДРУГИЕ ФОРМЫ ВТОРИЧНОГО СИФИЛИСА</v>
          </cell>
        </row>
        <row r="282">
          <cell r="A282" t="str">
            <v>A51.5</v>
          </cell>
          <cell r="B282" t="str">
            <v>РАННИЙ СИФИЛИС СКРЫТЫЙ</v>
          </cell>
        </row>
        <row r="283">
          <cell r="A283" t="str">
            <v>A51.9</v>
          </cell>
          <cell r="B283" t="str">
            <v>РАННИЙ СИФИЛИС НЕУТОЧНЕННЫЙ</v>
          </cell>
        </row>
        <row r="284">
          <cell r="A284" t="str">
            <v>A52</v>
          </cell>
          <cell r="B284" t="str">
            <v>ПОЗДНИЙ СИФИЛИС</v>
          </cell>
        </row>
        <row r="285">
          <cell r="A285" t="str">
            <v>A52.0</v>
          </cell>
          <cell r="B285" t="str">
            <v>СИФИЛИС СЕРДЕЧНО-СОСУДИСТОЙ СИСТЕМЫ</v>
          </cell>
        </row>
        <row r="286">
          <cell r="A286" t="str">
            <v>A52.1</v>
          </cell>
          <cell r="B286" t="str">
            <v>НЕЙРОСИФИЛИС С СИМПТОМАМИ</v>
          </cell>
        </row>
        <row r="287">
          <cell r="A287" t="str">
            <v>A52.2</v>
          </cell>
          <cell r="B287" t="str">
            <v>АСИМПТОМНЫЙ НЕЙРОСИФИЛИС</v>
          </cell>
        </row>
        <row r="288">
          <cell r="A288" t="str">
            <v>A52.3</v>
          </cell>
          <cell r="B288" t="str">
            <v>НЕЙРОСИФИЛИС НЕУТОЧНЕННЫЙ</v>
          </cell>
        </row>
        <row r="289">
          <cell r="A289" t="str">
            <v>A52.7</v>
          </cell>
          <cell r="B289" t="str">
            <v>ДРУГИЕ СИМПТОМЫ ПОЗДНЕГО СИФИЛИСА</v>
          </cell>
        </row>
        <row r="290">
          <cell r="A290" t="str">
            <v>A52.8</v>
          </cell>
          <cell r="B290" t="str">
            <v>ПОЗДНИЙ СИФИЛИС СКРЫТЫЙ</v>
          </cell>
        </row>
        <row r="291">
          <cell r="A291" t="str">
            <v>A52.9</v>
          </cell>
          <cell r="B291" t="str">
            <v>ПОЗДНИЙ СИФИЛИС НЕУТОЧНЕННЫЙ</v>
          </cell>
        </row>
        <row r="292">
          <cell r="A292" t="str">
            <v>A53</v>
          </cell>
          <cell r="B292" t="str">
            <v>ДРУГИЕ И НЕУТОЧНЕННЫЕ ФОРМЫ СИФИЛИСА</v>
          </cell>
        </row>
        <row r="293">
          <cell r="A293" t="str">
            <v>A53.0</v>
          </cell>
          <cell r="B293" t="str">
            <v>СКРЫТЫЙ СИФИЛИС,НЕУТОЧНЕННЫЙ КАК РАННИЙ ИЛИ ПОЗДНИЙ</v>
          </cell>
        </row>
        <row r="294">
          <cell r="A294" t="str">
            <v>A53.9</v>
          </cell>
          <cell r="B294" t="str">
            <v>СИФИЛИС НЕУТОЧНЕННЫЙ</v>
          </cell>
        </row>
        <row r="295">
          <cell r="A295" t="str">
            <v>A54</v>
          </cell>
          <cell r="B295" t="str">
            <v>ГОНОКОККОВАЯ ИНФЕКЦИЯ</v>
          </cell>
        </row>
        <row r="296">
          <cell r="A296" t="str">
            <v>A54.0</v>
          </cell>
          <cell r="B296" t="str">
            <v>ГОНОКОККОВАЯ ИНФЕКЦИЯ НИЖНИХ ОТДЕЛОВ МОЧЕПОЛОВОГО ТРАКТА БЕЗ АБСЦЕДИРОВАНИЯ ПЕРИУРЕТРАЛЬНЫХ ИЛИ РРИДАТОЧНЫХ ЖЕЛЕЗ</v>
          </cell>
        </row>
        <row r="297">
          <cell r="A297" t="str">
            <v>A54.1</v>
          </cell>
          <cell r="B297" t="str">
            <v>ГОНОКОККОВАЯ ИНФЕКЦИЯ НИЖНИХ ОТДЕЛОВ МОЧЕПОЛОВОГО ТРАКТА С АБСЦЕДИРОВАНИЕМ ПЕРИУРЕТРАЛЬНЫХ И ПРИДАТОЧНЫХ ЖЕЛЕЗ</v>
          </cell>
        </row>
        <row r="298">
          <cell r="A298" t="str">
            <v>A54.2</v>
          </cell>
          <cell r="B298" t="str">
            <v>ГОНОКОККОВЫЙ ПЕЛЬВИОПЕРИТОНИТ И ДРУГАЯ ГОНОКОККОВАЯ ИНФЕКЦИЯ МОЧЕПОЛОВЫХ ОРГАНОВ</v>
          </cell>
        </row>
        <row r="299">
          <cell r="A299" t="str">
            <v>A54.3</v>
          </cell>
          <cell r="B299" t="str">
            <v>ГОНОКОККОВАЯ ИНФЕКЦИЯ ГЛАЗ</v>
          </cell>
        </row>
        <row r="300">
          <cell r="A300" t="str">
            <v>A54.4</v>
          </cell>
          <cell r="B300" t="str">
            <v>ГОНОКОККОВАЯ ИНФЕКЦИЯ КОСТНО-МЫШЕЧНОЙ СИСТЕМЫ</v>
          </cell>
        </row>
        <row r="301">
          <cell r="A301" t="str">
            <v>A54.5</v>
          </cell>
          <cell r="B301" t="str">
            <v>ГОНОКОККОВЫЙ ФАРИНГИТ</v>
          </cell>
        </row>
        <row r="302">
          <cell r="A302" t="str">
            <v>A54.6</v>
          </cell>
          <cell r="B302" t="str">
            <v>ГОНОКОККОВАЯ ИНФЕКЦИЯ АНОРЕКТАЛЬНОЙ ОБЛАСТИ</v>
          </cell>
        </row>
        <row r="303">
          <cell r="A303" t="str">
            <v>A54.8</v>
          </cell>
          <cell r="B303" t="str">
            <v>ДРУГИЕ ГОНОКОККОВЫЕ ИНФЕКЦИИ</v>
          </cell>
        </row>
        <row r="304">
          <cell r="A304" t="str">
            <v>A54.9</v>
          </cell>
          <cell r="B304" t="str">
            <v>ГОНОКОККОВАЯ ИНФЕКЦИЯ НЕУТОЧНЕННАЯ</v>
          </cell>
        </row>
        <row r="305">
          <cell r="A305" t="str">
            <v>A55</v>
          </cell>
          <cell r="B305" t="str">
            <v>ХЛАМИДИЙНАЯ ЛИМФОГРАНУЛЕМА (ВЕНЕРИЧЕСКАЯ)</v>
          </cell>
        </row>
        <row r="306">
          <cell r="A306" t="str">
            <v>A56</v>
          </cell>
          <cell r="B306" t="str">
            <v>ДРУГИЕ ХЛАМИДИЙНЫЕ БОЛЕЗНИ,ПЕРЕДАЮЩИЕСЯ ПОЛОВЫМ ПУТЕМ</v>
          </cell>
        </row>
        <row r="307">
          <cell r="A307" t="str">
            <v>A56.0</v>
          </cell>
          <cell r="B307" t="str">
            <v>ХЛАМИДИЙНЫЕ ИНФЕКЦИИ НИЖНИХ ОТДЕЛОВ МОЧЕПОЛОВОГО ТРАКТА</v>
          </cell>
        </row>
        <row r="308">
          <cell r="A308" t="str">
            <v>A56.1</v>
          </cell>
          <cell r="B308" t="str">
            <v>ХЛАМИДИЙНЫЕ ИНФЕКЦИИ ОРГАНОВ МАЛОГО ТАЗА И ДРУГИХ МОЧЕПОЛОВЫХ ОРГАНОВ</v>
          </cell>
        </row>
        <row r="309">
          <cell r="A309" t="str">
            <v>A56.2</v>
          </cell>
          <cell r="B309" t="str">
            <v>ХЛАМИДИЙНАЯ ИНФЕКЦИЯ МОЧЕПОЛОВОГО ТРАКТА НЕУТОЧНЕННАЯ</v>
          </cell>
        </row>
        <row r="310">
          <cell r="A310" t="str">
            <v>A56.3</v>
          </cell>
          <cell r="B310" t="str">
            <v>ХЛАМИДИЙНАЯ ИНФЕКЦИЯ АНОРЕКТАЛЬНОЙ ОБЛАСТИ</v>
          </cell>
        </row>
        <row r="311">
          <cell r="A311" t="str">
            <v>A56.4</v>
          </cell>
          <cell r="B311" t="str">
            <v>ХЛАМИДИЙНЫЙ ФАРИНГИТ</v>
          </cell>
        </row>
        <row r="312">
          <cell r="A312" t="str">
            <v>A56.8</v>
          </cell>
          <cell r="B312" t="str">
            <v>ХЛАМИДИЙНЫЕ ИНФЕКЦИИ,ПЕРЕДАЮЩИЕСЯ ПОЛОВЫМ ПУТЕМ,ДРУГОЙ ЛОКАЛИЗАЦИИ</v>
          </cell>
        </row>
        <row r="313">
          <cell r="A313" t="str">
            <v>A57</v>
          </cell>
          <cell r="B313" t="str">
            <v>ШАНКРОИД</v>
          </cell>
        </row>
        <row r="314">
          <cell r="A314" t="str">
            <v>A58</v>
          </cell>
          <cell r="B314" t="str">
            <v>ПАХОВАЯ ГРАНУЛЕМА</v>
          </cell>
        </row>
        <row r="315">
          <cell r="A315" t="str">
            <v>A59</v>
          </cell>
          <cell r="B315" t="str">
            <v>ТРИХОМОНОЗ</v>
          </cell>
        </row>
        <row r="316">
          <cell r="A316" t="str">
            <v>A59.0</v>
          </cell>
          <cell r="B316" t="str">
            <v>УРОГЕНИТАЛЬНЫЙ ТРИХОМОНОЗ</v>
          </cell>
        </row>
        <row r="317">
          <cell r="A317" t="str">
            <v>A59.8</v>
          </cell>
          <cell r="B317" t="str">
            <v>ТРИХОМОНОЗ ДРУГИХ ЛОКАЛИЗАЦИЙ</v>
          </cell>
        </row>
        <row r="318">
          <cell r="A318" t="str">
            <v>A59.9</v>
          </cell>
          <cell r="B318" t="str">
            <v>ТРИХОМОНОЗ НЕУТОЧНЕННЫЙ</v>
          </cell>
        </row>
        <row r="319">
          <cell r="A319" t="str">
            <v>A60</v>
          </cell>
          <cell r="B319" t="str">
            <v>АНОГЕНИТАЛЬНАЯ ГЕРПЕТИЧЕСКАЯ ВИРУСНАЯ ИНФЕКЦИЯ [hеrреs simрlех]</v>
          </cell>
        </row>
        <row r="320">
          <cell r="A320" t="str">
            <v>A60.0</v>
          </cell>
          <cell r="B320" t="str">
            <v>ГЕРПЕТИЧЕСКИЕ ИНФЕКЦИИ ПОЛОВЫХ ОРГАНОВ И МОЧЕПОЛОВОГО ТРАКТА</v>
          </cell>
        </row>
        <row r="321">
          <cell r="A321" t="str">
            <v>A60.1</v>
          </cell>
          <cell r="B321" t="str">
            <v>ГЕРПЕТИЧЕСКИЕ ИНФЕКЦИИ ПЕРИАНАЛЬНЫХ КОЖНЫХ ПОКРОВОВ И ПРЯМОЙ КИШКИ</v>
          </cell>
        </row>
        <row r="322">
          <cell r="A322" t="str">
            <v>A60.9</v>
          </cell>
          <cell r="B322" t="str">
            <v>АНОГЕНИТАЛЬНАЯ ГЕРПЕТИЧЕСКАЯ ИНФЕКЦИЯ НЕУТОЧНЕННАЯ</v>
          </cell>
        </row>
        <row r="323">
          <cell r="A323" t="str">
            <v>A63</v>
          </cell>
          <cell r="B323" t="str">
            <v>ДРУГИЕ БОЛЕЗНИ,ПЕРЕДАЮЩИЕСЯ ПРЕИМУЩЕСТВЕННО ПОЛОВЫМ ПУТЕМ,НЕ КЛАССИФИЦИРОВАННЫЕ В ДРУГИХ РУБРИКАХ</v>
          </cell>
        </row>
        <row r="324">
          <cell r="A324" t="str">
            <v>A63.0</v>
          </cell>
          <cell r="B324" t="str">
            <v>АНОГЕНИТАЛЬНЫЕ (ВЕНЕРИЧЕСКИЕ) БОРОДАВКИ</v>
          </cell>
        </row>
        <row r="325">
          <cell r="A325" t="str">
            <v>A63.8</v>
          </cell>
          <cell r="B325" t="str">
            <v>ДРУГИЕ УТОЧНЕННЫЕ ЗАБОЛЕВАНИЯ,ПЕРЕДАЮЩИЕСЯ ПРЕИМУЩЕСТВЕННО ПОЛОВЫМ ПУТЕМ</v>
          </cell>
        </row>
        <row r="326">
          <cell r="A326" t="str">
            <v>A64</v>
          </cell>
          <cell r="B326" t="str">
            <v>БОЛЕЗНИ,ПЕРЕДАЮЩИЕСЯ ПОЛОВЫМ ПУТЕМ,НЕУТОЧНЕННЫЕ</v>
          </cell>
        </row>
        <row r="327">
          <cell r="A327" t="str">
            <v/>
          </cell>
          <cell r="B327" t="str">
            <v>ДРУГИЕ БОЛЕЗНИ,ВЫЗЫВАЕМЫЕ СПИРОХЕТАМИ (А65-А69)</v>
          </cell>
        </row>
        <row r="328">
          <cell r="A328" t="str">
            <v>A65</v>
          </cell>
          <cell r="B328" t="str">
            <v>НЕВЕНЕРИЧЕСКИЙ СИФИЛИС</v>
          </cell>
        </row>
        <row r="329">
          <cell r="A329" t="str">
            <v>A66</v>
          </cell>
          <cell r="B329" t="str">
            <v>ФРАМБЕЗИЯ</v>
          </cell>
        </row>
        <row r="330">
          <cell r="A330" t="str">
            <v>A66.0</v>
          </cell>
          <cell r="B330" t="str">
            <v>ПЕРВИЧНЫЕ ФРАМБЕЗИЙНЫЕ ПОРАЖЕНИИЯ</v>
          </cell>
        </row>
        <row r="331">
          <cell r="A331" t="str">
            <v>A66.1</v>
          </cell>
          <cell r="B331" t="str">
            <v>МНОЖЕСТВЕННЫЕ ПАПИЛЛОМЫ И ПИАНОМА ПОДОШВЕННАЯ</v>
          </cell>
        </row>
        <row r="332">
          <cell r="A332" t="str">
            <v>A66.2</v>
          </cell>
          <cell r="B332" t="str">
            <v>ДРУГИЕ РАННИЕ КОЖНЫЕ ФРАМБЕЗИЙНЫЕ ПОРАЖЕНИЯ</v>
          </cell>
        </row>
        <row r="333">
          <cell r="A333" t="str">
            <v>A66.3</v>
          </cell>
          <cell r="B333" t="str">
            <v>ФРАМБЕЗИЙНЫЙ ГИПЕРКЕРАТОЗ</v>
          </cell>
        </row>
        <row r="334">
          <cell r="A334" t="str">
            <v>A66.4</v>
          </cell>
          <cell r="B334" t="str">
            <v>ФРАМБЕЗИЙНЫЕ ГУММЫ И ЯЗВЫ</v>
          </cell>
        </row>
        <row r="335">
          <cell r="A335" t="str">
            <v>A66.5</v>
          </cell>
          <cell r="B335" t="str">
            <v>ГАНГОЗА</v>
          </cell>
        </row>
        <row r="336">
          <cell r="A336" t="str">
            <v>A66.6</v>
          </cell>
          <cell r="B336" t="str">
            <v>ФРАМБЕЗИЙНЫЕ ПОРАЖЕНИЯ КОСТЕЙ И СУСТАВОВ</v>
          </cell>
        </row>
        <row r="337">
          <cell r="A337" t="str">
            <v>A66.7</v>
          </cell>
          <cell r="B337" t="str">
            <v>ДРУГИЕ ПРОЯВЛЕНИЯ ФРАМБЕЗИИ</v>
          </cell>
        </row>
        <row r="338">
          <cell r="A338" t="str">
            <v>A66.8</v>
          </cell>
          <cell r="B338" t="str">
            <v>ЛАТЕНТНАЯ ФРАМБЕЗИЯ</v>
          </cell>
        </row>
        <row r="339">
          <cell r="A339" t="str">
            <v>A66.9</v>
          </cell>
          <cell r="B339" t="str">
            <v>ФРАМБЕЗИЯ НЕУТОЧНЕННАЯ</v>
          </cell>
        </row>
        <row r="340">
          <cell r="A340" t="str">
            <v>A67</v>
          </cell>
          <cell r="B340" t="str">
            <v>ПИНТА [КАРАТЕ]</v>
          </cell>
        </row>
        <row r="341">
          <cell r="A341" t="str">
            <v>A67.0</v>
          </cell>
          <cell r="B341" t="str">
            <v>ПЕРВИЧНЫЕ ПОРАЖЕНИЯ ПРИ ПИНТЕ</v>
          </cell>
        </row>
        <row r="342">
          <cell r="A342" t="str">
            <v>A67.1</v>
          </cell>
          <cell r="B342" t="str">
            <v>ПРОМЕЖУТОЧНЫЕ ПОРАЖЕНИЯ ПРИ ПИНТЕ</v>
          </cell>
        </row>
        <row r="343">
          <cell r="A343" t="str">
            <v>A67.2</v>
          </cell>
          <cell r="B343" t="str">
            <v>ПОЗДНИЕ ПОРАЖЕНИЯ ПРИ ПИНТЕ</v>
          </cell>
        </row>
        <row r="344">
          <cell r="A344" t="str">
            <v>A67.3</v>
          </cell>
          <cell r="B344" t="str">
            <v>СМЕШАННЫЕ ПОРАЖЕНИЯ ПРИ ПИНТЕ</v>
          </cell>
        </row>
        <row r="345">
          <cell r="A345" t="str">
            <v>A67.9</v>
          </cell>
          <cell r="B345" t="str">
            <v>ПИНТА НЕУТОЧНЕННАЯ</v>
          </cell>
        </row>
        <row r="346">
          <cell r="A346" t="str">
            <v>A68</v>
          </cell>
          <cell r="B346" t="str">
            <v>ВОЗВРАТНЫЕ ЛИХОРАДКИ</v>
          </cell>
        </row>
        <row r="347">
          <cell r="A347" t="str">
            <v>A68.0</v>
          </cell>
          <cell r="B347" t="str">
            <v>ВШИВАЯ ВОЗВРАТНАЯ ЛИХОРАДКА</v>
          </cell>
        </row>
        <row r="348">
          <cell r="A348" t="str">
            <v>A68.1</v>
          </cell>
          <cell r="B348" t="str">
            <v>ЭПИДЕМИЧЕСКИЙ ВОЗВРАТНЫЙ ТИФ</v>
          </cell>
        </row>
        <row r="349">
          <cell r="A349" t="str">
            <v>A68.9</v>
          </cell>
          <cell r="B349" t="str">
            <v>ВОЗВРАТНАЯ ЛИХОРАДКА НЕУТОЧНЕННАЯ</v>
          </cell>
        </row>
        <row r="350">
          <cell r="A350" t="str">
            <v>A69</v>
          </cell>
          <cell r="B350" t="str">
            <v>ДРУГИЕ ИНФЕКЦИИ,ВЫЗВАННЫЕ СПИРОХЕТАМИ</v>
          </cell>
        </row>
        <row r="351">
          <cell r="A351" t="str">
            <v>A69.0</v>
          </cell>
          <cell r="B351" t="str">
            <v>НЕКРОТИЗИРУЮЩИЙ ЯЗВЕННЫЙ СТОМАТИТ</v>
          </cell>
        </row>
        <row r="352">
          <cell r="A352" t="str">
            <v>A69.1</v>
          </cell>
          <cell r="B352" t="str">
            <v>ДРУГИЕ ИНФЕКЦИИ ВЕНСАНА</v>
          </cell>
        </row>
        <row r="353">
          <cell r="A353" t="str">
            <v>A69.2</v>
          </cell>
          <cell r="B353" t="str">
            <v>БОЛЕЗНЬ ЛАЙМА</v>
          </cell>
        </row>
        <row r="354">
          <cell r="A354" t="str">
            <v>A69.8</v>
          </cell>
          <cell r="B354" t="str">
            <v>ДРУГИЕ УТОЧНЕННЫЕ СПИРОХЕТОЗНЫЕ ИНФЕКЦИИ</v>
          </cell>
        </row>
        <row r="355">
          <cell r="A355" t="str">
            <v>A69.9</v>
          </cell>
          <cell r="B355" t="str">
            <v>СПИРОХЕТОЗНАЯ ИНФЕКЦИЯ НЕУТОЧНЕННАЯ</v>
          </cell>
        </row>
        <row r="356">
          <cell r="A356" t="str">
            <v/>
          </cell>
          <cell r="B356" t="str">
            <v>ДРУГИЕ БОЛЕЗНИ,ВЫЗВАННЫЕ ХЛАМИДИЯМИ (А70-А74)</v>
          </cell>
        </row>
        <row r="357">
          <cell r="A357" t="str">
            <v>A70</v>
          </cell>
          <cell r="B357" t="str">
            <v>ИНФЕКЦИЯ,ВЫЗЫВАЕМАЯ Сhlаmydiа рsittасi</v>
          </cell>
        </row>
        <row r="358">
          <cell r="A358" t="str">
            <v>A71</v>
          </cell>
          <cell r="B358" t="str">
            <v>ТРАХОМА</v>
          </cell>
        </row>
        <row r="359">
          <cell r="A359" t="str">
            <v>A71.0</v>
          </cell>
          <cell r="B359" t="str">
            <v>НАЧАЛЬНАЯ СТАДИЯ ТРАХОМЫ</v>
          </cell>
        </row>
        <row r="360">
          <cell r="A360" t="str">
            <v>A71.1</v>
          </cell>
          <cell r="B360" t="str">
            <v>АКТИВНАЯ СТАДИЯ ТРАХОМЫ</v>
          </cell>
        </row>
        <row r="361">
          <cell r="A361" t="str">
            <v>A71.9</v>
          </cell>
          <cell r="B361" t="str">
            <v>ТРАХОМА НЕУТОЧНЕННАЯ</v>
          </cell>
        </row>
        <row r="362">
          <cell r="A362" t="str">
            <v>A74</v>
          </cell>
          <cell r="B362" t="str">
            <v>ДРУГИЕ БОЛЕЗНИ,ВЫЗЫВАЕМЫЕ ХЛАМИДИЯМИ</v>
          </cell>
        </row>
        <row r="363">
          <cell r="A363" t="str">
            <v>A74.0</v>
          </cell>
          <cell r="B363" t="str">
            <v>ХЛАМИДИЙНЫЙ КОНЪЮНКТИВИТ (Н13.1*)</v>
          </cell>
        </row>
        <row r="364">
          <cell r="A364" t="str">
            <v>A74.8</v>
          </cell>
          <cell r="B364" t="str">
            <v>ДРУГИЕ ХЛАМИДИЙНЫЕ БОЛЕЗНИ</v>
          </cell>
        </row>
        <row r="365">
          <cell r="A365" t="str">
            <v>A74.9</v>
          </cell>
          <cell r="B365" t="str">
            <v>ХЛАМИДИЙНАЯ ИНФЕКЦИЯ НЕУТОЧНЕННАЯ</v>
          </cell>
        </row>
        <row r="366">
          <cell r="A366" t="str">
            <v/>
          </cell>
          <cell r="B366" t="str">
            <v>РИККЕТСИОЗЫ (А75-А79)</v>
          </cell>
        </row>
        <row r="367">
          <cell r="A367" t="str">
            <v>A75</v>
          </cell>
          <cell r="B367" t="str">
            <v>СЫПНОЙ ТИФ</v>
          </cell>
        </row>
        <row r="368">
          <cell r="A368" t="str">
            <v>A75.0</v>
          </cell>
          <cell r="B368" t="str">
            <v>ЭПИДЕМИЧЕСКИЙ ВШИВЫЙ ТИФ,ВЫЗЫВАЕМЫЙ Riсkеttsis рrоwаzеkii</v>
          </cell>
        </row>
        <row r="369">
          <cell r="A369" t="str">
            <v>A75.1</v>
          </cell>
          <cell r="B369" t="str">
            <v>РЕЦИДИВИРУЮЩИЙ ТИФ [БОЛЕЗНЬ БРИЛЛА]</v>
          </cell>
        </row>
        <row r="370">
          <cell r="A370" t="str">
            <v>A75.2</v>
          </cell>
          <cell r="B370" t="str">
            <v>ТИФ,ВЫЗЫВАЕМЫЙ Riсkеttsiа tyрhi</v>
          </cell>
        </row>
        <row r="371">
          <cell r="A371" t="str">
            <v>A75.3</v>
          </cell>
          <cell r="B371" t="str">
            <v>ТИФ,ВЫЗЫВАЕМЫЙ Riсkеttsiа tsutsugаmushi</v>
          </cell>
        </row>
        <row r="372">
          <cell r="A372" t="str">
            <v>A75.9</v>
          </cell>
          <cell r="B372" t="str">
            <v>СЫПНОЙ ТИФ НЕУТОЧНЕННЫЙ</v>
          </cell>
        </row>
        <row r="373">
          <cell r="A373" t="str">
            <v>A77</v>
          </cell>
          <cell r="B373" t="str">
            <v>ПЯТНИСТАЯ ЛИХОРАДКА [КЛЕЩЕВЫЕ РИККЕТСИОЗНЫ]</v>
          </cell>
        </row>
        <row r="374">
          <cell r="A374" t="str">
            <v>A77.0</v>
          </cell>
          <cell r="B374" t="str">
            <v>ПЯТНИСТАЯ ЛИХОРАДКА,ВЫЗЫВАЕМАЯ Riсkеttsiа riсkеttsii</v>
          </cell>
        </row>
        <row r="375">
          <cell r="A375" t="str">
            <v>A77.1</v>
          </cell>
          <cell r="B375" t="str">
            <v>ПЯТНИСТАЯ ЛИХОРАДКА,ВЫЗЫВАЕМАЯ Riсkеttsiа соnоrii</v>
          </cell>
        </row>
        <row r="376">
          <cell r="A376" t="str">
            <v>A77.2</v>
          </cell>
          <cell r="B376" t="str">
            <v>ПЯТНИСТАЯ ЛИХОРАДКА,ВЫЗЫВАЕМАЯ Riсkеttsiа sibеriса</v>
          </cell>
        </row>
        <row r="377">
          <cell r="A377" t="str">
            <v>A77.3</v>
          </cell>
          <cell r="B377" t="str">
            <v>ПЯТНИСТАЯ ЛИХОРАДКА,ВЫЗЫВАЕМАЯ Riсkеttsiа аustrаlis</v>
          </cell>
        </row>
        <row r="378">
          <cell r="A378" t="str">
            <v>A77.8</v>
          </cell>
          <cell r="B378" t="str">
            <v>ДРУГИЕ ПЯТНИСТЫЕ ЛИХОРАДКИ</v>
          </cell>
        </row>
        <row r="379">
          <cell r="A379" t="str">
            <v>A77.9</v>
          </cell>
          <cell r="B379" t="str">
            <v>ПЯТНИСТАЯ ЛИХОРАДКА НЕУТОЧНЕННАЯ</v>
          </cell>
        </row>
        <row r="380">
          <cell r="A380" t="str">
            <v>A78</v>
          </cell>
          <cell r="B380" t="str">
            <v>ЛИХОРАДКА КУ</v>
          </cell>
        </row>
        <row r="381">
          <cell r="A381" t="str">
            <v>A79</v>
          </cell>
          <cell r="B381" t="str">
            <v>ДРУГИЕ РИККЕТСИОЗЫ</v>
          </cell>
        </row>
        <row r="382">
          <cell r="A382" t="str">
            <v>A79.0</v>
          </cell>
          <cell r="B382" t="str">
            <v>ОКОПНАЯ ЛИХОРАДКА</v>
          </cell>
        </row>
        <row r="383">
          <cell r="A383" t="str">
            <v>A79.1</v>
          </cell>
          <cell r="B383" t="str">
            <v>ОСПОВИДНЫЙ РИККЕТСИОЗ, ВЫЗЫВАЕМЫЙ Riсkеttsiа аkаri</v>
          </cell>
        </row>
        <row r="384">
          <cell r="A384" t="str">
            <v>A79.8</v>
          </cell>
          <cell r="B384" t="str">
            <v>ДРУГИЕ УТОЧНЕННЫЕ РИККЕТСИОЗЫ</v>
          </cell>
        </row>
        <row r="385">
          <cell r="A385" t="str">
            <v>A79.9</v>
          </cell>
          <cell r="B385" t="str">
            <v>РИККЕТСИОЗ НЕУТОЧНЕННЫЙ</v>
          </cell>
        </row>
        <row r="386">
          <cell r="A386" t="str">
            <v/>
          </cell>
          <cell r="B386" t="str">
            <v>ВИРУСНЫЕ ИНФЕКЦИИ ЦЕНТРАЛЬНОЙ НЕРВНОЙ СИСТЕМЫ (А80-А89)</v>
          </cell>
        </row>
        <row r="387">
          <cell r="A387" t="str">
            <v>A80</v>
          </cell>
          <cell r="B387" t="str">
            <v>ОСТРЫЙ ПОЛИОМИЕЛИТ</v>
          </cell>
        </row>
        <row r="388">
          <cell r="A388" t="str">
            <v>A80.0</v>
          </cell>
          <cell r="B388" t="str">
            <v>ОСТРЫЙ ПАРАЛИТИЧЕСКИЙ ПОЛИОМИЕЛИТ, АССОЦИИРОВАННЫЙ С ВАКЦИНОЙ</v>
          </cell>
        </row>
        <row r="389">
          <cell r="A389" t="str">
            <v>A80.1</v>
          </cell>
          <cell r="B389" t="str">
            <v>ОСТРЫЙ ПАРАЛИТИЧЕСКИЙ ПОЛИОМИЕЛИТ, ВЫЗВАННЫЙ ДИКИМ ЗАВЕЗЕННЫМ ВИРУСОМ</v>
          </cell>
        </row>
        <row r="390">
          <cell r="A390" t="str">
            <v>A80.2</v>
          </cell>
          <cell r="B390" t="str">
            <v>ОСТРЫЙ ПАРАЛИТИЧЕСКИЙ ПОЛИОМИЕЛИТ, ВЫЗВАННЫЙ ДИКИМ ПРИРОДНЫМ ВИРУСОМ</v>
          </cell>
        </row>
        <row r="391">
          <cell r="A391" t="str">
            <v>A80.3</v>
          </cell>
          <cell r="B391" t="str">
            <v>ОСТРЫЙ ПАРАЛИТИЧЕСКИЙ ПОЛИОМИЕЛИТ ДРУГОЙ И НЕУТОЧНЕННЫЙ</v>
          </cell>
        </row>
        <row r="392">
          <cell r="A392" t="str">
            <v>A80.4</v>
          </cell>
          <cell r="B392" t="str">
            <v>ОСТРЫЙ НЕПАРАЛИТИЧЕСКИЙ ПОЛИОМИЕЛИТ</v>
          </cell>
        </row>
        <row r="393">
          <cell r="A393" t="str">
            <v>A80.9</v>
          </cell>
          <cell r="B393" t="str">
            <v>ОСТРЫЙ ПОЛИОМИЕЛИТ НЕУТОЧНЕННЫЙ</v>
          </cell>
        </row>
        <row r="394">
          <cell r="A394" t="str">
            <v>A81</v>
          </cell>
          <cell r="B394" t="str">
            <v>МЕДЛЕННЫЕ ВИРУСНЫЕ ИНФЕКЦИИ ЦЕНТРАЛЬНОЙ НЕРВНОЙ СИСТЕМЫ</v>
          </cell>
        </row>
        <row r="395">
          <cell r="A395" t="str">
            <v>A81.0</v>
          </cell>
          <cell r="B395" t="str">
            <v>БОЛЕЗНЬ КРЕЙТЦФЕЛЬДТА-ЯКОБА</v>
          </cell>
        </row>
        <row r="396">
          <cell r="A396" t="str">
            <v>A81.1</v>
          </cell>
          <cell r="B396" t="str">
            <v>ПОДОСТРЫЙ СКЛЕРОЗИРУЮЩИЙ ПАНЭНЦЕФАЛИТ</v>
          </cell>
        </row>
        <row r="397">
          <cell r="A397" t="str">
            <v>A81.2</v>
          </cell>
          <cell r="B397" t="str">
            <v>ПРОГРЕССИРУЮЩАЯ МНОГООЧАГОВАЯ ЛЕЙКОЭНЦЕФАЛОПАТИЯ</v>
          </cell>
        </row>
        <row r="398">
          <cell r="A398" t="str">
            <v>A81.8</v>
          </cell>
          <cell r="B398" t="str">
            <v>ДРУГИЕ МЕДЛЕННЫЕ ВИРУСНЫЕ ИНФЕКЦИИ ЦЕНТРАЛЬНОЙ НЕРВНОЙ СИСТЕМЫ</v>
          </cell>
        </row>
        <row r="399">
          <cell r="A399" t="str">
            <v>A81.9</v>
          </cell>
          <cell r="B399" t="str">
            <v>МЕДЛЕННЫЕ ВИРУСНЫЕ ИНФЕКЦИИ ЦЕНТРАЛЬНОЙ НЕРВНОЙ СИСТЕМЫ НЕУТОЧНЕННЫЕ</v>
          </cell>
        </row>
        <row r="400">
          <cell r="A400" t="str">
            <v>A82</v>
          </cell>
          <cell r="B400" t="str">
            <v>БЕШЕНСТВО</v>
          </cell>
        </row>
        <row r="401">
          <cell r="A401" t="str">
            <v>A82.0</v>
          </cell>
          <cell r="B401" t="str">
            <v>ЛЕСНОЕ БЕШЕНСТВО</v>
          </cell>
        </row>
        <row r="402">
          <cell r="A402" t="str">
            <v>A82.1</v>
          </cell>
          <cell r="B402" t="str">
            <v>ГОРОДСКОЕ БЕШЕНСТВО</v>
          </cell>
        </row>
        <row r="403">
          <cell r="A403" t="str">
            <v>A82.9</v>
          </cell>
          <cell r="B403" t="str">
            <v>БЕШЕНСТВО НЕУТОЧНЕННОЕ</v>
          </cell>
        </row>
        <row r="404">
          <cell r="A404" t="str">
            <v>A83</v>
          </cell>
          <cell r="B404" t="str">
            <v>КОМАРИНЫЙ ВИРУСНЫЙ ЭНЦЕФАЛИТ</v>
          </cell>
        </row>
        <row r="405">
          <cell r="A405" t="str">
            <v>A83.0</v>
          </cell>
          <cell r="B405" t="str">
            <v>ЯПОНСКИЙ ЭНЦЕФАЛИТ</v>
          </cell>
        </row>
        <row r="406">
          <cell r="A406" t="str">
            <v>A83.1</v>
          </cell>
          <cell r="B406" t="str">
            <v>ЗАПАДНЫЙ ЛОШАДИНЫЙ ЭНЦЕФАЛИТ</v>
          </cell>
        </row>
        <row r="407">
          <cell r="A407" t="str">
            <v>A83.2</v>
          </cell>
          <cell r="B407" t="str">
            <v>ВОСТОЧНЫЙ ЛОШАДИНЫЙ ЭНЦЕФАЛИТ</v>
          </cell>
        </row>
        <row r="408">
          <cell r="A408" t="str">
            <v>A83.3</v>
          </cell>
          <cell r="B408" t="str">
            <v>ЭНЦЕФАЛИТ СЕНТ-ЛУИС</v>
          </cell>
        </row>
        <row r="409">
          <cell r="A409" t="str">
            <v>A83.4</v>
          </cell>
          <cell r="B409" t="str">
            <v>АВСТРАЛИЙСКИЙ ЭНЦЕФАЛИТ</v>
          </cell>
        </row>
        <row r="410">
          <cell r="A410" t="str">
            <v>A83.5</v>
          </cell>
          <cell r="B410" t="str">
            <v>КАЛИФОРНИЙСКИЙ ЭНЦЕФАЛИТ</v>
          </cell>
        </row>
        <row r="411">
          <cell r="A411" t="str">
            <v>A83.6</v>
          </cell>
          <cell r="B411" t="str">
            <v>БОЛЕЗНЬ, ВЫЗВАННАЯ ВИРУСОМ РОЦИО</v>
          </cell>
        </row>
        <row r="412">
          <cell r="A412" t="str">
            <v>A83.8</v>
          </cell>
          <cell r="B412" t="str">
            <v>ДРУГИЕ КОМАРИНЫЕ ВИРУСНЫЕ ЭНЦЕФАЛИТЫ</v>
          </cell>
        </row>
        <row r="413">
          <cell r="A413" t="str">
            <v>A83.9</v>
          </cell>
          <cell r="B413" t="str">
            <v>КОМАРИНЫЙ ВИРУСНЫЙ ЭНЦЕФАЛИТ НЕУТОЧНЕННЫЙ</v>
          </cell>
        </row>
        <row r="414">
          <cell r="A414" t="str">
            <v>A84</v>
          </cell>
          <cell r="B414" t="str">
            <v>КЛЕЩЕВОЙ ВИРУСНЫЙ ЭНЦЕФАЛИТ</v>
          </cell>
        </row>
        <row r="415">
          <cell r="A415" t="str">
            <v>A84.0</v>
          </cell>
          <cell r="B415" t="str">
            <v>ДАЛЬНЕВОСТОЧНЫЙ КЛЕЩЕВОЙ ЭНЦЕФАЛИТ [РУССКИЙ ВЕСЕННЕ-ЛЕТНИЙ ЭНЦЕФАЛИТ]</v>
          </cell>
        </row>
        <row r="416">
          <cell r="A416" t="str">
            <v>A84.1</v>
          </cell>
          <cell r="B416" t="str">
            <v>ЦЕНТРАЛЬНОЕВРОПЕЙСКИЙ КЛЕЩЕВОЙ ЭНЦЕФАЛИТ</v>
          </cell>
        </row>
        <row r="417">
          <cell r="A417" t="str">
            <v>A84.8</v>
          </cell>
          <cell r="B417" t="str">
            <v>ДРУГИЕ КЛЕЩЕВЫЕ ВИРУСНЫЕ ЭНЦЕФАЛИТЫ</v>
          </cell>
        </row>
        <row r="418">
          <cell r="A418" t="str">
            <v>A84.9</v>
          </cell>
          <cell r="B418" t="str">
            <v>КЛЕЩЕВОЙ ВИРУСНЫЙ ЭНЦЕФАЛИТ НЕУТОЧНЕННЫЙ</v>
          </cell>
        </row>
        <row r="419">
          <cell r="A419" t="str">
            <v>A85</v>
          </cell>
          <cell r="B419" t="str">
            <v>ДРУГИЕ ВИРУСНЫЕ ЭНЦЕФАЛИТЫ, НЕ КЛАССИФИЦИРОВАННЫЕ В ДРУГИХ РУБРИКАХ</v>
          </cell>
        </row>
        <row r="420">
          <cell r="A420" t="str">
            <v>A85.0</v>
          </cell>
          <cell r="B420" t="str">
            <v>ЭНТЕРОВИРУСНЫЙ ЭНЦЕФАЛИТ (G05.1*)</v>
          </cell>
        </row>
        <row r="421">
          <cell r="A421" t="str">
            <v>A85.1</v>
          </cell>
          <cell r="B421" t="str">
            <v>АДЕНОВИРУСНЫЙ ЭНЦЕФАЛИТ (G05.1*)</v>
          </cell>
        </row>
        <row r="422">
          <cell r="A422" t="str">
            <v>A85.2</v>
          </cell>
          <cell r="B422" t="str">
            <v>ВИРУСНЫЙ ЭНЦЕФАЛИТ, ПЕРЕДАВАЕМЫЙ ЧЛЕНИСТОНОГИМИ, НЕУТОЧНЕННЫЙ</v>
          </cell>
        </row>
        <row r="423">
          <cell r="A423" t="str">
            <v>A85.8</v>
          </cell>
          <cell r="B423" t="str">
            <v>ДРУГИЕ УТОЧНЕННЫЕ ВИРУСНЫЕ ЭНЦЕФАЛИТЫ</v>
          </cell>
        </row>
        <row r="424">
          <cell r="A424" t="str">
            <v>A86</v>
          </cell>
          <cell r="B424" t="str">
            <v>ВИРУСНЫЙ ЭНЦЕФАЛИТ НЕУТОЧНЕННЫЙ</v>
          </cell>
        </row>
        <row r="425">
          <cell r="A425" t="str">
            <v>A87</v>
          </cell>
          <cell r="B425" t="str">
            <v>ВИРУСНЫЙ МЕНИНГИТ</v>
          </cell>
        </row>
        <row r="426">
          <cell r="A426" t="str">
            <v>A87.0</v>
          </cell>
          <cell r="B426" t="str">
            <v>ЭНТЕРОВИРУСНЫЙ МЕНИНГИТ (G02.0*)</v>
          </cell>
        </row>
        <row r="427">
          <cell r="A427" t="str">
            <v>A87.1</v>
          </cell>
          <cell r="B427" t="str">
            <v>АДЕНОВИРУСНЫЙ МЕНИНГИТ (G02.0*)</v>
          </cell>
        </row>
        <row r="428">
          <cell r="A428" t="str">
            <v>A87.2</v>
          </cell>
          <cell r="B428" t="str">
            <v>ЛИМФОЦИТАРНЫЙ ХОРИОМЕНИНГИТ</v>
          </cell>
        </row>
        <row r="429">
          <cell r="A429" t="str">
            <v>A87.8</v>
          </cell>
          <cell r="B429" t="str">
            <v>ДРУГОЙ ВИРУСНЫЙ МЕНИНГИТ</v>
          </cell>
        </row>
        <row r="430">
          <cell r="A430" t="str">
            <v>A87.9</v>
          </cell>
          <cell r="B430" t="str">
            <v>ВИРУСНЫЙ МЕНИНГИТ НЕУТОЧНЕННЫЙ</v>
          </cell>
        </row>
        <row r="431">
          <cell r="A431" t="str">
            <v>A88</v>
          </cell>
          <cell r="B431" t="str">
            <v>ДРУГИЕ ВИРУСНЫЕ ИНФЕКЦИИ ЦЕНТРАЛЬНОЙ НЕРВНОЙ СИСТЕМЫ, НЕ КЛАССИФИЦИРОВАННЫЕ В ДРУГИХ РУБРИКАХ</v>
          </cell>
        </row>
        <row r="432">
          <cell r="A432" t="str">
            <v>A88.0</v>
          </cell>
          <cell r="B432" t="str">
            <v>ЭНТЕРОВИРУСНАЯ ЭКЗАНТЕМАТОЗНАЯ ЛИХОРАДКА [БОСТОНСКАЯ ЭКЗАНТЕМА]</v>
          </cell>
        </row>
        <row r="433">
          <cell r="A433" t="str">
            <v>A88.1</v>
          </cell>
          <cell r="B433" t="str">
            <v>ЭПИДЕМИЧЕСКОЕ ГОЛОВОКРУЖЕНИЕ</v>
          </cell>
        </row>
        <row r="434">
          <cell r="A434" t="str">
            <v>A88.8</v>
          </cell>
          <cell r="B434" t="str">
            <v>ДРУГИЕ УТОЧНЕННЫЕ ВИРУСНЫЕ ИНФЕКЦИИ ЦЕНТРАЛЬНОЙ НЕРВНОЙ СИСТЕМЫ</v>
          </cell>
        </row>
        <row r="435">
          <cell r="A435" t="str">
            <v>A89</v>
          </cell>
          <cell r="B435" t="str">
            <v>ВИРУСНАЯ ИНФЕКЦИЯ ЦЕНТРАЛЬНОЙ НЕРВНОЙ СИСТЕМЫ НЕУТОЧНЕННАЯ</v>
          </cell>
        </row>
        <row r="436">
          <cell r="A436" t="str">
            <v/>
          </cell>
          <cell r="B436" t="str">
            <v>ВИРУСНЫЕ ЛИХОРАДКИ, ПЕРЕДАВАЕМЫЕ ЧЛЕНИСТОНОГИМИ, И ВИРУСНЫЕ ГЕМОРРАГИЧЕСКИЕ ЛИХОРАДКИ ()А90-А99</v>
          </cell>
        </row>
        <row r="437">
          <cell r="A437" t="str">
            <v>A90</v>
          </cell>
          <cell r="B437" t="str">
            <v>ЛИХОРАДКА ДЕНГЕ [КЛАССИЧЕСКАЯ ЛИХОРАДКА ДЕНГЕ]</v>
          </cell>
        </row>
        <row r="438">
          <cell r="A438" t="str">
            <v>A91</v>
          </cell>
          <cell r="B438" t="str">
            <v>ГЕМОРРАГИЧЕСКАЯ ЛИХОРАДКА, ВЫЗВАННАЯ ВИРУСОМ ДЕНГЕ</v>
          </cell>
        </row>
        <row r="439">
          <cell r="A439" t="str">
            <v>A92</v>
          </cell>
          <cell r="B439" t="str">
            <v>ДРУГИЕ КОМАРИНЫЕ ВИРУСНЫЕ ЛИХОРАДКИ</v>
          </cell>
        </row>
        <row r="440">
          <cell r="A440" t="str">
            <v>A92.0</v>
          </cell>
          <cell r="B440" t="str">
            <v>БОЛЕЗНЬ, ВЫЗВАННАЯ ВИРУСОМ ЧИКУНГУНЬЯ</v>
          </cell>
        </row>
        <row r="441">
          <cell r="A441" t="str">
            <v>A92.1</v>
          </cell>
          <cell r="B441" t="str">
            <v>ЛИХОРАДКА О'НЬОНГ-НЬОНГ</v>
          </cell>
        </row>
        <row r="442">
          <cell r="A442" t="str">
            <v>A92.2</v>
          </cell>
          <cell r="B442" t="str">
            <v>ВЕНЕСУЭЛЬСКАЯ ЛОШАДИНАЯ ЛИХОРАДКА</v>
          </cell>
        </row>
        <row r="443">
          <cell r="A443" t="str">
            <v>A92.3</v>
          </cell>
          <cell r="B443" t="str">
            <v>ЛИХОРАДКА ЗАПАДНОГО НИЛА</v>
          </cell>
        </row>
        <row r="444">
          <cell r="A444" t="str">
            <v>A92.4</v>
          </cell>
          <cell r="B444" t="str">
            <v>ЛИХОРАДКА РИФТ-ВАЛЛИ [ДОЛИНЫ РИФТ]</v>
          </cell>
        </row>
        <row r="445">
          <cell r="A445" t="str">
            <v>A92.8</v>
          </cell>
          <cell r="B445" t="str">
            <v>ДРУГАЯ УТОЧНЕННАЯ КОМАРИНАЯ ВИРУСНАЯ ЛИХОРАДКА</v>
          </cell>
        </row>
        <row r="446">
          <cell r="A446" t="str">
            <v>A92.9</v>
          </cell>
          <cell r="B446" t="str">
            <v>КОМАРИНАЯ ВИРУСНАЯ ЛИХОРАДКА НЕУТОЧНЕННАЯ</v>
          </cell>
        </row>
        <row r="447">
          <cell r="A447" t="str">
            <v>A93</v>
          </cell>
          <cell r="B447" t="str">
            <v>ДРУГИЕ ВИРУСНЫЕ ЛИХОРАДКИ, ПЕРЕДАВАЕМЫЕ ЧЛЕНИСТОНОГИМИ, НЕ КЛАССИФИЦИРОВАННЫЕ В ДРУГИХ РУБРИКАХ</v>
          </cell>
        </row>
        <row r="448">
          <cell r="A448" t="str">
            <v>A93.0</v>
          </cell>
          <cell r="B448" t="str">
            <v>БОЛЕЗНЬ, ВЫЗВАННАЯ ВИРУСОМ ОРОПУШ</v>
          </cell>
        </row>
        <row r="449">
          <cell r="A449" t="str">
            <v>A93.1</v>
          </cell>
          <cell r="B449" t="str">
            <v>МОСКИТНАЯ ЛИХОРАДКА</v>
          </cell>
        </row>
        <row r="450">
          <cell r="A450" t="str">
            <v>A93.2</v>
          </cell>
          <cell r="B450" t="str">
            <v>КОЛОРАДСКАЯ КЛЕЩЕВАЯ ЛИХОРАДКА</v>
          </cell>
        </row>
        <row r="451">
          <cell r="A451" t="str">
            <v>A93.8</v>
          </cell>
          <cell r="B451" t="str">
            <v>ДРУГИЕ УТОЧНЕННЫЕ ВИРУСНЫЕ ЛИХОРАДКИ, ПЕРЕДАВАЕМЫЕ ЧЛЕНИСТОНОГИМИ</v>
          </cell>
        </row>
        <row r="452">
          <cell r="A452" t="str">
            <v>A94</v>
          </cell>
          <cell r="B452" t="str">
            <v>ВИРУСНАЯ ЛИХОРАДКА, ПЕРЕДАВАЕМАЯ ЧЛЕНИСТОНОГИМИ, НЕУТОЧНЕННАЯ</v>
          </cell>
        </row>
        <row r="453">
          <cell r="A453" t="str">
            <v>A95</v>
          </cell>
          <cell r="B453" t="str">
            <v>ЖЕЛТАЯ ЛИХОРАДКА</v>
          </cell>
        </row>
        <row r="454">
          <cell r="A454" t="str">
            <v>A95.0</v>
          </cell>
          <cell r="B454" t="str">
            <v>ЛЕСНАЯ ЖЕЛТАЯ ЛИХОРАДКА</v>
          </cell>
        </row>
        <row r="455">
          <cell r="A455" t="str">
            <v>A95.1</v>
          </cell>
          <cell r="B455" t="str">
            <v>ГОРОДСКАЯ ЖЕЛТАЯ ЛИХОРАДКА</v>
          </cell>
        </row>
        <row r="456">
          <cell r="A456" t="str">
            <v>A95.9</v>
          </cell>
          <cell r="B456" t="str">
            <v>ЖЕЛТАЯ ЛИХОРАДКА НЕУТОЧНЕННАЯ</v>
          </cell>
        </row>
        <row r="457">
          <cell r="A457" t="str">
            <v>A96</v>
          </cell>
          <cell r="B457" t="str">
            <v>АРЕНОВИРУСНАЯ ГЕМОРРАГИЧЕСКАЯ ЛИХОРАДКА</v>
          </cell>
        </row>
        <row r="458">
          <cell r="A458" t="str">
            <v>A96.0</v>
          </cell>
          <cell r="B458" t="str">
            <v>ГЕМОРРАГИЧЕСКАЯ ЛИХОРАДКА ХУНИН</v>
          </cell>
        </row>
        <row r="459">
          <cell r="A459" t="str">
            <v>A96.1</v>
          </cell>
          <cell r="B459" t="str">
            <v>ГЕМОРРАГИЧЕСКАЯ ЛИХОРАДКА МАЧУПО</v>
          </cell>
        </row>
        <row r="460">
          <cell r="A460" t="str">
            <v>A96.2</v>
          </cell>
          <cell r="B460" t="str">
            <v>ЛИХОРАДКА ЛАССО</v>
          </cell>
        </row>
        <row r="461">
          <cell r="A461" t="str">
            <v>A96.8</v>
          </cell>
          <cell r="B461" t="str">
            <v>ДРУГИЕ АРЕНОВИРУСНЫЕ ГЕМОРРАГИЧЕСКИЕ ЛИХОРАДКИ</v>
          </cell>
        </row>
        <row r="462">
          <cell r="A462" t="str">
            <v>A96.9</v>
          </cell>
          <cell r="B462" t="str">
            <v>АРЕНОВИРУСНАЯ ГЕМОРРАГИЧЕСКАЯ ЛИХОРАДКА НЕУТОЧНЕННАЯ</v>
          </cell>
        </row>
        <row r="463">
          <cell r="A463" t="str">
            <v>A98</v>
          </cell>
          <cell r="B463" t="str">
            <v>ДРУГИЕ ВИРУСНЫЕ ГЕМОРРАГИЧЕСКИЕ ЛИХОРАДКИ, НЕ КЛАССИФИЦИРОВАННЫЕ В ДРУГИХ РУБРИКАХ</v>
          </cell>
        </row>
        <row r="464">
          <cell r="A464" t="str">
            <v>A98.0</v>
          </cell>
          <cell r="B464" t="str">
            <v>КРЫМСКАЯ ГЕМОРРАГИЧЕСКАЯ ЛИХОРАДКА (ВЫЗВАННАЯ ВИРУСОМ КОНГО)</v>
          </cell>
        </row>
        <row r="465">
          <cell r="A465" t="str">
            <v>A98.1</v>
          </cell>
          <cell r="B465" t="str">
            <v>ОМСКАЯ ГЕМОРРАГИЧЕСКАЯ ЛИХОРАДКА</v>
          </cell>
        </row>
        <row r="466">
          <cell r="A466" t="str">
            <v>A98.2</v>
          </cell>
          <cell r="B466" t="str">
            <v>КЬЯСАНУРСКАЯ ЛЕСНАЯ БОЛЕЗНЬ</v>
          </cell>
        </row>
        <row r="467">
          <cell r="A467" t="str">
            <v>A98.3</v>
          </cell>
          <cell r="B467" t="str">
            <v>БОЛЕЗНЬ, ВЫЗВАННАЯ ВИРУСОМ МАРБУРГ</v>
          </cell>
        </row>
        <row r="468">
          <cell r="A468" t="str">
            <v>A98.4</v>
          </cell>
          <cell r="B468" t="str">
            <v>БОЛЕЗНЬ, ВЫЗВАННАЯ ВИРУСОМ ЭБОЛА</v>
          </cell>
        </row>
        <row r="469">
          <cell r="A469" t="str">
            <v>A98.5</v>
          </cell>
          <cell r="B469" t="str">
            <v>ГЕМОРРАГИЧЕСКАЯ ЛИХОРАДКА С ПОЧЕЧНЫМ СИНДРОМОМ</v>
          </cell>
        </row>
        <row r="470">
          <cell r="A470" t="str">
            <v>A98.8</v>
          </cell>
          <cell r="B470" t="str">
            <v>ДРУГИЕ УТОЧНЕННЫЕ ВИРУСНЫЕ ГЕМОРРАГИЧЕСКИЕ ЛИХОРАДКИ</v>
          </cell>
        </row>
        <row r="471">
          <cell r="A471" t="str">
            <v>A99</v>
          </cell>
          <cell r="B471" t="str">
            <v>ВИРУСНАЯ ГЕМОРРАГИЧЕСКАЯ ЛИХОРАДКА НЕУТОЧНЕННАЯ</v>
          </cell>
        </row>
        <row r="472">
          <cell r="A472" t="str">
            <v/>
          </cell>
          <cell r="B472" t="str">
            <v>ВИРУСНЫЕ ИНФЕКЦИИ,ХАРАКТЕРИЗУЮЩИЕСЯ ПОРАЖЕНИЯМИ КОЖИ И СЛИЗИСТЫХ ОБОЛОЧЕК (В00-В09)</v>
          </cell>
        </row>
        <row r="473">
          <cell r="A473" t="str">
            <v>B00</v>
          </cell>
          <cell r="B473" t="str">
            <v>ИНФЕКЦИИ, ВЫЗВАННЫЕ ВИРУСОМ ГЕРПЕСА [hеrреs simрlех]</v>
          </cell>
        </row>
        <row r="474">
          <cell r="A474" t="str">
            <v>B00.0</v>
          </cell>
          <cell r="B474" t="str">
            <v>ГЕРПЕТИЧЕСКАЯ ЭКЗЕМА</v>
          </cell>
        </row>
        <row r="475">
          <cell r="A475" t="str">
            <v>B00.1</v>
          </cell>
          <cell r="B475" t="str">
            <v>ГЕРПЕТИЧЕСКИЙ ВЕЗИКУЛЯРНЫЙ ДЕРМАТИТ</v>
          </cell>
        </row>
        <row r="476">
          <cell r="A476" t="str">
            <v>B00.2</v>
          </cell>
          <cell r="B476" t="str">
            <v>ГЕРПЕТИЧЕСКИЙ ГИНГИВОСТОМАТИТ И ФАРИНГОТОНЗИЛЛИТ</v>
          </cell>
        </row>
        <row r="477">
          <cell r="A477" t="str">
            <v>B00.3</v>
          </cell>
          <cell r="B477" t="str">
            <v>ГЕРПЕТИЧЕСКИЙ МЕНИНГИТ (G02.0*)</v>
          </cell>
        </row>
        <row r="478">
          <cell r="A478" t="str">
            <v>B00.4</v>
          </cell>
          <cell r="B478" t="str">
            <v>ГЕРПЕТИЧЕСКИЙ ЭНЦЕФАЛИТ (G05.1*)</v>
          </cell>
        </row>
        <row r="479">
          <cell r="A479" t="str">
            <v>B00.5</v>
          </cell>
          <cell r="B479" t="str">
            <v>ГЕРПЕТИЧЕСКАЯ БОЛЕЗНЬ ГЛАЗ</v>
          </cell>
        </row>
        <row r="480">
          <cell r="A480" t="str">
            <v>B00.7</v>
          </cell>
          <cell r="B480" t="str">
            <v>ДЕССИМИНИРОВАННАЯ ГЕРПЕТИЧЕСКАЯ БОЛЕЗНЬ</v>
          </cell>
        </row>
        <row r="481">
          <cell r="A481" t="str">
            <v>B00.8</v>
          </cell>
          <cell r="B481" t="str">
            <v>ДРУГИЕ ФОРМЫ ГЕРПЕТИЧЕСКИХ ИНФЕКЦИЙ</v>
          </cell>
        </row>
        <row r="482">
          <cell r="A482" t="str">
            <v>B00.9</v>
          </cell>
          <cell r="B482" t="str">
            <v>ГЕРПЕТИЧЕСКАЯ ИНФЕКЦИЧ НЕУТОЧНЕННАЯ</v>
          </cell>
        </row>
        <row r="483">
          <cell r="A483" t="str">
            <v>B01</v>
          </cell>
          <cell r="B483" t="str">
            <v>ВЕТРЯНАЯ ОСПА [vаriсеllа]</v>
          </cell>
        </row>
        <row r="484">
          <cell r="A484" t="str">
            <v>B01.0</v>
          </cell>
          <cell r="B484" t="str">
            <v>ВЕТРЯНАЯ ОСПА С МЕНИНГИТОМ (G02.0*)</v>
          </cell>
        </row>
        <row r="485">
          <cell r="A485" t="str">
            <v>B01.1</v>
          </cell>
          <cell r="B485" t="str">
            <v>ВЕТРЯНАЯ ОСПА С ЭНЦЕФАЛИТОМ (G05.1*)</v>
          </cell>
        </row>
        <row r="486">
          <cell r="A486" t="str">
            <v>B01.2</v>
          </cell>
          <cell r="B486" t="str">
            <v>ВЕТРЯНАЯ ОСПА С ПНЕВМОНИЕЙ (J17.1*)</v>
          </cell>
        </row>
        <row r="487">
          <cell r="A487" t="str">
            <v>B01.8</v>
          </cell>
          <cell r="B487" t="str">
            <v>ВЕТРЯНАЯ ОСПА С ДРУГИМИ ОСЛОЖНЕНИЯМИ</v>
          </cell>
        </row>
        <row r="488">
          <cell r="A488" t="str">
            <v>B01.9</v>
          </cell>
          <cell r="B488" t="str">
            <v>ВЕТРЯНАЯ ОСПА БЕЗ ОСЛОЖНЕНИЙ</v>
          </cell>
        </row>
        <row r="489">
          <cell r="A489" t="str">
            <v>B02</v>
          </cell>
          <cell r="B489" t="str">
            <v>ОПОЯСЫВАЮЩИЙ ЛИШАЙ [hеrреs zоstеr]</v>
          </cell>
        </row>
        <row r="490">
          <cell r="A490" t="str">
            <v>B02.0</v>
          </cell>
          <cell r="B490" t="str">
            <v>ОПОЯСЫВАЮЩИЙ ЛИШАЙ С ЭНЦЕФАЛИТОМ (G05.1*)</v>
          </cell>
        </row>
        <row r="491">
          <cell r="A491" t="str">
            <v>B02.1</v>
          </cell>
          <cell r="B491" t="str">
            <v>ОПОЯСЫВАЮЩИЙ ЛИШАЙ С МЕНИНГИТОМ (G02.0*)</v>
          </cell>
        </row>
        <row r="492">
          <cell r="A492" t="str">
            <v>B02.2</v>
          </cell>
          <cell r="B492" t="str">
            <v>ОПОЯСЫВАЮЩИЙ ЛИШАЙ С ДРУГИМИ ОСЛОЖНЕНИЯМИ СО СТОРОНЫ НЕРВНОЙ СИСТЕМЫ</v>
          </cell>
        </row>
        <row r="493">
          <cell r="A493" t="str">
            <v>B02.3</v>
          </cell>
          <cell r="B493" t="str">
            <v>ОПОЯСЫВАЮЩИЙ ЛИШАЙ С ГЛАЗНЫМИ ОСЛОЖНЕНИЯМИ</v>
          </cell>
        </row>
        <row r="494">
          <cell r="A494" t="str">
            <v>B02.7</v>
          </cell>
          <cell r="B494" t="str">
            <v>ДИССЕМИНИРОВАННЫЙ ОПОЯСЫВАЮЩИЙ ЛИШАЙ</v>
          </cell>
        </row>
        <row r="495">
          <cell r="A495" t="str">
            <v>B02.8</v>
          </cell>
          <cell r="B495" t="str">
            <v>ОПОЯСЫВАЮЩИЙ ЛИШАЙ С ДРУГИМИ ОСЛОЖНЕНИЯМИ</v>
          </cell>
        </row>
        <row r="496">
          <cell r="A496" t="str">
            <v>B02.9</v>
          </cell>
          <cell r="B496" t="str">
            <v>ОПОЯСЫВАЮЩИЙ ЛИШАЙ БЕЗ ОСЛОЖНЕНИЙ</v>
          </cell>
        </row>
        <row r="497">
          <cell r="A497" t="str">
            <v>B03</v>
          </cell>
          <cell r="B497" t="str">
            <v>ОСПА</v>
          </cell>
        </row>
        <row r="498">
          <cell r="A498" t="str">
            <v>B04</v>
          </cell>
          <cell r="B498" t="str">
            <v>ИНФЕКЦИИ, ВЫЗВАННЫЕ ВИРУСОМ ОБЕЗЬЯНЬЕЙ ОСПЫ</v>
          </cell>
        </row>
        <row r="499">
          <cell r="A499" t="str">
            <v>B05</v>
          </cell>
          <cell r="B499" t="str">
            <v>КОРЬ</v>
          </cell>
        </row>
        <row r="500">
          <cell r="A500" t="str">
            <v>B05.0</v>
          </cell>
          <cell r="B500" t="str">
            <v>КОРЬ, ОСЛОЖНЕННАЯ ЭНЦЕФАЛИТОМ (G05.1*)</v>
          </cell>
        </row>
        <row r="501">
          <cell r="A501" t="str">
            <v>B05.1</v>
          </cell>
          <cell r="B501" t="str">
            <v>КОРЬ, ОСЛОЖНЕННАЯ МЕНИНГИТОМ (G02.0*)</v>
          </cell>
        </row>
        <row r="502">
          <cell r="A502" t="str">
            <v>B05.2</v>
          </cell>
          <cell r="B502" t="str">
            <v>КОРЬ, ОСЛОЖНЕННАЯ ПНЕВМОНИЕЙ (J17.1*)</v>
          </cell>
        </row>
        <row r="503">
          <cell r="A503" t="str">
            <v>B05.3</v>
          </cell>
          <cell r="B503" t="str">
            <v>КОРЬ, ОСЛОЖНЕННАЯ СРЕДНИМ ОТИТОМ (Н67.1*)</v>
          </cell>
        </row>
        <row r="504">
          <cell r="A504" t="str">
            <v>B05.4</v>
          </cell>
          <cell r="B504" t="str">
            <v>КОРЬ С КИШЕЧНЫМИ ОСЛОЖНЕНИЯМИ</v>
          </cell>
        </row>
        <row r="505">
          <cell r="A505" t="str">
            <v>B05.8</v>
          </cell>
          <cell r="B505" t="str">
            <v>КОРЬ С ДРУГИМИ ОСЛОЖНЕНИЯМИ</v>
          </cell>
        </row>
        <row r="506">
          <cell r="A506" t="str">
            <v>B05.9</v>
          </cell>
          <cell r="B506" t="str">
            <v>КОРЬ БЕЗ ОСЛОЖНЕНИЙ</v>
          </cell>
        </row>
        <row r="507">
          <cell r="A507" t="str">
            <v>B06</v>
          </cell>
          <cell r="B507" t="str">
            <v>КРАСНУХА [НЕМЕЦКАЯ КОРЬ]</v>
          </cell>
        </row>
        <row r="508">
          <cell r="A508" t="str">
            <v>B06.0</v>
          </cell>
          <cell r="B508" t="str">
            <v>КРАСНУХА С НЕВРОЛОГИЧЕСКИМИ ОСЛОЖНЕНИЯМИ</v>
          </cell>
        </row>
        <row r="509">
          <cell r="A509" t="str">
            <v>B06.8</v>
          </cell>
          <cell r="B509" t="str">
            <v>КРАСНУХА С ДРУГИМИ ОСЛОЖНЕНИЯМИ</v>
          </cell>
        </row>
        <row r="510">
          <cell r="A510" t="str">
            <v>B06.9</v>
          </cell>
          <cell r="B510" t="str">
            <v>КРАСНУХА БЕЗ ОСЛОЖНЕНИЙ</v>
          </cell>
        </row>
        <row r="511">
          <cell r="A511" t="str">
            <v>B07</v>
          </cell>
          <cell r="B511" t="str">
            <v>ВИРУСНЫЕ БОРОДАВКИ</v>
          </cell>
        </row>
        <row r="512">
          <cell r="A512" t="str">
            <v>B08</v>
          </cell>
          <cell r="B512" t="str">
            <v>ДРУГИЕ ВИРУСНЫЕ ИНФЕКЦИИ, ХАРАКТЕР-СЯ ПОРАЖЕНИЯМИ КОЖИ И СЛИЗИСТЫХ ОБОЛОЧЕК, НЕ КЛАССИФИЦИРОВАННЫЕ В ДРУГИХ РУБРИКАХ</v>
          </cell>
        </row>
        <row r="513">
          <cell r="A513" t="str">
            <v>B08.0</v>
          </cell>
          <cell r="B513" t="str">
            <v>ДРУГИЕ ИНФЕКЦИИ, ВЫЗВАННЫЕ ОРТОПОКСВИРУСОМ</v>
          </cell>
        </row>
        <row r="514">
          <cell r="A514" t="str">
            <v>B08.1</v>
          </cell>
          <cell r="B514" t="str">
            <v>КОНТАГИОЗНЫЙ МОЛЛЮСК</v>
          </cell>
        </row>
        <row r="515">
          <cell r="A515" t="str">
            <v>B08.2</v>
          </cell>
          <cell r="B515" t="str">
            <v>ЭКЗАНТЕМА ВНЕЗАПНАЯ (ШЕСТАЯ БОЛЕЗНЬ)</v>
          </cell>
        </row>
        <row r="516">
          <cell r="A516" t="str">
            <v>B08.3</v>
          </cell>
          <cell r="B516" t="str">
            <v>ЭРИТЕМА ИНФЕКЦИОННАЯ (ПЯТАЯ БОЛЕЗНЬ)</v>
          </cell>
        </row>
        <row r="517">
          <cell r="A517" t="str">
            <v>B08.4</v>
          </cell>
          <cell r="B517" t="str">
            <v>ЭНТЕРОВИРУСНЫЙ ВЕЗИКУЛЯРНЫЙ СТОМАТИТ С ЭКЗАНТЕМОЙ</v>
          </cell>
        </row>
        <row r="518">
          <cell r="A518" t="str">
            <v>B08.5</v>
          </cell>
          <cell r="B518" t="str">
            <v>ЭНТЕРОВИРУСНЫЙ ВЕЗИКУЛЯРНЫЙ ФАРИНГИТ</v>
          </cell>
        </row>
        <row r="519">
          <cell r="A519" t="str">
            <v>B08.8</v>
          </cell>
          <cell r="B519" t="str">
            <v>ДРУГИЕ УТОЧНЕННЫЕ ИНФЕКЦИИ, ХАРАКТЕРИЗУЮЩИЕСЯ ПОРАЖЕНИЕМ КОЖИ И СЛИЗИСТЫХ ОБОЛОЧЕК</v>
          </cell>
        </row>
        <row r="520">
          <cell r="A520" t="str">
            <v>B09</v>
          </cell>
          <cell r="B520" t="str">
            <v>ВИРУСНАЯ ИНФЕКЦИЯ, ХАРАКТЕРИЗУЮЩАЯСЯ ПОРАЖЕНИЕМ КОЖИ И СЛИЗИСТЫХ ОБОЛОЧЕК, НЕУТОЧНЕННАЯ</v>
          </cell>
        </row>
        <row r="521">
          <cell r="A521" t="str">
            <v/>
          </cell>
          <cell r="B521" t="str">
            <v>ВИРУСНЫЙ ГЕПАТИТ (В15-В19)</v>
          </cell>
        </row>
        <row r="522">
          <cell r="A522" t="str">
            <v>B15</v>
          </cell>
          <cell r="B522" t="str">
            <v>ОСТРЫЙ ГЕПАТИТ А</v>
          </cell>
        </row>
        <row r="523">
          <cell r="A523" t="str">
            <v>B15.0</v>
          </cell>
          <cell r="B523" t="str">
            <v>ГЕПАТИТ А С ПЕЧЕНОЧНОЙ КОМОЙ</v>
          </cell>
        </row>
        <row r="524">
          <cell r="A524" t="str">
            <v>B15.9</v>
          </cell>
          <cell r="B524" t="str">
            <v>ГЕПАТИТ А БЕЗ ПЕЧЕНОЧНОЙ КОМЫ</v>
          </cell>
        </row>
        <row r="525">
          <cell r="A525" t="str">
            <v>B16</v>
          </cell>
          <cell r="B525" t="str">
            <v>ОСТРЫЙ ГЕПАТИТ В</v>
          </cell>
        </row>
        <row r="526">
          <cell r="A526" t="str">
            <v>B16.0</v>
          </cell>
          <cell r="B526" t="str">
            <v>ОСТРЫЙ ГЕПАТИТ В С ДЕЛЬТА-АГЕНТОМ (КОИНФЕКЦИЯ) И ПЕЧЕНОЧНОЙ КОМОЙ</v>
          </cell>
        </row>
        <row r="527">
          <cell r="A527" t="str">
            <v>B16.1</v>
          </cell>
          <cell r="B527" t="str">
            <v>ОСТРЫЙ ГЕПАТИТ В С ДЕЛЬТА-АГЕНТОМ (КОИНФЕКЦИЯ) БЕЗ ПЕЧЕНОЧНОЙ КОМЫ</v>
          </cell>
        </row>
        <row r="528">
          <cell r="A528" t="str">
            <v>B16.2</v>
          </cell>
          <cell r="B528" t="str">
            <v>ОСТРЫЙ ГЕПАТИТ В БЕЗ ДЕЛЬТА-АГЕНТА С ПЕЧЕНОЧНОЙ КОМОЙ</v>
          </cell>
        </row>
        <row r="529">
          <cell r="A529" t="str">
            <v>B16.9</v>
          </cell>
          <cell r="B529" t="str">
            <v>ОСТРЫЙ ГЕПАТИТ В БЕЗ ДЕЛЬТА-АГЕНТА И БЕЗ ПЕЧЕНОЧНОЙ КОМЫ</v>
          </cell>
        </row>
        <row r="530">
          <cell r="A530" t="str">
            <v>B17</v>
          </cell>
          <cell r="B530" t="str">
            <v>ДРУГИЕ ОСТРЫЕ ВИРУСНЫЕ ГЕПАТИТЫ</v>
          </cell>
        </row>
        <row r="531">
          <cell r="A531" t="str">
            <v>B17.0</v>
          </cell>
          <cell r="B531" t="str">
            <v>ОСТРАЯ ДЕЛЬТА (СУПЕР)-ИНФЕКЦИЯ ВИРУСОНОСИТЕЛЯ ГЕПАТИТА В</v>
          </cell>
        </row>
        <row r="532">
          <cell r="A532" t="str">
            <v>B17.1</v>
          </cell>
          <cell r="B532" t="str">
            <v>ОСТРЫЙ ГЕПАТИТ С</v>
          </cell>
        </row>
        <row r="533">
          <cell r="A533" t="str">
            <v>B17.2</v>
          </cell>
          <cell r="B533" t="str">
            <v>ОСТРЫЙ ГЕПАТИТ Е</v>
          </cell>
        </row>
        <row r="534">
          <cell r="A534" t="str">
            <v>B17.8</v>
          </cell>
          <cell r="B534" t="str">
            <v>ДРУГИЕ УТОЧНЕННЫЕ ОСТРЫЕ ВИРУСНЫЕ ГЕПАТИТЫ</v>
          </cell>
        </row>
        <row r="535">
          <cell r="A535" t="str">
            <v>B18</v>
          </cell>
          <cell r="B535" t="str">
            <v>ХРОНИЧЕСКИЙ ВИРУСНЫЙ ГЕПАТИТ</v>
          </cell>
        </row>
        <row r="536">
          <cell r="A536" t="str">
            <v>B18.0</v>
          </cell>
          <cell r="B536" t="str">
            <v>ХРОНИЧЕСКИЙ ВИРУСНЫЙ ГЕПАТИТ В С ДЕЛЬТА-АГЕНТОМ</v>
          </cell>
        </row>
        <row r="537">
          <cell r="A537" t="str">
            <v>B18.1</v>
          </cell>
          <cell r="B537" t="str">
            <v>ХРОНИЧЕСКИЙ ВИРУСНЫЙ ГЕПАТИТ В БЕЗ ДЕЛЬТА-АГЕНТА</v>
          </cell>
        </row>
        <row r="538">
          <cell r="A538" t="str">
            <v>B18.2</v>
          </cell>
          <cell r="B538" t="str">
            <v>ХРОНИЧЕСКИЙ ВИРУСНЫЙ ГЕПАТИТ С</v>
          </cell>
        </row>
        <row r="539">
          <cell r="A539" t="str">
            <v>B18.8</v>
          </cell>
          <cell r="B539" t="str">
            <v>ДРУГОЙ ХРОНИЧЕСКИЙ ВИРУСНЫЙ ГЕПАТИТ</v>
          </cell>
        </row>
        <row r="540">
          <cell r="A540" t="str">
            <v>B18.9</v>
          </cell>
          <cell r="B540" t="str">
            <v>ХРОНИЧЕСКИЙ ВИРУСНЫЙ ГЕПАТИТ НЕУТОЧНЕННЫЙ</v>
          </cell>
        </row>
        <row r="541">
          <cell r="A541" t="str">
            <v>B19</v>
          </cell>
          <cell r="B541" t="str">
            <v>ВИРУСНЫЙ ГЕПАТИТ НЕУТОЧНЕННЫЙ</v>
          </cell>
        </row>
        <row r="542">
          <cell r="A542" t="str">
            <v>B19.0</v>
          </cell>
          <cell r="B542" t="str">
            <v>НЕУТОЧНЕННЫЙ ВИРУСНЫЙ ГЕПАТИТ С КОМОЙ</v>
          </cell>
        </row>
        <row r="543">
          <cell r="A543" t="str">
            <v>B19.9</v>
          </cell>
          <cell r="B543" t="str">
            <v>НЕУТОЧНЕННЫЙ ВИРУСНЫЙ ГЕПАТИТ БЕЗ ПЕЧЕНОЧНОЙ КОМЫ</v>
          </cell>
        </row>
        <row r="544">
          <cell r="A544" t="str">
            <v/>
          </cell>
          <cell r="B544" t="str">
            <v>БОЛЕЗНЬ,ВЫЗВАННАЯ ВИРУСОМ ИММУНОДЕФИЦИТА ЧЕЛОВЕКА [ВИЧ] (В20-В24)</v>
          </cell>
        </row>
        <row r="545">
          <cell r="A545" t="str">
            <v>B20</v>
          </cell>
          <cell r="B545" t="str">
            <v>БОЛЕЗНЬ, ВЫЗВАННАЯ ВИРУСОМ ИММУНОДЕФИЦИТА ЧЕЛОВЕКА [ВИЧ], ПРОЯВЛЯЮЩАЯСЯ В ВИДЕ ИНФЕКЦИОННЫХ И ПАРАЗИТАРНЫХ БОЛЕЗНЕЙ</v>
          </cell>
        </row>
        <row r="546">
          <cell r="A546" t="str">
            <v>B20.0</v>
          </cell>
          <cell r="B546" t="str">
            <v>БОЛЕЗНЬ, ВЫЗВАННАЯ ВИЧ, С ПРОЯВЛЕНИЯМИ МИКОБАКТЕРИАЛЬНОЙ ИНФЕКЦИИ</v>
          </cell>
        </row>
        <row r="547">
          <cell r="A547" t="str">
            <v>B20.1</v>
          </cell>
          <cell r="B547" t="str">
            <v>БОЛЕЗНЬ, ВЫЗВАННАЯ ВИЧ, С ПРОЯВЛЕНИЯМИ ДРУГИХ БАКТЕРИАЛЬНЫХ ИНФЕКЦИЙ</v>
          </cell>
        </row>
        <row r="548">
          <cell r="A548" t="str">
            <v>B20.2</v>
          </cell>
          <cell r="B548" t="str">
            <v>БОЛЕЗНЬ, ВЫЗВАННАЯ ВИЧ, С ПРОЯВЛЕНИЯМИ ЦИТОМЕГАЛОВИРУСНОГО ЗАБОЛЕВАНИЯ</v>
          </cell>
        </row>
        <row r="549">
          <cell r="A549" t="str">
            <v>B20.3</v>
          </cell>
          <cell r="B549" t="str">
            <v>БОЛЕЗНЬ, ВЫЗВАННАЯ ВИЧ, С ПРОЯВЛЕНИЯМИ ДРУГИХ ВИРУСНЫХ ИНФЕКЦИЙ</v>
          </cell>
        </row>
        <row r="550">
          <cell r="A550" t="str">
            <v>B20.4</v>
          </cell>
          <cell r="B550" t="str">
            <v>БОЛЕЗНЬ, ВЫЗВАННАЯ ВИЧ, С ПРОЯВЛЕНИЯМИ КАНДИДОЗА</v>
          </cell>
        </row>
        <row r="551">
          <cell r="A551" t="str">
            <v>B20.5</v>
          </cell>
          <cell r="B551" t="str">
            <v>БОЛЕЗНЬ, ВЫЗВАННАЯ ВИЧ, С ПРОЯВЛЕНИЯМИ ДРУГИХ МИКОЗОВ</v>
          </cell>
        </row>
        <row r="552">
          <cell r="A552" t="str">
            <v>B20.6</v>
          </cell>
          <cell r="B552" t="str">
            <v>БОЛЕЗНЬ, ВЫЗВАННАЯ ВИЧ, С ПРОЯВЛЕНИЯМИ ПНЕВМОНИИ, ВЫЗВАННОЙ Рnеumосystis саrini</v>
          </cell>
        </row>
        <row r="553">
          <cell r="A553" t="str">
            <v>B20.7</v>
          </cell>
          <cell r="B553" t="str">
            <v>БОЛЕЗНЬ, ВЫЗВАННАЯ ВИЧ, С ПРОЯВЛЕНИЯМИ МНОЖЕСТВЕННЫХ ИНФЕКЦИЙ</v>
          </cell>
        </row>
        <row r="554">
          <cell r="A554" t="str">
            <v>B20.8</v>
          </cell>
          <cell r="B554" t="str">
            <v>БОЛЕЗНЬ, ВЫЗВАННАЯ ВИЧ, С ПРОЯВЛЕНИМИ ДРУГИХ ИНФЕКЦИОННЫХ И ПАРАЗИТАРНЫХ БОЛЕЗНЕЙ</v>
          </cell>
        </row>
        <row r="555">
          <cell r="A555" t="str">
            <v>B20.9</v>
          </cell>
          <cell r="B555" t="str">
            <v>БОЛЕЗНЬ, ВЫЗВАННАЯ ВИЧ, С ПРОЯВЛЕНИЯМИ НЕУТОЧНЕННЫХ ИНФЕКЦИОННЫХ И ПАРАЗИТАРНЫХ БОЛЕЗНЕЙ</v>
          </cell>
        </row>
        <row r="556">
          <cell r="A556" t="str">
            <v>B21</v>
          </cell>
          <cell r="B556" t="str">
            <v>БОЛЕЗНЬ, ВЫЗВАННАЯ ВИРУСОМ ИММУНОДЕФИЦИТА ЧЕЛОВЕКА [ВИЧ], ПРОЯВЛЯЮЩАЯСЯ В ВИДЕ ЗЛОКАЧЕСТВЕННЫХ НОВООБРАЗОВАНИЙ</v>
          </cell>
        </row>
        <row r="557">
          <cell r="A557" t="str">
            <v>B21.0</v>
          </cell>
          <cell r="B557" t="str">
            <v>БОЛЕЗНЬ, ВЫЗВАННАЯ ВИЧ, С ПРОЯВЛЕНИЯМИ САРКОМЫ КАПОШИ</v>
          </cell>
        </row>
        <row r="558">
          <cell r="A558" t="str">
            <v>B21.1</v>
          </cell>
          <cell r="B558" t="str">
            <v>БОЛЕЗНЬ, ВЫЗВАННАЯ ВИЧ, С ПРОЯВЛЕНИЯМИ ЛИМФОМЫ БЕРКИТТА</v>
          </cell>
        </row>
        <row r="559">
          <cell r="A559" t="str">
            <v>B21.2</v>
          </cell>
          <cell r="B559" t="str">
            <v>БОЛЕЗНЬ, ВЫЗВАННАЯ ВИЧ, С ПРОЯВЛЕНИЯМИ ДРУГИХ НЕХОДЖКИНСКИХ ЛИМФОМ</v>
          </cell>
        </row>
        <row r="560">
          <cell r="A560" t="str">
            <v>B21.3</v>
          </cell>
          <cell r="B560" t="str">
            <v>БОЛЕЗНЬ, ВЫЗВАННАЯ ВИЧ, С ПРОЯВЛЕНИЯМИ ДРУГИХ ЗЛОКАЧЕСТВЕННЫХ НОВООБРАЗОВАНИЙ ЛИМФАТИЧЕСКОЙ, КРОВЕТВОРНОЙ И РОДСТВЕННЫХ ИМ ТКАНЕЙ</v>
          </cell>
        </row>
        <row r="561">
          <cell r="A561" t="str">
            <v>B21.7</v>
          </cell>
          <cell r="B561" t="str">
            <v>БОЛЕЗНЬ, ВЫЗВАННАЯ ВИЧ, С ПРОЯВЛЕНИЯМИ МНОЖЕСТВЕННЫХ ЗЛОКАЧЕСТВЕННЫХ НОВООБРАЗОВАНИЙ</v>
          </cell>
        </row>
        <row r="562">
          <cell r="A562" t="str">
            <v>B21.8</v>
          </cell>
          <cell r="B562" t="str">
            <v>БОЛЕЗНЬ, ВЫЗВАННАЯ ВИЧ, С ПРОЯВЛЕНИЯМИ ДРУГИХ ЗЛОКАЧЕСТВЕННЫХ НОВООБРАЗОВАНИЙ</v>
          </cell>
        </row>
        <row r="563">
          <cell r="A563" t="str">
            <v>B21.9</v>
          </cell>
          <cell r="B563" t="str">
            <v>БОЛЕЗНЬ, ВЫЗВАННАЯ ВИЧ, С ПРОЯВЛЕНИЯМИ НЕУТОЧНЕННЫХ ЗЛОКАЧЕСТВЕННЫХ НОВОБРАЗОВАНИЙ</v>
          </cell>
        </row>
        <row r="564">
          <cell r="A564" t="str">
            <v>B22</v>
          </cell>
          <cell r="B564" t="str">
            <v>БОЛЕЗНЬ, ВЫЗВАННАЯ ВИРУСОМ ИММУНОДЕФИЦИТА ЧЕЛОВЕКА [ВИЧ], ПРОЯВЛЯЮЩАЯСЯ В ВИДЕ ДРУГИХ УТОЧНЕННЫХ БОЛЕЗНЕЙ</v>
          </cell>
        </row>
        <row r="565">
          <cell r="A565" t="str">
            <v>B22.0</v>
          </cell>
          <cell r="B565" t="str">
            <v>БОЛЕЗНЬ, ВЫЗВАННАЯ ВИЧ, С ПРОЯВЛЕНИЯМИ ЭНЦЕФАЛОПАТИИ</v>
          </cell>
        </row>
        <row r="566">
          <cell r="A566" t="str">
            <v>B22.1</v>
          </cell>
          <cell r="B566" t="str">
            <v>БОЛЕЗНЬ, ВЫЗВАННАЯ ВИЧ, С ПРОЯВЛЕНИЯМИ ЛИМФАТИЧЕСКОГО ИНТЕРСТИЦИАЛЬНОГО ПНЕВМОНИТА</v>
          </cell>
        </row>
        <row r="567">
          <cell r="A567" t="str">
            <v>B22.2</v>
          </cell>
          <cell r="B567" t="str">
            <v>БОЛЕЗНЬ, ВЫЗВАННАЯ ВИЧ, С ПРОЯВЛЕНИЯМИ ИЗНУРЯЮЩЕГО СИНДРОМА</v>
          </cell>
        </row>
        <row r="568">
          <cell r="A568" t="str">
            <v>B22.7</v>
          </cell>
          <cell r="B568" t="str">
            <v>БОЛЕЗНЬ, ВЫЗВАННАЯ ВИЧ, С ПРОЯВЛЕНИЯМИ МНОЖЕСТВЕННЫХ БОЛЕЗНЕЙ, КЛАССИФИЦИРОВАННЫХ В ДРУГИХ РУБРИКАХ</v>
          </cell>
        </row>
        <row r="569">
          <cell r="A569" t="str">
            <v>B23</v>
          </cell>
          <cell r="B569" t="str">
            <v>БОЛЕЗНЬ, ВЫЗВАННАЯ ВИРУСОМ ИММУНОДЕФИЦИТА ЧЕЛОВЕКА [ВИЧ], ПРОЯВЛЯЮЩАЯСЯ В ВИДЕ ДРУГИХ СОСТОЯНИЙ</v>
          </cell>
        </row>
        <row r="570">
          <cell r="A570" t="str">
            <v>B23.0</v>
          </cell>
          <cell r="B570" t="str">
            <v>ОСТРЫЙ ВИЧ-ИНФЕКЦИОННЫЙ СИНДРОМ</v>
          </cell>
        </row>
        <row r="571">
          <cell r="A571" t="str">
            <v>B23.1</v>
          </cell>
          <cell r="B571" t="str">
            <v>БОЛЕЗНЬ, ВЫЗВАННАЯ ВИЧ, С ПРОЯВЛЕНИЯМИ (ПЕРСИСТЕНТНОЙ) ГЕНЕРАЛИЗОВАННОЙ ЛИМФАДЕНОПАТИИ</v>
          </cell>
        </row>
        <row r="572">
          <cell r="A572" t="str">
            <v>B23.2</v>
          </cell>
          <cell r="B572" t="str">
            <v>БОЛЕЗНЬ, ВЫЗВАННАЯ ВИЧ, С ПРОЯВЛЕНИЯМИ ГЕМАТОЛОГИЧЕСКИХ И ИММУНОЛОГИЧЕСКИХ НАРУШЕНИЙ, НЕ КЛАССИФИЦИРОВАННЫХ В ДРУГИХ РУБРИКАХ</v>
          </cell>
        </row>
        <row r="573">
          <cell r="A573" t="str">
            <v>B23.8</v>
          </cell>
          <cell r="B573" t="str">
            <v>БОЛЕЗНЬ, ВЫЗВАННАЯ ВИЧ, С ПРОЯВЛЕНИЯМИ ДРУГИХ УТОЧНЕННЫХ СОСТОЯНИЙ</v>
          </cell>
        </row>
        <row r="574">
          <cell r="A574" t="str">
            <v>B24</v>
          </cell>
          <cell r="B574" t="str">
            <v>БОЛЕЗНЬ, ВЫЗВАННАЯ ВИРУСОМ ИММУНОДЕФИЦИТА ЧЕЛОВЕКА [ВИЧ], НЕУТОЧНЕННАЯ</v>
          </cell>
        </row>
        <row r="575">
          <cell r="A575" t="str">
            <v/>
          </cell>
          <cell r="B575" t="str">
            <v>ДРУГИЕ ВИРУСНЫЕ БОЛЕЗНИ (В23-В34)</v>
          </cell>
        </row>
        <row r="576">
          <cell r="A576" t="str">
            <v>B25</v>
          </cell>
          <cell r="B576" t="str">
            <v>ЦИТОМЕГАЛОВИРУСНАЯ БОЛЕЗНЬ</v>
          </cell>
        </row>
        <row r="577">
          <cell r="A577" t="str">
            <v>B25.0</v>
          </cell>
          <cell r="B577" t="str">
            <v>ЦИТОМЕГАЛОВИРУСНАЯ ПНЕВМОНИЯ (J17.1*)</v>
          </cell>
        </row>
        <row r="578">
          <cell r="A578" t="str">
            <v>B25.1</v>
          </cell>
          <cell r="B578" t="str">
            <v>ЦИТОМЕГАЛОВИРУСНЫЙ ГЕПАТИТ (К77.0*)</v>
          </cell>
        </row>
        <row r="579">
          <cell r="A579" t="str">
            <v>B25.2</v>
          </cell>
          <cell r="B579" t="str">
            <v>ЦИТОМЕГАЛОВИРУСНЫЙ ПАНКРЕАТИТ (К87.1*)</v>
          </cell>
        </row>
        <row r="580">
          <cell r="A580" t="str">
            <v>B25.8</v>
          </cell>
          <cell r="B580" t="str">
            <v>ДРУГИЕ ЦИТОМЕГАЛОВИРУСНЫЕ БОЛЕЗНИ</v>
          </cell>
        </row>
        <row r="581">
          <cell r="A581" t="str">
            <v>B25.9</v>
          </cell>
          <cell r="B581" t="str">
            <v>ЦИТОМЕГАЛОВИРУСНАЯ БОЛЕЗНЬ НЕУТОЧНЕННАЯ</v>
          </cell>
        </row>
        <row r="582">
          <cell r="A582" t="str">
            <v>B26</v>
          </cell>
          <cell r="B582" t="str">
            <v>ЭПИДЕМИЧЕСКИЙ ПАРОТИТ</v>
          </cell>
        </row>
        <row r="583">
          <cell r="A583" t="str">
            <v>B26.0</v>
          </cell>
          <cell r="B583" t="str">
            <v>ПАРОТИТНЫЙ ОРХИТ (N51.1*)</v>
          </cell>
        </row>
        <row r="584">
          <cell r="A584" t="str">
            <v>B26.1</v>
          </cell>
          <cell r="B584" t="str">
            <v>ПАРОТИТНЫЙ МЕНИНГИТ (G02.0*)</v>
          </cell>
        </row>
        <row r="585">
          <cell r="A585" t="str">
            <v>B26.2</v>
          </cell>
          <cell r="B585" t="str">
            <v>ПАРОТИТНЫЙ ЭНЦЕФАЛИТ (G05.1*)</v>
          </cell>
        </row>
        <row r="586">
          <cell r="A586" t="str">
            <v>B26.3</v>
          </cell>
          <cell r="B586" t="str">
            <v>ПАРОТИТНЫЙ ПАНКРЕАТИТ (К87.1*)</v>
          </cell>
        </row>
        <row r="587">
          <cell r="A587" t="str">
            <v>B26.8</v>
          </cell>
          <cell r="B587" t="str">
            <v>ЭПИДЕМИЧЕСКИЙ ПАРОТИТ С ДРУГИМИ ОСЛОЖНЕНИЯМИ</v>
          </cell>
        </row>
        <row r="588">
          <cell r="A588" t="str">
            <v>B26.9</v>
          </cell>
          <cell r="B588" t="str">
            <v>ЭПИДЕМИЧЕСКИЙ ПАРОТИТ НЕОСЛОЖНЕННЫЙ</v>
          </cell>
        </row>
        <row r="589">
          <cell r="A589" t="str">
            <v>B27</v>
          </cell>
          <cell r="B589" t="str">
            <v>ИНФЕКЦИОННЫЙ МОНОНУКЛЕОЗ</v>
          </cell>
        </row>
        <row r="590">
          <cell r="A590" t="str">
            <v>B27.0</v>
          </cell>
          <cell r="B590" t="str">
            <v>МОНОНУКЛЕОЗ, ВЫЗВАННЫЙ ГАММА-ГЕРПЕТИЧЕСКИМ ВИРУСОМ</v>
          </cell>
        </row>
        <row r="591">
          <cell r="A591" t="str">
            <v>B27.1</v>
          </cell>
          <cell r="B591" t="str">
            <v>ЦИТОМЕГАЛОВИРУСНЫЙ МОНОНУКЛЕОЗ</v>
          </cell>
        </row>
        <row r="592">
          <cell r="A592" t="str">
            <v>B27.8</v>
          </cell>
          <cell r="B592" t="str">
            <v>ДРУГОЙ ИНФЕКЦИОННЫЙ МОНОНУКЛЕОЗ</v>
          </cell>
        </row>
        <row r="593">
          <cell r="A593" t="str">
            <v>B27.9</v>
          </cell>
          <cell r="B593" t="str">
            <v>ИНФЕКЦИОННЫЙ МОНОНУКЛЕОЗ НЕУТОЧНЕННЫЙ</v>
          </cell>
        </row>
        <row r="594">
          <cell r="A594" t="str">
            <v>B30</v>
          </cell>
          <cell r="B594" t="str">
            <v>ВИРУСНЫЙ КОНЪЮНКТИВИТ</v>
          </cell>
        </row>
        <row r="595">
          <cell r="A595" t="str">
            <v>B30.0</v>
          </cell>
          <cell r="B595" t="str">
            <v>КЕРАТОКОНЪЮНКТИВИТ, ВЫЗВАННЫЙ АДЕНОВИРУСОМ (Н19.2*)</v>
          </cell>
        </row>
        <row r="596">
          <cell r="A596" t="str">
            <v>B30.1</v>
          </cell>
          <cell r="B596" t="str">
            <v>КОНЪЮНКТИВИТ, ВЫЗВАННЫЙ АДЕНОВИРУСОМ (Н13.1*)</v>
          </cell>
        </row>
        <row r="597">
          <cell r="A597" t="str">
            <v>B30.2</v>
          </cell>
          <cell r="B597" t="str">
            <v>ВИРУСНЫЙ ФАРИНГОКОНЪЮНКТИВИТ</v>
          </cell>
        </row>
        <row r="598">
          <cell r="A598" t="str">
            <v>B30.3</v>
          </cell>
          <cell r="B598" t="str">
            <v>ОСТРЫЙ ЭПИДЕМИЧЕСКИЙ ГЕМОРРАГИЧЕСКИЙ КОНЪЮНКТИВИТ (ЭНТЕРОВИРУСНЫЙ) (Н13.1*)</v>
          </cell>
        </row>
        <row r="599">
          <cell r="A599" t="str">
            <v>B30.8</v>
          </cell>
          <cell r="B599" t="str">
            <v>ДРУГОЙ ВИРУСНЫЙ КОНЪЮНКТИВИТ (Н13.1*)</v>
          </cell>
        </row>
        <row r="600">
          <cell r="A600" t="str">
            <v>B30.9</v>
          </cell>
          <cell r="B600" t="str">
            <v>ВИРУСНЫЙ КОНЪЮНКТИВИТ НЕУТОЧНЕННЫЙ</v>
          </cell>
        </row>
        <row r="601">
          <cell r="A601" t="str">
            <v>B33</v>
          </cell>
          <cell r="B601" t="str">
            <v>ДОУГИЕ ВИРУСНЫЕ БОЛЕЗНИ, НЕ КЛАССИФИЦИРОВАННЫЕ В ДРУГИХ РУБРИКАХ</v>
          </cell>
        </row>
        <row r="602">
          <cell r="A602" t="str">
            <v>B33.0</v>
          </cell>
          <cell r="B602" t="str">
            <v>ЭПИДЕМИЧЕСКАЯ МИАЛГИЯ</v>
          </cell>
        </row>
        <row r="603">
          <cell r="A603" t="str">
            <v>B33.1</v>
          </cell>
          <cell r="B603" t="str">
            <v>БОЛЕЗНЬ РОСС-РИВЕР</v>
          </cell>
        </row>
        <row r="604">
          <cell r="A604" t="str">
            <v>B33.2</v>
          </cell>
          <cell r="B604" t="str">
            <v>ВИРУСНЫЙ КАРДИТ</v>
          </cell>
        </row>
        <row r="605">
          <cell r="A605" t="str">
            <v>B33.3</v>
          </cell>
          <cell r="B605" t="str">
            <v>РЕТРОВИРУСНЫЕ ИНФЕКЦИИ, НЕ КЛАССИФИЦИРОВАННЫЕ В ДРУГИХ РУБРИКАХ</v>
          </cell>
        </row>
        <row r="606">
          <cell r="A606" t="str">
            <v>B33.8</v>
          </cell>
          <cell r="B606" t="str">
            <v>ДРУГИЕ УТОЧНЕННЫЕ ВИРУСНЫЕ БОЛЕЗНИ</v>
          </cell>
        </row>
        <row r="607">
          <cell r="A607" t="str">
            <v>B34</v>
          </cell>
          <cell r="B607" t="str">
            <v>ВИРУСНАЯ ИНФЕКЦИЯ НЕУТОЧНЕННОЙ ЛОКАЛИЗАЦИИ</v>
          </cell>
        </row>
        <row r="608">
          <cell r="A608" t="str">
            <v>B34.0</v>
          </cell>
          <cell r="B608" t="str">
            <v>АДЕНОВИРУСНАЯ ИНФЕКЦИЯ НЕУТОЧНЕННАЯ</v>
          </cell>
        </row>
        <row r="609">
          <cell r="A609" t="str">
            <v>B34.1</v>
          </cell>
          <cell r="B609" t="str">
            <v>ЭНТЕРОВИРУСНАЯ ИНФЕКЦИЯ НЕУТОЧНЕННАЯ</v>
          </cell>
        </row>
        <row r="610">
          <cell r="A610" t="str">
            <v>B34.2</v>
          </cell>
          <cell r="B610" t="str">
            <v>КОРОНАВИРУСНАЯ ИНФЕКЦИЯ НЕУТОЧНЕННАЯ</v>
          </cell>
        </row>
        <row r="611">
          <cell r="A611" t="str">
            <v>B34.3</v>
          </cell>
          <cell r="B611" t="str">
            <v>ПАРВОВИРУСНАЯ ИНФЕКЦИЯ НЕУТОЧНЕННАЯ</v>
          </cell>
        </row>
        <row r="612">
          <cell r="A612" t="str">
            <v>B34.4</v>
          </cell>
          <cell r="B612" t="str">
            <v>ПАПОВАВИРУСНАЯ ИНФЕКЦИЯ НЕУТОЧНЕННАЯ</v>
          </cell>
        </row>
        <row r="613">
          <cell r="A613" t="str">
            <v>B34.8</v>
          </cell>
          <cell r="B613" t="str">
            <v>ДРУГИЕ ВИРУСНЫЕ ИНФЕКЦИИ НЕУТОЧНЕННОЙ ЛОКАЛИЗАЦИИ</v>
          </cell>
        </row>
        <row r="614">
          <cell r="A614" t="str">
            <v>B34.9</v>
          </cell>
          <cell r="B614" t="str">
            <v>ВИРУСНАЯ ИНФЕКЦИЯ НЕУТОЧНЕННАЯ</v>
          </cell>
        </row>
        <row r="615">
          <cell r="A615" t="str">
            <v/>
          </cell>
          <cell r="B615" t="str">
            <v>МИКОЗЫ (В35-В49)</v>
          </cell>
        </row>
        <row r="616">
          <cell r="A616" t="str">
            <v>B35</v>
          </cell>
          <cell r="B616" t="str">
            <v>ДЕРМАТОФИТИЯ</v>
          </cell>
        </row>
        <row r="617">
          <cell r="A617" t="str">
            <v>B35.0</v>
          </cell>
          <cell r="B617" t="str">
            <v>МИКОЗ БОРОДЫ И ГОЛОВЫ</v>
          </cell>
        </row>
        <row r="618">
          <cell r="A618" t="str">
            <v>B35.1</v>
          </cell>
          <cell r="B618" t="str">
            <v>МИКОЗ НОГТЕЙ</v>
          </cell>
        </row>
        <row r="619">
          <cell r="A619" t="str">
            <v>B35.2</v>
          </cell>
          <cell r="B619" t="str">
            <v>МИКОЗ КОСТЕЙ</v>
          </cell>
        </row>
        <row r="620">
          <cell r="A620" t="str">
            <v>B35.3</v>
          </cell>
          <cell r="B620" t="str">
            <v>МИКОЗ СТОП</v>
          </cell>
        </row>
        <row r="621">
          <cell r="A621" t="str">
            <v>B35.4</v>
          </cell>
          <cell r="B621" t="str">
            <v>МИКОЗ ТУЛОВИЩА</v>
          </cell>
        </row>
        <row r="622">
          <cell r="A622" t="str">
            <v>B35.5</v>
          </cell>
          <cell r="B622" t="str">
            <v>ЧЕРЕПИЦЕОБРАЗНЫЙ МИКОЗ</v>
          </cell>
        </row>
        <row r="623">
          <cell r="A623" t="str">
            <v>B35.6</v>
          </cell>
          <cell r="B623" t="str">
            <v>ЭПИДЕРМОФИТИЯ ПАХОВАЯ</v>
          </cell>
        </row>
        <row r="624">
          <cell r="A624" t="str">
            <v>B35.8</v>
          </cell>
          <cell r="B624" t="str">
            <v>ДРУГИЕ ДЕРМАТОФИТИИ</v>
          </cell>
        </row>
        <row r="625">
          <cell r="A625" t="str">
            <v>B35.9</v>
          </cell>
          <cell r="B625" t="str">
            <v>ДЕРМАТОФИТИИ НЕСПЕЦИФИЧЕСКИЕ</v>
          </cell>
        </row>
        <row r="626">
          <cell r="A626" t="str">
            <v>B36</v>
          </cell>
          <cell r="B626" t="str">
            <v>ДРУГИЕ ПОВЕРХНОСТНЫЕ МИКОЗЫ</v>
          </cell>
        </row>
        <row r="627">
          <cell r="A627" t="str">
            <v>B36.0</v>
          </cell>
          <cell r="B627" t="str">
            <v>РАЗНОЦВЕТНЫЙ ЛИШАЙ</v>
          </cell>
        </row>
        <row r="628">
          <cell r="A628" t="str">
            <v>B36.1</v>
          </cell>
          <cell r="B628" t="str">
            <v>ЧЕРНЫЙ МИКОЗ</v>
          </cell>
        </row>
        <row r="629">
          <cell r="A629" t="str">
            <v>B36.2</v>
          </cell>
          <cell r="B629" t="str">
            <v>БЕЛАЯ ПЬЕДРА</v>
          </cell>
        </row>
        <row r="630">
          <cell r="A630" t="str">
            <v>B36.3</v>
          </cell>
          <cell r="B630" t="str">
            <v>ЧЕРНАЯ ПЬЕДРА</v>
          </cell>
        </row>
        <row r="631">
          <cell r="A631" t="str">
            <v>B36.8</v>
          </cell>
          <cell r="B631" t="str">
            <v>ДРУГИЕ УТОЧНЕННЫЕ ПОВЕРХНОСТНЫЕ МИКОЗЫ</v>
          </cell>
        </row>
        <row r="632">
          <cell r="A632" t="str">
            <v>B36.9</v>
          </cell>
          <cell r="B632" t="str">
            <v>ПОВЕРХНОСТНЫЙ МИКОЗ НЕУТОЧНЕННЫЙ</v>
          </cell>
        </row>
        <row r="633">
          <cell r="A633" t="str">
            <v>B37</v>
          </cell>
          <cell r="B633" t="str">
            <v>КАНДИДОЗ</v>
          </cell>
        </row>
        <row r="634">
          <cell r="A634" t="str">
            <v>B37.0</v>
          </cell>
          <cell r="B634" t="str">
            <v>КАНДИДОЗНЫЙ СТОМАТИТ</v>
          </cell>
        </row>
        <row r="635">
          <cell r="A635" t="str">
            <v>B37.1</v>
          </cell>
          <cell r="B635" t="str">
            <v>ЛЕГОЧНЫЙ КАНДИДОЗ</v>
          </cell>
        </row>
        <row r="636">
          <cell r="A636" t="str">
            <v>B37.2</v>
          </cell>
          <cell r="B636" t="str">
            <v>КАНДИДОЗ КОЖИ И НОГТЕЙ</v>
          </cell>
        </row>
        <row r="637">
          <cell r="A637" t="str">
            <v>B37.3</v>
          </cell>
          <cell r="B637" t="str">
            <v>КАНДИДОЗ ВУЛЬВЫ И ВАГИНЫ (N77.1*)</v>
          </cell>
        </row>
        <row r="638">
          <cell r="A638" t="str">
            <v>B37.4</v>
          </cell>
          <cell r="B638" t="str">
            <v>КАНДИДОЗ ДРУГИХ УРОГЕНИТАЛЬНЫХ ЛОКАЛИЗАЦИЙ</v>
          </cell>
        </row>
        <row r="639">
          <cell r="A639" t="str">
            <v>B37.5</v>
          </cell>
          <cell r="B639" t="str">
            <v>КАНДИДОЗНЫЙ МЕНИНГИТ (G02.1*)</v>
          </cell>
        </row>
        <row r="640">
          <cell r="A640" t="str">
            <v>B37.6</v>
          </cell>
          <cell r="B640" t="str">
            <v>КАНДИДОЗНЫЙ ЭНДОКАРДИТ (139.8*)</v>
          </cell>
        </row>
        <row r="641">
          <cell r="A641" t="str">
            <v>B37.7</v>
          </cell>
          <cell r="B641" t="str">
            <v>КАНДИДОЗНАЯ СЕПТИЦЕМИЯ</v>
          </cell>
        </row>
        <row r="642">
          <cell r="A642" t="str">
            <v>B37.8</v>
          </cell>
          <cell r="B642" t="str">
            <v>КАНДИДОЗ ДРУГИХ ЛОКАЛИЗАЦИЙ</v>
          </cell>
        </row>
        <row r="643">
          <cell r="A643" t="str">
            <v>B37.9</v>
          </cell>
          <cell r="B643" t="str">
            <v>КАНДИДОЗ НЕУТОЧНЕННЫЙ</v>
          </cell>
        </row>
        <row r="644">
          <cell r="A644" t="str">
            <v>B38</v>
          </cell>
          <cell r="B644" t="str">
            <v>КОКЦИДИОИДОМИКОЗ</v>
          </cell>
        </row>
        <row r="645">
          <cell r="A645" t="str">
            <v>B38.0</v>
          </cell>
          <cell r="B645" t="str">
            <v>ОСТРЫЙ ЛЕГОЧНЫЙ КОКЦИДИОИДОМИКОЗ</v>
          </cell>
        </row>
        <row r="646">
          <cell r="A646" t="str">
            <v>B38.1</v>
          </cell>
          <cell r="B646" t="str">
            <v>ХРОНИЧЕСКИЙ ЛЕГОЧНЫЙ КОКЦИДИОИДОМИКОЗ</v>
          </cell>
        </row>
        <row r="647">
          <cell r="A647" t="str">
            <v>B38.2</v>
          </cell>
          <cell r="B647" t="str">
            <v>ЛЕГОЧНЫЙ КОКЦИДИОИДОМИКОЗ НЕУТОЧНЕННЫЙ</v>
          </cell>
        </row>
        <row r="648">
          <cell r="A648" t="str">
            <v>B38.3</v>
          </cell>
          <cell r="B648" t="str">
            <v>КОЖНЫЙ КОКЦИДИОИДОМИКОЗ</v>
          </cell>
        </row>
        <row r="649">
          <cell r="A649" t="str">
            <v>B38.4</v>
          </cell>
          <cell r="B649" t="str">
            <v>КОКЦИДИОИДОМИКОЗНЫЙ МЕНИНГИТ (G02.1*)</v>
          </cell>
        </row>
        <row r="650">
          <cell r="A650" t="str">
            <v>B38.7</v>
          </cell>
          <cell r="B650" t="str">
            <v>ДИССЕМИНИРОВАННЫЙ КОКЦИДИОИДОМИКОЗ</v>
          </cell>
        </row>
        <row r="651">
          <cell r="A651" t="str">
            <v>B38.8</v>
          </cell>
          <cell r="B651" t="str">
            <v>ДРУГИЕ ВИДЫ КОКЦИДИОИДОМИКОЗА</v>
          </cell>
        </row>
        <row r="652">
          <cell r="A652" t="str">
            <v>B38.9</v>
          </cell>
          <cell r="B652" t="str">
            <v>КОКЦИДИОИДОМИКОЗ НЕУТОЧНЕННЫЙ</v>
          </cell>
        </row>
        <row r="653">
          <cell r="A653" t="str">
            <v>B39</v>
          </cell>
          <cell r="B653" t="str">
            <v>ГИСТОПЛАЗМОЗ</v>
          </cell>
        </row>
        <row r="654">
          <cell r="A654" t="str">
            <v>B39.0</v>
          </cell>
          <cell r="B654" t="str">
            <v>ОСТРАЯ ЛЕГОЧНАЯ ИНФЕКЦИЯ, ВЫЗВАННАЯ Нisорlаsmа сарsulаtum</v>
          </cell>
        </row>
        <row r="655">
          <cell r="A655" t="str">
            <v>B39.1</v>
          </cell>
          <cell r="B655" t="str">
            <v>ХРОНИЧЕСКАЯ ЛЕГОЧНАЯ ИНФЕКЦИЯ, ВЫЗВАННАЯ Нistорlаsmа сарsulаtum</v>
          </cell>
        </row>
        <row r="656">
          <cell r="A656" t="str">
            <v>B39.2</v>
          </cell>
          <cell r="B656" t="str">
            <v>ЛЕГОЧНЫЙ ГИСТОПЛАЗМОЗ НЕУТОЧНЕННЫЙ</v>
          </cell>
        </row>
        <row r="657">
          <cell r="A657" t="str">
            <v>B39.3</v>
          </cell>
          <cell r="B657" t="str">
            <v>ДИССЕМИНИРОВАННЫЙ ГИСТОПЛАЗМОЗ</v>
          </cell>
        </row>
        <row r="658">
          <cell r="A658" t="str">
            <v>B39.4</v>
          </cell>
          <cell r="B658" t="str">
            <v>ГИСТОПЛАЗМОЗ НЕУТОЧНЕННЫЙ</v>
          </cell>
        </row>
        <row r="659">
          <cell r="A659" t="str">
            <v>B39.5</v>
          </cell>
          <cell r="B659" t="str">
            <v>ИНФЕКЦИЯ, ВЫЗВАННАЯ Нistорlаsmа dubоisil</v>
          </cell>
        </row>
        <row r="660">
          <cell r="A660" t="str">
            <v>B39.9</v>
          </cell>
          <cell r="B660" t="str">
            <v>ГИСТОПЛАЗМОЗ НЕУТОЧНЕННЫЙ</v>
          </cell>
        </row>
        <row r="661">
          <cell r="A661" t="str">
            <v>B40</v>
          </cell>
          <cell r="B661" t="str">
            <v>БЛАСТОМИКОЗ</v>
          </cell>
        </row>
        <row r="662">
          <cell r="A662" t="str">
            <v>B40.0</v>
          </cell>
          <cell r="B662" t="str">
            <v>ОСТРЫЙ ЛЕГОЧНЫЙ БЛАСТОМИКОЗ</v>
          </cell>
        </row>
        <row r="663">
          <cell r="A663" t="str">
            <v>B40.1</v>
          </cell>
          <cell r="B663" t="str">
            <v>ХРОНИЧЕСКИЙ ЛЕГОЧНЫЙ БЛАСТОМИКОЗ</v>
          </cell>
        </row>
        <row r="664">
          <cell r="A664" t="str">
            <v>B40.2</v>
          </cell>
          <cell r="B664" t="str">
            <v>ЛЕГОЧНЫЙ БЛАСТОМИКОЗ НЕУТОЧНЕННЫЙ</v>
          </cell>
        </row>
        <row r="665">
          <cell r="A665" t="str">
            <v>B40.3</v>
          </cell>
          <cell r="B665" t="str">
            <v>КОЖНЫЙ БЛАСТОМИКОЗ</v>
          </cell>
        </row>
        <row r="666">
          <cell r="A666" t="str">
            <v>B40.7</v>
          </cell>
          <cell r="B666" t="str">
            <v>ДИССЕМИНИРОВАННЫЙ БЛАСТОМИКОЗ</v>
          </cell>
        </row>
        <row r="667">
          <cell r="A667" t="str">
            <v>B40.8</v>
          </cell>
          <cell r="B667" t="str">
            <v>ДРУГИЕ ВИДЫ БЛАСТОМИКОЗА</v>
          </cell>
        </row>
        <row r="668">
          <cell r="A668" t="str">
            <v>B40.9</v>
          </cell>
          <cell r="B668" t="str">
            <v>БЛАСТОМИКОЗ НЕУТОЧНЕННЫЙ</v>
          </cell>
        </row>
        <row r="669">
          <cell r="A669" t="str">
            <v>B41</v>
          </cell>
          <cell r="B669" t="str">
            <v>ПАРАКОКЦИДИОИДОМИКОЗ</v>
          </cell>
        </row>
        <row r="670">
          <cell r="A670" t="str">
            <v>B41.0</v>
          </cell>
          <cell r="B670" t="str">
            <v>ЛЕГОЧНЫЙ ПАРАКОКЦИДИОИДОМИКОЗ</v>
          </cell>
        </row>
        <row r="671">
          <cell r="A671" t="str">
            <v>B41.7</v>
          </cell>
          <cell r="B671" t="str">
            <v>ДИССЕМИНИРОВАННЫЙ ПАРАКОКЦИДИОИДОМИКОЗ</v>
          </cell>
        </row>
        <row r="672">
          <cell r="A672" t="str">
            <v>B41.8</v>
          </cell>
          <cell r="B672" t="str">
            <v>ДРУГИЕ ВИДЫ ПАРАКОКЦИДИОИДОМИКОЗА</v>
          </cell>
        </row>
        <row r="673">
          <cell r="A673" t="str">
            <v>B41.9</v>
          </cell>
          <cell r="B673" t="str">
            <v>ПАРАКОКЦИДИОИДОМИКОЗ НЕУТОЧНЕННЫЙ</v>
          </cell>
        </row>
        <row r="674">
          <cell r="A674" t="str">
            <v>B42</v>
          </cell>
          <cell r="B674" t="str">
            <v>СПОРОТРИХОЗ</v>
          </cell>
        </row>
        <row r="675">
          <cell r="A675" t="str">
            <v>B42.0</v>
          </cell>
          <cell r="B675" t="str">
            <v>ЛЕГОЧНЫЙ СПОРОТРИХОЗ (J99.8*)</v>
          </cell>
        </row>
        <row r="676">
          <cell r="A676" t="str">
            <v>B42.1</v>
          </cell>
          <cell r="B676" t="str">
            <v>КОЖНО-ЛИМФАТИЧЕСКИЙ СПОРОТРИХОЗ</v>
          </cell>
        </row>
        <row r="677">
          <cell r="A677" t="str">
            <v>B42.7</v>
          </cell>
          <cell r="B677" t="str">
            <v>ДИССЕМИНИРОВАННЫЙ СПОРОТРИХОЗ</v>
          </cell>
        </row>
        <row r="678">
          <cell r="A678" t="str">
            <v>B42.8</v>
          </cell>
          <cell r="B678" t="str">
            <v>ДРУГИЕ ВИДЫ СПОРОТРИХОЗА</v>
          </cell>
        </row>
        <row r="679">
          <cell r="A679" t="str">
            <v>B42.9</v>
          </cell>
          <cell r="B679" t="str">
            <v>СПОРОТРИХОЗ НЕУТОЧНЕННЫЙ</v>
          </cell>
        </row>
        <row r="680">
          <cell r="A680" t="str">
            <v>B43</v>
          </cell>
          <cell r="B680" t="str">
            <v>ХРОМОМИКОЗ И ФЕОМИКОТИЧЕСКИЙ АБСЦЕСС</v>
          </cell>
        </row>
        <row r="681">
          <cell r="A681" t="str">
            <v>B43.0</v>
          </cell>
          <cell r="B681" t="str">
            <v>КОЖНЫЙ ХРОМОМИКОЗ</v>
          </cell>
        </row>
        <row r="682">
          <cell r="A682" t="str">
            <v>B43.1</v>
          </cell>
          <cell r="B682" t="str">
            <v>ФЕОМИКОТИЧЕСКИЙ АБСЦЕСС МОЗГА</v>
          </cell>
        </row>
        <row r="683">
          <cell r="A683" t="str">
            <v>B43.2</v>
          </cell>
          <cell r="B683" t="str">
            <v>ПОДКОЖНЫЙ ФЕОМИКОТИЧЕСКИЙ АБСЦЕСС И КИСТА</v>
          </cell>
        </row>
        <row r="684">
          <cell r="A684" t="str">
            <v>B43.8</v>
          </cell>
          <cell r="B684" t="str">
            <v>ДРУГИЕ ВИДЫ ХРОМОМИКОЗА</v>
          </cell>
        </row>
        <row r="685">
          <cell r="A685" t="str">
            <v>B43.9</v>
          </cell>
          <cell r="B685" t="str">
            <v>ХРОМОМИКОЗ НЕУТОЧНЕННЫЙ</v>
          </cell>
        </row>
        <row r="686">
          <cell r="A686" t="str">
            <v>B44</v>
          </cell>
          <cell r="B686" t="str">
            <v>АСПЕРГИЛЛЕЗ</v>
          </cell>
        </row>
        <row r="687">
          <cell r="A687" t="str">
            <v>B44.0</v>
          </cell>
          <cell r="B687" t="str">
            <v>ИНВАЗИВНЫЙ ЛЕГОЧНЫЙ АСПЕРГИЛЛЕЗ</v>
          </cell>
        </row>
        <row r="688">
          <cell r="A688" t="str">
            <v>B44.1</v>
          </cell>
          <cell r="B688" t="str">
            <v>ДРУГИЕ ФОРМЫ ЛЕГОЧНОГО АСПЕРГИЛЛЕЗА</v>
          </cell>
        </row>
        <row r="689">
          <cell r="A689" t="str">
            <v>B44.2</v>
          </cell>
          <cell r="B689" t="str">
            <v>ТОНЗИЛЛЯРНЫЙ АСПЕРГИЛЛЕЗ</v>
          </cell>
        </row>
        <row r="690">
          <cell r="A690" t="str">
            <v>B44.7</v>
          </cell>
          <cell r="B690" t="str">
            <v>ДИССЕМИНИРОВАННЫЙ АСПЕРГИЛЛЕЗ</v>
          </cell>
        </row>
        <row r="691">
          <cell r="A691" t="str">
            <v>B44.8</v>
          </cell>
          <cell r="B691" t="str">
            <v>ДРУГИЕ ВИДЫ АСПЕРГИЛЛЕЗА</v>
          </cell>
        </row>
        <row r="692">
          <cell r="A692" t="str">
            <v>B44.9</v>
          </cell>
          <cell r="B692" t="str">
            <v>АСПЕРГИЛЛЕЗ НЕУТОЧНЕННЫЙ</v>
          </cell>
        </row>
        <row r="693">
          <cell r="A693" t="str">
            <v>B45</v>
          </cell>
          <cell r="B693" t="str">
            <v>КРИПТОКОККОЗ</v>
          </cell>
        </row>
        <row r="694">
          <cell r="A694" t="str">
            <v>B45.0</v>
          </cell>
          <cell r="B694" t="str">
            <v>ЛЕГОЧНЫЙ КРИПТОКОККОЗ</v>
          </cell>
        </row>
        <row r="695">
          <cell r="A695" t="str">
            <v>B45.1</v>
          </cell>
          <cell r="B695" t="str">
            <v>ЦЕРЕБРАЛЬНЫЙ КРИПТОКОККОЗ</v>
          </cell>
        </row>
        <row r="696">
          <cell r="A696" t="str">
            <v>B45.2</v>
          </cell>
          <cell r="B696" t="str">
            <v>КОЖНЫЙ КРИПТОКОККОЗ</v>
          </cell>
        </row>
        <row r="697">
          <cell r="A697" t="str">
            <v>B45.3</v>
          </cell>
          <cell r="B697" t="str">
            <v>КОСТНЫЙ КРИПТОКОККОЗ</v>
          </cell>
        </row>
        <row r="698">
          <cell r="A698" t="str">
            <v>B45.7</v>
          </cell>
          <cell r="B698" t="str">
            <v>ДИССЕМИНИРОВАННЫЙ КРИПТОКОККОЗ</v>
          </cell>
        </row>
        <row r="699">
          <cell r="A699" t="str">
            <v>B45.8</v>
          </cell>
          <cell r="B699" t="str">
            <v>ДРУГИЕ ВИДЫ КРИПТОКОККОЗА</v>
          </cell>
        </row>
        <row r="700">
          <cell r="A700" t="str">
            <v>B45.9</v>
          </cell>
          <cell r="B700" t="str">
            <v>КРИПТОКОККОЗ НЕУТОЧНЕННЫЙ</v>
          </cell>
        </row>
        <row r="701">
          <cell r="A701" t="str">
            <v>B46</v>
          </cell>
          <cell r="B701" t="str">
            <v>ЗИГОМИКОЗ</v>
          </cell>
        </row>
        <row r="702">
          <cell r="A702" t="str">
            <v>B46.0</v>
          </cell>
          <cell r="B702" t="str">
            <v>ЛЕГОЧНЫЙ МУКОРМИКОЗ</v>
          </cell>
        </row>
        <row r="703">
          <cell r="A703" t="str">
            <v>B46.1</v>
          </cell>
          <cell r="B703" t="str">
            <v>РИНОЦЕРЕБРАЛЬНЫЙ МУКОРМИКОЗ</v>
          </cell>
        </row>
        <row r="704">
          <cell r="A704" t="str">
            <v>B46.2</v>
          </cell>
          <cell r="B704" t="str">
            <v>ГАСТРОИНТЕСТИНАЛЬНЫЙ МУКОРМИКОЗ</v>
          </cell>
        </row>
        <row r="705">
          <cell r="A705" t="str">
            <v>B46.3</v>
          </cell>
          <cell r="B705" t="str">
            <v>КОЖНЫЙ МИКОРМИКОЗ</v>
          </cell>
        </row>
        <row r="706">
          <cell r="A706" t="str">
            <v>B46.4</v>
          </cell>
          <cell r="B706" t="str">
            <v>ДИССЕМИНИРОВАННЫЙ МУКОРМИКОЗ</v>
          </cell>
        </row>
        <row r="707">
          <cell r="A707" t="str">
            <v>B46.5</v>
          </cell>
          <cell r="B707" t="str">
            <v>МУКОРМИКОЗ НЕУТОЧНЕННЫЙ</v>
          </cell>
        </row>
        <row r="708">
          <cell r="A708" t="str">
            <v>B46.8</v>
          </cell>
          <cell r="B708" t="str">
            <v>ДРУГИЕ ЗИГОМИКОЗЫ</v>
          </cell>
        </row>
        <row r="709">
          <cell r="A709" t="str">
            <v>B46.9</v>
          </cell>
          <cell r="B709" t="str">
            <v>ЗИГОМИКОЗ НЕУТОЧНЕННЫЙ</v>
          </cell>
        </row>
        <row r="710">
          <cell r="A710" t="str">
            <v>B47</v>
          </cell>
          <cell r="B710" t="str">
            <v>МИЦЕТОМА</v>
          </cell>
        </row>
        <row r="711">
          <cell r="A711" t="str">
            <v>B47.0</v>
          </cell>
          <cell r="B711" t="str">
            <v>ИСТИННАЯ МИЦЕТОМА</v>
          </cell>
        </row>
        <row r="712">
          <cell r="A712" t="str">
            <v>B47.1</v>
          </cell>
          <cell r="B712" t="str">
            <v>АКТИНОМИЦЕТОМА</v>
          </cell>
        </row>
        <row r="713">
          <cell r="A713" t="str">
            <v>B47.9</v>
          </cell>
          <cell r="B713" t="str">
            <v>МИЦЕТОМА НЕУТОЧНЕННАЯ</v>
          </cell>
        </row>
        <row r="714">
          <cell r="A714" t="str">
            <v>B48</v>
          </cell>
          <cell r="B714" t="str">
            <v>ДРУГИЕ МИКОЗЫ, НЕ КЛАССИФИЦИРОВАННЫЕ В ДРУГИХ РУБРИКАХ</v>
          </cell>
        </row>
        <row r="715">
          <cell r="A715" t="str">
            <v>B48.0</v>
          </cell>
          <cell r="B715" t="str">
            <v>ЛОБОМИКОЗ</v>
          </cell>
        </row>
        <row r="716">
          <cell r="A716" t="str">
            <v>B48.1</v>
          </cell>
          <cell r="B716" t="str">
            <v>РИНОСПОРИДИОЗ</v>
          </cell>
        </row>
        <row r="717">
          <cell r="A717" t="str">
            <v>B48.2</v>
          </cell>
          <cell r="B717" t="str">
            <v>АЛЛЕШЕРОЗ</v>
          </cell>
        </row>
        <row r="718">
          <cell r="A718" t="str">
            <v>B48.3</v>
          </cell>
          <cell r="B718" t="str">
            <v>ГЕОТРИХОЗ</v>
          </cell>
        </row>
        <row r="719">
          <cell r="A719" t="str">
            <v>B48.4</v>
          </cell>
          <cell r="B719" t="str">
            <v>ПЕНИЦИЛЛОЗ</v>
          </cell>
        </row>
        <row r="720">
          <cell r="A720" t="str">
            <v>B48.7</v>
          </cell>
          <cell r="B720" t="str">
            <v>ОППОРТУНИСТИЧЕСКИЕ МИКОЗЫ</v>
          </cell>
        </row>
        <row r="721">
          <cell r="A721" t="str">
            <v>B48.8</v>
          </cell>
          <cell r="B721" t="str">
            <v>ДРУГИЕ УТОЧНЕННЫЕ МИКОЗЫ</v>
          </cell>
        </row>
        <row r="722">
          <cell r="A722" t="str">
            <v>B49</v>
          </cell>
          <cell r="B722" t="str">
            <v>МИКОЗ НЕУТОЧНЕННЫЙ</v>
          </cell>
        </row>
        <row r="723">
          <cell r="A723" t="str">
            <v/>
          </cell>
          <cell r="B723" t="str">
            <v>ПРОТОЗОЙНЫЕ БОЛЕЗНИ (В50-В64)</v>
          </cell>
        </row>
        <row r="724">
          <cell r="A724" t="str">
            <v>B50</v>
          </cell>
          <cell r="B724" t="str">
            <v>МАЛЯРИЯ, ВЫЗВАННАЯ Рlаsmоdium fаlсiраrum</v>
          </cell>
        </row>
        <row r="725">
          <cell r="A725" t="str">
            <v>B50.0</v>
          </cell>
          <cell r="B725" t="str">
            <v>МАЛЯРИЯ, ВЫЗВАННАЯ Рlаsmоdium fаlсiраrum С ЦЕРЕБРАЛЬНЫМИ ОСЛОЖНЕНИЯМИ</v>
          </cell>
        </row>
        <row r="726">
          <cell r="A726" t="str">
            <v>B50.8</v>
          </cell>
          <cell r="B726" t="str">
            <v>ДРУГИЕ ВИДЫ ТЯЖЕЛОЙ И ОСЛОЖНЕННОЙ МАЛЯРИИ, ВЫЗВАННОЙ Рlаsmоdium fаlсiраrum</v>
          </cell>
        </row>
        <row r="727">
          <cell r="A727" t="str">
            <v>B50.9</v>
          </cell>
          <cell r="B727" t="str">
            <v>МАЛЯРИЯ, ВЫЗВАННАЯ Рlаsmоdium fаlсiраrum, НЕУТОЧНЕННАЯ</v>
          </cell>
        </row>
        <row r="728">
          <cell r="A728" t="str">
            <v>B51</v>
          </cell>
          <cell r="B728" t="str">
            <v>МАЛЯРИЯ, ВЫЗВАННАЯ Рlаsmоdium vivах</v>
          </cell>
        </row>
        <row r="729">
          <cell r="A729" t="str">
            <v>B51.0</v>
          </cell>
          <cell r="B729" t="str">
            <v>МАЛЯРИЯ, ВЫЗВАННАЯ Рlаsmоdium vivах, ОСЛОЖНЕННАЯ РАЗРЫВОМ СЕЛЕЗЕНКИ</v>
          </cell>
        </row>
        <row r="730">
          <cell r="A730" t="str">
            <v>B51.8</v>
          </cell>
          <cell r="B730" t="str">
            <v>МАЛЯРИЯ, ВЫЗВАННАЯ Рlаsmоdium vivах , С ДРУГИМИ ОСЛОЖНЕНИЯМИ</v>
          </cell>
        </row>
        <row r="731">
          <cell r="A731" t="str">
            <v>B51.9</v>
          </cell>
          <cell r="B731" t="str">
            <v>МАЛЯРИЯ, ВЫЗВАННАЯ Рlаsmоdium vivах, БЕЗ ОСЛОЖНЕНИЙ</v>
          </cell>
        </row>
        <row r="732">
          <cell r="A732" t="str">
            <v>B52</v>
          </cell>
          <cell r="B732" t="str">
            <v>МАЛЯРИЯ, ВЫЗВАННАЯ Рlаsmоdium mаlаriае</v>
          </cell>
        </row>
        <row r="733">
          <cell r="A733" t="str">
            <v>B52.0</v>
          </cell>
          <cell r="B733" t="str">
            <v>МАЛЯРИЯ, ВЫЗВАННАЯ Рlаsmоdium mаlаriае, С НЕФРОПАТИЕЙ</v>
          </cell>
        </row>
        <row r="734">
          <cell r="A734" t="str">
            <v>B52.8</v>
          </cell>
          <cell r="B734" t="str">
            <v>МАЛЯРИЯ, ВЫЗВАННАЯ Рlаsmоdium mаlаriае, С ДРУГИМИ ОСЛОЖНЕНИЯМИ</v>
          </cell>
        </row>
        <row r="735">
          <cell r="A735" t="str">
            <v>B52.9</v>
          </cell>
          <cell r="B735" t="str">
            <v>МАЛЯРИЯ, ВЫЗВАННАЯ Рlаsmоdium mаlаriае, БЕЗ ОСЛОЖНЕНИЙ</v>
          </cell>
        </row>
        <row r="736">
          <cell r="A736" t="str">
            <v>B53</v>
          </cell>
          <cell r="B736" t="str">
            <v>ДРУГИЕ ВИДЫ ПАРАЗИТОЛОГИЧЕСКИ ПОДТВЕРЖДЕННОЙ МАЛЯРИИ</v>
          </cell>
        </row>
        <row r="737">
          <cell r="A737" t="str">
            <v>B53.0</v>
          </cell>
          <cell r="B737" t="str">
            <v>МАЛЯРИЯ, ВЫЗВАННАЯ Рlаsmоdium оvаlе</v>
          </cell>
        </row>
        <row r="738">
          <cell r="A738" t="str">
            <v>B53.1</v>
          </cell>
          <cell r="B738" t="str">
            <v>МАЛЯРИЯ, ВЫЗВАННАЯ ПЛАЗМОДИЯМИ ОБЕЗЬЯН</v>
          </cell>
        </row>
        <row r="739">
          <cell r="A739" t="str">
            <v>B53.8</v>
          </cell>
          <cell r="B739" t="str">
            <v>ДРУГИЕ ПАРАЗИТОЛОГИЧЕСКИ ПОДТВЕОЖДЕННЫЕ МАЛЯРИИ, НЕ КЛАССИФИЦИРОВАННЫЕ В ДРУГИХ РУБРИКАХ</v>
          </cell>
        </row>
        <row r="740">
          <cell r="A740" t="str">
            <v>B54</v>
          </cell>
          <cell r="B740" t="str">
            <v>МАЛЯРИЯ НЕУТОЧНЕННАЯ</v>
          </cell>
        </row>
        <row r="741">
          <cell r="A741" t="str">
            <v>B55</v>
          </cell>
          <cell r="B741" t="str">
            <v>ЛЕЙШМАНИОЗ</v>
          </cell>
        </row>
        <row r="742">
          <cell r="A742" t="str">
            <v>B55.0</v>
          </cell>
          <cell r="B742" t="str">
            <v>ВИСЦЕРАЛЬНЫЙ ЛЕЙШМАНИОЗ</v>
          </cell>
        </row>
        <row r="743">
          <cell r="A743" t="str">
            <v>B55.1</v>
          </cell>
          <cell r="B743" t="str">
            <v>КОЖНЫЙ ЛЕЙШМАНИОЗ</v>
          </cell>
        </row>
        <row r="744">
          <cell r="A744" t="str">
            <v>B55.2</v>
          </cell>
          <cell r="B744" t="str">
            <v>КОЖНО-СЛИЗИСТЫЙ ЛЕЙШМАНИОЗ</v>
          </cell>
        </row>
        <row r="745">
          <cell r="A745" t="str">
            <v>B55.9</v>
          </cell>
          <cell r="B745" t="str">
            <v>ЛЕЙШМАНИОЗ НЕУТОЧНЕННЫЙ</v>
          </cell>
        </row>
        <row r="746">
          <cell r="A746" t="str">
            <v>B56</v>
          </cell>
          <cell r="B746" t="str">
            <v>АФРИКАНСКИЙ ТРИПАНОСОМОЗ</v>
          </cell>
        </row>
        <row r="747">
          <cell r="A747" t="str">
            <v>B56.0</v>
          </cell>
          <cell r="B747" t="str">
            <v>ГАМБИЙСКИЙ ТРИПАНОСОМОЗ</v>
          </cell>
        </row>
        <row r="748">
          <cell r="A748" t="str">
            <v>B56.1</v>
          </cell>
          <cell r="B748" t="str">
            <v>РОДЕЗИЙСКИЙ ТРИПАНОСОМОЗ</v>
          </cell>
        </row>
        <row r="749">
          <cell r="A749" t="str">
            <v>B56.9</v>
          </cell>
          <cell r="B749" t="str">
            <v>АФРИКАНСКИЙ ТРИПАНОСОМОЗ НЕУТОЧНЕННЫЙ</v>
          </cell>
        </row>
        <row r="750">
          <cell r="A750" t="str">
            <v>B57</v>
          </cell>
          <cell r="B750" t="str">
            <v>БОЛЕЗНЬ ШАГАСА</v>
          </cell>
        </row>
        <row r="751">
          <cell r="A751" t="str">
            <v>B57.0</v>
          </cell>
          <cell r="B751" t="str">
            <v>ОСТРАЯ ФОРМА БОЛЕЗНИ ШАГАСА С ПОРАЖЕНИЕМ СЕРДЦА (141.2*,198.1*)</v>
          </cell>
        </row>
        <row r="752">
          <cell r="A752" t="str">
            <v>B57.1</v>
          </cell>
          <cell r="B752" t="str">
            <v>ОСТРАЯ ФОРМА БОЛЕЗНИ ШАГАСА БЕЗ ПОРАЖЕННИЯ СЕРДЦА</v>
          </cell>
        </row>
        <row r="753">
          <cell r="A753" t="str">
            <v>B57.2</v>
          </cell>
          <cell r="B753" t="str">
            <v>БОЛЕЗНЬ ШАГАСА (ХРОНИЧЕСКАЯ) С ПОРАЖЕНИЕМ СЕРДЦА (141.2*,198.1*)</v>
          </cell>
        </row>
        <row r="754">
          <cell r="A754" t="str">
            <v>B57.3</v>
          </cell>
          <cell r="B754" t="str">
            <v>БОЛЕЗНЬ ШАГАСА (ХРОНИЧЕСКАЯ) С ПОРАЖЕНИЕМ ПИЩЕВАРИТЕЛЬНОЙ СИСТЕМЫ</v>
          </cell>
        </row>
        <row r="755">
          <cell r="A755" t="str">
            <v>B57.4</v>
          </cell>
          <cell r="B755" t="str">
            <v>БОЛЕЗНЬ ШАГАСА (ХРОНИЧЕСКАЯ) С ПОРАЖЕНИЕМ НЕРВНОЙ СИСТЕМЫ</v>
          </cell>
        </row>
        <row r="756">
          <cell r="A756" t="str">
            <v>B57.5</v>
          </cell>
          <cell r="B756" t="str">
            <v>БОЛЕЗНЬ ШАГАСА (ХРОНИЧЕСКАЯ) С ПОРАЖЕНИЕМ ДРУГИХ ОРГАНОВ</v>
          </cell>
        </row>
        <row r="757">
          <cell r="A757" t="str">
            <v>B58</v>
          </cell>
          <cell r="B757" t="str">
            <v>ТОКСОПЛАЗМОЗ</v>
          </cell>
        </row>
        <row r="758">
          <cell r="A758" t="str">
            <v>B58.0</v>
          </cell>
          <cell r="B758" t="str">
            <v>ТОКСОПЛАЗМОЗНАЯ ОКУЛОПАТИЯ</v>
          </cell>
        </row>
        <row r="759">
          <cell r="A759" t="str">
            <v>B58.1</v>
          </cell>
          <cell r="B759" t="str">
            <v>ТОКСОПЛАЗМОЗНЫЙ ГЕПАТИТ (К77.0*)</v>
          </cell>
        </row>
        <row r="760">
          <cell r="A760" t="str">
            <v>B58.2</v>
          </cell>
          <cell r="B760" t="str">
            <v>ТОКСОПЛАЗМОЗНЫЙ МЕНИНГОЭНЦЕФАЛИТ (G05.2*)</v>
          </cell>
        </row>
        <row r="761">
          <cell r="A761" t="str">
            <v>B58.3</v>
          </cell>
          <cell r="B761" t="str">
            <v>ЛЕГОЧНЫЙ ТОКСОПЛАЗМОЗ (J17.3*)</v>
          </cell>
        </row>
        <row r="762">
          <cell r="A762" t="str">
            <v>B58.8</v>
          </cell>
          <cell r="B762" t="str">
            <v>ТОКСОПЛАЗМОЗ С ПОРАЖЕНИЕМ ДРУГИХ ОРГАНОВ</v>
          </cell>
        </row>
        <row r="763">
          <cell r="A763" t="str">
            <v>B58.9</v>
          </cell>
          <cell r="B763" t="str">
            <v>ТОКСОПЛАЗМОЗ НЕУТОЧНЕННЫЙ</v>
          </cell>
        </row>
        <row r="764">
          <cell r="A764" t="str">
            <v>B59</v>
          </cell>
          <cell r="B764" t="str">
            <v>ПНЕВМОЦИСТОЗ</v>
          </cell>
        </row>
        <row r="765">
          <cell r="A765" t="str">
            <v>B60</v>
          </cell>
          <cell r="B765" t="str">
            <v>ДРУГИЕ ПРОТОЗОЙНЫЕ БОЛЕЗНИ, НЕ КЛАССИФИЦИРОВАННЫЕ В ДРУГИХ РУБРИКАХ</v>
          </cell>
        </row>
        <row r="766">
          <cell r="A766" t="str">
            <v>B60.0</v>
          </cell>
          <cell r="B766" t="str">
            <v>БАБЕЗИОЗ</v>
          </cell>
        </row>
        <row r="767">
          <cell r="A767" t="str">
            <v>B60.1</v>
          </cell>
          <cell r="B767" t="str">
            <v>АКАНТАМЕБИАЗ</v>
          </cell>
        </row>
        <row r="768">
          <cell r="A768" t="str">
            <v>B60.2</v>
          </cell>
          <cell r="B768" t="str">
            <v>НЕГЛЕРИАЗ</v>
          </cell>
        </row>
        <row r="769">
          <cell r="A769" t="str">
            <v>B60.8</v>
          </cell>
          <cell r="B769" t="str">
            <v>ДРУГИЕ УТОЧНЕННЫЕ ПРОТОЗОЙНЫЕ БОЛЕЗНИ</v>
          </cell>
        </row>
        <row r="770">
          <cell r="A770" t="str">
            <v>B64</v>
          </cell>
          <cell r="B770" t="str">
            <v>ПРОТОЗОЙНАЯ БОЛЕЗНЬ НЕУТОЧНЕННАЯ</v>
          </cell>
        </row>
        <row r="771">
          <cell r="A771" t="str">
            <v/>
          </cell>
          <cell r="B771" t="str">
            <v>ГЕЛЬМИНТОЗЫ (В65-В83)</v>
          </cell>
        </row>
        <row r="772">
          <cell r="A772" t="str">
            <v>B65</v>
          </cell>
          <cell r="B772" t="str">
            <v>ШИСТОСОМОЗ [БИЛЬГАРЦИОЗ]</v>
          </cell>
        </row>
        <row r="773">
          <cell r="A773" t="str">
            <v>B65.0</v>
          </cell>
          <cell r="B773" t="str">
            <v>ШИСТОСОМОЗ, ВЫЗВАННЫЙ Sсhistоsоmа hаеmаtоbium [МОЧЕПОЛОВОЙ ШИСТОСОМОЗ]</v>
          </cell>
        </row>
        <row r="774">
          <cell r="A774" t="str">
            <v>B65.1</v>
          </cell>
          <cell r="B774" t="str">
            <v>ШИСТОСОМОЗ, ВЫЗВАННЫЙ Sсhistоsоmа vmаnsоni [КИШЕЧНЫЙ ШИСТОСОМОЗ]</v>
          </cell>
        </row>
        <row r="775">
          <cell r="A775" t="str">
            <v>B65.2</v>
          </cell>
          <cell r="B775" t="str">
            <v>ШИСТОСОМОЗ, ВЫЗВАННЫЙ Sсhistоsоmа jароniсum</v>
          </cell>
        </row>
        <row r="776">
          <cell r="A776" t="str">
            <v>B65.3</v>
          </cell>
          <cell r="B776" t="str">
            <v>ЦЕРКАРИАЛЬНЫЙ ДЕРМАТИТ</v>
          </cell>
        </row>
        <row r="777">
          <cell r="A777" t="str">
            <v>B65.8</v>
          </cell>
          <cell r="B777" t="str">
            <v>ДРУГИЕ ШИСТОСОМОЗЫ</v>
          </cell>
        </row>
        <row r="778">
          <cell r="A778" t="str">
            <v>B65.9</v>
          </cell>
          <cell r="B778" t="str">
            <v>ШИСТОСОМОЗ НЕУТОЧНЕННЫЙ</v>
          </cell>
        </row>
        <row r="779">
          <cell r="A779" t="str">
            <v>B66</v>
          </cell>
          <cell r="B779" t="str">
            <v>ДРУГИЕ ТРЕМАТОДОЗЫ</v>
          </cell>
        </row>
        <row r="780">
          <cell r="A780" t="str">
            <v>B66.0</v>
          </cell>
          <cell r="B780" t="str">
            <v>ОПИСТОРХОЗ</v>
          </cell>
        </row>
        <row r="781">
          <cell r="A781" t="str">
            <v>B66.1</v>
          </cell>
          <cell r="B781" t="str">
            <v>КЛОНОРХОЗ</v>
          </cell>
        </row>
        <row r="782">
          <cell r="A782" t="str">
            <v>B66.2</v>
          </cell>
          <cell r="B782" t="str">
            <v>ДИКРОЦЕЛИОЗ</v>
          </cell>
        </row>
        <row r="783">
          <cell r="A783" t="str">
            <v>B66.3</v>
          </cell>
          <cell r="B783" t="str">
            <v>ФАСЦИОЛЕЗ</v>
          </cell>
        </row>
        <row r="784">
          <cell r="A784" t="str">
            <v>B66.4</v>
          </cell>
          <cell r="B784" t="str">
            <v>ПАРАГОНИМОЗ</v>
          </cell>
        </row>
        <row r="785">
          <cell r="A785" t="str">
            <v>B66.5</v>
          </cell>
          <cell r="B785" t="str">
            <v>ФАСЦИОЛОПСИДОЗ</v>
          </cell>
        </row>
        <row r="786">
          <cell r="A786" t="str">
            <v>B66.8</v>
          </cell>
          <cell r="B786" t="str">
            <v>ИНВАЗИИ, ВЫЗВАННЫЕ ДРУГИМИ ДВУУСТКАМИ</v>
          </cell>
        </row>
        <row r="787">
          <cell r="A787" t="str">
            <v>B66.9</v>
          </cell>
          <cell r="B787" t="str">
            <v>ИНВАЗИЯ ДВУУСТКАМИ НЕУТОЧНЕННАЯ</v>
          </cell>
        </row>
        <row r="788">
          <cell r="A788" t="str">
            <v>B67</v>
          </cell>
          <cell r="B788" t="str">
            <v>ЭХИНОКОККОЗ</v>
          </cell>
        </row>
        <row r="789">
          <cell r="A789" t="str">
            <v>B67.0</v>
          </cell>
          <cell r="B789" t="str">
            <v>ИНВАЗИЯ ПЕЧЕНИ, ВЫЗВАННАЯ Есhinососсus grаnulоsus</v>
          </cell>
        </row>
        <row r="790">
          <cell r="A790" t="str">
            <v>B67.1</v>
          </cell>
          <cell r="B790" t="str">
            <v>ИНВАЗИЯ ЛЕГКОГО, ВЫЗВАННАЯ Есhinососсus grаnulоsus</v>
          </cell>
        </row>
        <row r="791">
          <cell r="A791" t="str">
            <v>B67.2</v>
          </cell>
          <cell r="B791" t="str">
            <v>ИНВАЗИЯ КОСТИ, ВЫЗВАННАЯ Есhinососсus grаnulоsus</v>
          </cell>
        </row>
        <row r="792">
          <cell r="A792" t="str">
            <v>B67.3</v>
          </cell>
          <cell r="B792" t="str">
            <v>ИНВАЗИЯ ДРУГОЙ ЛОКАЛИЗАЦИИ И МНОЖЕСТВЕННЫЙ ЭХИНОКОККОЗ, ВЫЗВАННЫЙ Есhinососсus grаnulоsus</v>
          </cell>
        </row>
        <row r="793">
          <cell r="A793" t="str">
            <v>B67.4</v>
          </cell>
          <cell r="B793" t="str">
            <v>ИНВАЗИЯ, ВЫЗВАННАЯ Есhinососсus grаnulоsus, НЕУТОЧНЕННАЯ</v>
          </cell>
        </row>
        <row r="794">
          <cell r="A794" t="str">
            <v>B67.5</v>
          </cell>
          <cell r="B794" t="str">
            <v>ИНВАЗИЯ ПЕЧЕНИ, ВЫЗВАННАЯ Есhinососсus multilосulаris</v>
          </cell>
        </row>
        <row r="795">
          <cell r="A795" t="str">
            <v>B67.6</v>
          </cell>
          <cell r="B795" t="str">
            <v>ИНВАЗИЯ ДРУГОЙ ЛОКАЛИЗАЦИИ И МНОЖЕСТВЕННЫЙ ЭХИНОКОККОЗ, ВЫЗВАННЫЕ Есhinососсus multilосulаris</v>
          </cell>
        </row>
        <row r="796">
          <cell r="A796" t="str">
            <v>B67.7</v>
          </cell>
          <cell r="B796" t="str">
            <v>ИНВАЗИЯ, ВЫЗВАННАЯ Есhinососсus multilосulаris, НЕУТОЧНЕННАЯ</v>
          </cell>
        </row>
        <row r="797">
          <cell r="A797" t="str">
            <v>B67.8</v>
          </cell>
          <cell r="B797" t="str">
            <v>ЭХИНОКОККОЗ ПЕЧЕНИ НЕУТОЧНЕННЫЙ</v>
          </cell>
        </row>
        <row r="798">
          <cell r="A798" t="str">
            <v>B67.9</v>
          </cell>
          <cell r="B798" t="str">
            <v>ЭХИНОКОККОЗ ДРУГИХ ОРГАНОВ И НЕУТОЧНЕННЫЙ</v>
          </cell>
        </row>
        <row r="799">
          <cell r="A799" t="str">
            <v>B68</v>
          </cell>
          <cell r="B799" t="str">
            <v>ТЕНИОЗ</v>
          </cell>
        </row>
        <row r="800">
          <cell r="A800" t="str">
            <v>B68.0</v>
          </cell>
          <cell r="B800" t="str">
            <v>ИНВАЗИЯ, ВЫЗВАННАЯ Таеniа sоlium</v>
          </cell>
        </row>
        <row r="801">
          <cell r="A801" t="str">
            <v>B68.1</v>
          </cell>
          <cell r="B801" t="str">
            <v>ИНВАЗИЯ, ВЫЗВАННАЯ Таеniа sаginаtа</v>
          </cell>
        </row>
        <row r="802">
          <cell r="A802" t="str">
            <v>B68.9</v>
          </cell>
          <cell r="B802" t="str">
            <v>ТЕНИОЗ НЕУТОЧНЕННЫЙ</v>
          </cell>
        </row>
        <row r="803">
          <cell r="A803" t="str">
            <v>B69</v>
          </cell>
          <cell r="B803" t="str">
            <v>ЦИСТИЦЕРКОЗ</v>
          </cell>
        </row>
        <row r="804">
          <cell r="A804" t="str">
            <v>B69.0</v>
          </cell>
          <cell r="B804" t="str">
            <v>ЦИСТИЦЕРКОЗ ЦЕНТРАЛЬНОЙ НЕРВНОЙ СИСТЕМЫ</v>
          </cell>
        </row>
        <row r="805">
          <cell r="A805" t="str">
            <v>B69.1</v>
          </cell>
          <cell r="B805" t="str">
            <v>ЦИСТИЦЕРКОЗ ГЛАЗА</v>
          </cell>
        </row>
        <row r="806">
          <cell r="A806" t="str">
            <v>B69.8</v>
          </cell>
          <cell r="B806" t="str">
            <v>ЦИСТИЦЕРКОЗ ДРУГИХ ЛОКАЛИЗАЦИЙ</v>
          </cell>
        </row>
        <row r="807">
          <cell r="A807" t="str">
            <v>B69.9</v>
          </cell>
          <cell r="B807" t="str">
            <v>ЦИСТИЦЕРКОЗ НЕУТОЧНЕННЫЙ</v>
          </cell>
        </row>
        <row r="808">
          <cell r="A808" t="str">
            <v>B70</v>
          </cell>
          <cell r="B808" t="str">
            <v>ДИФИЛЛОБАТРИОЗ И СПАРГАНОЗ</v>
          </cell>
        </row>
        <row r="809">
          <cell r="A809" t="str">
            <v>B70.0</v>
          </cell>
          <cell r="B809" t="str">
            <v>ДИФИЛЛОБАТРИОЗ</v>
          </cell>
        </row>
        <row r="810">
          <cell r="A810" t="str">
            <v>B70.1</v>
          </cell>
          <cell r="B810" t="str">
            <v>СПАРГАНОЗ</v>
          </cell>
        </row>
        <row r="811">
          <cell r="A811" t="str">
            <v>B71</v>
          </cell>
          <cell r="B811" t="str">
            <v>ДРУГИЕ ИНВАЗИИ, ВЫЗВАННЫЕ ЦЕСТОДАМИ</v>
          </cell>
        </row>
        <row r="812">
          <cell r="A812" t="str">
            <v>B71.0</v>
          </cell>
          <cell r="B812" t="str">
            <v>ГИМЕНОЛЕПИДОЗ</v>
          </cell>
        </row>
        <row r="813">
          <cell r="A813" t="str">
            <v>B71.1</v>
          </cell>
          <cell r="B813" t="str">
            <v>ДИПИЛИДИОЗ</v>
          </cell>
        </row>
        <row r="814">
          <cell r="A814" t="str">
            <v>B71.8</v>
          </cell>
          <cell r="B814" t="str">
            <v>ИНВАЗИЯ ДРУГИМИ УТОЧНЕННЫМИ ЦЕСТОДАМИ</v>
          </cell>
        </row>
        <row r="815">
          <cell r="A815" t="str">
            <v>B71.9</v>
          </cell>
          <cell r="B815" t="str">
            <v>ИНВАЗИЯ ЦЕСТОДАМИ НЕУТОЧНЕННЫМИ</v>
          </cell>
        </row>
        <row r="816">
          <cell r="A816" t="str">
            <v>B72</v>
          </cell>
          <cell r="B816" t="str">
            <v>ДРАКУНКУЛЕЗ</v>
          </cell>
        </row>
        <row r="817">
          <cell r="A817" t="str">
            <v>B73</v>
          </cell>
          <cell r="B817" t="str">
            <v>ОНХОЦЕРКОЗ</v>
          </cell>
        </row>
        <row r="818">
          <cell r="A818" t="str">
            <v>B74</v>
          </cell>
          <cell r="B818" t="str">
            <v>ФИЛЯРИАТОЗ</v>
          </cell>
        </row>
        <row r="819">
          <cell r="A819" t="str">
            <v>B74.0</v>
          </cell>
          <cell r="B819" t="str">
            <v>ФИЛЯРИАТОЗ, ВЫЗВАННЫЙ Wuсhеrеriа bаnсrоfti</v>
          </cell>
        </row>
        <row r="820">
          <cell r="A820" t="str">
            <v>B74.1</v>
          </cell>
          <cell r="B820" t="str">
            <v>ФИЛЯРИАТОЗ, ВЫЗВАННЫЙ Вrugiа mаlаyi</v>
          </cell>
        </row>
        <row r="821">
          <cell r="A821" t="str">
            <v>B74.2</v>
          </cell>
          <cell r="B821" t="str">
            <v>ФИЛЯРИАТОЗ, ВЫЗВАННЫЙ Вrugiа timоri</v>
          </cell>
        </row>
        <row r="822">
          <cell r="A822" t="str">
            <v>B74.3</v>
          </cell>
          <cell r="B822" t="str">
            <v>ЛОАОЗ</v>
          </cell>
        </row>
        <row r="823">
          <cell r="A823" t="str">
            <v>B74.4</v>
          </cell>
          <cell r="B823" t="str">
            <v>МАНСОНЕЛЛЕЗ, ИНВАЗИЯ, ВЫЗВАННАЯ Маnsоnеllа</v>
          </cell>
        </row>
        <row r="824">
          <cell r="A824" t="str">
            <v>B74.8</v>
          </cell>
          <cell r="B824" t="str">
            <v>ДРУГИЕ ВИДЫ ФИЛЯРИАТОЗА</v>
          </cell>
        </row>
        <row r="825">
          <cell r="A825" t="str">
            <v>B74.9</v>
          </cell>
          <cell r="B825" t="str">
            <v>ФИЛЯРИАТОЗ НЕУТОЧНЕННЫЙ</v>
          </cell>
        </row>
        <row r="826">
          <cell r="A826" t="str">
            <v>B75</v>
          </cell>
          <cell r="B826" t="str">
            <v>ТРИХИНЕЛЛЕЗ</v>
          </cell>
        </row>
        <row r="827">
          <cell r="A827" t="str">
            <v>B76</v>
          </cell>
          <cell r="B827" t="str">
            <v>АНКИЛОСТОМИДОЗ</v>
          </cell>
        </row>
        <row r="828">
          <cell r="A828" t="str">
            <v>B76.0</v>
          </cell>
          <cell r="B828" t="str">
            <v>АНКИЛОСТОМОЗ</v>
          </cell>
        </row>
        <row r="829">
          <cell r="A829" t="str">
            <v>B76.1</v>
          </cell>
          <cell r="B829" t="str">
            <v>НЕКАТОРОЗ</v>
          </cell>
        </row>
        <row r="830">
          <cell r="A830" t="str">
            <v>B76.8</v>
          </cell>
          <cell r="B830" t="str">
            <v>ДРУГИЕ АНКИЛОСТОМИДОЗЫ</v>
          </cell>
        </row>
        <row r="831">
          <cell r="A831" t="str">
            <v>B76.9</v>
          </cell>
          <cell r="B831" t="str">
            <v>АНКИЛОСТОМИДОЗ НЕУТОЧНЕННЫЙ</v>
          </cell>
        </row>
        <row r="832">
          <cell r="A832" t="str">
            <v>B77</v>
          </cell>
          <cell r="B832" t="str">
            <v>АСКАРИДОЗ</v>
          </cell>
        </row>
        <row r="833">
          <cell r="A833" t="str">
            <v>B77.0</v>
          </cell>
          <cell r="B833" t="str">
            <v>АСКАРИДОЗ С КИШЕЧНЫМИ ОСЛОЖНЕНИЯМИ</v>
          </cell>
        </row>
        <row r="834">
          <cell r="A834" t="str">
            <v>B77.8</v>
          </cell>
          <cell r="B834" t="str">
            <v>АСКАРИДОЗ С ДРУГИМИ ОСЛОЖНЕНИЯМИ</v>
          </cell>
        </row>
        <row r="835">
          <cell r="A835" t="str">
            <v>B77.9</v>
          </cell>
          <cell r="B835" t="str">
            <v>АСКАРИДОЗ НЕУТОЧНЕННЫЙ</v>
          </cell>
        </row>
        <row r="836">
          <cell r="A836" t="str">
            <v>B78</v>
          </cell>
          <cell r="B836" t="str">
            <v>СТРОНГИЛОИДОЗ</v>
          </cell>
        </row>
        <row r="837">
          <cell r="A837" t="str">
            <v>B78.0</v>
          </cell>
          <cell r="B837" t="str">
            <v>КИШЕЧНЫЙ СТРОНГИЛОИДОЗ</v>
          </cell>
        </row>
        <row r="838">
          <cell r="A838" t="str">
            <v>B78.1</v>
          </cell>
          <cell r="B838" t="str">
            <v>КОЖНЫЙ СТРОНГИЛОИДОЗ</v>
          </cell>
        </row>
        <row r="839">
          <cell r="A839" t="str">
            <v>B78.7</v>
          </cell>
          <cell r="B839" t="str">
            <v>ДИССЕМИНИРОВАННЫЙ СТРОНГИЛОИДОЗ</v>
          </cell>
        </row>
        <row r="840">
          <cell r="A840" t="str">
            <v>B78.9</v>
          </cell>
          <cell r="B840" t="str">
            <v>СТРОНГИЛОИДОЗ НЕУТОЧНЕННЫЙ</v>
          </cell>
        </row>
        <row r="841">
          <cell r="A841" t="str">
            <v>B79</v>
          </cell>
          <cell r="B841" t="str">
            <v>ТРИХУРОЗ</v>
          </cell>
        </row>
        <row r="842">
          <cell r="A842" t="str">
            <v>B80</v>
          </cell>
          <cell r="B842" t="str">
            <v>ЭНТЕРОБИОЗ</v>
          </cell>
        </row>
        <row r="843">
          <cell r="A843" t="str">
            <v>B81</v>
          </cell>
          <cell r="B843" t="str">
            <v>ДРУГИЕ КИШЕЧНЫЕ ГЕЛЬМИНТОЗЫ, НЕ КЛАССИФИЦИРОВАННЫЕ В ДРУГИХ РУБРИКАХ</v>
          </cell>
        </row>
        <row r="844">
          <cell r="A844" t="str">
            <v>B81.0</v>
          </cell>
          <cell r="B844" t="str">
            <v>АНИЗАКИОЗ</v>
          </cell>
        </row>
        <row r="845">
          <cell r="A845" t="str">
            <v>B81.1</v>
          </cell>
          <cell r="B845" t="str">
            <v>КИШЕЧНЫЙ КАПИЛЛЯРИОЗ</v>
          </cell>
        </row>
        <row r="846">
          <cell r="A846" t="str">
            <v>B81.2</v>
          </cell>
          <cell r="B846" t="str">
            <v>ТРИХОСТРОНГИЛОИДОЗ</v>
          </cell>
        </row>
        <row r="847">
          <cell r="A847" t="str">
            <v>B81.3</v>
          </cell>
          <cell r="B847" t="str">
            <v>КИШЕЧНЫЙ АНГИОСТРОНГИЛОИДОЗ</v>
          </cell>
        </row>
        <row r="848">
          <cell r="A848" t="str">
            <v>B81.4</v>
          </cell>
          <cell r="B848" t="str">
            <v>КИШЕЧНЫЕ ГИЛЬМЕНТОЗЫ СМЕШАННОЙ ИДЕОЛОГИИ</v>
          </cell>
        </row>
        <row r="849">
          <cell r="A849" t="str">
            <v>B81.8</v>
          </cell>
          <cell r="B849" t="str">
            <v>ДРУГИЕ УТОЧНЕННЫЕ КИШЕЧНЫЕ ГЕЛЬМИНТОЗЫ</v>
          </cell>
        </row>
        <row r="850">
          <cell r="A850" t="str">
            <v>B82</v>
          </cell>
          <cell r="B850" t="str">
            <v>КИШЕЧНЫЙ ПАРАЗИТИЗМ НЕУТОЧНЕННЫЙ</v>
          </cell>
        </row>
        <row r="851">
          <cell r="A851" t="str">
            <v>B82.0</v>
          </cell>
          <cell r="B851" t="str">
            <v>КИШЕЧНЫЕ ГЕЛЬМИНТОЗЫ НЕУТОЧНЕННЫЕ</v>
          </cell>
        </row>
        <row r="852">
          <cell r="A852" t="str">
            <v>B82.9</v>
          </cell>
          <cell r="B852" t="str">
            <v>КИШЕЧНЫЙ ПАРАЗИТИЗМ НЕУТОЧНЕННЫЙ</v>
          </cell>
        </row>
        <row r="853">
          <cell r="A853" t="str">
            <v>B83</v>
          </cell>
          <cell r="B853" t="str">
            <v>ДРУГИЕ ГЕЛЬМИНТОЗЫ</v>
          </cell>
        </row>
        <row r="854">
          <cell r="A854" t="str">
            <v>B83.0</v>
          </cell>
          <cell r="B854" t="str">
            <v>ВИСЦЕРАЛЬНАЯ ФОРМА ЗАБОЛЕВАНИЙ, ВЫЗЫВАЕМЫХ МИГРАЦИЕЙ ЛИЧИНОК ГЕЛЬМИНТОВ [ВИСЦЕРАЛЬНАЯ Lаrvаmigrаns]</v>
          </cell>
        </row>
        <row r="855">
          <cell r="A855" t="str">
            <v>B83.1</v>
          </cell>
          <cell r="B855" t="str">
            <v>ГНАТОСТОМОЗ</v>
          </cell>
        </row>
        <row r="856">
          <cell r="A856" t="str">
            <v>B83.2</v>
          </cell>
          <cell r="B856" t="str">
            <v>АНГИОСТРОНГИЛОИДОЗ, ВЫЗВАННЫЙ Раrаstrоngylus саntоnеnsis</v>
          </cell>
        </row>
        <row r="857">
          <cell r="A857" t="str">
            <v>B83.3</v>
          </cell>
          <cell r="B857" t="str">
            <v>СИНГАМИОЗ</v>
          </cell>
        </row>
        <row r="858">
          <cell r="A858" t="str">
            <v>B83.4</v>
          </cell>
          <cell r="B858" t="str">
            <v>ВНУТРЕННИЙ ГИРУДИНОЗ</v>
          </cell>
        </row>
        <row r="859">
          <cell r="A859" t="str">
            <v>B83.8</v>
          </cell>
          <cell r="B859" t="str">
            <v>ДРУГИЕ УТОЧНЕННЫЕ ГЕЛЬМИНТОЗЫ</v>
          </cell>
        </row>
        <row r="860">
          <cell r="A860" t="str">
            <v>B83.9</v>
          </cell>
          <cell r="B860" t="str">
            <v>ГЕЛЬМИНТОЗЫ НЕУТОЧНЕННЫЕ</v>
          </cell>
        </row>
        <row r="861">
          <cell r="A861" t="str">
            <v/>
          </cell>
          <cell r="B861" t="str">
            <v>ПЕДИКУЛЕЗ,АКАРИАЗ И ДРУГИЕ ИНФЕСТАЦИИ (В85-В89)</v>
          </cell>
        </row>
        <row r="862">
          <cell r="A862" t="str">
            <v>B85</v>
          </cell>
          <cell r="B862" t="str">
            <v>ПЕДИКУЛЕЗ И ФТИРИОЗ</v>
          </cell>
        </row>
        <row r="863">
          <cell r="A863" t="str">
            <v>B85.0</v>
          </cell>
          <cell r="B863" t="str">
            <v>ПЕДИКУЛЕЗ, ВЫЗВАННЫЙ Реdiсulus humаnus сарitis</v>
          </cell>
        </row>
        <row r="864">
          <cell r="A864" t="str">
            <v>B85.1</v>
          </cell>
          <cell r="B864" t="str">
            <v>ПЕДИКУЛЕЗ, ВЫЗВАННЫЙ Реdiсulus humаnus соrроris</v>
          </cell>
        </row>
        <row r="865">
          <cell r="A865" t="str">
            <v>B85.2</v>
          </cell>
          <cell r="B865" t="str">
            <v>ПЕДИКУЛЕЗ НЕУТОЧНЕННЫЙ</v>
          </cell>
        </row>
        <row r="866">
          <cell r="A866" t="str">
            <v>B85.3</v>
          </cell>
          <cell r="B866" t="str">
            <v>ФТИРИОЗ</v>
          </cell>
        </row>
        <row r="867">
          <cell r="A867" t="str">
            <v>B85.4</v>
          </cell>
          <cell r="B867" t="str">
            <v>СМЕШАННЫЙ ПЕДИКУЛЕЗ</v>
          </cell>
        </row>
        <row r="868">
          <cell r="A868" t="str">
            <v>B86</v>
          </cell>
          <cell r="B868" t="str">
            <v>ЧЕСОТКА</v>
          </cell>
        </row>
        <row r="869">
          <cell r="A869" t="str">
            <v>B87</v>
          </cell>
          <cell r="B869" t="str">
            <v>МИАЗ</v>
          </cell>
        </row>
        <row r="870">
          <cell r="A870" t="str">
            <v>B87.0</v>
          </cell>
          <cell r="B870" t="str">
            <v>КОЖНЫЙ МИАЗ</v>
          </cell>
        </row>
        <row r="871">
          <cell r="A871" t="str">
            <v>B87.1</v>
          </cell>
          <cell r="B871" t="str">
            <v>РАНЕВОЙ МИАЗ</v>
          </cell>
        </row>
        <row r="872">
          <cell r="A872" t="str">
            <v>B87.2</v>
          </cell>
          <cell r="B872" t="str">
            <v>ГЛАЗНОЙ МИАЗ</v>
          </cell>
        </row>
        <row r="873">
          <cell r="A873" t="str">
            <v>B87.3</v>
          </cell>
          <cell r="B873" t="str">
            <v>НОСОГЛОТОЧНЫЙ МИАЗ</v>
          </cell>
        </row>
        <row r="874">
          <cell r="A874" t="str">
            <v>B87.4</v>
          </cell>
          <cell r="B874" t="str">
            <v>УШНОЙ МИАЗ</v>
          </cell>
        </row>
        <row r="875">
          <cell r="A875" t="str">
            <v>B87.8</v>
          </cell>
          <cell r="B875" t="str">
            <v>МИАЗ ДРУГОЙ ЛОКАЛИЗАЦИИ</v>
          </cell>
        </row>
        <row r="876">
          <cell r="A876" t="str">
            <v>B87.9</v>
          </cell>
          <cell r="B876" t="str">
            <v>МИАЗ НЕУТОЧНЕННЫЙ</v>
          </cell>
        </row>
        <row r="877">
          <cell r="A877" t="str">
            <v>B88</v>
          </cell>
          <cell r="B877" t="str">
            <v>ДРУГИЕ ИНФЕСТАЦИИ</v>
          </cell>
        </row>
        <row r="878">
          <cell r="A878" t="str">
            <v>B88.0</v>
          </cell>
          <cell r="B878" t="str">
            <v>ДРУГОЙ АСКАРИАЗ</v>
          </cell>
        </row>
        <row r="879">
          <cell r="A879" t="str">
            <v>B88.1</v>
          </cell>
          <cell r="B879" t="str">
            <v>ТУНГИОЗ [ИНФЕСТАЦИЯ ТРОПИЧЕСКОЙ ПЕСЧАНОЙ БЛОХОЙ]</v>
          </cell>
        </row>
        <row r="880">
          <cell r="A880" t="str">
            <v>B88.2</v>
          </cell>
          <cell r="B880" t="str">
            <v>ДРУГИЕ ИНФЕСТАЦИИ ЧЛЕНИСТОНОГИМИ</v>
          </cell>
        </row>
        <row r="881">
          <cell r="A881" t="str">
            <v>B88.3</v>
          </cell>
          <cell r="B881" t="str">
            <v>НАРУЖНЫЙ ГИРУДИНОЗ</v>
          </cell>
        </row>
        <row r="882">
          <cell r="A882" t="str">
            <v>B88.8</v>
          </cell>
          <cell r="B882" t="str">
            <v>ДРУГИЕ УТОЧНЕННЫЕ ИНФЕСТАЦИИ</v>
          </cell>
        </row>
        <row r="883">
          <cell r="A883" t="str">
            <v>B88.9</v>
          </cell>
          <cell r="B883" t="str">
            <v>ИНФЕСТАЦИЯ НЕУТОЧНЕННАЯ</v>
          </cell>
        </row>
        <row r="884">
          <cell r="A884" t="str">
            <v>B89</v>
          </cell>
          <cell r="B884" t="str">
            <v>ПАРАЗИТАРНАЯ БОЛЕЗНЬ НЕУТОЧНЕННАЯ</v>
          </cell>
        </row>
        <row r="885">
          <cell r="A885" t="str">
            <v/>
          </cell>
          <cell r="B885" t="str">
            <v>ПОСЛЕДСТВИЯ ИНФЕКЦИОННЫХ И ПАРАЗИТАРНЫХ БОЛЕЗНЕЙ (В90-В94)</v>
          </cell>
        </row>
        <row r="886">
          <cell r="A886" t="str">
            <v>B90</v>
          </cell>
          <cell r="B886" t="str">
            <v>ПОСЛЕДСТВИЯ ТУБЕРКУЛЕЗА</v>
          </cell>
        </row>
        <row r="887">
          <cell r="A887" t="str">
            <v>B90.0</v>
          </cell>
          <cell r="B887" t="str">
            <v>ОТДАЛЕННЫЕ ПОСЛЕДСТВИЯ ТУБЕРКУЛЕЗА ЦЕНТРАЛЬНОЙ НЕРВНОЙ СИСТЕМЫ</v>
          </cell>
        </row>
        <row r="888">
          <cell r="A888" t="str">
            <v>B90.1</v>
          </cell>
          <cell r="B888" t="str">
            <v>ОТДАЛЕННЫЕ ПОСЛЕДСТВИЯ ТУБЕРКУЛЕЗА МОЧЕПОЛОВЫХ ОРГАНОВ</v>
          </cell>
        </row>
        <row r="889">
          <cell r="A889" t="str">
            <v>B90.2</v>
          </cell>
          <cell r="B889" t="str">
            <v>ОТДАЛЕННЫЕ ПОСЛЕДСТВИЯ ТУБЕРКУЛЕЗА КОСТЕЙ И СУСТАВОВ</v>
          </cell>
        </row>
        <row r="890">
          <cell r="A890" t="str">
            <v>B90.8</v>
          </cell>
          <cell r="B890" t="str">
            <v>ОТДАЛЕННЫЕ ПОСЛЕДСТВИЯ ТУБЕРКУЛЕЗА ДРУГИХ УТОЧНЕННЫХ ОРГАНОВ</v>
          </cell>
        </row>
        <row r="891">
          <cell r="A891" t="str">
            <v>B90.9</v>
          </cell>
          <cell r="B891" t="str">
            <v>ОТДАЛЕННЫЕ ПОСЛЕДСТВИЯ ТУБЕРКУЛЕЗА ОРГАНОВ ДЫХАНИЯ И НЕУТОЧНЕННОГО ТУБЕРКУЛЕЗА</v>
          </cell>
        </row>
        <row r="892">
          <cell r="A892" t="str">
            <v>B91</v>
          </cell>
          <cell r="B892" t="str">
            <v>ПОСЛЕДСТВИЯ ПОЛИОМИЕЛИТА</v>
          </cell>
        </row>
        <row r="893">
          <cell r="A893" t="str">
            <v>B92</v>
          </cell>
          <cell r="B893" t="str">
            <v>ПОСЛЕДСТВИЯ ЛЕПРЫ</v>
          </cell>
        </row>
        <row r="894">
          <cell r="A894" t="str">
            <v>B94</v>
          </cell>
          <cell r="B894" t="str">
            <v>ПОСЛЕДСТВИЯ ДРУГИХ И НЕУТОЧНЕННЫХ ИНФЕКЦИОННЫХ И ПАРАЗИТАРНЫХ БОЛЕЗНЕЙ</v>
          </cell>
        </row>
        <row r="895">
          <cell r="A895" t="str">
            <v>B94.0</v>
          </cell>
          <cell r="B895" t="str">
            <v>ОТДАЛЕННЫЕ ПОСЛЕДСТВИЯ ТРАХОМЫ</v>
          </cell>
        </row>
        <row r="896">
          <cell r="A896" t="str">
            <v>B94.1</v>
          </cell>
          <cell r="B896" t="str">
            <v>ОТДАЛЕННЫЕ ПОСЛЕДСТВИЯ ВИРУСНОГО ЭНЦЕФАЛИТА</v>
          </cell>
        </row>
        <row r="897">
          <cell r="A897" t="str">
            <v>B94.2</v>
          </cell>
          <cell r="B897" t="str">
            <v>ОТДАЛЕННЫЕ ПОСЛЕДСТВИЯ ВИРУСНОГО ГЕПАТИТА</v>
          </cell>
        </row>
        <row r="898">
          <cell r="A898" t="str">
            <v>B94.8</v>
          </cell>
          <cell r="B898" t="str">
            <v>ОТДАЛЕННЫЕ ПОСЛЕДСТВИЯ ДРУГИХ УТОЧНЕННЫХ ИНФЕКЦИОННЫХ И ПАРАЗИТАРНЫХ БОЛЕЗНЕЙ</v>
          </cell>
        </row>
        <row r="899">
          <cell r="A899" t="str">
            <v>B94.9</v>
          </cell>
          <cell r="B899" t="str">
            <v>ОТДАЛЕННЫЕ ПОСЛЕДСТВИЯ НЕУТОЧНЕННЫХ ИНФЕКЦИОННЫХ И ПАРАЗИТАРНЫХ БОЛЕЗНЕЙ</v>
          </cell>
        </row>
        <row r="900">
          <cell r="A900" t="str">
            <v/>
          </cell>
          <cell r="B900" t="str">
            <v>БАКТЕРИАЛЬНЫЕ,ВИРУСНЫЕ И ДРУГИЕ ИНФЕКЦИОННЫЕ АГЕНТЫ (В95-В97)</v>
          </cell>
        </row>
        <row r="901">
          <cell r="A901" t="str">
            <v>B95</v>
          </cell>
          <cell r="B901" t="str">
            <v>СТРЕПТОКОККИ СТАФИЛОКОККИ КАК ПРИЧИНА БОЛЕЗНЕЙ, КЛАССИФИЦИРОВАННЫХ В ДРУГИХ РУБРИКАХ</v>
          </cell>
        </row>
        <row r="902">
          <cell r="A902" t="str">
            <v>B95.0</v>
          </cell>
          <cell r="B902" t="str">
            <v>СТРЕПТОКОККИ ГРУППЫ А КАК ПРИЧИНА БОЛЕЗНЕЙ, КЛАССИФИЦИРОВАННЫХ В ДРУГИХ РУБРИКАХ</v>
          </cell>
        </row>
        <row r="903">
          <cell r="A903" t="str">
            <v>B95.1</v>
          </cell>
          <cell r="B903" t="str">
            <v>СТРЕПТОКОККИ ГРУППЫ В КАК ПРИЧИНА БОЛЕЗНЕЙ, КЛАССИФИЦИРОВАННЫХ В ДРУГИХ РУБРИКАХ</v>
          </cell>
        </row>
        <row r="904">
          <cell r="A904" t="str">
            <v>B95.2</v>
          </cell>
          <cell r="B904" t="str">
            <v>СТРЕПТОКОККИ ГРУППЫ Д КАК ПРИЧИНА БОЛЕЗНЕЙ, КЛАССИФИЦИРОВАННЫХ В ДРУГИХ РУБРИКАХ</v>
          </cell>
        </row>
        <row r="905">
          <cell r="A905" t="str">
            <v>B95.3</v>
          </cell>
          <cell r="B905" t="str">
            <v>Strерtососсus рnеumоniае КАК ПРИЧИНА БОЛЕЗНЕЙ, КЛАССИФИЦИРОВАННЫХ В ДРУГИХ РУБРИКАХ</v>
          </cell>
        </row>
        <row r="906">
          <cell r="A906" t="str">
            <v>B95.4</v>
          </cell>
          <cell r="B906" t="str">
            <v>ДРУГИЕ СТРЕПТОКОККИ КАК ПРИЧИНА БОЛЕЗНЕЙ, КЛАССИФИЦИРОВАННЫХ В ДРУГИХ РУБРИКАХ</v>
          </cell>
        </row>
        <row r="907">
          <cell r="A907" t="str">
            <v>B95.5</v>
          </cell>
          <cell r="B907" t="str">
            <v>НЕУТОЧНЕННЫЕ СТРЕПТОКОККИ КАК ПРИЧИНА БОЛЕЗНЕЙ, КЛАССИФИЦИРОВАННЫХ В ДРУГИХ РУБРИКАХ</v>
          </cell>
        </row>
        <row r="908">
          <cell r="A908" t="str">
            <v>B95.6</v>
          </cell>
          <cell r="B908" t="str">
            <v>Stарhylососсus аurеus КАК ПРИЧИНА БОЛЕЗНЕЙ, КЛАССИФИЦИРОВАННЫХ В ДРУГИХ РУБРИКАХ</v>
          </cell>
        </row>
        <row r="909">
          <cell r="A909" t="str">
            <v>B95.7</v>
          </cell>
          <cell r="B909" t="str">
            <v>ДРУГИЕ СТАФИЛОКОККИ КАК ПРИЧИНА БОЛЕЗНЕЙ, КЛАССИФИЦИРОВАННЫХ В ДРУГИХ РУБРИКАХ</v>
          </cell>
        </row>
        <row r="910">
          <cell r="A910" t="str">
            <v>B95.8</v>
          </cell>
          <cell r="B910" t="str">
            <v>НЕУТОЧНЕННЫЕ СТАФИЛОКОККИ КАК ПРИЧИНА БОЛЕЗНЕЙ, КЛАССИФИЦИРОВАННЫХ В ДРУГИХ РУБРИКАХ</v>
          </cell>
        </row>
        <row r="911">
          <cell r="A911" t="str">
            <v>B96</v>
          </cell>
          <cell r="B911" t="str">
            <v>ДРУГИЕ БАКТЕРИАЛЬНЫЕ АГЕНТЫ КАК ПРИЧИНА БОЛЕЗНЕЙ, КЛАССИФИЦИРОВАННЫХ В ДРУГИХ РУБРИКАХ</v>
          </cell>
        </row>
        <row r="912">
          <cell r="A912" t="str">
            <v>B96.0</v>
          </cell>
          <cell r="B912" t="str">
            <v>Мyсорlаsmа рnеumjniае [М.рnеumоniае] КАК ПРИЧИНА БОЛЕЗНЕЙ, КЛАССИФИЦИРОВАННЫХ В ДРУГИХ РУБРИКАХ</v>
          </cell>
        </row>
        <row r="913">
          <cell r="A913" t="str">
            <v>B96.1</v>
          </cell>
          <cell r="B913" t="str">
            <v>Кlеbsiеllа рnеumоniае [К.рnеumоniае] КАК ПРИЧИНА БОЛЕЗНЕЙ, КЛАССИФИЦИРОВАННЫХ В ДРУГИХ РУБРИКАХ</v>
          </cell>
        </row>
        <row r="914">
          <cell r="A914" t="str">
            <v>B96.2</v>
          </cell>
          <cell r="B914" t="str">
            <v>Еsсhеriсhiа соli [Е.соli] КАК ПРИЧИНА БОЛЕЗНЕЙ, КЛАССИФИЦИРОВАННЫХ В ДРУГИХ РУБРИКАХ</v>
          </cell>
        </row>
        <row r="915">
          <cell r="A915" t="str">
            <v>B96.3</v>
          </cell>
          <cell r="B915" t="str">
            <v>Наеmорhilus influеnzае [Н.influеnzае] КАК ПРИЧИНА БОЛЕЗНЕЙ, КЛАССИФИЦИРОВАННЫХ В ДРУГИХ РУБРИКАХ</v>
          </cell>
        </row>
        <row r="916">
          <cell r="A916" t="str">
            <v>B96.4</v>
          </cell>
          <cell r="B916" t="str">
            <v>Рrоtеus (mirаbilis) (mоrgаnii) КАК ПРИЧИНА БОЛЕЗНЕЙ, КЛАССИФИЦИРОВАННЫХ В ДРУГИХ РУБРИКАХ</v>
          </cell>
        </row>
        <row r="917">
          <cell r="A917" t="str">
            <v>B96.5</v>
          </cell>
          <cell r="B917" t="str">
            <v>Рsеudоmоnаs (аеruginоsа)(mаllеi)(рsеudоmаllеi) КАК ПРИЧИНА БОЛЕЗНЕЙ, КЛАССИФИЦИРОВАННЫХ В ДРУГИХ РУБРИКАХ</v>
          </cell>
        </row>
        <row r="918">
          <cell r="A918" t="str">
            <v>B96.6</v>
          </cell>
          <cell r="B918" t="str">
            <v>Васillus frаgilis [В.frаgilis] КАК ПРИЧИНА БОЛЕЗНЕЙ, КЛАССИФИЦИРОВАННЫХ В ДРУГИХ РУБРИКАХ</v>
          </cell>
        </row>
        <row r="919">
          <cell r="A919" t="str">
            <v>B96.7</v>
          </cell>
          <cell r="B919" t="str">
            <v>Сlоstridium реrfingеns [С.реrfingеns] КАК ПРИЧИНА БОЛЕЗНЕЙ, КЛАССИФИЦИРОВАННЫХ В ДРУГИХ РУБРИКАХ</v>
          </cell>
        </row>
        <row r="920">
          <cell r="A920" t="str">
            <v>B96.8</v>
          </cell>
          <cell r="B920" t="str">
            <v>ДРУГИЕ УТОЧНЕННЫЕ БАКТЕРИАЛЬНЫЕ АГЕНТЫ КАК ПРИЧИНА БОЛЕЗНЕЙ, КЛАССИФИЦИРОВАННЫХ В ДРУГИХ РУБРИКАХ</v>
          </cell>
        </row>
        <row r="921">
          <cell r="A921" t="str">
            <v>B97</v>
          </cell>
          <cell r="B921" t="str">
            <v>ВИРУСНЫЕ АГЕНТЫ КАК ПРИЧИНА БОЛЕЗНЕЙ, КЛАССИФИЦИРОВАННЫХ В ДРУГИХ РУБРИКАХ</v>
          </cell>
        </row>
        <row r="922">
          <cell r="A922" t="str">
            <v>B97.0</v>
          </cell>
          <cell r="B922" t="str">
            <v>АДЕНОВИРУСЫ КАК ПРИЧИНА БОЛЕЗНЕЙ, КЛАССИФИЦИРОВАННЫХ В ДРУГИХ РУБРИКАХ</v>
          </cell>
        </row>
        <row r="923">
          <cell r="A923" t="str">
            <v>B97.1</v>
          </cell>
          <cell r="B923" t="str">
            <v>ЭНТЕРОВИРУСЫ КАК ПРИЧИНА БОЛЕЗНЕЙ, КЛАССИФИЦИРОВАННЫХ В ДРУГИХ РУБРИКАХ</v>
          </cell>
        </row>
        <row r="924">
          <cell r="A924" t="str">
            <v>B97.2</v>
          </cell>
          <cell r="B924" t="str">
            <v>КОРОНАВИРУСЫ КАК ПРИЧИНА БОЛЕЗНЕЙ, КЛАССИФИЦИРОВАННЫХ В ДРУГИХ РУБРИКАХ</v>
          </cell>
        </row>
        <row r="925">
          <cell r="A925" t="str">
            <v>B97.3</v>
          </cell>
          <cell r="B925" t="str">
            <v>РЕТРОВИРУСЫ КАК ПРИЧИНА БОЛЕЗНЕЙ, КЛАССИФИЦИРОВАННЫХ В ДРУГИХ РУБРИКАХ</v>
          </cell>
        </row>
        <row r="926">
          <cell r="A926" t="str">
            <v>B97.4</v>
          </cell>
          <cell r="B926" t="str">
            <v>РЕСПИРАТОРНО-СИНЦИТИАЛЬНЫЙ ВИРУС КАК ПРИЧИНА БОЛЕЗНЕЙ, КЛАССИФИЦИРОВАННЫХ В ДРУГИХ РУБРИКАХ</v>
          </cell>
        </row>
        <row r="927">
          <cell r="A927" t="str">
            <v>B97.5</v>
          </cell>
          <cell r="B927" t="str">
            <v>РЕОВИРУСЫ КАК ПРИЧИНА БОЛЕЗНЕЙ, КЛАССИФИЦИРОВАННЫХ В ДРУГИХ РУБРИКАХ</v>
          </cell>
        </row>
        <row r="928">
          <cell r="A928" t="str">
            <v>B97.6</v>
          </cell>
          <cell r="B928" t="str">
            <v>ПАРВОВИРУСЫ КАК ПРИЧИНА БОЛЕЗНЕЙ, КЛАССИФИЦИРОВАННЫХ В ДРУГИХ РУБРИКАХ</v>
          </cell>
        </row>
        <row r="929">
          <cell r="A929" t="str">
            <v>B97.7</v>
          </cell>
          <cell r="B929" t="str">
            <v>ПАПИЛЛОМАВИРУСЫ КАК ПРИЧИНА БОЛЕЗНЕЙ, КЛАССИФИЦИРОВАННЫХ В ДРУГИХ РУБРИКАХ</v>
          </cell>
        </row>
        <row r="930">
          <cell r="A930" t="str">
            <v>B97.8</v>
          </cell>
          <cell r="B930" t="str">
            <v>ДРУГИЕ ВИРУСНЫЕ АГЕНТЫ КАК ПРИЧИНА БОЛЕЗНЕЙ, КЛАССИФИЦИРОВАННЫХ В ДРУГИХ РУБРИКАХ</v>
          </cell>
        </row>
        <row r="931">
          <cell r="A931" t="str">
            <v/>
          </cell>
          <cell r="B931" t="str">
            <v>ДРУГИЕ ИНФЕКЦИОННЫЕ БОЛЕЗНИ (В99)</v>
          </cell>
        </row>
        <row r="932">
          <cell r="A932" t="str">
            <v>B99</v>
          </cell>
          <cell r="B932" t="str">
            <v>ДРУГИЕ И НЕУТОЧНЕННЫЕ ИНФЕКЦИОННЫЕ БОЛЕЗНИ</v>
          </cell>
        </row>
        <row r="933">
          <cell r="A933" t="str">
            <v/>
          </cell>
          <cell r="B933" t="str">
            <v>НОВООБРАЗОВАНИЯ (С00-D48)</v>
          </cell>
        </row>
        <row r="934">
          <cell r="A934" t="str">
            <v/>
          </cell>
          <cell r="B934" t="str">
            <v>ЗЛОКАЧЕСТВЕННЫЕ НОВООБРАЗОВАНИЯ(С00-С97)</v>
          </cell>
        </row>
        <row r="935">
          <cell r="A935" t="str">
            <v/>
          </cell>
          <cell r="B935" t="str">
            <v>ЗЛОКАЧЕСТВЕННЫЕ НОВООБРАЗОВАНИЯ ГУБЫ, ПОЛОСТИ РТА И ГЛОТКИ (С00-С14)</v>
          </cell>
        </row>
        <row r="936">
          <cell r="A936" t="str">
            <v>C00</v>
          </cell>
          <cell r="B936" t="str">
            <v>ЗЛОКАЧЕСТВЕННОЕ НОВООБРАЗОВАНИЕ ГУБЫ</v>
          </cell>
        </row>
        <row r="937">
          <cell r="A937" t="str">
            <v>C00.0</v>
          </cell>
          <cell r="B937" t="str">
            <v>ЗЛОКАЧЕСТВЕННОЕ НОВООБРАЗОВАНИЕ НАРУЖНОЙ ПОВЕРХНОСТИ ГУБЫ</v>
          </cell>
        </row>
        <row r="938">
          <cell r="A938" t="str">
            <v>C00.1</v>
          </cell>
          <cell r="B938" t="str">
            <v>ЗЛОКАЧЕСТВЕННОЕ НОВООБРАЗОВАНИЕ НАРУЖНОЙ ПОВЕРХНОСТИ НИЖНЕЙ ГУБЫ</v>
          </cell>
        </row>
        <row r="939">
          <cell r="A939" t="str">
            <v>C00.2</v>
          </cell>
          <cell r="B939" t="str">
            <v>ЗЛОКАЧЕСТВЕННОЕ НОВООБРАЗОВАНИЕ НАРУЖНОЙ ПОВЕРХНОСТИ ГУБЫ НЕУТОЧНЕННОЙ</v>
          </cell>
        </row>
        <row r="940">
          <cell r="A940" t="str">
            <v>C00.3</v>
          </cell>
          <cell r="B940" t="str">
            <v>ЗЛОКАЧЕСТВЕННОЕ НОВООБРАЗОВАНИЕ ВНУТРЕННЕЙ ПОВЕРХНОСТИ ВЕРХНЕЙ ГУБЫ</v>
          </cell>
        </row>
        <row r="941">
          <cell r="A941" t="str">
            <v>C00.4</v>
          </cell>
          <cell r="B941" t="str">
            <v>ЗЛОКАЧЕСТВЕННОЕ НОВООБРАЗОВАНИЕ ВНУТРЕННЕЙ ПОВЕРХНОСТИ НИЖНЕЙ ГУБЫ</v>
          </cell>
        </row>
        <row r="942">
          <cell r="A942" t="str">
            <v>C00.5</v>
          </cell>
          <cell r="B942" t="str">
            <v>ЗЛОКАЧЕСТВЕННОЕ НОВООБРАЗОВАНИЕ ВНУТРЕННЕЙ ПОВЕРХНОСТИ ГУБЫ НЕУТОЧНЕННОЙ</v>
          </cell>
        </row>
        <row r="943">
          <cell r="A943" t="str">
            <v>C00.6</v>
          </cell>
          <cell r="B943" t="str">
            <v>ЗЛОКАЧЕСТВЕННОЕ НОВООБРАЗОВАНИЕ СПАЙКИ ГУБЫ</v>
          </cell>
        </row>
        <row r="944">
          <cell r="A944" t="str">
            <v>C00.8</v>
          </cell>
          <cell r="B944" t="str">
            <v>ПОРАЖЕНИЕ, ВЫХОДЯЩЕЕ ЗА ПРЕДЕЛЫ ОДНОЙ И БОЛЕЕ ВЫШЕУКАЗАННЫХ ЛОКАЛИЗАЦИЙ ГУБЫ</v>
          </cell>
        </row>
        <row r="945">
          <cell r="A945" t="str">
            <v>C00.9</v>
          </cell>
          <cell r="B945" t="str">
            <v>ЗЛОКАЧЕСТВЕННОЕ НОВООБРАЗОВАНИЕ ГУБЫ НЕУТОЧНЕННОЙ ЧАСТИ</v>
          </cell>
        </row>
        <row r="946">
          <cell r="A946" t="str">
            <v>C01</v>
          </cell>
          <cell r="B946" t="str">
            <v>ЗЛОКАЧЕСТВЕННЫЕ НОВООБРПЗОВАНИЯ ОСНОВАНИЯ ЯЗЫКА</v>
          </cell>
        </row>
        <row r="947">
          <cell r="A947" t="str">
            <v>C02</v>
          </cell>
          <cell r="B947" t="str">
            <v>ЗЛОКАЧЕСТВЕННОЕ НОВООБРАЗОВАНИЕ ДРУГИХ И НЕУТОЧНЕННЫХ ЧАСТЕЙ ЯЗЫКА</v>
          </cell>
        </row>
        <row r="948">
          <cell r="A948" t="str">
            <v>C02.0</v>
          </cell>
          <cell r="B948" t="str">
            <v>ЗЛОКАЧЕСТВЕННОЕ НОВООБРАЗОВАНИЕ СПИНКИ ЯЗЫКА</v>
          </cell>
        </row>
        <row r="949">
          <cell r="A949" t="str">
            <v>C02.1</v>
          </cell>
          <cell r="B949" t="str">
            <v>ЗЛОКАЧЕСТВЕННОЕ НОВООБРАЗОВАНИЕ БОКОВОЙ ПОВЕРХНОСТИ ЯЗЫКА</v>
          </cell>
        </row>
        <row r="950">
          <cell r="A950" t="str">
            <v>C02.2</v>
          </cell>
          <cell r="B950" t="str">
            <v>ЗЛОКАЧЕСТВЕННОЕ НОВООБРАЗОВАНИЕ НИЖНЕЙ ПОВЕРХНОСТИ ЯЗЫКА</v>
          </cell>
        </row>
        <row r="951">
          <cell r="A951" t="str">
            <v>C02.3</v>
          </cell>
          <cell r="B951" t="str">
            <v>ЗЛОКАЧЕСТВЕННОЕ НОВООБРАЗОВАНИЕ ПЕРЕДНИХ 2/3 ЯЗЫКА НЕУТОЧНЕННОЙ ЧАСТИ</v>
          </cell>
        </row>
        <row r="952">
          <cell r="A952" t="str">
            <v>C02.4</v>
          </cell>
          <cell r="B952" t="str">
            <v>ЗЛОКАЧЕСТВЕННОЕ НОВООБРАЗОВАНИЕ ЯЗЫЧНОЙ МИНДАЛИНЫ</v>
          </cell>
        </row>
        <row r="953">
          <cell r="A953" t="str">
            <v>C02.8</v>
          </cell>
          <cell r="B953" t="str">
            <v>ПОРАЖЕНИЕ ЯЗЫКА, ВЫХОДЯЩЕЕ ЗА ПРЕДЕЛЫ ОДНОЙ И БОЛЕЕ ВЫШЕУКАЗАННЫХ ЛОКАЛИЗАЦИЙ</v>
          </cell>
        </row>
        <row r="954">
          <cell r="A954" t="str">
            <v>C02.9</v>
          </cell>
          <cell r="B954" t="str">
            <v>ЗЛОКАЧЕСТВЕННОЕ НОВООБРАЗОВАНИЕ ЯЗЫКА НЕУТОЧНЕННОЙ ЧАСТИ</v>
          </cell>
        </row>
        <row r="955">
          <cell r="A955" t="str">
            <v>C03</v>
          </cell>
          <cell r="B955" t="str">
            <v>ЗЛОКАЧЕСТВЕННОЕ НОВООБРАЗОВАНИЕ ДЕСНЫ</v>
          </cell>
        </row>
        <row r="956">
          <cell r="A956" t="str">
            <v>C03.0</v>
          </cell>
          <cell r="B956" t="str">
            <v>ЗЛОКАЧЕСТВЕННОЕ НОВООБРАЗОВАНИЕ ДЕСНЫ ВЕРХНЕЙ ЧЕЛЮСТИ</v>
          </cell>
        </row>
        <row r="957">
          <cell r="A957" t="str">
            <v>C03.1</v>
          </cell>
          <cell r="B957" t="str">
            <v>ЗЛОКАЧЕСТВЕННОЕ НОВООБРАЗОВАНИЕ ДЕСНЫ НИЖНЕЙ ЧЕЛЮСТИ</v>
          </cell>
        </row>
        <row r="958">
          <cell r="A958" t="str">
            <v>C03.9</v>
          </cell>
          <cell r="B958" t="str">
            <v>ЗЛОКАЧЕСТВЕННОЕ НОВООБРАЗОВАНИЕ ДЕСНЫ НЕУТОЧНЕННОЙ</v>
          </cell>
        </row>
        <row r="959">
          <cell r="A959" t="str">
            <v>C04</v>
          </cell>
          <cell r="B959" t="str">
            <v>ЗЛОКАЧЕСТВЕННОЕ НОВООБРАЗОВАНИЕ ДНА ПОЛОСТИ РТА</v>
          </cell>
        </row>
        <row r="960">
          <cell r="A960" t="str">
            <v>C04.0</v>
          </cell>
          <cell r="B960" t="str">
            <v>ЗЛОКАЧЕСТВЕННОЕ НОВООБРАЗОВАНИЕ ПЕРЕДНЕЙ ЧАСТИ ДНА ПОЛОСТИ РТА</v>
          </cell>
        </row>
        <row r="961">
          <cell r="A961" t="str">
            <v>C04.1</v>
          </cell>
          <cell r="B961" t="str">
            <v>ЗЛОКАЧЕСТВЕННОЕ НОВООБРАЗОВАНИЕ БОКОВОЙ ЧАСТИ ДНА ПОЛОСТИ РТА</v>
          </cell>
        </row>
        <row r="962">
          <cell r="A962" t="str">
            <v>C04.8</v>
          </cell>
          <cell r="B962" t="str">
            <v>ПОРАЖЕНИЕ ДНА ПОЛОСТИ РТА, ВЫХОДЯЩЕЕ ЗА ПРЕДЕЛЫ ОДНОЙ И БОЛЕЕ ВЫШЕУКАЗАННЫХ ЛОКАЛИЗАЦИЙ</v>
          </cell>
        </row>
        <row r="963">
          <cell r="A963" t="str">
            <v>C04.9</v>
          </cell>
          <cell r="B963" t="str">
            <v>ЗЛОКАЧЕСТВЕННОЕ НОВООБРАЗОВАНИЕ ДНА ПОЛОСТИ РТА, НЕУТОЧНЕННОЕ</v>
          </cell>
        </row>
        <row r="964">
          <cell r="A964" t="str">
            <v>C05</v>
          </cell>
          <cell r="B964" t="str">
            <v>ЗЛОКАЧЕСТВЕННОЕ НОВООБРАЗОВАНИЕ НЕБА</v>
          </cell>
        </row>
        <row r="965">
          <cell r="A965" t="str">
            <v>C05.0</v>
          </cell>
          <cell r="B965" t="str">
            <v>ЗЛОКАЧЕСТВЕННОЕ НОВООБРАЗОВАНИЕ ТВЕРДОГО НЕБА</v>
          </cell>
        </row>
        <row r="966">
          <cell r="A966" t="str">
            <v>C05.1</v>
          </cell>
          <cell r="B966" t="str">
            <v>ЗЛОКАЧЕСТВЕННОЕ НОВООБРАЗОВАНИЕ МЯГКОГО НЕБА</v>
          </cell>
        </row>
        <row r="967">
          <cell r="A967" t="str">
            <v>C05.2</v>
          </cell>
          <cell r="B967" t="str">
            <v>ЗЛОКАЧЕСТВЕННОЕ НОВООБРАЗОВАНИЕ ЯЗЫЧКА</v>
          </cell>
        </row>
        <row r="968">
          <cell r="A968" t="str">
            <v>C05.8</v>
          </cell>
          <cell r="B968" t="str">
            <v>ПОРАЖЕНИЕ НЕБА, ВЫХОДЯЩЕЕ ЗА ПРЕДЕЛЫ ОДНОЙ И БОЛЕЕ ВЫШЕУКАЗАННЫХ ЛОКАЛИЗАЦИЙ</v>
          </cell>
        </row>
        <row r="969">
          <cell r="A969" t="str">
            <v>C05.9</v>
          </cell>
          <cell r="B969" t="str">
            <v>ЗЛОКАЧЕСТВЕННОЕ НОВООБРАЗОВАНИЕ НЕБА НЕУТОЧНЕННОЕ</v>
          </cell>
        </row>
        <row r="970">
          <cell r="A970" t="str">
            <v>C06</v>
          </cell>
          <cell r="B970" t="str">
            <v>ЗЛОКАЧЕСТВЕННОЕ НОВООБРАЗОВАНИЕ ДРУГИХ И НЕУТОЧНЕННЫХ ОТДЕЛОВ РТА</v>
          </cell>
        </row>
        <row r="971">
          <cell r="A971" t="str">
            <v>C06.0</v>
          </cell>
          <cell r="B971" t="str">
            <v>ЗЛОКАЧЕСТВЕННОЕ НОВООБРАЗОВАНИЕ СЛИЗИСТОЙ ОБОЛОЧКИ ЩЕКИ</v>
          </cell>
        </row>
        <row r="972">
          <cell r="A972" t="str">
            <v>C06.1</v>
          </cell>
          <cell r="B972" t="str">
            <v>ЗЛОКАЧЕСТВЕННОЕ НОВООБРАЗОВАНИЕ ПРЕДДВЕРИЯ РТА</v>
          </cell>
        </row>
        <row r="973">
          <cell r="A973" t="str">
            <v>C06.2</v>
          </cell>
          <cell r="B973" t="str">
            <v>ЗЛОКАЧЕСТВЕННОЕ НОВООБРАЗОВАНИЕ РЕТРОМОЛЯРНОЙ ОБЛАСТИ</v>
          </cell>
        </row>
        <row r="974">
          <cell r="A974" t="str">
            <v>C06.8</v>
          </cell>
          <cell r="B974" t="str">
            <v>ПОРАЖЕНИЕ РТА, ВЫХОДЯЩЕЕ ЗА ПРЕДЕЛЫ ОДНОЙ И БОЛЕЕ ВЫШЕУКАЗАННЫХ ЛОКАЛИЗАЦИЙ</v>
          </cell>
        </row>
        <row r="975">
          <cell r="A975" t="str">
            <v>C06.9</v>
          </cell>
          <cell r="B975" t="str">
            <v>ЗЛОКАЧЕСТВЕННОЕ НОВООБРАЗОВАНИЕ ОТА НЕУТОЧНЕННОЕ</v>
          </cell>
        </row>
        <row r="976">
          <cell r="A976" t="str">
            <v>C07</v>
          </cell>
          <cell r="B976" t="str">
            <v>ЗЛОКАЧЕСТВЕННОЕ НОВООБРАЗОВАНИЕ ОКОЛОУШНОЙ СЛЮННОЙ ЖЕЛЕЗЫ</v>
          </cell>
        </row>
        <row r="977">
          <cell r="A977" t="str">
            <v>C08</v>
          </cell>
          <cell r="B977" t="str">
            <v>ЗЛОКАЧЕСТВЕННОЕ НОВООБРАЗОВАНИЕ ДРУГИХ И НЕУТОЧНЕННЫХ БОЛЬШИХ СЛЮННЫХ ЖЕЛЕЗ</v>
          </cell>
        </row>
        <row r="978">
          <cell r="A978" t="str">
            <v>C08.0</v>
          </cell>
          <cell r="B978" t="str">
            <v>ЗЛОКАЧЕСТВЕННОЕ НОВООБРАЗОВАНИЕ ПОДНИЖЕЧЕЛЮСТНОЙ ЖЕЛЕЗЫ</v>
          </cell>
        </row>
        <row r="979">
          <cell r="A979" t="str">
            <v>C08.1</v>
          </cell>
          <cell r="B979" t="str">
            <v>ЗЛОКАЧЕСТВЕННОЕ НОВООБРАЗОВАНИЕ ПОДЪЯЗЫЧНОЙ ЖЕЛЕЗЫ</v>
          </cell>
        </row>
        <row r="980">
          <cell r="A980" t="str">
            <v>C08.8</v>
          </cell>
          <cell r="B980" t="str">
            <v>ПОРАЖЕНИЕ БОЛЬШИХ СЛЮННЫХ ЖЕЛЕЗ, ВЫХОДЯЩЕЕ ЗА ПРЕДЕЛЫ ОДНОЙ И БОЛЕЕ ВЫШЕУКАЗАННЫХ ЛОКАЛИЗАЦИЙ</v>
          </cell>
        </row>
        <row r="981">
          <cell r="A981" t="str">
            <v>C08.9</v>
          </cell>
          <cell r="B981" t="str">
            <v>ЗЛОКАЧЕСТВЕННОЕ НОВООБРАЗОВАНИЕ БОЛЬШОЙ СЛЮННОЙ ЖЕЛЕЗЫ НЕУТОЧНЕННОЙ</v>
          </cell>
        </row>
        <row r="982">
          <cell r="A982" t="str">
            <v>C09</v>
          </cell>
          <cell r="B982" t="str">
            <v>ЗЛОКАЧЕСТВЕННОЕ НОВООБРАЗОВАНИЕ МИНДАЛИНЫ</v>
          </cell>
        </row>
        <row r="983">
          <cell r="A983" t="str">
            <v>C09.0</v>
          </cell>
          <cell r="B983" t="str">
            <v>ЗЛОКАЧЕСТВЕННОЕ НОВООБРАЗОВАНИЕ МИНДАЛИКОВОЙ ЯМОЧКИ</v>
          </cell>
        </row>
        <row r="984">
          <cell r="A984" t="str">
            <v>C09.1</v>
          </cell>
          <cell r="B984" t="str">
            <v>ЗДОКАЧЕСТВЕННОЕ НОВООБРАЗОВАНИЕ ДУЖКИ НЕБНОЙ МИНДАЛИНЫ (ПЕРЕДНЕЙ)(ЗАДНЕЙ)</v>
          </cell>
        </row>
        <row r="985">
          <cell r="A985" t="str">
            <v>C09.8</v>
          </cell>
          <cell r="B985" t="str">
            <v>ПОРАЖЕНИЕ МИНДАЛИНЫ, ВЫХОДЯЩЕЕ ЗА ПРЕДЕЛЫ ОДНОЙ И БОЛЕЕ ВЫШЕУКАЗАННЫХ ЛОКАЛИЗАЦИЙ</v>
          </cell>
        </row>
        <row r="986">
          <cell r="A986" t="str">
            <v>C09.9</v>
          </cell>
          <cell r="B986" t="str">
            <v>ЗЛОКАЧЕСТВЕННОЕ НОВООБРАЗОВАНИЕ МИНДАЛИНЫ НЕУТОЧНЕННОЙ</v>
          </cell>
        </row>
        <row r="987">
          <cell r="A987" t="str">
            <v>C10</v>
          </cell>
          <cell r="B987" t="str">
            <v>ЗЛОКАЧЕСТВЕННОЕ НОВООБРАЗОВАНИЕ РОТОГЛОТКИ</v>
          </cell>
        </row>
        <row r="988">
          <cell r="A988" t="str">
            <v>C10.0</v>
          </cell>
          <cell r="B988" t="str">
            <v>ЗЛОКАЧЕСТВЕННОЕ НОВООБРАЗОВАНИЕ ЯМКИ НАДГОРТАННИКА</v>
          </cell>
        </row>
        <row r="989">
          <cell r="A989" t="str">
            <v>C10.1</v>
          </cell>
          <cell r="B989" t="str">
            <v>ЗЛОКАЧЕСТВЕННОЕ НОВООБРАЗОВАНИЕ ПЕРЕДНЕЙ ПОВЕРХНОСТИ НАДГОРТАННИКА</v>
          </cell>
        </row>
        <row r="990">
          <cell r="A990" t="str">
            <v>C10.2</v>
          </cell>
          <cell r="B990" t="str">
            <v>ЗЛОКАЧЕСТВЕННОЕ НОВООБРАЗОВАНИЕ БОКОВОЙ СТЕНКИ РОТОГЛОТКИ</v>
          </cell>
        </row>
        <row r="991">
          <cell r="A991" t="str">
            <v>C10.3</v>
          </cell>
          <cell r="B991" t="str">
            <v>ЗЛОКАЧЕСТВЕННОЕ НОВООБРАЗОВАНИЕ ЗАДНЕЙ СТЕНКИ РОТОГЛОТКИ</v>
          </cell>
        </row>
        <row r="992">
          <cell r="A992" t="str">
            <v>C10.4</v>
          </cell>
          <cell r="B992" t="str">
            <v>ЗЛОКАЧЕСТВЕННОЕ НОВООБРАЗОВАНИЕ ЖАБЕРНЫХ ЩЕЛЕЙ</v>
          </cell>
        </row>
        <row r="993">
          <cell r="A993" t="str">
            <v>C10.8</v>
          </cell>
          <cell r="B993" t="str">
            <v>ПОРАЖЕНИЕ РОТОГЛОТКИ, ВЫХОДЯЩЕЕ ЗА ПРЕДЕЛЫ ОДНОЙ И БОЛЕЕ ВЫШЕУКАЗАННЫХ ЛОКАЛИЗАЦИЙ</v>
          </cell>
        </row>
        <row r="994">
          <cell r="A994" t="str">
            <v>C10.9</v>
          </cell>
          <cell r="B994" t="str">
            <v>ЗЛОКАЧЕСТВЕННОЕ НОВООБРАЗОВАНИЕ РОТОГЛОТКИ НЕУТОЧНЕННОЕ</v>
          </cell>
        </row>
        <row r="995">
          <cell r="A995" t="str">
            <v>C11</v>
          </cell>
          <cell r="B995" t="str">
            <v>ЗЛОКАЧЕСТВЕННОЕ НОВООБРАЗОВАНИЕ НОСОГЛОТКИ</v>
          </cell>
        </row>
        <row r="996">
          <cell r="A996" t="str">
            <v>C11.0</v>
          </cell>
          <cell r="B996" t="str">
            <v>ЗЛОКАЧЕСТВЕННОЕ НОВООБРАЗОВАНИЕ ВЕРХНЕЙ СТЕНКИ НОСОГЛОТКИ</v>
          </cell>
        </row>
        <row r="997">
          <cell r="A997" t="str">
            <v>C11.1</v>
          </cell>
          <cell r="B997" t="str">
            <v>ЗЛОКАЧЕСТВЕННОЕ НОВООБРАЗОВАНИЕ ЗАДНЕЙ СТЕНКИ НОСОГЛОТКИ</v>
          </cell>
        </row>
        <row r="998">
          <cell r="A998" t="str">
            <v>C11.2</v>
          </cell>
          <cell r="B998" t="str">
            <v>ЗЛОКАЧЕСТВЕННОЕ НОВООБРАЗОВАНИЕ БОКОВОЙ СТЕНКИ НОСОГЛОТКИ</v>
          </cell>
        </row>
        <row r="999">
          <cell r="A999" t="str">
            <v>C11.3</v>
          </cell>
          <cell r="B999" t="str">
            <v>ЗЛОКАЧЕСТВЕННОЕ НОВООБРАЗОВАНИЕ ПЕРЕДНЕЙ СТЕНКИ НОСОГЛОТКИ</v>
          </cell>
        </row>
        <row r="1000">
          <cell r="A1000" t="str">
            <v>C11.8</v>
          </cell>
          <cell r="B1000" t="str">
            <v>ПОРАЖЕНИЕ НОСОГЛОТКИ, ВЫХОДЯЩЕЕ ЗА ПРЕДЕЛЫ ОДНОЙ И БОЛЕЕ ВЫШЕУКАЗАННЫХ ЛОКАЛИЗАЦИЙ</v>
          </cell>
        </row>
        <row r="1001">
          <cell r="A1001" t="str">
            <v>C11.9</v>
          </cell>
          <cell r="B1001" t="str">
            <v>ЗЛОКАЧЕСТВЕННОЕ НОВООБРАЗОВАНИЕ НОСОГЛОТКИ НЕУТОЧНЕННОЕ</v>
          </cell>
        </row>
        <row r="1002">
          <cell r="A1002" t="str">
            <v>C12</v>
          </cell>
          <cell r="B1002" t="str">
            <v>ЗЛОКАЧЕСТВЕННОЕ НОВООБРАЗОВАНИЕ ГРУШЕВИДНОГО СИНУСА</v>
          </cell>
        </row>
        <row r="1003">
          <cell r="A1003" t="str">
            <v>C13</v>
          </cell>
          <cell r="B1003" t="str">
            <v>ЗЛОКАЧЕСТВЕННОЕ НОВООБРАЗОВАНИЕ НИЖНЕЙ ЧАСТИ ГЛОТКИ</v>
          </cell>
        </row>
        <row r="1004">
          <cell r="A1004" t="str">
            <v>C13.0</v>
          </cell>
          <cell r="B1004" t="str">
            <v>ЗЛОКАЧЕСТВЕННОЕ НОВООБРАЗОВАНИЕ ЗАПЕРСТНЕВИДНОЙ ОБЛАСТИ</v>
          </cell>
        </row>
        <row r="1005">
          <cell r="A1005" t="str">
            <v>C13.1</v>
          </cell>
          <cell r="B1005" t="str">
            <v>ЗЛОКАЧЕСТВЕННОЕ НОВООБРАЗОВАНИЕ ЧЕРПАЛОНАДГОРТАННОЙ СКЛАДКИ НИЖНЕЙ ЧАСТИ ГЛОТКИ</v>
          </cell>
        </row>
        <row r="1006">
          <cell r="A1006" t="str">
            <v>C13.2</v>
          </cell>
          <cell r="B1006" t="str">
            <v>ЗЛОКАЧЕСТВЕННОЕ НОВООБРАЗОВАНИЕ ЗАДНЕЙ СТЕНКИ НИЖНЕЙ ЧАСТИ ГЛОТКИ</v>
          </cell>
        </row>
        <row r="1007">
          <cell r="A1007" t="str">
            <v>C13.8</v>
          </cell>
          <cell r="B1007" t="str">
            <v>ПОРАЖЕНИЕ НИЖНЕЙ ЧАСТИ ГЛОТКИ, ВЫХОДЯЩЕЕ ЗА ПРЕДЕЛЫ ОДНОЙ И БОЛЕЕ ВЫШЕУКАЗАННЫХ ЛОКАЛИЗАЦИЙ</v>
          </cell>
        </row>
        <row r="1008">
          <cell r="A1008" t="str">
            <v>C13.9</v>
          </cell>
          <cell r="B1008" t="str">
            <v>ЗЛОКАЧЕСТВЕННОЕ НОВООБРАЗОВАНИЕ НИЖНЕЙ ЧАСТИ ГЛОТКИ НЕУТОЧНЕННОЕ</v>
          </cell>
        </row>
        <row r="1009">
          <cell r="A1009" t="str">
            <v>C14</v>
          </cell>
          <cell r="B1009" t="str">
            <v>ЗЛОКАЧЕСТВЕННОЕ НОВООБРАЗОВАНИЕ ДРУГИХ И НЕТОЧНО ОБОЗНАЧЕННЫХ ЛОКАЛИЗАЦИЙ ГУБЫ, ПОЛОСТИ РТА И ГЛОТКИ</v>
          </cell>
        </row>
        <row r="1010">
          <cell r="A1010" t="str">
            <v>C14.0</v>
          </cell>
          <cell r="B1010" t="str">
            <v>ЗЛОКАЧЕСТВЕННОЕ НОВООБРАЗОВАНИЕ ГЛОТКИ НЕУТОЧНЕННОЕ</v>
          </cell>
        </row>
        <row r="1011">
          <cell r="A1011" t="str">
            <v>C14.1</v>
          </cell>
          <cell r="B1011" t="str">
            <v>ЗЛОКАЧЕСТВЕННОЕ НОВООБРАЗОВАНИЕ ГОРТАНОГЛОТКИ</v>
          </cell>
        </row>
        <row r="1012">
          <cell r="A1012" t="str">
            <v>C14.2</v>
          </cell>
          <cell r="B1012" t="str">
            <v>ЗЛОКАЧЕСТВЕННОЕ НОВООБРАЗОВАНИЕ ГЛОТОЧНОГО КОЛЬЦА ВАЛЬДЕЙЕРА</v>
          </cell>
        </row>
        <row r="1013">
          <cell r="A1013" t="str">
            <v>C14.8</v>
          </cell>
          <cell r="B1013" t="str">
            <v>ПОРАЖЕНИЕ ГУБЫ, ПОЛОСТИ РТА И ГЛОТКИ, ВЫХОДЯЩЕЕ ЗА ПРЕДЕЛЫ ОДНОЙ И БОЛЕЕ ВЫШЕУКАЗАННЫХ ЛОКАЛИЗАЦИЙ</v>
          </cell>
        </row>
        <row r="1014">
          <cell r="A1014" t="str">
            <v/>
          </cell>
          <cell r="B1014" t="str">
            <v>ЗЛОКАЧЕСТВЕННЫЕ НОВООБРАЗОВАНИЯ ОРГАНОВ ПИЩЕВАРЕНИЯ (С15-С26)</v>
          </cell>
        </row>
        <row r="1015">
          <cell r="A1015" t="str">
            <v>C15</v>
          </cell>
          <cell r="B1015" t="str">
            <v>ЗЛОКАЧЕСТВЕННОЕ НОВООБРАЗОВАНИЕ ПИЩЕВОДА</v>
          </cell>
        </row>
        <row r="1016">
          <cell r="A1016" t="str">
            <v>C15.0</v>
          </cell>
          <cell r="B1016" t="str">
            <v>ЗЛОКАЧЕСТВЕННОЕ НОВООБРАЗОВАНИЕ ШЕЙНОГО ОТДЕЛА ПИЩЕВОДА</v>
          </cell>
        </row>
        <row r="1017">
          <cell r="A1017" t="str">
            <v>C15.1</v>
          </cell>
          <cell r="B1017" t="str">
            <v>ЗЛОКАЧЕСТВЕННОЕ НОВООБРАЗОВАНИЕ ГРУДНОГО ОТДЕЛА ПИЩЕВОДА</v>
          </cell>
        </row>
        <row r="1018">
          <cell r="A1018" t="str">
            <v>C15.2</v>
          </cell>
          <cell r="B1018" t="str">
            <v>ЗЛОКАЧЕСТВЕННОЕ НОВООБРАЗОВАНИЕ АБДОМИНАЛЬНОГО ОТДЕЛА ПИЩЕВОДА</v>
          </cell>
        </row>
        <row r="1019">
          <cell r="A1019" t="str">
            <v>C15.3</v>
          </cell>
          <cell r="B1019" t="str">
            <v>ЗЛОКАЧЕСТВЕННОЕ НОВООБРАЗОВАНИЕ ВЕРХНЕЙ ТРЕТИ ПИЩЕВОДА</v>
          </cell>
        </row>
        <row r="1020">
          <cell r="A1020" t="str">
            <v>C15.4</v>
          </cell>
          <cell r="B1020" t="str">
            <v>ЗЛОКАЧЕСТВЕННОЕ НОВООБРАЗОВАНИЕ СРЕДНЕЙ ТРЕТИ ПИЩЕВОДА</v>
          </cell>
        </row>
        <row r="1021">
          <cell r="A1021" t="str">
            <v>C15.5</v>
          </cell>
          <cell r="B1021" t="str">
            <v>ЗЛОКАЧЕСТВЕННОЕ НОВООБРАЗОВАНИЕ НИЖНЕЙ ТРЕТИ ПИЩЕВОДА</v>
          </cell>
        </row>
        <row r="1022">
          <cell r="A1022" t="str">
            <v>C15.8</v>
          </cell>
          <cell r="B1022" t="str">
            <v>ПОРАЖЕНИЕ ПИЩЕВОДА, ВЫХОДЯЩЕЕ ЗА ПРЕДЕЛЫ ОДНОЙ И БОЛЕЕ ВЫШЕУКАЗАННЫХ ЛОКАЛИЗАЦИЙ</v>
          </cell>
        </row>
        <row r="1023">
          <cell r="A1023" t="str">
            <v>C15.9</v>
          </cell>
          <cell r="B1023" t="str">
            <v>ЗЛОКАЧЕСТВЕННОЕ НОВООБРАЗОВАНИЕ ПИЩЕВОДА НЕУТОЧНЕННОЕ</v>
          </cell>
        </row>
        <row r="1024">
          <cell r="A1024" t="str">
            <v>C16</v>
          </cell>
          <cell r="B1024" t="str">
            <v>ЗЛОКАЧЕСТВЕННОЕ НОВООБРАЗОВАНИЕ ЖЕЛУДКА</v>
          </cell>
        </row>
        <row r="1025">
          <cell r="A1025" t="str">
            <v>C16.0</v>
          </cell>
          <cell r="B1025" t="str">
            <v>ЗЛОКАЧЕСТВЕННОЕ НОВООБРАЗОВАНИЕ КАРДИИ</v>
          </cell>
        </row>
        <row r="1026">
          <cell r="A1026" t="str">
            <v>C16.1</v>
          </cell>
          <cell r="B1026" t="str">
            <v>ЗЛОКАЧЕСТВЕННОЕ НОВООБРАЗОВАНИЕ ДНА ЖЕЛУДКА</v>
          </cell>
        </row>
        <row r="1027">
          <cell r="A1027" t="str">
            <v>C16.2</v>
          </cell>
          <cell r="B1027" t="str">
            <v>ЗЛОКАЧЕСТВЕННОЕ НОВООБРАЗОВАНИЕ ТЕЛА ЖЕЛУДКА</v>
          </cell>
        </row>
        <row r="1028">
          <cell r="A1028" t="str">
            <v>C16.3</v>
          </cell>
          <cell r="B1028" t="str">
            <v>ЗЛОКАЧЕСТВЕННОЕ НОВООБРАЗОВАНИЕ ПРЕДДВЕРИЯ ПРИВРАТНИКА</v>
          </cell>
        </row>
        <row r="1029">
          <cell r="A1029" t="str">
            <v>C16.4</v>
          </cell>
          <cell r="B1029" t="str">
            <v>ЗЛОКАЧЕСТВЕННОЕ НОВООБРАЗОВАНИЕ ПРИВРАТНИКА</v>
          </cell>
        </row>
        <row r="1030">
          <cell r="A1030" t="str">
            <v>C16.5</v>
          </cell>
          <cell r="B1030" t="str">
            <v>ЗЛОКАЧЕСТВЕННОЕ НОВООБРАЗОВАНИЕ МАЛОЙ КРИВИЗНЫ ЖЕЛУДКА НЕУТОЧНЕННОЙ ЧАСТИ</v>
          </cell>
        </row>
        <row r="1031">
          <cell r="A1031" t="str">
            <v>C16.6</v>
          </cell>
          <cell r="B1031" t="str">
            <v>ЗЛОКАЧЕСТВЕННОЕ НОВООБРАЗОВАНИЕ БОЛЬШОЙ КРИВИЗНЫ ЖЕЛУДКА НЕУТОЧНЕННОЙ ЧАСТИ</v>
          </cell>
        </row>
        <row r="1032">
          <cell r="A1032" t="str">
            <v>C16.8</v>
          </cell>
          <cell r="B1032" t="str">
            <v>ПОРАЖЕНИЕ ЖЕЛУДКА, ВЫХОДЯЩЕЕ ЗА ПРЕДЕЛЫ ОДНОЙ И БОЛЕЕ ВЫШЕУКАЗАННЫХ ЛОКАЛИЗАЦИЙ</v>
          </cell>
        </row>
        <row r="1033">
          <cell r="A1033" t="str">
            <v>C16.9</v>
          </cell>
          <cell r="B1033" t="str">
            <v>ЗЛОКАЧЕСТВЕННОЕ НОВООБРАЗОВАНИЕ ЖЕЛУДКА НЕУТОЧНЕННОЙ ЛОКАЛИЗАЦИИ</v>
          </cell>
        </row>
        <row r="1034">
          <cell r="A1034" t="str">
            <v>C17</v>
          </cell>
          <cell r="B1034" t="str">
            <v>ЗЛОКАЧЕСТВЕННОЕ НОВООБРАЗОВАНИЕ ТОНКОГО КИШЕЧНИКА</v>
          </cell>
        </row>
        <row r="1035">
          <cell r="A1035" t="str">
            <v>C17.0</v>
          </cell>
          <cell r="B1035" t="str">
            <v>ЗЛОКАЧЕСТВЕННОЕ НОВООБРАЗОВАНИЕ ДВЕНАДЦАТИПЕРСТНОЙ КИШКИ</v>
          </cell>
        </row>
        <row r="1036">
          <cell r="A1036" t="str">
            <v>C17.1</v>
          </cell>
          <cell r="B1036" t="str">
            <v>ЗЛОКАЧЕСТВЕННОЕ НОВООБРАЗОВАНИЕ ТОЩЕЙ КИШКИ</v>
          </cell>
        </row>
        <row r="1037">
          <cell r="A1037" t="str">
            <v>C17.2</v>
          </cell>
          <cell r="B1037" t="str">
            <v>ЗЛОКАЧЕСТВЕННОЕ НОВООБРАЗОВАНИЕ ПОДВЗДОШНОЙ КИШКИ</v>
          </cell>
        </row>
        <row r="1038">
          <cell r="A1038" t="str">
            <v>C17.3</v>
          </cell>
          <cell r="B1038" t="str">
            <v>ЗЛОКАЧЕСТВЕННОЕ НОВООБРАЗОВАНИЕ ДИВЕРТИКУЛА МЕККЕЛЯ</v>
          </cell>
        </row>
        <row r="1039">
          <cell r="A1039" t="str">
            <v>C17.8</v>
          </cell>
          <cell r="B1039" t="str">
            <v>ПОРАЖЕНИЕ ТОНКОГО КИШЕЧНИКА, ВЫХОДЯЩЕЕ ЗА ПРЕДЕЛЫ ОДНОЙ И БОЛЕЕ ВЫШЕУКАЗАННЫХ ЛОКАЛИЗАЦИЙ</v>
          </cell>
        </row>
        <row r="1040">
          <cell r="A1040" t="str">
            <v>C17.9</v>
          </cell>
          <cell r="B1040" t="str">
            <v>ЗЛОКАЧЕСТВЕННОЕ НОВООБРАЗОВАНИЕ ТОНКОГО КИШЕЧНИКА НЕУТОЧНЕННОЙ ЛОКАЛИЗАЦИИ</v>
          </cell>
        </row>
        <row r="1041">
          <cell r="A1041" t="str">
            <v>C18</v>
          </cell>
          <cell r="B1041" t="str">
            <v>ЗЛОКАЧЕСТВЕННОЕ НОВООБРАЗОВАНИЕ ОБОДОЧНОЙ КИШКИ</v>
          </cell>
        </row>
        <row r="1042">
          <cell r="A1042" t="str">
            <v>C18.0</v>
          </cell>
          <cell r="B1042" t="str">
            <v>ЗЛОКАЧЕСТВЕННОЕ НОВООБРАЗОВАНИЕ СЛЕПОЙ КИШКИ</v>
          </cell>
        </row>
        <row r="1043">
          <cell r="A1043" t="str">
            <v>C18.1</v>
          </cell>
          <cell r="B1043" t="str">
            <v>ЗЛОКАЧЕСТВЕННОЕ НОВООБРАЗОВАНИЕ ЧЕРВЕОБРАЗНОГО ОТРОСТКА</v>
          </cell>
        </row>
        <row r="1044">
          <cell r="A1044" t="str">
            <v>C18.2</v>
          </cell>
          <cell r="B1044" t="str">
            <v>ЗЛОКАЧЕСТВЕННОЕ НОВООБРАЗОВАНИЕ ВОСХОДЯЩЕЙ ОБОДОЧНОЙ КИШКИ</v>
          </cell>
        </row>
        <row r="1045">
          <cell r="A1045" t="str">
            <v>C18.3</v>
          </cell>
          <cell r="B1045" t="str">
            <v>ЗЛОКАЧЕСТВЕННОЕ НОВООБРАЗОВАНИЕ ПЕЧЕНОЧНОГО ИЗГИБА</v>
          </cell>
        </row>
        <row r="1046">
          <cell r="A1046" t="str">
            <v>C18.4</v>
          </cell>
          <cell r="B1046" t="str">
            <v>ЗЛОКАЧЕСТВЕННОЕ НОВООБРАЗОВАНИЕ ПОПЕРЕЧНОЙ ОБОДОЧНОЙ КИШКИ</v>
          </cell>
        </row>
        <row r="1047">
          <cell r="A1047" t="str">
            <v>C18.5</v>
          </cell>
          <cell r="B1047" t="str">
            <v>ЗЛОКАЧЕСТВЕННОЕ НОВООБРАЗОВАНИЕ СЕЛЕЗЕНОЧНОГО ИЗГИБА</v>
          </cell>
        </row>
        <row r="1048">
          <cell r="A1048" t="str">
            <v>C18.6</v>
          </cell>
          <cell r="B1048" t="str">
            <v>ЗЛОКАЧЕСТВЕННОЕ НОВООБРАЗОВАНИЕ НИСХОДЯЩЕЙ ОБОДОЧНОЙ КИШКИ</v>
          </cell>
        </row>
        <row r="1049">
          <cell r="A1049" t="str">
            <v>C18.7</v>
          </cell>
          <cell r="B1049" t="str">
            <v>ЗЛОКАЧЕСТВЕННОЕ НОВООБРАЗОВАНИЕ СИГМОВИДНОЙ КИШКИ</v>
          </cell>
        </row>
        <row r="1050">
          <cell r="A1050" t="str">
            <v>C18.8</v>
          </cell>
          <cell r="B1050" t="str">
            <v>ПОРАЖЕНИЕ ОБОДОЧНОЙ КИШКИ, ВЫХОДЯЩЕЕ ЗА ПРЕДЕЛЫ ОДНОЙ И БОЛЕЕ ВЫШЕУКАЗАННЫХ ЛОКАЛИЗАЦИЙ</v>
          </cell>
        </row>
        <row r="1051">
          <cell r="A1051" t="str">
            <v>C18.9</v>
          </cell>
          <cell r="B1051" t="str">
            <v>ЗЛОКАЧЕСТВЕННОЕ НОВООБРАЗОВАНИЕ ОБОДОЧНОЙ КИШКИ НЕУТОЧНЕННОЙ ЛОКАЛИЗАЦИИ</v>
          </cell>
        </row>
        <row r="1052">
          <cell r="A1052" t="str">
            <v>C19</v>
          </cell>
          <cell r="B1052" t="str">
            <v>ЗЛОКАЧЕСТВЕННОЕ НОВООБРАЗОВАНИЕ РЕКТОСИГМОИДНОГО СОЕДИНЕНИЯ</v>
          </cell>
        </row>
        <row r="1053">
          <cell r="A1053" t="str">
            <v>C20</v>
          </cell>
          <cell r="B1053" t="str">
            <v>ЗЛОКАЧЕСТВЕННОЕ НОВООБРАЗОВАНИЕ ПРЯМОЙ КИШКИ</v>
          </cell>
        </row>
        <row r="1054">
          <cell r="A1054" t="str">
            <v>C21</v>
          </cell>
          <cell r="B1054" t="str">
            <v>ЗЛОКАЧЕСТВЕННОЕ НОВООБРАЗОВАНИЕ ЗАДНЕГО ПРОХОДА [АНУСА] И АНАЛЬНОГО КАНАЛА</v>
          </cell>
        </row>
        <row r="1055">
          <cell r="A1055" t="str">
            <v>C21.0</v>
          </cell>
          <cell r="B1055" t="str">
            <v>ЗЛОКАЧЕСТВЕННОЕ НОВООБРАЗОВАНИЕ ЗАДНЕГО ПРОХОДА НЕУТОЧНЕННОЙ ЛОКАЛИЗАЦИИ</v>
          </cell>
        </row>
        <row r="1056">
          <cell r="A1056" t="str">
            <v>C21.1</v>
          </cell>
          <cell r="B1056" t="str">
            <v>ЗЛОКАЧЕСТВЕННОЕ НОВООБРАЗОВАНИЕ АНАЛЬНОГО КАНАЛА</v>
          </cell>
        </row>
        <row r="1057">
          <cell r="A1057" t="str">
            <v>C21.2</v>
          </cell>
          <cell r="B1057" t="str">
            <v>ЗЛОКАЧЕСТВЕННОЕ НОВООБРАЗОВАНИЕ КЛОАКОГЕННОЙ ЗОНЫ</v>
          </cell>
        </row>
        <row r="1058">
          <cell r="A1058" t="str">
            <v>C21.8</v>
          </cell>
          <cell r="B1058" t="str">
            <v>ПОРАЖЕНИЕ ПРЯМОЙ КИШКИ, ЗАДНЕГО ПРОХОДА [АНУСА] И АНАЛЬНОГО КАНАЛА, ВЫХОДЯЩЕЕ ЗА ПРЕДЕЛЫ ОДНОЙ И БОЛЕЕ ВЫШЕУКАЗАННЫХ ЛОКАЛИЗАЦИЙ</v>
          </cell>
        </row>
        <row r="1059">
          <cell r="A1059" t="str">
            <v>C22</v>
          </cell>
          <cell r="B1059" t="str">
            <v>ЗЛОКАЧЕСТВЕННОЕ НОВООБРАЗОВАНИЕ ПЕЧЕНИ И ВНУТРИПЕЧЕНОЧНЫХ ЖЕЛЧНЫХ ПРОТОКОВ</v>
          </cell>
        </row>
        <row r="1060">
          <cell r="A1060" t="str">
            <v>C22.0</v>
          </cell>
          <cell r="B1060" t="str">
            <v>ПЕЧЕНОЧНОКЛЕТОЧНЫЙ РАК</v>
          </cell>
        </row>
        <row r="1061">
          <cell r="A1061" t="str">
            <v>C22.1</v>
          </cell>
          <cell r="B1061" t="str">
            <v>РАК ВНУТРИПЕЧЕНОЧНОГО ЖЕЛЧНОГО ПРОТОКА</v>
          </cell>
        </row>
        <row r="1062">
          <cell r="A1062" t="str">
            <v>C22.2</v>
          </cell>
          <cell r="B1062" t="str">
            <v>ГЕПАТОБЛАСТОМА</v>
          </cell>
        </row>
        <row r="1063">
          <cell r="A1063" t="str">
            <v>C22.3</v>
          </cell>
          <cell r="B1063" t="str">
            <v>АНГИОСАРКОМА ПЕЧЕНИ</v>
          </cell>
        </row>
        <row r="1064">
          <cell r="A1064" t="str">
            <v>C22.4</v>
          </cell>
          <cell r="B1064" t="str">
            <v>ДРУГИЕ САРКОМЫ ПЕЧЕНИ</v>
          </cell>
        </row>
        <row r="1065">
          <cell r="A1065" t="str">
            <v>C22.7</v>
          </cell>
          <cell r="B1065" t="str">
            <v>ДРУГИЕ УТОЧНЕННЫЕ РАКИ ПЕЧЕНИ</v>
          </cell>
        </row>
        <row r="1066">
          <cell r="A1066" t="str">
            <v>C22.9</v>
          </cell>
          <cell r="B1066" t="str">
            <v>ЗЛОКАЧЕСТВЕННОЕ НОВООБРАЗОВАНИЕ ПЕЧЕНИ НЕУТОЧНЕННОЕ</v>
          </cell>
        </row>
        <row r="1067">
          <cell r="A1067" t="str">
            <v>C23</v>
          </cell>
          <cell r="B1067" t="str">
            <v>ЗЛОКАЧЕСТВЕННОЕ НОВООБРАЗОВАНИЕ ЖЕЛЧНОГО ПУЗЫРЯ</v>
          </cell>
        </row>
        <row r="1068">
          <cell r="A1068" t="str">
            <v>C24</v>
          </cell>
          <cell r="B1068" t="str">
            <v>ЗЛОКАЧЕСТВЕННОЕ НОВООБРАЗОВАНИЕ ДРУГИХ И НЕУТОЧНЕННЫХ ЧАСТЕЙ ЖЕЛЧЕВЫВОДЯЩИХ ПУТЕЙ</v>
          </cell>
        </row>
        <row r="1069">
          <cell r="A1069" t="str">
            <v>C24.0</v>
          </cell>
          <cell r="B1069" t="str">
            <v>ЗЛОКАЧЕСТВЕННОЕ НОВООБРАЗОВАНИЕ ВНЕПЕЧЕНОЧНОГО ЖЕЛЧНОГО ПРОТОКА</v>
          </cell>
        </row>
        <row r="1070">
          <cell r="A1070" t="str">
            <v>C24.1</v>
          </cell>
          <cell r="B1070" t="str">
            <v>ЗЛОКАЧЕСТВЕННОЕ НОВООБРАЗОВАНИЕ АМПУЛЫ ФАТЕРОВА СОСОЧКА</v>
          </cell>
        </row>
        <row r="1071">
          <cell r="A1071" t="str">
            <v>C24.8</v>
          </cell>
          <cell r="B1071" t="str">
            <v>ПОРАЖЕНИЕ ЖЕЛЧНЫХ ПУТЕЙ, ВЫХОДЯЩЕЕ ЗА ПРЕДЕЛЫ ОДНОЙ И БОЛЕЕ ВЫШЕУКАЗАННЫХ ЛОКАЛИЗАЦИЙ</v>
          </cell>
        </row>
        <row r="1072">
          <cell r="A1072" t="str">
            <v>C24.9</v>
          </cell>
          <cell r="B1072" t="str">
            <v>ЗЛОКАЧЕСТВЕННОЕ НОВООБРАЗОВАНИЕ ЖЕЛЧНЫХ ПУТЕЙ НЕУТОЧНЕННОЕ</v>
          </cell>
        </row>
        <row r="1073">
          <cell r="A1073" t="str">
            <v>C25</v>
          </cell>
          <cell r="B1073" t="str">
            <v>ЗЛОКАЧЕСТВЕННОЕ НОВООБРАЗОВАНИЕ ПОДЖЕЛУДОЧНОЙ ЖЕЛЕЗЫ</v>
          </cell>
        </row>
        <row r="1074">
          <cell r="A1074" t="str">
            <v>C25.0</v>
          </cell>
          <cell r="B1074" t="str">
            <v>ЗЛОКАЧЕСТВЕННОЕ НОВООБРАЗОВАНИЕ ГОЛОВКИ ПОДЖЕЛУДОЧНОЙ ЖЕЛЕЗЫ</v>
          </cell>
        </row>
        <row r="1075">
          <cell r="A1075" t="str">
            <v>C25.1</v>
          </cell>
          <cell r="B1075" t="str">
            <v>ЗЛОКАЧЕСТВЕННОЕ НОВООБРАЗОВАНИЕ ТЕЛА ПОДЖЕЛУДОЧНОЙ ЖЕЛЕЗЫ</v>
          </cell>
        </row>
        <row r="1076">
          <cell r="A1076" t="str">
            <v>C25.2</v>
          </cell>
          <cell r="B1076" t="str">
            <v>ЗЛОКАЧЕСТВЕННОЕ НОВООБРАЗОВАНИЕ ХВОСТА ПОДЖЕЛУДОЧНОЙ ЖЕЛЕЗЫ</v>
          </cell>
        </row>
        <row r="1077">
          <cell r="A1077" t="str">
            <v>C25.3</v>
          </cell>
          <cell r="B1077" t="str">
            <v>ЗЛОКАЧЕСТВЕННОЕ НОВООБРАЗОВАНИЕ ПРОТОКА ПОДЖЕЛУДОЧНОЙ ЖЕЛЕЗЫ</v>
          </cell>
        </row>
        <row r="1078">
          <cell r="A1078" t="str">
            <v>C25.4</v>
          </cell>
          <cell r="B1078" t="str">
            <v>ЗЛОКАЧЕСТВЕННОЕ НОВООБРАЗОВАНИЕ ОСТРОВКОВЫХ КЛЕТОК ПОДЖЕЛУДОЧНОЙ ЖЕЛЕЗЫ</v>
          </cell>
        </row>
        <row r="1079">
          <cell r="A1079" t="str">
            <v>C25.7</v>
          </cell>
          <cell r="B1079" t="str">
            <v>ЗЛОКАЧЕСТВЕННОЕ НОВООБРАЗОВАНИЕ ДРУГИХ ЧАСТЕЙ ПОДЖЕЛУДОЧНОЙ ЖЕЛЕЗЫ</v>
          </cell>
        </row>
        <row r="1080">
          <cell r="A1080" t="str">
            <v>C25.8</v>
          </cell>
          <cell r="B1080" t="str">
            <v>ПОРАЖЕНИЕ ПОДЖЕЛУДОЧНОЙ ЖЕЛЕЗЫ, ВЫХОДЯЩЕЕ ЗА ПРЕДЕЛЫ ОДНОЙ И БОЛЕЕ ВЫШЕУКАЗАННЫХ ЛОКАЛИЗАЦИЙ</v>
          </cell>
        </row>
        <row r="1081">
          <cell r="A1081" t="str">
            <v>C25.9</v>
          </cell>
          <cell r="B1081" t="str">
            <v>ЗЛОКАЧЕСТВЕННОЕ НОВООБРАЗОВАНИЕ ПОДЖЕЛУДОЧНОЙ ЖЕЛЕЗЫ НЕУТОЧНЕННОЕ</v>
          </cell>
        </row>
        <row r="1082">
          <cell r="A1082" t="str">
            <v>C26</v>
          </cell>
          <cell r="B1082" t="str">
            <v>ЗЛОКАЧЕСТВЕННОЕ НОВООБРАЗОВАНИЕ ДРУГИХ И НЕТОЧНО ОБОЗНАЧЕННЫХ ОРГАНОВ ПИЩЕВАРЕНИЯ</v>
          </cell>
        </row>
        <row r="1083">
          <cell r="A1083" t="str">
            <v>C26.0</v>
          </cell>
          <cell r="B1083" t="str">
            <v>ЗЛОКАЧЕСТВЕННОЕ НОВООБРАЗОВАНИЕ КИШЕЧНОГО ТРАКТА НЕУТОЧНЕННОЙ ЧАСТИ</v>
          </cell>
        </row>
        <row r="1084">
          <cell r="A1084" t="str">
            <v>C26.1</v>
          </cell>
          <cell r="B1084" t="str">
            <v>ЗЛОКАЧЕСТВЕННОЕ НОВООБРАЗОВАНИЕ СЕЛЕЗЕНКИ</v>
          </cell>
        </row>
        <row r="1085">
          <cell r="A1085" t="str">
            <v>C26.8</v>
          </cell>
          <cell r="B1085" t="str">
            <v>ПОРАЖЕНИЕ ОРГАНОВ ПИЩЕВАРЕНИЯ, ВЫХОДЯЩЕЕ ЗА ПРЕДЕЛЫ ОДНОЙ И БОЛЕЕ ВЫШЕУКАЗАННЫХ ЛОКАЛИЗАЦИЙ</v>
          </cell>
        </row>
        <row r="1086">
          <cell r="A1086" t="str">
            <v>C26.9</v>
          </cell>
          <cell r="B1086" t="str">
            <v>НЕТОЧНО ОБОЗНАЧЕННЫЕ ЛОКАЛИЗАЦИИ В ПРЕДЕЛАХ ПИЩЕВАРИТЕЛЬНОЙ СИСТЕМЫ</v>
          </cell>
        </row>
        <row r="1087">
          <cell r="A1087" t="str">
            <v/>
          </cell>
          <cell r="B1087" t="str">
            <v>ЗЛОКАЧЕСТВЕННЫЕ НОВООБРАЗОВАНИЯ ОРГАНОВ ДЫХАНИЯ И ГРУДНОЙ КЛЕТКИ (С30-С39)</v>
          </cell>
        </row>
        <row r="1088">
          <cell r="A1088" t="str">
            <v>C30</v>
          </cell>
          <cell r="B1088" t="str">
            <v>ЗЛОКАЧЕСТВЕННОЕ НОВООБРАЗОВАНИЕ ПОЛОСТИ НОСА И СРЕДНЕГО УХА</v>
          </cell>
        </row>
        <row r="1089">
          <cell r="A1089" t="str">
            <v>C30.0</v>
          </cell>
          <cell r="B1089" t="str">
            <v>ЗЛОКАЧЕСТВЕННОЕ НОВООБРАЗОВАНИЕ ПОЛОСТИ НОСА</v>
          </cell>
        </row>
        <row r="1090">
          <cell r="A1090" t="str">
            <v>C30.1</v>
          </cell>
          <cell r="B1090" t="str">
            <v>ЗЛОКАЧЕСТВЕННОЕ НОВООБРАЗОВАНИЕ СРЕДНЕГО УХА</v>
          </cell>
        </row>
        <row r="1091">
          <cell r="A1091" t="str">
            <v>C31</v>
          </cell>
          <cell r="B1091" t="str">
            <v>ЗЛОКАЧЕСТВЕННОЕ НОВООБРАЗОВАНИЕ ПРИДАТОЧНЫХ ПАЗУХ</v>
          </cell>
        </row>
        <row r="1092">
          <cell r="A1092" t="str">
            <v>C31.0</v>
          </cell>
          <cell r="B1092" t="str">
            <v>ЗЛОКАЧЕСТВЕННОЕ НОВООБРАЗОВАНИЕ ВЕРХНЕЧЕЛЮСТНОЙ ПАЗУХИ</v>
          </cell>
        </row>
        <row r="1093">
          <cell r="A1093" t="str">
            <v>C31.1</v>
          </cell>
          <cell r="B1093" t="str">
            <v>ЗЛОКАЧЕСТВЕННОЕ НОВООБРАЗОВАНИЕ РЕШЕТЧАТОЙ ПАЗУХИ</v>
          </cell>
        </row>
        <row r="1094">
          <cell r="A1094" t="str">
            <v>C31.2</v>
          </cell>
          <cell r="B1094" t="str">
            <v>ЗЛОКАЧЕСТВЕННОЕ НОВООБРАЗОВАНИЕ ЛОБНОЙ ПАЗУХИ</v>
          </cell>
        </row>
        <row r="1095">
          <cell r="A1095" t="str">
            <v>C31.3</v>
          </cell>
          <cell r="B1095" t="str">
            <v>ЗЛОКАЧЕСТВЕННОЕ НОВООБРАЗОВАНИЕ КЛИНОВИДНОЙ ПАЗУХИ</v>
          </cell>
        </row>
        <row r="1096">
          <cell r="A1096" t="str">
            <v>C31.8</v>
          </cell>
          <cell r="B1096" t="str">
            <v>ПОРАЖЕНИЕ ПРИДАТОЧНЫХ ПАЗУХ, ВЫХОДЯЩЕЕ ЗА ПРЕДЕЛЫ ОДНОЙ И БОЛЕЕ ВЫШЕУКАЗАННЫХ ЛОКАЛИЗАЦИЙ</v>
          </cell>
        </row>
        <row r="1097">
          <cell r="A1097" t="str">
            <v>C31.9</v>
          </cell>
          <cell r="B1097" t="str">
            <v>ЗЛОКАЧЕСТВЕННОЕ НОВООБРАЗОВАНИЕ ПРИДАТОЧНОЙ ПАЗУХИ НЕУТОЧНЕННОЕ</v>
          </cell>
        </row>
        <row r="1098">
          <cell r="A1098" t="str">
            <v>C32</v>
          </cell>
          <cell r="B1098" t="str">
            <v>ЗЛОКАЧЕСТВЕННОЕ НОВООБРАЗОВАНИЕ ГОРТАНИ</v>
          </cell>
        </row>
        <row r="1099">
          <cell r="A1099" t="str">
            <v>C32.0</v>
          </cell>
          <cell r="B1099" t="str">
            <v>ЗЛОКАЧЕСТВЕННОЕ НОВООБРАЗОВАНИЕ СОБСТВЕННО ГОЛОСОВОГО АППАРАТА</v>
          </cell>
        </row>
        <row r="1100">
          <cell r="A1100" t="str">
            <v>C32.1</v>
          </cell>
          <cell r="B1100" t="str">
            <v>ЗЛОКАЧЕСТВЕННОЕ НОВООБРАЗОВАНИЕ НАД СОБСТВЕННО ГОЛОСОВЫМ АППАРАТОМ</v>
          </cell>
        </row>
        <row r="1101">
          <cell r="A1101" t="str">
            <v>C32.2</v>
          </cell>
          <cell r="B1101" t="str">
            <v>ЗЛОКАЧЕСТВЕННОЕ НОВООБРАЗОВАНИЕ ПОД СОБСТВЕННО ГОЛОСОВЫМ АППАРАТОМ</v>
          </cell>
        </row>
        <row r="1102">
          <cell r="A1102" t="str">
            <v>C32.3</v>
          </cell>
          <cell r="B1102" t="str">
            <v>ЗЛОКАЧЕСТВЕННОЕ НОВООБРАЗОВАНИЕ ХРЯЩЕЙ ГОРТАНИ</v>
          </cell>
        </row>
        <row r="1103">
          <cell r="A1103" t="str">
            <v>C32.8</v>
          </cell>
          <cell r="B1103" t="str">
            <v>ПОРАЖЕНИЕ ГОРТАНИ, ВЫХОДЯЩЕЕ ЗА ПРЕДЕЛЫ ОДНОЙ И БОЛЕЕ ВЫШЕУКАЗАННЫХ ЛОКАЛИЗАЦИЙ</v>
          </cell>
        </row>
        <row r="1104">
          <cell r="A1104" t="str">
            <v>C32.9</v>
          </cell>
          <cell r="B1104" t="str">
            <v>ЗЛОКАЧЕСТВЕННОЕ НОВООБРАЗОВАНИЕ ГОРТАНИ НЕУТОЧНЕННОЕ</v>
          </cell>
        </row>
        <row r="1105">
          <cell r="A1105" t="str">
            <v>C33</v>
          </cell>
          <cell r="B1105" t="str">
            <v>ЗЛОКАЧЕСТВЕННОЕ НОВООБРАЗОВАНИЕ ТРАХЕИ</v>
          </cell>
        </row>
        <row r="1106">
          <cell r="A1106" t="str">
            <v>C34</v>
          </cell>
          <cell r="B1106" t="str">
            <v>ЗЛОКАЧЕСТВЕННОЕ НОВООБРАЗОВАНИЕ БРОНХОВ И ЛЕГКОГО</v>
          </cell>
        </row>
        <row r="1107">
          <cell r="A1107" t="str">
            <v>C34.0</v>
          </cell>
          <cell r="B1107" t="str">
            <v>ЗЛОКАЧЕСТВЕННОЕ НОВООБРАЗОВАНИЕ ГЛАВНЫХ БРОНХОВ</v>
          </cell>
        </row>
        <row r="1108">
          <cell r="A1108" t="str">
            <v>C34.1</v>
          </cell>
          <cell r="B1108" t="str">
            <v>ЗЛОКАЧЕСТВЕННОЕ НОВООБРАЗОВАНИЕ ВЕРХНЕЙ ДОЛИ, БРОНХОВ ИЛИ ЛЕГКОГО</v>
          </cell>
        </row>
        <row r="1109">
          <cell r="A1109" t="str">
            <v>C34.2</v>
          </cell>
          <cell r="B1109" t="str">
            <v>ЗЛОКАЧЕСТВЕННОЕ НОВООБРАЗОВАНИЕ СРЕДНЕЙ ДОЛИ, БРОНХОВ ИЛИ ЛЕГКОГО</v>
          </cell>
        </row>
        <row r="1110">
          <cell r="A1110" t="str">
            <v>C34.3</v>
          </cell>
          <cell r="B1110" t="str">
            <v>ЗЛОКАЧЕСТВЕННОЕ НОВООБРАЗОВАНИЕ НИЖНЕЙ ДОЛИ, БРОНХОВ ИЛИ ЛЕГКОГО</v>
          </cell>
        </row>
        <row r="1111">
          <cell r="A1111" t="str">
            <v>C34.8</v>
          </cell>
          <cell r="B1111" t="str">
            <v>ПОРАЖЕНИЕ БРОНХОВ ИЛИ ЛЕГКОГО, ВЫХОДЯЩЕЕ ЗА ПРЕДЕЛЫ ОДНОЙ ИЛИ БОЛЕЕ ЛОКАЛИЗАЦИЙ</v>
          </cell>
        </row>
        <row r="1112">
          <cell r="A1112" t="str">
            <v>C34.9</v>
          </cell>
          <cell r="B1112" t="str">
            <v>ЗЛОКАЧЕСТВЕННОЕ НОВООБРАЗОВАНИЕ БРОНХОВ ИЛИ ЛЕГКОГО НЕУТОЧНЕННОЙ ЛОКАЛИЗАЦИИ</v>
          </cell>
        </row>
        <row r="1113">
          <cell r="A1113" t="str">
            <v>C37</v>
          </cell>
          <cell r="B1113" t="str">
            <v>ЗЛОКАЧЕСТВЕННОЕ НОВООБРАЗОВАНИЕ ВИЛОЧКОВОЙ ЖЕЛЕЗЫ</v>
          </cell>
        </row>
        <row r="1114">
          <cell r="A1114" t="str">
            <v>C38</v>
          </cell>
          <cell r="B1114" t="str">
            <v>ЗЛОКАЧЕСТВЕННОЕ НОВООБРАЗОВАНИЕ СЕРДЦА, СРЕДОСТЕНИЯ И ПЛЕВРЫ</v>
          </cell>
        </row>
        <row r="1115">
          <cell r="A1115" t="str">
            <v>C38.0</v>
          </cell>
          <cell r="B1115" t="str">
            <v>ЗЛОКАЧЕСТВЕННОЕ НОВООБРАЗОВАНИЕ СЕРДЦА</v>
          </cell>
        </row>
        <row r="1116">
          <cell r="A1116" t="str">
            <v>C38.1</v>
          </cell>
          <cell r="B1116" t="str">
            <v>ЗЛОКАЧЕСТВЕННОЕ НОВООБРАЗОВАНИЕ ПЕРЕДНЕГО СРЕДОСТЕНИЯ</v>
          </cell>
        </row>
        <row r="1117">
          <cell r="A1117" t="str">
            <v>C38.2</v>
          </cell>
          <cell r="B1117" t="str">
            <v>ЗЛОКАЧЕСТВЕННОЕ НОВООБРАЗОВАНИЕ ЗАДНЕГО СРЕДОСТЕНИЯ</v>
          </cell>
        </row>
        <row r="1118">
          <cell r="A1118" t="str">
            <v>C38.3</v>
          </cell>
          <cell r="B1118" t="str">
            <v>ЗЛОКАЧЕСТВЕННОЕ НОВООБРАЗОВАНИЕ СРЕДОСТЕНИЯ НЕУТОЧНЕННОЙ ЧАСТИ</v>
          </cell>
        </row>
        <row r="1119">
          <cell r="A1119" t="str">
            <v>C38.4</v>
          </cell>
          <cell r="B1119" t="str">
            <v>ЗЛОКАЧЕСТВЕННОЕ НОВООБРАЗОВАНИЕ ПЛЕВРЫ</v>
          </cell>
        </row>
        <row r="1120">
          <cell r="A1120" t="str">
            <v>C38.8</v>
          </cell>
          <cell r="B1120" t="str">
            <v>ПОРАЖЕНИЕ СЕРДЦА, СРЕДОСТЕНИЯ И ПЛЕВРЫ, ВЫХОДЯЩЕЕ ЗА ПРЕДЕЛЫ ОДНОЙ И БОЛЕЕ ВЫШЕУКАЗАННЫХ ЛОКАЛИЗАЦИЙ</v>
          </cell>
        </row>
        <row r="1121">
          <cell r="A1121" t="str">
            <v>C39</v>
          </cell>
          <cell r="B1121" t="str">
            <v>ЗЛОКАЧЕСТВЕННОЕ НОВООБРАЗОВАНИЕ ДРУГИХ И НЕТОЧНО ОБОЗНАЧЕННЫХ ЛОКАЛИЗАЦИЙ ОРГАНОВ ДЫХАНИЯ И ВНУТРИГРУДНЫХ ОРГАНОВ</v>
          </cell>
        </row>
        <row r="1122">
          <cell r="A1122" t="str">
            <v>C39.0</v>
          </cell>
          <cell r="B1122" t="str">
            <v>ЗЛОКАЧЕСТВЕННОЕ НОВООБРАЗОВАНИЕ ВЕРХНИХ ДЫХАТЕЛЬНЫХ ПУТЕЙ НЕУТОЧНЕННОЙ ЧАСТИ</v>
          </cell>
        </row>
        <row r="1123">
          <cell r="A1123" t="str">
            <v>C39.8</v>
          </cell>
          <cell r="B1123" t="str">
            <v>ПОРАЖЕНИЕ ОРГАНОВ ДЫХАНИЯ И ВНУТРИГРУДНЫХ ОРГАНОВ, ВЫХОДЯЩЕЕ ЗА ПРЕДЕЛЫ ОДНОЙ И БОЛЕЕ ВЫШЕУКАЗАННЫХ ЛОКАЛИЗАЦИЙ</v>
          </cell>
        </row>
        <row r="1124">
          <cell r="A1124" t="str">
            <v>C39.9</v>
          </cell>
          <cell r="B1124" t="str">
            <v>ЗЛОКАЧЕСТВЕННОЕ НОВООБРАЗОВАНИЕ НЕТОЧНО ОБОЗНАЧЕННЫХ ЛОКАЛИЗАЦИЙ В ПРЕДЕЛАХ ОРГАНОВ ДЫХАНИЯ</v>
          </cell>
        </row>
        <row r="1125">
          <cell r="A1125" t="str">
            <v/>
          </cell>
          <cell r="B1125" t="str">
            <v>ЗЛОКАЧЕСТВЕННЫЕ НОВООБРАЗОВАНИЯ КОСТЕЙ И СУСТАВНЫХ ХРЯЩЕЙ (С40-С41)</v>
          </cell>
        </row>
        <row r="1126">
          <cell r="A1126" t="str">
            <v>C40</v>
          </cell>
          <cell r="B1126" t="str">
            <v>ЗЛОКАЧЕСТВЕННОЕ НОВООБРАЗОВАНИЕ КОСТЕЙ И СУСТАВНЫХ ХРЯЩЕЙ КОНЕЧНОСТИ</v>
          </cell>
        </row>
        <row r="1127">
          <cell r="A1127" t="str">
            <v>C40.0</v>
          </cell>
          <cell r="B1127" t="str">
            <v>ЗЛОКАЧЕСТВЕННОЕ НОВООБРАЗОВАНИЕ ЛОПАТКИ И ДЛИННЫХ КОСТЕЙ ВЕРХНЕЙ КРНЕЧНОСТИ</v>
          </cell>
        </row>
        <row r="1128">
          <cell r="A1128" t="str">
            <v>C40.1</v>
          </cell>
          <cell r="B1128" t="str">
            <v>ЗЛОКАЧЕСТВЕННОЕ НОВООБРАЗОВАНИЕ КОРОТКИХ КОСТЕЙ ВЕРХНЕЙ КОНЕЧНОСТИ</v>
          </cell>
        </row>
        <row r="1129">
          <cell r="A1129" t="str">
            <v>C40.2</v>
          </cell>
          <cell r="B1129" t="str">
            <v>ЗЛОКАЧЕСТВЕННОЕ НОВООБРАЗОВАНИЕ ДЛИННЫХ КОСТЕЙ НИЖНЕЙ КОНЕЧНОСТИ</v>
          </cell>
        </row>
        <row r="1130">
          <cell r="A1130" t="str">
            <v>C40.3</v>
          </cell>
          <cell r="B1130" t="str">
            <v>ЗЛОКАЧЕСТВЕННОЕ НОВООБРАЗОВАНИЕ КОРОТКИХ КОСТЕЙ НИЖНЕЙ КОНЕЧНОСТИ</v>
          </cell>
        </row>
        <row r="1131">
          <cell r="A1131" t="str">
            <v>C40.8</v>
          </cell>
          <cell r="B1131" t="str">
            <v>ПОРАЖЕНИЕ КОСТЕЙ И СУСТАВНЫХ ХРЯЩЕЙ КОНЕЧНОСТЕЙ, ВЫХОДЯЩЕЕ ЗА ПРЕДЕЛЫ ОДНОЙ И БОЛЕЕ ВЫШЕУКАЗАННЫХ ЛОКАЛИЗАЦИЙ</v>
          </cell>
        </row>
        <row r="1132">
          <cell r="A1132" t="str">
            <v>C40.9</v>
          </cell>
          <cell r="B1132" t="str">
            <v>ЗЛОКАЧЕСТВЕННОЕ НОВООБРАЗОВАНИЕ КОСТЕЙ И СУСТАВНЫХ ХРЯЩЕЙ КОНЕЧНОСТИ НЕУТОЧНЕННОЙ ЛОКАЛИЗАЦИИ</v>
          </cell>
        </row>
        <row r="1133">
          <cell r="A1133" t="str">
            <v>C41</v>
          </cell>
          <cell r="B1133" t="str">
            <v>ЗЛОКАЧЕСТВЕННОЕ НОВООБРАЗОВАНИЕ КОСТЕЙ И СУСТАВНЫХ ХРЯЩЕЙ ДРУГИХ И НЕУТОЧНЕННЫХ ЛОКАЛИЗАЦИЙ</v>
          </cell>
        </row>
        <row r="1134">
          <cell r="A1134" t="str">
            <v>C41.0</v>
          </cell>
          <cell r="B1134" t="str">
            <v>ЗЛОКАЧЕСТВЕННОЕ НОВООБРАЗОВАНИЕ КОСТЕЙ ЧЕРЕПА И ЛИЦА</v>
          </cell>
        </row>
        <row r="1135">
          <cell r="A1135" t="str">
            <v>C41.1</v>
          </cell>
          <cell r="B1135" t="str">
            <v>ЗЛОКАЧЕСТВЕННОЕ НОВООБРАЗОВАНИЕ НИЖНЕЙ ЧЕЛЮСТИ</v>
          </cell>
        </row>
        <row r="1136">
          <cell r="A1136" t="str">
            <v>C41.2</v>
          </cell>
          <cell r="B1136" t="str">
            <v>ЗЛОКАЧЕСТВЕННОЕ НОВООБРАЗОВАНИЕ ПОЗВОНОЧНОГО СТОЛБА</v>
          </cell>
        </row>
        <row r="1137">
          <cell r="A1137" t="str">
            <v>C41.3</v>
          </cell>
          <cell r="B1137" t="str">
            <v>ЗЛОКАЧЕСТВЕННОЕ НОВООБРАЗОВАНИЕ РЕБЕР, ГРУДИНЫ И КЛЮЧИЦЫ</v>
          </cell>
        </row>
        <row r="1138">
          <cell r="A1138" t="str">
            <v>C41.4</v>
          </cell>
          <cell r="B1138" t="str">
            <v>ЗЛОКАЧЕСТВЕННОЕ НОВООБРАЗОВАНИЕ КОСТЕЙ ТАЗА, КРЕСТЦА И КОПЧИКА</v>
          </cell>
        </row>
        <row r="1139">
          <cell r="A1139" t="str">
            <v>C41.8</v>
          </cell>
          <cell r="B1139" t="str">
            <v>ПОРАЖЕНИЕ КОСТЕЙ И СУСТАВНЫХ ХРЯЩЕЙ, ВЫХОДЯЩЕЕ ЗА ПРЕДЕЛЫ ОДНОЙ И БОЛЕЕ ВЫШЕУКАЗАННЫХ ЛОКАЛИЗАЦИЙ</v>
          </cell>
        </row>
        <row r="1140">
          <cell r="A1140" t="str">
            <v>C41.9</v>
          </cell>
          <cell r="B1140" t="str">
            <v>ЗЛОКАЧЕСТВЕННОЕ НОВООБРАЗОВАНИЕ КОСТЕЙ И СУСТАВНЫХ ХРЯЩЕЙ НЕУТОЧНЕННОЕ</v>
          </cell>
        </row>
        <row r="1141">
          <cell r="A1141" t="str">
            <v/>
          </cell>
          <cell r="B1141" t="str">
            <v>МЕЛАНОМА И ДРУГИЕ ЗЛОКАЧЕСТВЕННЫЕ НОВООБРАЗОВАНИЯ КОЖИ (С43-С44)</v>
          </cell>
        </row>
        <row r="1142">
          <cell r="A1142" t="str">
            <v>C43</v>
          </cell>
          <cell r="B1142" t="str">
            <v>ЗЛОКАЧЕСТВЕННАЯ МЕЛАНОМА КОЖИ</v>
          </cell>
        </row>
        <row r="1143">
          <cell r="A1143" t="str">
            <v>C43.0</v>
          </cell>
          <cell r="B1143" t="str">
            <v>ЗЛОКАЧЕСТВЕННАЯ МЕЛАНОМА ГУБЫ</v>
          </cell>
        </row>
        <row r="1144">
          <cell r="A1144" t="str">
            <v>C43.1</v>
          </cell>
          <cell r="B1144" t="str">
            <v>ЗЛОКАЧЕСТВЕННАЯ МЕЛАНОМА ВЕКА, ВКЛЮЧАЯ СПАЙКУ ВЕК</v>
          </cell>
        </row>
        <row r="1145">
          <cell r="A1145" t="str">
            <v>C43.2</v>
          </cell>
          <cell r="B1145" t="str">
            <v>ЗЛОКАЧЕСТВЕННАЯ МЕЛАНОМА УХА И НАРУЖНОГО СЛУХОВОГО ПРОХОДА</v>
          </cell>
        </row>
        <row r="1146">
          <cell r="A1146" t="str">
            <v>C43.3</v>
          </cell>
          <cell r="B1146" t="str">
            <v>ЗЛОКАЧЕСТВЕННАЯ МЕЛАНОМА ДРУГИХ И НЕУТОЧНЕННЫХ ЧАСТЕЙ ЛИЦА</v>
          </cell>
        </row>
        <row r="1147">
          <cell r="A1147" t="str">
            <v>C43.4</v>
          </cell>
          <cell r="B1147" t="str">
            <v>ЗЛОКАЧЕСТВЕННАЯ МЕЛАНОМА ВОЛОСИСТОЙ ЧАСТИ ГОЛОВЫ И ШЕИ</v>
          </cell>
        </row>
        <row r="1148">
          <cell r="A1148" t="str">
            <v>C43.5</v>
          </cell>
          <cell r="B1148" t="str">
            <v>ЗЛОКАЧЕСТВЕННАЯ МЕЛАНОМА ТУЛОВИЩА</v>
          </cell>
        </row>
        <row r="1149">
          <cell r="A1149" t="str">
            <v>C43.6</v>
          </cell>
          <cell r="B1149" t="str">
            <v>ЗЛОКАЧЕСТВЕННАЯ МЕЛАНОМА ВЕРХНЕЙ КОНЕЧНОСТИ, ВКЛЮЧАЯ ОБЛАСТЬ ПЛЕЧЕВОГО СУСТАВА</v>
          </cell>
        </row>
        <row r="1150">
          <cell r="A1150" t="str">
            <v>C43.7</v>
          </cell>
          <cell r="B1150" t="str">
            <v>ЗЛОКАЧЕСТВЕННАЯ МЕЛАНОМА НИЖНЕЙ КОНЕЧНОСТИ, ВКЛЮЧАЯ ОБЛАСТЬ ТАЗОБЕДРЕННОГО СУСТАВА</v>
          </cell>
        </row>
        <row r="1151">
          <cell r="A1151" t="str">
            <v>C43.8</v>
          </cell>
          <cell r="B1151" t="str">
            <v>ЗЛОКАЧЕСТВЕННАЯ МЕЛАНОМА КОЖИ, ВЫХОДЯЩАЯ ЗА ПРЕДЕЛЫ ОДНОЙ И БОЛЕЕ ВЫШЕУКАЗАННЫХ ЛОКАЛИЗАЦИЙ</v>
          </cell>
        </row>
        <row r="1152">
          <cell r="A1152" t="str">
            <v>C43.9</v>
          </cell>
          <cell r="B1152" t="str">
            <v>ЗЛОКАЧЕСТВЕННАЯ МЕЛАНОМА КОЖИ НЕУТОЧНЕННАЯ</v>
          </cell>
        </row>
        <row r="1153">
          <cell r="A1153" t="str">
            <v>C44</v>
          </cell>
          <cell r="B1153" t="str">
            <v>ДРУГИЕ ЗЛОКАЧЕСТВЕННЫЕ НОВООБРАЗОВАНИЯ КОЖИ</v>
          </cell>
        </row>
        <row r="1154">
          <cell r="A1154" t="str">
            <v>C44.0</v>
          </cell>
          <cell r="B1154" t="str">
            <v>ДРУГИЕ ЗЛОКАЧЕСТВЕННЫЕ НОВООБРАЗОВАНИЯ КОЖИ ГУБЫ</v>
          </cell>
        </row>
        <row r="1155">
          <cell r="A1155" t="str">
            <v>C44.1</v>
          </cell>
          <cell r="B1155" t="str">
            <v>ДРУГИЕ ЗЛОКАЧЕСТВЕННЫЕ НОВООБРАЗОВАНИЯ КОЖИ ВЕКА, ВКЛЮЧАЯ СПАЙКУ ВЕК</v>
          </cell>
        </row>
        <row r="1156">
          <cell r="A1156" t="str">
            <v>C44.2</v>
          </cell>
          <cell r="B1156" t="str">
            <v>ДРУГИЕ ЗЛОКАЧЕСТВЕННЫЕ НОВООБРАЗОВАНИЯ КОЖИ УХА И НАРУЖНОГО СЛУХОВОГО ПРОХОДА</v>
          </cell>
        </row>
        <row r="1157">
          <cell r="A1157" t="str">
            <v>C44.3</v>
          </cell>
          <cell r="B1157" t="str">
            <v>ДРУГИЕ ЗЛОКАЧЕСТВЕННЫЕ НОВООБРАЗОВАНИЯ КОЖИ ДРУГИХ И НЕУТОЧНЕННЫХ ЧАСТЕЙ ЛИЦА</v>
          </cell>
        </row>
        <row r="1158">
          <cell r="A1158" t="str">
            <v>C44.4</v>
          </cell>
          <cell r="B1158" t="str">
            <v>ДРУГИЕ ЗЛОКАЧЕСТВЕННЫЕ НОВООБРАЗОВАНИЯ КОЖИ ВОЛОСИСТОЙ ЧАСТИ ГОЛОВЫ И ШЕИ</v>
          </cell>
        </row>
        <row r="1159">
          <cell r="A1159" t="str">
            <v>C44.5</v>
          </cell>
          <cell r="B1159" t="str">
            <v>ДРУГИЕ ЗЛОКАЧЕСТВЕННЫЕ НОВООБРАЗОВАНИЯ КОЖИ ТУЛОВИЩА</v>
          </cell>
        </row>
        <row r="1160">
          <cell r="A1160" t="str">
            <v>C44.6</v>
          </cell>
          <cell r="B1160" t="str">
            <v>ДРУГИЕ ЗЛОКАЧЕСТВЕННЫЕ НОВООБРАЗОВАНИЯ КОЖИ ВЕРХНЕЙ КОНЕЧНОСТИ, ВКЛЮЧАЯ ОБЛАСТЬ ПЛЕЧЕВОГО ПОЯСА</v>
          </cell>
        </row>
        <row r="1161">
          <cell r="A1161" t="str">
            <v>C44.7</v>
          </cell>
          <cell r="B1161" t="str">
            <v>ДРУГИЕ ЗЛОКАЧЕСТВЕННЫЕ НОВООБРАЗОВАНИЯ КОЖИ НИЖНЕЙ КОНЕЧНОСТИ, ВКЛЮЧАЯ ТАЗОБЕДРЕННУЮ ЧАСТЬ</v>
          </cell>
        </row>
        <row r="1162">
          <cell r="A1162" t="str">
            <v>C44.8</v>
          </cell>
          <cell r="B1162" t="str">
            <v>ПОРАЖЕНИЯ КОЖИ, ВЫХОДЯЩИЕ ЗА ПРЕДЕЛЫ ОДНОЙ И БОЛЕЕ ВЫШЕУКАЗАННЫХ ЛОКАЛИЗАЦИЙ</v>
          </cell>
        </row>
        <row r="1163">
          <cell r="A1163" t="str">
            <v>C44.9</v>
          </cell>
          <cell r="B1163" t="str">
            <v>ДРУГИЕ ЗЛОКАЧЕСТВЕННЫЕ НОВООБРАЗОВАНИЯ КОЖИ НЕУТОЧНЕННОЙ ОБЛАСТИ</v>
          </cell>
        </row>
        <row r="1164">
          <cell r="A1164" t="str">
            <v/>
          </cell>
          <cell r="B1164" t="str">
            <v>ЗЛОКАЧЕСТВЕННЫЕ НОВООБРАЗОВАНИЯ МЕЗОТЕЛИАЛЬНОЙ И МЯГКИХ ТКАНЕЙ (С45-С49)</v>
          </cell>
        </row>
        <row r="1165">
          <cell r="A1165" t="str">
            <v>C45</v>
          </cell>
          <cell r="B1165" t="str">
            <v>МЕЗОТЕЛИОМА</v>
          </cell>
        </row>
        <row r="1166">
          <cell r="A1166" t="str">
            <v>C45.0</v>
          </cell>
          <cell r="B1166" t="str">
            <v>МЕЗОТЕЛИОМА ПЛЕВРЫ</v>
          </cell>
        </row>
        <row r="1167">
          <cell r="A1167" t="str">
            <v>C45.1</v>
          </cell>
          <cell r="B1167" t="str">
            <v>МЕЗОТЕЛИОМА БРЮШИНЫ</v>
          </cell>
        </row>
        <row r="1168">
          <cell r="A1168" t="str">
            <v>C45.2</v>
          </cell>
          <cell r="B1168" t="str">
            <v>МЕЗОТЕЛИОМА ПЕРИКАРДА</v>
          </cell>
        </row>
        <row r="1169">
          <cell r="A1169" t="str">
            <v>C45.7</v>
          </cell>
          <cell r="B1169" t="str">
            <v>МЕЗОТЕЛИОМА ДРУГИХ ЛОКАЛИЗАЦИЙ</v>
          </cell>
        </row>
        <row r="1170">
          <cell r="A1170" t="str">
            <v>C45.9</v>
          </cell>
          <cell r="B1170" t="str">
            <v>МЕЗОТЕЛИОМА НЕУТОЧНЕННАЯ</v>
          </cell>
        </row>
        <row r="1171">
          <cell r="A1171" t="str">
            <v>C46</v>
          </cell>
          <cell r="B1171" t="str">
            <v>САРКОМА КАПОШИ</v>
          </cell>
        </row>
        <row r="1172">
          <cell r="A1172" t="str">
            <v>C46.0</v>
          </cell>
          <cell r="B1172" t="str">
            <v>САРКОМА КАПОШИ КОЖИ</v>
          </cell>
        </row>
        <row r="1173">
          <cell r="A1173" t="str">
            <v>C46.1</v>
          </cell>
          <cell r="B1173" t="str">
            <v>САРКОМА КАПОШИ МЯГКИХ ТКАНЕЙ</v>
          </cell>
        </row>
        <row r="1174">
          <cell r="A1174" t="str">
            <v>C46.2</v>
          </cell>
          <cell r="B1174" t="str">
            <v>САРКОМА КАПОШИ НЕБА</v>
          </cell>
        </row>
        <row r="1175">
          <cell r="A1175" t="str">
            <v>C46.3</v>
          </cell>
          <cell r="B1175" t="str">
            <v>САРКОМА КАПОШИ ЛИМФАТИЧЕСКИХ УЗЛОВ</v>
          </cell>
        </row>
        <row r="1176">
          <cell r="A1176" t="str">
            <v>C46.7</v>
          </cell>
          <cell r="B1176" t="str">
            <v>САРКОМА КАПОШИ ДРУГИХ ЛОКАЛИЗАЦИЙ</v>
          </cell>
        </row>
        <row r="1177">
          <cell r="A1177" t="str">
            <v>C46.8</v>
          </cell>
          <cell r="B1177" t="str">
            <v>САРКОМА КАПОШИ МНОЖЕСТВЕННЫХ ОРГАНОВ</v>
          </cell>
        </row>
        <row r="1178">
          <cell r="A1178" t="str">
            <v>C46.9</v>
          </cell>
          <cell r="B1178" t="str">
            <v>САРКОМА КАПОШИ НЕУТОЧНЕННОЙ ЛОКАЛИЗАЦИИ</v>
          </cell>
        </row>
        <row r="1179">
          <cell r="A1179" t="str">
            <v>C47</v>
          </cell>
          <cell r="B1179" t="str">
            <v>ЗЛОКАЧЕСТВЕННОЕ НОВООБРАЗОВАНИЕ ПЕРИФЕРИЧЕСКИХ НЕРВОВ И ВЕГЕТАТИВНОЙ НЕРВНОЙ СИСТЕМЫ</v>
          </cell>
        </row>
        <row r="1180">
          <cell r="A1180" t="str">
            <v>C47.0</v>
          </cell>
          <cell r="B1180" t="str">
            <v>ЗЛОКАЧЕСТВЕННОЕ НОВООБРАЗОВАНИЕ ПЕРИФЕРИЧЕСКИХ НЕРВОВ ГОЛОВЫ, ЛИЦА И ШЕИ</v>
          </cell>
        </row>
        <row r="1181">
          <cell r="A1181" t="str">
            <v>C47.1</v>
          </cell>
          <cell r="B1181" t="str">
            <v>ЗЛОКАЧЕСТВЕННОЕ НОВООБРАЗОВАНИЕ ПЕРИФЕРИЧЕСКИХ НЕРВОВ ВЕРХНЕЙ КОНЕЧНОСТИ, ВКЛЮЧАЯ ОБЛАСТЬ ПЛЕЧЕВОГО ПОЯСА</v>
          </cell>
        </row>
        <row r="1182">
          <cell r="A1182" t="str">
            <v>C47.2</v>
          </cell>
          <cell r="B1182" t="str">
            <v>ЗЛОКАЧЕСТВЕННОЕ НОВООБРАЗОВАНИЕ ПЕРИФЕРИЧЕСКИХ НЕРВОВ НИЖНЕЙ КОНЕЧНОСТИ, ВКЛЮЧАЯ ТАЗОБЕДРЕННУЮ ОБЛАСТЬ</v>
          </cell>
        </row>
        <row r="1183">
          <cell r="A1183" t="str">
            <v>C47.3</v>
          </cell>
          <cell r="B1183" t="str">
            <v>ЗЛОКАЧЕСТВЕННОЕ НОВООБРАЗОВАНИЕ ПЕРИФЕРИЧЕСКИХ НЕРВОВ ГРУДНОЙ КЛЕТКИ</v>
          </cell>
        </row>
        <row r="1184">
          <cell r="A1184" t="str">
            <v>C47.4</v>
          </cell>
          <cell r="B1184" t="str">
            <v>ЗЛОКАЧЕСТВЕННОЕ НОВООБРАЗОВАНИЕ ПЕРИФЕРИЧЕСКИХ НЕРВОВ ЖИВОТА</v>
          </cell>
        </row>
        <row r="1185">
          <cell r="A1185" t="str">
            <v>C47.5</v>
          </cell>
          <cell r="B1185" t="str">
            <v>ЗЛОКАЧЕСТВЕННОЕ НОВООБРАЗОВАНИЕ ПЕРИФЕРИЧЕСКИХ НЕРВОВ ТАЗА</v>
          </cell>
        </row>
        <row r="1186">
          <cell r="A1186" t="str">
            <v>C47.6</v>
          </cell>
          <cell r="B1186" t="str">
            <v>ЗЛОКАЧЕСТВЕННОЕ НОВООБРАЗОВАНИЕ ПЕРИФЕРИЧЕСКИХ НЕРВОВ ТУЛОВИЩА НЕУТОЧНЕННОЕ</v>
          </cell>
        </row>
        <row r="1187">
          <cell r="A1187" t="str">
            <v>C47.8</v>
          </cell>
          <cell r="B1187" t="str">
            <v>ПОРАЖЕНИЕ ПЕРИФЕРИЧЕСКИХ НЕРВОВ И ВЕГЕТАТИВНОЙ НЕРВНОЙ СИСТЕМЫ, ВЫХОДЯЩЕЕ ЗА ПРЕДЕЛЫ ОДНОЙ И БОЛЕЕ ВЫШЕУКАЗАННЫХ ЛОКАЛИЗАЦИЙ</v>
          </cell>
        </row>
        <row r="1188">
          <cell r="A1188" t="str">
            <v>C47.9</v>
          </cell>
          <cell r="B1188" t="str">
            <v>ЗЛОКАЧЕСТВЕННОЕ НОВООБРАЗОВАНИЕ ПЕРИФЕРИЧЕСКИХ НЕРВОВ И ВЕГЕТАТИВНОЙ НЕРВНОЙ СИСТЕМЫ НЕУТОЧНЕННОЙ ЛОКАЛИЗАЦИИ</v>
          </cell>
        </row>
        <row r="1189">
          <cell r="A1189" t="str">
            <v>C48</v>
          </cell>
          <cell r="B1189" t="str">
            <v>ЗЛОКАЧЕСТВЕННОЕ НОВООБРАЗОВАНИЕ ЗАБРЮШИННОГО ПРОСТРАНСТВА И БРЮШИНЫ</v>
          </cell>
        </row>
        <row r="1190">
          <cell r="A1190" t="str">
            <v>C48.0</v>
          </cell>
          <cell r="B1190" t="str">
            <v>ЗЛОКАЧЕСТВЕННОЕ НОВООБРАЗОВАНИЕ ЗАБРЮШИННОГО ПРОСТРАНСТВА</v>
          </cell>
        </row>
        <row r="1191">
          <cell r="A1191" t="str">
            <v>C48.1</v>
          </cell>
          <cell r="B1191" t="str">
            <v>ЗЛОКАЧЕСТВЕННОЕ НОВООБРАЗОВАНИЕ УТОЧНЕННЫХ ЧАСТЕЙ БРЮШИНЫ</v>
          </cell>
        </row>
        <row r="1192">
          <cell r="A1192" t="str">
            <v>C48.2</v>
          </cell>
          <cell r="B1192" t="str">
            <v>ЗЛОКАЧЕСТВЕННОЕ НОВООБРАЗОВАНИЕ БРЮШИНЫ НЕУТОЧНЕННОЙ ЧАСТИ</v>
          </cell>
        </row>
        <row r="1193">
          <cell r="A1193" t="str">
            <v>C48.8</v>
          </cell>
          <cell r="B1193" t="str">
            <v>ПОРАЖЕНИЕ ЗАБРЮШИННОГО ПРОСТРАНСТВА И БРЮШИНЫ, ВЫХОДЯЩЕЕ ЗА ПРЕДЕЛЫ ОДНОЙ И БОЛЕЕ ВЫШЕУКАЗАННЫХ ЛОКАЛИЗАЦИЙ</v>
          </cell>
        </row>
        <row r="1194">
          <cell r="A1194" t="str">
            <v>C49</v>
          </cell>
          <cell r="B1194" t="str">
            <v>ЗЛОКАЧЕСТВЕННОЕ НОВООБРАЗОВАНИЕ ДРУГИХ ТИПОВ СОЕДИНИТЕЛЬНОЙ И МЯГКИХ ТКАНЕЙ</v>
          </cell>
        </row>
        <row r="1195">
          <cell r="A1195" t="str">
            <v>C49.0</v>
          </cell>
          <cell r="B1195" t="str">
            <v>ЗЛОКАЧЕСТВЕННОЕ НОВООБРАЗОВАНИЕ СОЕДИНИТЕЛЬНОЙ И МЯГКИХ ТКАНЕЙ ГОЛОВЫ, ЛИЦА И ШЕИ</v>
          </cell>
        </row>
        <row r="1196">
          <cell r="A1196" t="str">
            <v>C49.1</v>
          </cell>
          <cell r="B1196" t="str">
            <v>ЗЛОКАЧЕСТВЕННОЕ НОВООБРАЗОВАНИЕ СОЕДИНИТЕЛЬНОЙ И МЯГКИХ ТКАНЕЙ ВЕРХНЕЙ КОНЕЧНОСТИ, ВКЛЮЧАЯ ОБЛАСТЬ ПЛЕЧЕВОГО ПОЯСА</v>
          </cell>
        </row>
        <row r="1197">
          <cell r="A1197" t="str">
            <v>C49.2</v>
          </cell>
          <cell r="B1197" t="str">
            <v>ЗЛОКАЧЕСТВЕННОЕ НОВООБРАЗОВАНИЕ СОЕДИНИТЕЛЬНОЙ И МЯГКИХ ТКАНЕЙ НИЖНЕЙ КОНЕЧНОСТИ, ВКЛЮЧАЯ ТАЗОБЕДРЕННУЮ ОБЛАСТЬ</v>
          </cell>
        </row>
        <row r="1198">
          <cell r="A1198" t="str">
            <v>C49.3</v>
          </cell>
          <cell r="B1198" t="str">
            <v>ЗЛОКАЧЕСТВЕННОЕ НОВООБРАЗОВАНИЕ СОЕДИНИТЕЛЬНОЙ И МЯГКИХ ТКАНЕЙ ГРУДНОЙ КЛЕТКИ</v>
          </cell>
        </row>
        <row r="1199">
          <cell r="A1199" t="str">
            <v>C49.4</v>
          </cell>
          <cell r="B1199" t="str">
            <v>ЗЛОКАЧЕСТВЕННОЕ НОВООБРАЗОВАНИЕ СОЕДИНИТЕЛЬНОЙ И МЯГКИХ ТКАНЕЙ ЖИВОТА</v>
          </cell>
        </row>
        <row r="1200">
          <cell r="A1200" t="str">
            <v>C49.5</v>
          </cell>
          <cell r="B1200" t="str">
            <v>ЗЛОКАЧЕСТВЕННОЕ НОВООБРАЗОВАНИЕ СОЕДИНИТЕЛЬНОЙ И МЯГКИХ ТКАНЕЙ ТАЗА</v>
          </cell>
        </row>
        <row r="1201">
          <cell r="A1201" t="str">
            <v>C49.6</v>
          </cell>
          <cell r="B1201" t="str">
            <v>ЗЛОКАЧЕСТВЕННОЕ НОВООБРАЗОВАНИЕ СОЕДИНИТЕЛЬНОЙ И МЯГКИХ ТКАНЕЙ ТУЛОВИЩА НЕУТОЧНЕННОЙ ЛОКАЛИЗАЦИИ</v>
          </cell>
        </row>
        <row r="1202">
          <cell r="A1202" t="str">
            <v>C49.8</v>
          </cell>
          <cell r="B1202" t="str">
            <v>ПОРАЖЕНИЕ СОЕДИНИТЕЛЬНОЙ И МЯГКИХ ТКАНЕЙ, ВЫХОДЯЩЕЕ ЗА ПРЕДЕЛЫ ОДНОЙ И БОЛЕЕ ВЫШЕУКАЗАННЫХ ЛОКАЛИЗАЦИЙ</v>
          </cell>
        </row>
        <row r="1203">
          <cell r="A1203" t="str">
            <v>C49.9</v>
          </cell>
          <cell r="B1203" t="str">
            <v>ЗЛОКАЧЕСТВЕННОЕ НОВООБРАЗОВАНИЕ СОЕДИНИТЕЛЬНОЙ И МЯГКИХ ТКАНЕЙ НЕУТОЧНЕННОЙ ЛОКАЛИЗАЦИИ</v>
          </cell>
        </row>
        <row r="1204">
          <cell r="A1204" t="str">
            <v/>
          </cell>
          <cell r="B1204" t="str">
            <v>ЗЛОКАЧЕСТВЕННОЕ НОВООБРАЗОВАНИЕ МОЛОЧНОЙ ЖЕЛЕЗЫ (С50)</v>
          </cell>
        </row>
        <row r="1205">
          <cell r="A1205" t="str">
            <v>C50</v>
          </cell>
          <cell r="B1205" t="str">
            <v>ЗЛОКАЧЕСТВЕННОЕ НОВООБРАЗОВАНИЕ МОЛОЧНОЙ ЖЕЛЕЗЫ</v>
          </cell>
        </row>
        <row r="1206">
          <cell r="A1206" t="str">
            <v>C50.0</v>
          </cell>
          <cell r="B1206" t="str">
            <v>ЗЛОКАЧЕСТВЕННОЕ НОВООБРАЗОВАНИЕ СОСКА И АРЕОЛЫ</v>
          </cell>
        </row>
        <row r="1207">
          <cell r="A1207" t="str">
            <v>C50.1</v>
          </cell>
          <cell r="B1207" t="str">
            <v>ЗЛОКАЧЕСТВЕННОЕ НОВООБРАЗОВАНИЕ ЦЕНТРАЛЬНОЙ ЧАСТИ МОЛОЧНОЙ ЖЕЛЕЗЫ</v>
          </cell>
        </row>
        <row r="1208">
          <cell r="A1208" t="str">
            <v>C50.2</v>
          </cell>
          <cell r="B1208" t="str">
            <v>ЗЛОКАЧЕСТВЕННОЕ НОВООБРАЗОВАНИЕ ВЕРХНЕВНУТРЕННЕГО КВАДРАНТА МОЛОЧНОЙ ЖЕЛЕЗЫ</v>
          </cell>
        </row>
        <row r="1209">
          <cell r="A1209" t="str">
            <v>C50.3</v>
          </cell>
          <cell r="B1209" t="str">
            <v>ЗЛОКАЧЕСТВЕННОЕ НОВООБРАЗОВАНИЕ НИЖНЕВНУТРЕННЕГО КВАДРАНТА МОЛОЧНОЙ ЖЕЛЕЗЫ</v>
          </cell>
        </row>
        <row r="1210">
          <cell r="A1210" t="str">
            <v>C50.4</v>
          </cell>
          <cell r="B1210" t="str">
            <v>ЗЛОКАЧЕСТВЕННОЕ НОВООБРАЗОВАНИЕ ВЕРХНЕНАРУЖНОГО КВАДРАНТА МОЛОЧНОЙ ЖЕЛЕЗЫ</v>
          </cell>
        </row>
        <row r="1211">
          <cell r="A1211" t="str">
            <v>C50.5</v>
          </cell>
          <cell r="B1211" t="str">
            <v>ЗЛОКАЧЕСТВЕННОЕ НОВООБРАЗОВАНИЕ НИЖНЕНАРУЖНОГО КВАДРАНТА МОЛОЧНОЙ ЖЕЛЕЗЫ</v>
          </cell>
        </row>
        <row r="1212">
          <cell r="A1212" t="str">
            <v>C50.6</v>
          </cell>
          <cell r="B1212" t="str">
            <v>ЗЛОКАЧЕСТВЕННОЕ НОВООБРАЗОВАНИЕ ПОДМЫШЕЧНОЙ ЗАДНЕЙ ЧАСТИ МОЛОЧНОЙ ЖЕЛЕЗЫ</v>
          </cell>
        </row>
        <row r="1213">
          <cell r="A1213" t="str">
            <v>C50.8</v>
          </cell>
          <cell r="B1213" t="str">
            <v>ПОРАЖЕНИЕ МОЛОЧНОЙ ЖЕЛЕЗЫ, ВЫХОДЯЩЕЕ ЗА ПРЕДЕЛЫ ОДНОЙ И БОЛЕЕ ВЫШЕУКАЗАННЫХ ЛОКАЛИЗАЦИЙ</v>
          </cell>
        </row>
        <row r="1214">
          <cell r="A1214" t="str">
            <v>C50.9</v>
          </cell>
          <cell r="B1214" t="str">
            <v>ЗЛОКАЧЕСТВЕННОЕ НОВООБРАЗОВАНИЕ МОЛОЧНОЙ ЖЕЛЕЗЫ НЕУТОЧНЕННОЙ ЧАСТИ</v>
          </cell>
        </row>
        <row r="1215">
          <cell r="A1215" t="str">
            <v/>
          </cell>
          <cell r="B1215" t="str">
            <v>ЗЛОКАЧЕСТВЕННЫЕ НОВООБРАЗОВАНИЯ ЖЕНСКИХ ПОЛОВЫХ ОРГАНОВ (С51-С58)</v>
          </cell>
        </row>
        <row r="1216">
          <cell r="A1216" t="str">
            <v>C51</v>
          </cell>
          <cell r="B1216" t="str">
            <v>ЗЛОКАЧЕСТВЕННОЕ НОВООБРАЗОВАНИЕ ВУЛЬВЫ</v>
          </cell>
        </row>
        <row r="1217">
          <cell r="A1217" t="str">
            <v>C51.0</v>
          </cell>
          <cell r="B1217" t="str">
            <v>ЗЛОКАЧЕСТВЕННОЕ НОВООБРАЗОВАНИЕ БОЛЬШОЙ СРАМНОЙ ГУБЫ</v>
          </cell>
        </row>
        <row r="1218">
          <cell r="A1218" t="str">
            <v>C51.1</v>
          </cell>
          <cell r="B1218" t="str">
            <v>ЗЛОКАЧЕСТВЕННОЕ НОВООБРАЗОВАНИЕ МАЛОЙ СРАМНОЙ ГУБЫ</v>
          </cell>
        </row>
        <row r="1219">
          <cell r="A1219" t="str">
            <v>C51.2</v>
          </cell>
          <cell r="B1219" t="str">
            <v>ЗЛОКАЧЕСТВЕННОЕ НОВООБРАЗОВАНИЕ КЛИТОРА</v>
          </cell>
        </row>
        <row r="1220">
          <cell r="A1220" t="str">
            <v>C51.8</v>
          </cell>
          <cell r="B1220" t="str">
            <v>ПОРАЖЕНИЕ ВУЛЬВЫ, ВЫХОДЯЩЕЕ ЗА ПРЕДЕЛЫ ОДНОЙ И БОЛЕЕ ВЫШЕУКАЗАННЫХ ЛОКАЛИЗАЦИЙ</v>
          </cell>
        </row>
        <row r="1221">
          <cell r="A1221" t="str">
            <v>C51.9</v>
          </cell>
          <cell r="B1221" t="str">
            <v>ЗЛОКАЧЕСТВЕННОЕ НОВООБРАЗОВАНИЕ ВУЛЬВЫ НЕУТОЧНЕННОЙ ЧАСТИ</v>
          </cell>
        </row>
        <row r="1222">
          <cell r="A1222" t="str">
            <v>C52</v>
          </cell>
          <cell r="B1222" t="str">
            <v>ЗЛОКАЧЕСТВЕННОЕ НОВООБРАЗОВАНИЕ ВЛАГАЛИЩА</v>
          </cell>
        </row>
        <row r="1223">
          <cell r="A1223" t="str">
            <v>C53</v>
          </cell>
          <cell r="B1223" t="str">
            <v>ЗЛОКАЧЕСТВЕННОЕ НОВООБРАЗОВАНИЕ ШЕЙКИ МАТКИ</v>
          </cell>
        </row>
        <row r="1224">
          <cell r="A1224" t="str">
            <v>C53.0</v>
          </cell>
          <cell r="B1224" t="str">
            <v>ЗЛОКАЧЕСТВЕННОЕ НОВООБРАЗОВАНИЕ ВНУТРЕННЕЙ ЧАСТИ</v>
          </cell>
        </row>
        <row r="1225">
          <cell r="A1225" t="str">
            <v>C53.1</v>
          </cell>
          <cell r="B1225" t="str">
            <v>ЗЛОКАЧЕСТВЕННОЕ НОВООБРАЗОВАНИЕ НАРУЖНОЙ ЧАСТИ</v>
          </cell>
        </row>
        <row r="1226">
          <cell r="A1226" t="str">
            <v>C53.8</v>
          </cell>
          <cell r="B1226" t="str">
            <v>ПОРАЖЕНИЕ ШЕЙКИ МАТКИ, ВЫХОДЯЩЕЕ ЗА ПРЕДЕЛЫ ОДНОЙ И БОЛЕЕ ВЫШЕУКАЗАННЫХ ЛОКАЛИЗАЦИЙ</v>
          </cell>
        </row>
        <row r="1227">
          <cell r="A1227" t="str">
            <v>C53.9</v>
          </cell>
          <cell r="B1227" t="str">
            <v>ЗЛОКАЧЕСТВЕННОЕ НОВООБРАЗОВАНИЕ ШЕЙКИ МАТКИ НЕУТОЧНЕННОЙ ЧАСТИ</v>
          </cell>
        </row>
        <row r="1228">
          <cell r="A1228" t="str">
            <v>C54</v>
          </cell>
          <cell r="B1228" t="str">
            <v>ЗЛОКАЧЕСТВЕННОЕ НОВООБРАЗОВАНИЕ ТЕЛА МАТКИ</v>
          </cell>
        </row>
        <row r="1229">
          <cell r="A1229" t="str">
            <v>C54.0</v>
          </cell>
          <cell r="B1229" t="str">
            <v>ЗЛОКАЧЕСТВЕННОЕ НОВООБРАЗОВАНИЕ ПЕРЕШЕЙКА МАТКИ</v>
          </cell>
        </row>
        <row r="1230">
          <cell r="A1230" t="str">
            <v>C54.1</v>
          </cell>
          <cell r="B1230" t="str">
            <v>ЭНДОМЕТРИЯ</v>
          </cell>
        </row>
        <row r="1231">
          <cell r="A1231" t="str">
            <v>C54.2</v>
          </cell>
          <cell r="B1231" t="str">
            <v>МИОМЕТРИЯ</v>
          </cell>
        </row>
        <row r="1232">
          <cell r="A1232" t="str">
            <v>C54.3</v>
          </cell>
          <cell r="B1232" t="str">
            <v>ЗЛОКАЧЕСТВЕННОЕ НОВООБРАЗОВАНИЕ ДНА МАТКИ</v>
          </cell>
        </row>
        <row r="1233">
          <cell r="A1233" t="str">
            <v>C54.8</v>
          </cell>
          <cell r="B1233" t="str">
            <v>ПОРАЖЕНИЕ ТЕЛА МАТКИ, ВЫХОДЯЩЕЕ ЗА ПРЕДЕЛЫ ОДНОЙ И БОЛЕЕ ВЫШЕУКАЗАННЫХ ЛОКАЛИЗАЦИЙ</v>
          </cell>
        </row>
        <row r="1234">
          <cell r="A1234" t="str">
            <v>C54.9</v>
          </cell>
          <cell r="B1234" t="str">
            <v>ЗЛОКАЧЕСТВЕННОЕ НОВООБРАЗОВАНИЕ ТЕЛА МАТКИ НЕУТОЧНЕННОЙ ЛОКАЛИЗАЦИИ</v>
          </cell>
        </row>
        <row r="1235">
          <cell r="A1235" t="str">
            <v>C55</v>
          </cell>
          <cell r="B1235" t="str">
            <v>ЗЛОКАЧЕСТВЕННОЕ НОВООБРАЗОВАНИЕ МАТКИ НЕУТОЧНЕННОЙ ЛОКАЛИЗАЦИИ</v>
          </cell>
        </row>
        <row r="1236">
          <cell r="A1236" t="str">
            <v>C56</v>
          </cell>
          <cell r="B1236" t="str">
            <v>ЗЛОКАЧЕСТВЕННОЕ НОВООБРАЗОВАНИЕ ЯИЧНИКА</v>
          </cell>
        </row>
        <row r="1237">
          <cell r="A1237" t="str">
            <v>C57</v>
          </cell>
          <cell r="B1237" t="str">
            <v>ЗЛОКАЧЕСТВЕННОЕ НОВООБРАЗОВАНИЕ ДРУГИХ И НЕУТОЧНЕННЫХ ЖЕНСКИХ ПОЛОВЫХ ОРГАНОВ</v>
          </cell>
        </row>
        <row r="1238">
          <cell r="A1238" t="str">
            <v>C57.0</v>
          </cell>
          <cell r="B1238" t="str">
            <v>ЗЛОКАЧЕСТВЕННОЕ НОВООБРАЗОВАНИЕ ФАЛЛОПИЕВОЙ ТРУБЫ</v>
          </cell>
        </row>
        <row r="1239">
          <cell r="A1239" t="str">
            <v>C57.1</v>
          </cell>
          <cell r="B1239" t="str">
            <v>ЗЛОКАЧЕСТВЕННОЕ НОВООБРАЗОВАНИЕ ШИРОКОЙ СВЯЗКИ</v>
          </cell>
        </row>
        <row r="1240">
          <cell r="A1240" t="str">
            <v>C57.2</v>
          </cell>
          <cell r="B1240" t="str">
            <v>ЗЛОКАЧЕСТВЕННОЕ НОВООБРАЗОВАНИЕ КРУГЛОЙ СВЯЗКИ</v>
          </cell>
        </row>
        <row r="1241">
          <cell r="A1241" t="str">
            <v>C57.3</v>
          </cell>
          <cell r="B1241" t="str">
            <v>ПАРАМЕТРИЯ</v>
          </cell>
        </row>
        <row r="1242">
          <cell r="A1242" t="str">
            <v>C57.4</v>
          </cell>
          <cell r="B1242" t="str">
            <v>ЗЛОКАЧЕСТВЕННОЕ НОВООБРАЗОВАНИЕ ПРИДАТКОВ МАТКИ НЕУТОЧНЕННЫХ</v>
          </cell>
        </row>
        <row r="1243">
          <cell r="A1243" t="str">
            <v>C57.7</v>
          </cell>
          <cell r="B1243" t="str">
            <v>ЗЛОКАЧЕСТВЕННОЕ НОВООБРАЗОВАНИЕ ДРУГИХ УТОЧНЕННЫХ ЖЕНСКИХ ПОЛОВЫХ ОРГАНОВ</v>
          </cell>
        </row>
        <row r="1244">
          <cell r="A1244" t="str">
            <v>C57.8</v>
          </cell>
          <cell r="B1244" t="str">
            <v>ПОРАЖЕНИЕ ЖЕНСКИХ ПОЛОВЫХ ОРГАНОВ, ВЫХОДЯЩЕЕ ЗА ПРЕДЕЛЫ ОДНОЙ И БОЛЕЕ ВЫШЕУКАЗАННЫХ ЛОКАЛИЗАЦИЙ</v>
          </cell>
        </row>
        <row r="1245">
          <cell r="A1245" t="str">
            <v>C57.9</v>
          </cell>
          <cell r="B1245" t="str">
            <v>ЗЛОКАЧЕСТВЕННОЕ НОВООБРАЗОВАНИЕ ЖЕНСКИХ ПОЛОВЫХ ОРГАНОВ НЕУТОЧНЕННОЙ ЛОКАЛИЗАЦИИ</v>
          </cell>
        </row>
        <row r="1246">
          <cell r="A1246" t="str">
            <v>C58</v>
          </cell>
          <cell r="B1246" t="str">
            <v>ЗЛОКАЧЕСТВЕННОЕ НОВООБРАЗОВАНИЕ ПЛАЦЕНТЫ</v>
          </cell>
        </row>
        <row r="1247">
          <cell r="A1247" t="str">
            <v/>
          </cell>
          <cell r="B1247" t="str">
            <v>ЗЛОКАЧЕСТВЕННЫЕ НОВООБРАЗОВАНИЯ МУЖСКИХ ПОЛОВЫХ ОРГАНОВ (С60-С63)</v>
          </cell>
        </row>
        <row r="1248">
          <cell r="A1248" t="str">
            <v>C60</v>
          </cell>
          <cell r="B1248" t="str">
            <v>ЗЛОКАЧЕСТВЕННОЕ НОВООБРАЗОВАНИЕ ПОЛОВОГО ЧЛЕНА</v>
          </cell>
        </row>
        <row r="1249">
          <cell r="A1249" t="str">
            <v>C60.0</v>
          </cell>
          <cell r="B1249" t="str">
            <v>ЗЛОКАЧЕСТВЕННОЕ НОВООБРАЗОВАНИЕ КРАЙНЕЙ ПЛОТИ</v>
          </cell>
        </row>
        <row r="1250">
          <cell r="A1250" t="str">
            <v>C60.1</v>
          </cell>
          <cell r="B1250" t="str">
            <v>ЗЛОКАЧЕСТВЕННОЕ НОВООБРАЗОВАНИЕ ГОЛОВКИ ПОЛОВОГО ЧЛЕНА</v>
          </cell>
        </row>
        <row r="1251">
          <cell r="A1251" t="str">
            <v>C60.2</v>
          </cell>
          <cell r="B1251" t="str">
            <v>ЗЛОКАЧЕСТВЕННОЕ НОВООБРАЗОВАНИЕ ТЕЛА ПОЛОВОГО ЧЛЕНА</v>
          </cell>
        </row>
        <row r="1252">
          <cell r="A1252" t="str">
            <v>C60.8</v>
          </cell>
          <cell r="B1252" t="str">
            <v>ПОРАЖЕНИЕ ПОЛОВОГО ЧЛЕНА, ВЫХОДЯЩЕЕ ЗА ПРЕДЕЛЫ ОДНОЙ И БОЛЕЕ ВЫШЕУКАЗАННЫХ ЛОКАЛИЗАЦИЙ</v>
          </cell>
        </row>
        <row r="1253">
          <cell r="A1253" t="str">
            <v>C60.9</v>
          </cell>
          <cell r="B1253" t="str">
            <v>ЗЛОКАЧЕСТВЕННОЕ НОВООБРАЗОВАНИЕ ПОЛОВОГО ЧЛЕНА НЕУТОЧНЕННОЙ ЛОКАЛИЗАЦИИ</v>
          </cell>
        </row>
        <row r="1254">
          <cell r="A1254" t="str">
            <v>C61</v>
          </cell>
          <cell r="B1254" t="str">
            <v>ЗЛОКАЧЕСТВЕННОЕ НОВООБРАЗОВАНИЕ ПРЕДСТАТЕЛЬНОЙ ЖЕЛЕЗЫ</v>
          </cell>
        </row>
        <row r="1255">
          <cell r="A1255" t="str">
            <v>C62</v>
          </cell>
          <cell r="B1255" t="str">
            <v>ЗЛОКАЧЕСТВЕННОЕ НОВООБРАЗОВАНИЕ ЯИЧКА</v>
          </cell>
        </row>
        <row r="1256">
          <cell r="A1256" t="str">
            <v>C62.0</v>
          </cell>
          <cell r="B1256" t="str">
            <v>ЗЛОКАЧЕСТВЕННОЕ НОВООБРАЗОВАНИЕ НЕОПУСТИВШЕГОСЯ ЯИЧКА</v>
          </cell>
        </row>
        <row r="1257">
          <cell r="A1257" t="str">
            <v>C62.1</v>
          </cell>
          <cell r="B1257" t="str">
            <v>ЗЛОКАЧЕСТВЕННОЕ НОВООБРАЗОВАНИЕ ОПУЩЕННОГО ЯИЧКА</v>
          </cell>
        </row>
        <row r="1258">
          <cell r="A1258" t="str">
            <v>C62.9</v>
          </cell>
          <cell r="B1258" t="str">
            <v>ЗЛОКАЧЕСТВЕННОЕ НОВООБРАЗОВАНИЕ ЯИЧКА НЕУТОЧНЕННОЕ</v>
          </cell>
        </row>
        <row r="1259">
          <cell r="A1259" t="str">
            <v>C63</v>
          </cell>
          <cell r="B1259" t="str">
            <v>ЗЛОКАЧЕСТВЕННОЕ НОВООБРАЗОВАНИЕ ДРУГИХ И НЕУТОЧНЕННЫХ МУЖСКИХ ПОЛОВЫХ ОРГАНОВ</v>
          </cell>
        </row>
        <row r="1260">
          <cell r="A1260" t="str">
            <v>C63.0</v>
          </cell>
          <cell r="B1260" t="str">
            <v>ЗЛОКАЧЕСТВЕННОЕ НОВООБРАЗОВАНИЕ ПРИДАТКА ЯИЧКА</v>
          </cell>
        </row>
        <row r="1261">
          <cell r="A1261" t="str">
            <v>C63.1</v>
          </cell>
          <cell r="B1261" t="str">
            <v>ЗЛОКАЧЕСТВЕННОЕ НОВООБРАЗОВАНИЕ СЕМЕННОГО КАНАТИКА</v>
          </cell>
        </row>
        <row r="1262">
          <cell r="A1262" t="str">
            <v>C63.2</v>
          </cell>
          <cell r="B1262" t="str">
            <v>ЗЛОКАЧЕСТВЕННОЕ НОВООБРАЗОВАНИЕ МОШОНКИ</v>
          </cell>
        </row>
        <row r="1263">
          <cell r="A1263" t="str">
            <v>C63.7</v>
          </cell>
          <cell r="B1263" t="str">
            <v>ЗЛОКАЧЕСТВЕННОЕ НОВООБРАЗОВАНИЕ ДРУГИХ УТОЧНЕННЫХ МУЖСКИХ ПОЛОВЫХ ОРГАНОВ</v>
          </cell>
        </row>
        <row r="1264">
          <cell r="A1264" t="str">
            <v>C63.8</v>
          </cell>
          <cell r="B1264" t="str">
            <v>ПОРАЖЕНИЕ МУЖСКИХ ПОЛОВЫХ ОРГАНОВ, ВЫХОДЯЩЕЕ ЗА ПРЕДЕЛЫ ОДНОЙ И БОЛЕЕ ВЫШЕУКАЗАННЫХ ЛОКАЛИЗАЦИЙ</v>
          </cell>
        </row>
        <row r="1265">
          <cell r="A1265" t="str">
            <v>C63.9</v>
          </cell>
          <cell r="B1265" t="str">
            <v>ЗЛОКАЧЕСТВЕННОЕ НОВООБРАЗОВАНИЕ МУЖСКИХ ПОЛОВЫХ ОРГАНОВ НЕУТОЧНЕННОЙ ЛОКАЛИЗАЦИИ</v>
          </cell>
        </row>
        <row r="1266">
          <cell r="A1266" t="str">
            <v/>
          </cell>
          <cell r="B1266" t="str">
            <v>ЗЛОКАЧЕСТВЕННЫЕ НОВООБРАЗОВАНИЯ МОЧЕВЫХ ПУТЕЙ (С64-С68)</v>
          </cell>
        </row>
        <row r="1267">
          <cell r="A1267" t="str">
            <v>C64</v>
          </cell>
          <cell r="B1267" t="str">
            <v>ЗЛОКАЧЕСТВЕННОЕ НОВООБРАЗОВАНИЕ ПОЧКИ, КРОМЕ ПОЧЕЧНОЙ ЛОХАНКИ</v>
          </cell>
        </row>
        <row r="1268">
          <cell r="A1268" t="str">
            <v>C65</v>
          </cell>
          <cell r="B1268" t="str">
            <v>ЗЛОКАЧЕСТВЕННОЕ НОВООБРАЗОВАНИЕ ПОЧЕЧНЫХ ЛОХАНОК</v>
          </cell>
        </row>
        <row r="1269">
          <cell r="A1269" t="str">
            <v>C66</v>
          </cell>
          <cell r="B1269" t="str">
            <v>ЗЛОКАЧЕСТВЕННОЕ НОВООБРАЗОВАНИЕ МОЧЕТОЧНИКА</v>
          </cell>
        </row>
        <row r="1270">
          <cell r="A1270" t="str">
            <v>C67</v>
          </cell>
          <cell r="B1270" t="str">
            <v>ЗЛОКАЧЕСТВЕННОЕ НОВООБРАЗОВАНИЕ ПУЗЫРЯ</v>
          </cell>
        </row>
        <row r="1271">
          <cell r="A1271" t="str">
            <v>C67.0</v>
          </cell>
          <cell r="B1271" t="str">
            <v>ЗЛОКАЧЕСТВЕННОЕ НОВООБРАЗОВАНИЕ ТРЕУГОЛЬНИКА МОЧЕВОГО ПУЗЫРЯ</v>
          </cell>
        </row>
        <row r="1272">
          <cell r="A1272" t="str">
            <v>C67.1</v>
          </cell>
          <cell r="B1272" t="str">
            <v>ЗЛОКАЧЕСТВЕННОЕ НОВООБРАЗОВАНИЕ КУПОЛА МОЧЕВОГО ПУЗЫРЯ</v>
          </cell>
        </row>
        <row r="1273">
          <cell r="A1273" t="str">
            <v>C67.2</v>
          </cell>
          <cell r="B1273" t="str">
            <v>ЗЛОКАЧЕСТВЕННОЕ НОВООБРАЗОВАНИЕ БОКОВОЙ СТЕНКИ МОЧЕВОГО ПУЗЫРЯ</v>
          </cell>
        </row>
        <row r="1274">
          <cell r="A1274" t="str">
            <v>C67.3</v>
          </cell>
          <cell r="B1274" t="str">
            <v>ЗЛОКАЧЕСТВЕННОЕ НОВООБРАЗОВАНИЕ ПЕРЕДНЕЙ СТЕНКИ МОЧЕВОГО ПУЗЫРЯ</v>
          </cell>
        </row>
        <row r="1275">
          <cell r="A1275" t="str">
            <v>C67.4</v>
          </cell>
          <cell r="B1275" t="str">
            <v>ЗЛОКАЧЕСТВЕННОЕ НОВООБРАЗОВАНИЕ ЗАДНЕЙ СТЕНКИ МОЧЕВОГО ПУЗЫОЯ</v>
          </cell>
        </row>
        <row r="1276">
          <cell r="A1276" t="str">
            <v>C67.5</v>
          </cell>
          <cell r="B1276" t="str">
            <v>ЗЛОКАЧЕСТВЕННОЕ НОВООБРАЗОВАНИЕ ШЕЙКИ МОЧЕВОГО ПУЗЫРЯ</v>
          </cell>
        </row>
        <row r="1277">
          <cell r="A1277" t="str">
            <v>C67.6</v>
          </cell>
          <cell r="B1277" t="str">
            <v>ЗЛОКАЧЕСТВЕННОЕ НОВООБРАЗОВАНИЕ МОЧЕТОЧНИКОВОГО ОТВЕРСТИЯ</v>
          </cell>
        </row>
        <row r="1278">
          <cell r="A1278" t="str">
            <v>C67.7</v>
          </cell>
          <cell r="B1278" t="str">
            <v>ЗЛОКАЧЕСТВЕННОЕ НОВООБРАЗОВАНИЕ ПЕРВИЧНОГО МОЧЕВОГО ПРОТОКА (УРАХУСА)</v>
          </cell>
        </row>
        <row r="1279">
          <cell r="A1279" t="str">
            <v>C67.8</v>
          </cell>
          <cell r="B1279" t="str">
            <v>ПОРАЖЕНИЕ МОЧЕВОГО ПУЗЫРЯ, ВЫХОДЯЩЕЕ ЗА ПРЕДЕЛЫ ОДНОЙ И БОЛЕЕ ВЫШЕУКАЗАННЫХ ЛОКАЛИЗАЦИЙ</v>
          </cell>
        </row>
        <row r="1280">
          <cell r="A1280" t="str">
            <v>C67.9</v>
          </cell>
          <cell r="B1280" t="str">
            <v>ЗЛОКАЧЕСТВЕННОЕ НОВООБРАЗОВАНИЕ МОЧЕВОГО ПУЗЫРЯ НЕУТОЧНЕННОЙ ЧАСТИ</v>
          </cell>
        </row>
        <row r="1281">
          <cell r="A1281" t="str">
            <v>C68</v>
          </cell>
          <cell r="B1281" t="str">
            <v>ЗЛОКАЧЕСТВЕННОЕ НОВООБРАЗОВАНИЕ ДРУГИХ И НЕУТОЧНЕННЫХ МОЧЕВЫХ ОРГАНОВ</v>
          </cell>
        </row>
        <row r="1282">
          <cell r="A1282" t="str">
            <v>C68.0</v>
          </cell>
          <cell r="B1282" t="str">
            <v>ЗЛОКАЧЕСТВЕННОЕ НОВООБРАЗОВАНИЕ УРЕТРЫ</v>
          </cell>
        </row>
        <row r="1283">
          <cell r="A1283" t="str">
            <v>C68.1</v>
          </cell>
          <cell r="B1283" t="str">
            <v>ЗЛОКАЧЕСТВЕННОЕ НОВООБРАЗОВАНИЕ ПАРАУРЕТРАЛЬНЫХ ЖЕЛЕЗ</v>
          </cell>
        </row>
        <row r="1284">
          <cell r="A1284" t="str">
            <v>C68.8</v>
          </cell>
          <cell r="B1284" t="str">
            <v>ПОРАЖЕНИЕ МОЧЕВЫХ ОРГАНОВ, ВЫХОДЯЩЕЕ ЗА ПРЕДЕЛЫ ОДНОЙ И БОЛЕЕ ВЫШЕУКАЗАННЫХ ЛОКАЛИЗАЦИЙ</v>
          </cell>
        </row>
        <row r="1285">
          <cell r="A1285" t="str">
            <v>C68.9</v>
          </cell>
          <cell r="B1285" t="str">
            <v>ЗЛОКАЧЕСТВЕННОЕ НОВООБРАЗОВАНИЕ МОЧЕВЫХ ОРГАНОВ НЕУТОЧНЕННОЕ</v>
          </cell>
        </row>
        <row r="1286">
          <cell r="A1286" t="str">
            <v/>
          </cell>
          <cell r="B1286" t="str">
            <v>ЗЛОКАЧЕСТВЕННЫЕ НОВООБРАЗОВАНИЯ ГЛАЗА, ГОЛОВНОГО МОЗГА И ДРУГИХ ОТДЕЛОВ ЦЕНТРАЛЬНОЙ НЕРВНОЙ СИСТЕМЫ(С69-С72)</v>
          </cell>
        </row>
        <row r="1287">
          <cell r="A1287" t="str">
            <v>C69</v>
          </cell>
          <cell r="B1287" t="str">
            <v>ЗЛОКАЧЕСТВЕННОЕ НОВООБРАЗОВАНИЕ ГЛАЗА И ЕГО ПРИДАТОЧНОГО АППАРАТА</v>
          </cell>
        </row>
        <row r="1288">
          <cell r="A1288" t="str">
            <v>C69.0</v>
          </cell>
          <cell r="B1288" t="str">
            <v>ЗЛОКАЧЕСТВЕННОЕ НОВООБРАЗОВАНИЕ КОНЪЮНКТИВЫ</v>
          </cell>
        </row>
        <row r="1289">
          <cell r="A1289" t="str">
            <v>C69.1</v>
          </cell>
          <cell r="B1289" t="str">
            <v>ЗЛОКАЧЕСТВЕННОЕ НОВООБРАЗОВАНИЕ РОГОВИЦЫ</v>
          </cell>
        </row>
        <row r="1290">
          <cell r="A1290" t="str">
            <v>C69.2</v>
          </cell>
          <cell r="B1290" t="str">
            <v>ЗЛОКАЧЕСТВЕННОЕ НОВООБРАЗОВАНИЕ СЕТЧАТКИ</v>
          </cell>
        </row>
        <row r="1291">
          <cell r="A1291" t="str">
            <v>C69.3</v>
          </cell>
          <cell r="B1291" t="str">
            <v>ЗЛОКАЧЕСТВЕННОЕ НОВООБРАЗОВАНИЕ СОСУДИСТОЙ ОБОЛОЧКИ</v>
          </cell>
        </row>
        <row r="1292">
          <cell r="A1292" t="str">
            <v>C69.4</v>
          </cell>
          <cell r="B1292" t="str">
            <v>ЗЛОКАЧЕСТВЕННОЕ НОВООБРАЗОВАНИЕ РЕСНИЧНОГО [ЦИЛИАРНОГО] ТЕЛА</v>
          </cell>
        </row>
        <row r="1293">
          <cell r="A1293" t="str">
            <v>C69.5</v>
          </cell>
          <cell r="B1293" t="str">
            <v>ЗЛОКАЧЕСТВЕННОЕ НОВООБРАЗОВАНИЕ СЛЕЗНОЙ ЖЕЛЕЗЫ И ПРОТОКА</v>
          </cell>
        </row>
        <row r="1294">
          <cell r="A1294" t="str">
            <v>C69.6</v>
          </cell>
          <cell r="B1294" t="str">
            <v>ЗЛОКАЧЕСТВЕННОЕ НОВООБРАЗОВАНИЕ ГЛАЗНИЦЫ</v>
          </cell>
        </row>
        <row r="1295">
          <cell r="A1295" t="str">
            <v>C69.8</v>
          </cell>
          <cell r="B1295" t="str">
            <v>ПОРАЖЕНИЕ ГЛАЗА И ЕГО ПРИДАТОЧНОГО АППАРАТА, ВЫХОДЯЩЕЕ ЗА ПРЕДЕЛЫ ОДНОЙ И БОЛЕЕ ВЫШЕУКАЗАННЫХ ЛОКАЛИЗАЦИЙ</v>
          </cell>
        </row>
        <row r="1296">
          <cell r="A1296" t="str">
            <v>C69.9</v>
          </cell>
          <cell r="B1296" t="str">
            <v>ЗЛОКАЧЕСТВЕННОЕ НОВООБРАЗОВАНИЕ ГЛАЗА НЕУТОЧНЕННОЙ ЧАСТИ</v>
          </cell>
        </row>
        <row r="1297">
          <cell r="A1297" t="str">
            <v>C70</v>
          </cell>
          <cell r="B1297" t="str">
            <v>ЗЛОКАЧЕСТВЕННОЕ НОВООБРАЗОВАНИЕ МОЗГОВЫХ ОБОЛОЧЕК</v>
          </cell>
        </row>
        <row r="1298">
          <cell r="A1298" t="str">
            <v>C70.0</v>
          </cell>
          <cell r="B1298" t="str">
            <v>ЗЛОКАЧЕСТВЕННОЕ НОВООБРАЗОВАНИЕ ОБОЛОЧЕК ГОЛОВНОГО МОЗГА</v>
          </cell>
        </row>
        <row r="1299">
          <cell r="A1299" t="str">
            <v>C70.1</v>
          </cell>
          <cell r="B1299" t="str">
            <v>ЗЛОКАЧЕСТВЕННОЕ НОВООБРАЗОВАНИЕ ОБОЛОЧЕК СПИННОГО МОЗГА</v>
          </cell>
        </row>
        <row r="1300">
          <cell r="A1300" t="str">
            <v>C70.9</v>
          </cell>
          <cell r="B1300" t="str">
            <v>ЗЛОКАЧЕСТВЕННОЕ НОВООБРАЗОВАНИЕ МОЗГОВЫХ ОБОЛОЧЕК НЕУТОЧНЕННЫХ</v>
          </cell>
        </row>
        <row r="1301">
          <cell r="A1301" t="str">
            <v>C71</v>
          </cell>
          <cell r="B1301" t="str">
            <v>ЗЛОКАЧЕСТВЕННОЕ НОВООБРАЗОВАНИЕ ГОЛОВНОГО МОЗГА</v>
          </cell>
        </row>
        <row r="1302">
          <cell r="A1302" t="str">
            <v>C71.0</v>
          </cell>
          <cell r="B1302" t="str">
            <v>ЗЛОКАЧЕСТВЕННОЕ НОВООБРАЗОВАНИЕ БОЛЬШОГО МОЗГА, КРОМЕ ДОЛЕЙ И ЖЕЛУДОЧКОВ</v>
          </cell>
        </row>
        <row r="1303">
          <cell r="A1303" t="str">
            <v>C71.1</v>
          </cell>
          <cell r="B1303" t="str">
            <v>ЗЛОКАЧЕСТВЕННОЕ НОВООБРАЗОВАНИЕ ЛОБНОЙ ДОЛИ</v>
          </cell>
        </row>
        <row r="1304">
          <cell r="A1304" t="str">
            <v>C71.2</v>
          </cell>
          <cell r="B1304" t="str">
            <v>ЗЛОКАЧЕСТВЕННОЕ НОВООБРАЗОВАНИЕ ВИСОЧНОЙ ДОЛИ</v>
          </cell>
        </row>
        <row r="1305">
          <cell r="A1305" t="str">
            <v>C71.3</v>
          </cell>
          <cell r="B1305" t="str">
            <v>ЗЛОКАЧЕСТВЕННОЕ НОВООБРАЗОВАНИЕ ТЕМЕННОЙ ДОЛИ</v>
          </cell>
        </row>
        <row r="1306">
          <cell r="A1306" t="str">
            <v>C71.4</v>
          </cell>
          <cell r="B1306" t="str">
            <v>ЗЛОКАЧЕСТВЕННОЕ НОВООБРАЗОВАНИЕ ЗАТЫЛОЧНОЙ ДОЛИ</v>
          </cell>
        </row>
        <row r="1307">
          <cell r="A1307" t="str">
            <v>C71.5</v>
          </cell>
          <cell r="B1307" t="str">
            <v>ЗЛОКАЧЕСТВЕННОЕ НОВООБРАЗОВАНИЕ ЖЕЛУДОЧКА МОЗГА</v>
          </cell>
        </row>
        <row r="1308">
          <cell r="A1308" t="str">
            <v>C71.6</v>
          </cell>
          <cell r="B1308" t="str">
            <v>ЗЛОКАЧЕСТВЕННОЕ НОВООБРАЗОВАНИЕ МОЗЖЕЧКА</v>
          </cell>
        </row>
        <row r="1309">
          <cell r="A1309" t="str">
            <v>C71.7</v>
          </cell>
          <cell r="B1309" t="str">
            <v>ЗЛОКАЧЕСТВЕННОЕ НОВООБРАЗОВАНИЕ СТВОЛА МОЗГА</v>
          </cell>
        </row>
        <row r="1310">
          <cell r="A1310" t="str">
            <v>C71.8</v>
          </cell>
          <cell r="B1310" t="str">
            <v>ПОРАЖЕНИЕ, ВЫХОДЯЩЕЕ ЗА ПРЕДЕЛЫ ОДНОЙ И БОЛЕЕ ВЫШЕУКАЗ.ЛОКАЛИЗ.ГОЛОВНОГО МОЗГА</v>
          </cell>
        </row>
        <row r="1311">
          <cell r="A1311" t="str">
            <v>C71.9</v>
          </cell>
          <cell r="B1311" t="str">
            <v>ЗЛОКАЧЕСТВЕННОЕ НОВООБРАЗОВАНИЕ ГОЛОВНОГО МОЗГА НЕУТОЧНЕННОЙ ЛОКАЛИЗАЦИИ</v>
          </cell>
        </row>
        <row r="1312">
          <cell r="A1312" t="str">
            <v>C72</v>
          </cell>
          <cell r="B1312" t="str">
            <v>ЗЛОКАЧЕСТВЕННОЕ НОВООБРАЗОВАНИЕ СПИННОГО МОЗГА, ЧЕРЕПНЫХ НЕРВОВ И ДР.ОТДЕЛОВ ЦЕНТРАЛЬНОЙ НЕРВНОЙ СИСТЕМЫ</v>
          </cell>
        </row>
        <row r="1313">
          <cell r="A1313" t="str">
            <v>C72.0</v>
          </cell>
          <cell r="B1313" t="str">
            <v>ЗЛОКАЧЕСТВЕННОЕ НОВООБРАЗОВАНИЕ СПИННОГО МОЗГА</v>
          </cell>
        </row>
        <row r="1314">
          <cell r="A1314" t="str">
            <v>C72.1</v>
          </cell>
          <cell r="B1314" t="str">
            <v>ЗЛОКАЧЕСТВЕННОЕ НОВООБРАЗОВАНИЕ КОНСКОГО ХВОСТА</v>
          </cell>
        </row>
        <row r="1315">
          <cell r="A1315" t="str">
            <v>C72.2</v>
          </cell>
          <cell r="B1315" t="str">
            <v>ЗЛОКАЧЕСТВЕННОЕ НОВООБРАЗОВАНИЕ ОБОНЯТЕЛЬНОГО НЕРВА</v>
          </cell>
        </row>
        <row r="1316">
          <cell r="A1316" t="str">
            <v>C72.3</v>
          </cell>
          <cell r="B1316" t="str">
            <v>ЗЛОКАЧЕСТВЕННОЕ НОВООБРАЗОВАНИЕ ЗРИТЕЛЬНОГО НЕРВА</v>
          </cell>
        </row>
        <row r="1317">
          <cell r="A1317" t="str">
            <v>C72.4</v>
          </cell>
          <cell r="B1317" t="str">
            <v>ЗЛОКАЧЕСТВЕННОЕ НОВООБРАЗОВАНИЕ СЛУХОВОГО НЕРВА</v>
          </cell>
        </row>
        <row r="1318">
          <cell r="A1318" t="str">
            <v>C72.5</v>
          </cell>
          <cell r="B1318" t="str">
            <v>ЗЛОКАЧЕСТВЕННОЕ НОВООБРАЗОВАНИЕ ДРУГИХ И НЕУТОЧНЕННЫХ ЧЕРЕПНЫХ НЕРВОВ</v>
          </cell>
        </row>
        <row r="1319">
          <cell r="A1319" t="str">
            <v>C72.8</v>
          </cell>
          <cell r="B1319" t="str">
            <v>ПОРАЖЕНИЕ ГОЛОВНОГО МОЗГА И ДРУГИХ ОТДЕЛОВ ЦЕНТРАЛЬНОЙ НЕРВНОЙ СИСТЕМЫ, ВЫХОДЯШЕЕ ЗА ПРЕДЕЛЫ ОДНОЙ И БОЛЕЕ ВЫШЕУКАЗАННЫХ ЛОКАЛИЗАЦИЙ</v>
          </cell>
        </row>
        <row r="1320">
          <cell r="A1320" t="str">
            <v>C72.9</v>
          </cell>
          <cell r="B1320" t="str">
            <v>ЗЛОКАЧЕСТВЕННОЕ НОВООБРАЗОВАНИЕ ЦЕНТРАЛЬНОЙ НЕРВНОЙ СИСТЕМЫ НЕУТОЧНЕННОГО ОТДЕЛА</v>
          </cell>
        </row>
        <row r="1321">
          <cell r="A1321" t="str">
            <v/>
          </cell>
          <cell r="B1321" t="str">
            <v>ЗЛОКАЧЕСТВЕННОЕ НОВООБРАЗОВАНИЕ ЩИТОВИДНОЙ ЖЕЛЕЗЫ И ДРУГИХ ЭНДОКРИННЫХ ЖЕЛЕЗ (С73-С75)</v>
          </cell>
        </row>
        <row r="1322">
          <cell r="A1322" t="str">
            <v>C73</v>
          </cell>
          <cell r="B1322" t="str">
            <v>ЗЛОКАЧЕСТВЕННОЕ НОВООБРАЗОВАНИЕ ЩИТОВИДНОЙ ЖЕЛЕЗЫ</v>
          </cell>
        </row>
        <row r="1323">
          <cell r="A1323" t="str">
            <v>C74</v>
          </cell>
          <cell r="B1323" t="str">
            <v>ЗЛОКАЧЕСТВЕННОЕ НОВООБРАЗОВАНИЕ НАДПОЧЕЧНИКА</v>
          </cell>
        </row>
        <row r="1324">
          <cell r="A1324" t="str">
            <v>C74.0</v>
          </cell>
          <cell r="B1324" t="str">
            <v>ЗЛОКАЧЕСТВЕННОЕ НОВООБРАЗОВАНИЕ КОРЫ НАДПОЧЕЧНИКА</v>
          </cell>
        </row>
        <row r="1325">
          <cell r="A1325" t="str">
            <v>C74.1</v>
          </cell>
          <cell r="B1325" t="str">
            <v>ЗЛОКАЧЕСТВЕННОЕ НОВООБРАЗОВАНИЕ МОЗГОВОГО СЛОЯ НАДПОЧЕЧНИКА</v>
          </cell>
        </row>
        <row r="1326">
          <cell r="A1326" t="str">
            <v>C74.9</v>
          </cell>
          <cell r="B1326" t="str">
            <v>ЗЛОКАЧЕСТВЕННОЕ НОВООБРАЗОВАНИЕ НАДПОЧЕЧНИКА НЕУТОЧНЕННОЙ ЧАСТИ</v>
          </cell>
        </row>
        <row r="1327">
          <cell r="A1327" t="str">
            <v>C75</v>
          </cell>
          <cell r="B1327" t="str">
            <v>ЗЛОКАЧЕСТВЕННОЕ НОВООБРАЗОВАНИЕ ДРУГИХ ЭНДОКРИННЫХ ЖЕЛЕЗ И РОДСТВЕННЫХ СТРУКТУР</v>
          </cell>
        </row>
        <row r="1328">
          <cell r="A1328" t="str">
            <v>C75.0</v>
          </cell>
          <cell r="B1328" t="str">
            <v>ЗЛОКАЧЕСТВЕННОЕ НОВООБРАЗОВАНИЕ ПАРАЩИТОВИДНОЙ [ОКОЛОЩИТОВИДНОЙ]ЖЕЛЕЗЫ</v>
          </cell>
        </row>
        <row r="1329">
          <cell r="A1329" t="str">
            <v>C75.1</v>
          </cell>
          <cell r="B1329" t="str">
            <v>ЗЛОКАЧЕСТВЕННОЕ НОВООБРАЗОВАНИЕ ГИПОФИЗА</v>
          </cell>
        </row>
        <row r="1330">
          <cell r="A1330" t="str">
            <v>C75.2</v>
          </cell>
          <cell r="B1330" t="str">
            <v>ЗЛОКАЧЕСТВЕННОЕ НОВООБРАЗОВАНИЕ КРАНИОФАРИНГЕАЛЬНОГО ПРОТОКА</v>
          </cell>
        </row>
        <row r="1331">
          <cell r="A1331" t="str">
            <v>C75.3</v>
          </cell>
          <cell r="B1331" t="str">
            <v>ЗЛОКАЧЕСТВЕННОЕ НОВООБРАЗОВАНИЕ ШИШКОВИДНОЙ ЖЕЛЕЗЫ</v>
          </cell>
        </row>
        <row r="1332">
          <cell r="A1332" t="str">
            <v>C75.4</v>
          </cell>
          <cell r="B1332" t="str">
            <v>ЗЛОКАЧЕСТВЕННОЕ НОВООБРАЗОВАНИЕ КАРОТИДНОГО ГЛОМУСА</v>
          </cell>
        </row>
        <row r="1333">
          <cell r="A1333" t="str">
            <v>C75.5</v>
          </cell>
          <cell r="B1333" t="str">
            <v>ЗЛОКАЧЕСТВЕННОЕ НОВООБРАЗОВАНИЕ АОРТАЛЬНОГО ГЛОМУСА И ДРУГИХ ПАРАНГЛИЕВ</v>
          </cell>
        </row>
        <row r="1334">
          <cell r="A1334" t="str">
            <v>C75.8</v>
          </cell>
          <cell r="B1334" t="str">
            <v>ПОРАЖЕНИЕ БОЛЕЕ ЧЕМ ОДНОЙ ЭНДОКРИННОЙ ЖЕЛЕЗЫ НЕУТОЧНЕННОЕ</v>
          </cell>
        </row>
        <row r="1335">
          <cell r="A1335" t="str">
            <v>C75.9</v>
          </cell>
          <cell r="B1335" t="str">
            <v>ЗЛОКАЧЕСТВЕННОЕ НОВООБРАЗОВАНИЕ ЭНДОКРИННОЙ ЖЕЛЕЗЫ НЕУТОЧНЕННОЙ</v>
          </cell>
        </row>
        <row r="1336">
          <cell r="A1336" t="str">
            <v/>
          </cell>
          <cell r="B1336" t="str">
            <v>ЗЛОКАЧЕСТВЕННЫЕ НОВООБРАЗОВАНИЯ НЕТОЧНО ОБОЗНАЧЕННЫХ, ВТОРИЧНЫХ И НЕУТОЧНЕННЫХ ЛОКАЛИЗАЦИЙ (С76-С80)</v>
          </cell>
        </row>
        <row r="1337">
          <cell r="A1337" t="str">
            <v>C76</v>
          </cell>
          <cell r="B1337" t="str">
            <v>ЗЛОКАЧЕСТВЕННОЕ НОВООБРАЗОВАНИЕ ДРУГИХ И НЕТОЧНО ОБОЗНАЧЕННЫХ ЛОКАЛИЗАЦИЙ</v>
          </cell>
        </row>
        <row r="1338">
          <cell r="A1338" t="str">
            <v>C76.0</v>
          </cell>
          <cell r="B1338" t="str">
            <v>ЗЛОКАЧЕСТВЕННОЕ НОВООБРАЗОВАНИЕ ГОЛОВЫ, ЛИЦА И ШЕИ</v>
          </cell>
        </row>
        <row r="1339">
          <cell r="A1339" t="str">
            <v>C76.1</v>
          </cell>
          <cell r="B1339" t="str">
            <v>ЗЛОКАЧЕСТВЕННОЕ НОВООБРАЗОВАНИЕ ГРУДНОЙ КЛЕТКИ</v>
          </cell>
        </row>
        <row r="1340">
          <cell r="A1340" t="str">
            <v>C76.2</v>
          </cell>
          <cell r="B1340" t="str">
            <v>ЗЛОКАЧЕСТВЕННОЕ НОВООБРАЗОВАНИЕ ЖИВОТА</v>
          </cell>
        </row>
        <row r="1341">
          <cell r="A1341" t="str">
            <v>C76.3</v>
          </cell>
          <cell r="B1341" t="str">
            <v>ЗЛОКАЧЕСТВЕННОЕ НОВООБРАЗОВАНИЕ ТАЗА</v>
          </cell>
        </row>
        <row r="1342">
          <cell r="A1342" t="str">
            <v>C76.4</v>
          </cell>
          <cell r="B1342" t="str">
            <v>ЗЛОКАЧЕСТВЕННОЕ НОВООБРАЗОВАНИЕ ВЕРХНЕЙ КОНЕЧНОСТИ</v>
          </cell>
        </row>
        <row r="1343">
          <cell r="A1343" t="str">
            <v>C76.5</v>
          </cell>
          <cell r="B1343" t="str">
            <v>ЗЛОКАЧЕСТВЕННОЕ НОВООБРАЗОВАНИЕ НИЖНЕЙ КОНЕЧНОСТИ</v>
          </cell>
        </row>
        <row r="1344">
          <cell r="A1344" t="str">
            <v>C76.7</v>
          </cell>
          <cell r="B1344" t="str">
            <v>ЗЛОКАЧЕСТВЕННОЕ НОВООБРАЗОВАНИЕ ДРУГИХ НЕУТОЧНЕННЫХ ЛОКАЛИЗАЦИЙ</v>
          </cell>
        </row>
        <row r="1345">
          <cell r="A1345" t="str">
            <v>C76.8</v>
          </cell>
          <cell r="B1345" t="str">
            <v>ПОРАЖЕНИЕ ДРУГИХ И НЕТОЧНО ОБОЗНАЧЕННЫХ ЛОКАЛИЗАЦИЙ, ВЫХОДЯЩЕЕ ЗА ПРЕДЕЛЫ ОДНОЙ И БОЛЕЕ ВЫШЕУКАЗАННЫХ ЛОКАЛЛИЗАЦИЙ</v>
          </cell>
        </row>
        <row r="1346">
          <cell r="A1346" t="str">
            <v>C77</v>
          </cell>
          <cell r="B1346" t="str">
            <v>ВТОРИЧНОЕ И НЕУТОЧНЕННОЕ ЗЛОКАЧЕСТВЕННОЕ НОВООБРАЗОВАНИЕ ЛИМФАТИЧЕСКИХ УЗЛОВ</v>
          </cell>
        </row>
        <row r="1347">
          <cell r="A1347" t="str">
            <v>C77.0</v>
          </cell>
          <cell r="B1347" t="str">
            <v>ЗЛОКАЧЕСТВЕННОЕ НОВООБРАЗОВАНИЕ ЛИМФАТИЧЕСКИХ УЗЛОВ ГОЛОВЫ, ЛИЦА И ШЕИ</v>
          </cell>
        </row>
        <row r="1348">
          <cell r="A1348" t="str">
            <v>C77.1</v>
          </cell>
          <cell r="B1348" t="str">
            <v>ЗЛОКАЧЕСТВЕННОЕ НОВООБРАЗОВАНИЕ ВНУТРИГРУДНЫХ ЛИМФАТИЧЕСКИХ УЗЛОВ</v>
          </cell>
        </row>
        <row r="1349">
          <cell r="A1349" t="str">
            <v>C77.2</v>
          </cell>
          <cell r="B1349" t="str">
            <v>ЗЛОКАЧЕСТВЕННОЕ НОВООБРАЗОВАНИЕ ВНУТРИБРЮШНЫХ ЛИМФАТИЧЕСКИХ УЗЛОВ</v>
          </cell>
        </row>
        <row r="1350">
          <cell r="A1350" t="str">
            <v>C77.3</v>
          </cell>
          <cell r="B1350" t="str">
            <v>ЗЛОКАЧЕСТВЕННОЕ НОВООБРАЗОВАНИЕ ЛИМФАТИЧЕСКИХ УЗЛОВ ПОДМЫШЕЧНОЙ ВПАДИНЫ И ВЕРХНЕЙ КОНЕЧНОСТИ</v>
          </cell>
        </row>
        <row r="1351">
          <cell r="A1351" t="str">
            <v>C77.4</v>
          </cell>
          <cell r="B1351" t="str">
            <v>ЗЛОКАЧЕСТВЕННОЕ НОВООБРАЗОВАНИЕ ЛИМФАТИЧЕСКИХ УЗЛОВ ПАХОВОЙ ОБЛАСТИ И НИЖНЕЙ КОНЕЧНОСТИ</v>
          </cell>
        </row>
        <row r="1352">
          <cell r="A1352" t="str">
            <v>C77.5</v>
          </cell>
          <cell r="B1352" t="str">
            <v>ЗЛОКАЧЕСТВЕННОЕ НОВООБРАЗОВАНИЕ ВНУТРИТАЗОВЫХ ЛИМФАТИЧЕСКИХ УЗЛОВ</v>
          </cell>
        </row>
        <row r="1353">
          <cell r="A1353" t="str">
            <v>C77.8</v>
          </cell>
          <cell r="B1353" t="str">
            <v>ЗЛОКАЧЕСТВЕННОЕ НОВООБРАЗОВАНИЕ ЛИМФАТИЧЕСКИХ УЗЛОВ МНОЖЕСТВЕННЫХ ЛОКАЛИЗАЦИЙ</v>
          </cell>
        </row>
        <row r="1354">
          <cell r="A1354" t="str">
            <v>C77.9</v>
          </cell>
          <cell r="B1354" t="str">
            <v>ЗЛОКАЧЕСТВЕННОЕ НОВООБРАЗОВАНИЕ ЛИМФАТИЧЕСКИХ УЗЛОВ НЕУТОЧНЕННОЙ ЛОКАЛИЗАЦИИ</v>
          </cell>
        </row>
        <row r="1355">
          <cell r="A1355" t="str">
            <v>C78</v>
          </cell>
          <cell r="B1355" t="str">
            <v>ВТОРИЧНОЕ ЗЛОКАЧЕСТВЕННОЕ НОВООБРАЗОВАНИЕ ОРГАНОВ ДЫХАНИЯ И ПИЩЕВАРЕНИЯ</v>
          </cell>
        </row>
        <row r="1356">
          <cell r="A1356" t="str">
            <v>C78.0</v>
          </cell>
          <cell r="B1356" t="str">
            <v>ВТОРИЧНОЕ ЗЛОКАЧЕСТВЕННОЕ НОВООБРАЗОВАНИЕ ЛЕГКОГО</v>
          </cell>
        </row>
        <row r="1357">
          <cell r="A1357" t="str">
            <v>C78.1</v>
          </cell>
          <cell r="B1357" t="str">
            <v>ВТОРИЧНОЕ ЗЛОКАЧЕСТВЕННОЕ НОВООБРАЗОВАНИЕ СРЕДОСТЕНИЯ</v>
          </cell>
        </row>
        <row r="1358">
          <cell r="A1358" t="str">
            <v>C78.2</v>
          </cell>
          <cell r="B1358" t="str">
            <v>ВТОРИЧНОЕ ЗЛОКАЧЕСТВЕННОЕ НОВООБРАЗОВАНИЕ ПЛЕВРЫ</v>
          </cell>
        </row>
        <row r="1359">
          <cell r="A1359" t="str">
            <v>C78.3</v>
          </cell>
          <cell r="B1359" t="str">
            <v>ВТОРИЧНОЕ ЗЛОКАЧЕСТВЕННОЕ НОВООБРАЗОВАНИЕ ДРУГИХ И НЕУТОЧНЕННЫХ ОРГАНОВ ДЫХАНИЯ</v>
          </cell>
        </row>
        <row r="1360">
          <cell r="A1360" t="str">
            <v>C78.4</v>
          </cell>
          <cell r="B1360" t="str">
            <v>ВТОРИЧНОЕ ЗЛОКАЧЕСТВЕННОЕ НОВООБРАЗОВАНИЕ ТОНКОГО КИШЕЧНИКА</v>
          </cell>
        </row>
        <row r="1361">
          <cell r="A1361" t="str">
            <v>C78.5</v>
          </cell>
          <cell r="B1361" t="str">
            <v>ВТОРИЧНОЕ ЗЛОКАЧЕСТВЕННОЕ НОВООБРАЗОВАНИЕ ТОЛСТОГО КИШЕЧНИКА И ПРЯМОЙ КИШКИ</v>
          </cell>
        </row>
        <row r="1362">
          <cell r="A1362" t="str">
            <v>C78.6</v>
          </cell>
          <cell r="B1362" t="str">
            <v>ВТОРИЧНОЕ ЗЛОКАЧЕСТВЕННОЕ НОВООБРАЗОВАНИЕ ЗАБРЮШИННОГО ПРОСТРАНСТВА И БРЮШИНЫ</v>
          </cell>
        </row>
        <row r="1363">
          <cell r="A1363" t="str">
            <v>C78.7</v>
          </cell>
          <cell r="B1363" t="str">
            <v>ВТОРИЧНОЕ ЗЛОКАЧЕСТВЕННОЕ НОВООБРАЗОВАНИЕ ПЕЧЕНИ</v>
          </cell>
        </row>
        <row r="1364">
          <cell r="A1364" t="str">
            <v>C78.8</v>
          </cell>
          <cell r="B1364" t="str">
            <v>ВТОРИЧНОЕ ЗЛОКАЧЕСТВЕННОЕ НОВООБРАЗОВАНИЕ ДРУГИХ И НЕУТОЧНЕННЫХ ОРГАНОВ ПИЩЕВАРЕНИЯ</v>
          </cell>
        </row>
        <row r="1365">
          <cell r="A1365" t="str">
            <v>C79</v>
          </cell>
          <cell r="B1365" t="str">
            <v>ВТОРИЧНОЕ ЗЛОКАЧЕСТВЕННОЕ НОВООБРАЗОВАНИЕ ДРУГИХ ЛОКАЛИЗАЦИЙ</v>
          </cell>
        </row>
        <row r="1366">
          <cell r="A1366" t="str">
            <v>C79.0</v>
          </cell>
          <cell r="B1366" t="str">
            <v>ВТОРИЧНОЕ ЗЛОКАЧЕСТВЕННОЕ НОВООБРАЗОВАНИЕ ПОЧКИ И ПОЧЕЧНЫХ ЛОХАНОК</v>
          </cell>
        </row>
        <row r="1367">
          <cell r="A1367" t="str">
            <v>C79.1</v>
          </cell>
          <cell r="B1367" t="str">
            <v>ВТОРИЧНОЕ ЗЛОКАЧЕСТВЕННОЕ НОВООБРАЗОВАНИЕ МОЧЕВОГО ПУЗЫРЯ, ДРУГИХ И НЕУТОЧНЕННЫХ МОЧЕВЫХ ОРГАНОВ</v>
          </cell>
        </row>
        <row r="1368">
          <cell r="A1368" t="str">
            <v>C79.2</v>
          </cell>
          <cell r="B1368" t="str">
            <v>ВТОРИЧНОЕ ЗЛОКАЧЕСТВЕННОЕ НОВООБРАЗОВАНИЕ КОЖИ</v>
          </cell>
        </row>
        <row r="1369">
          <cell r="A1369" t="str">
            <v>C79.3</v>
          </cell>
          <cell r="B1369" t="str">
            <v>ВТОРИЧНОЕ ЗЛОКАЧЕСТВЕННОЕ НОВООБРАЗОВАНИЕ ГОЛОВНОГО МОЗГА И МОЗГОВЫХ ОБОЛОЧЕК</v>
          </cell>
        </row>
        <row r="1370">
          <cell r="A1370" t="str">
            <v>C79.4</v>
          </cell>
          <cell r="B1370" t="str">
            <v>ВТОРИЧНОЕ ЗЛОКАЧЕСТВЕННОЕ НОВООБРАЗОВАНИЕ ДРУГИХ И НЕУТОЧНЕННЫХ ОТДЕЛОВ НЕРВНОЙ СИСТЕМЫ</v>
          </cell>
        </row>
        <row r="1371">
          <cell r="A1371" t="str">
            <v>C79.5</v>
          </cell>
          <cell r="B1371" t="str">
            <v>ВТОРИЧНОЕ ЗЛОКАЧЕСТВЕННОЕ НОВООБРАЗОВАНИЕ КОСТЕЙ И  МОЗГА И МОЗГОВЫХ ОБОЛОЧЕК</v>
          </cell>
        </row>
        <row r="1372">
          <cell r="A1372" t="str">
            <v>C79.6</v>
          </cell>
          <cell r="B1372" t="str">
            <v>ВТОРИЧНОЕ ЗЛОКАЧЕСТВЕННОЕ НОВООБРАЗОВАНИЕ ЯИЧНИКА</v>
          </cell>
        </row>
        <row r="1373">
          <cell r="A1373" t="str">
            <v>C79.7</v>
          </cell>
          <cell r="B1373" t="str">
            <v>ВТОРИЧНОЕ ЗЛОКАЧЕСТВЕННОЕ НОВООБРАЗОВАНИЕ НАДПОЧЕЧНИКА</v>
          </cell>
        </row>
        <row r="1374">
          <cell r="A1374" t="str">
            <v>C79.8</v>
          </cell>
          <cell r="B1374" t="str">
            <v>ВТОРИЧНОЕ ЗЛОКАЧЕСТВЕННОЕ НОВООБРАЗОВАНИЕ ДРУГИХ УТОЧНЕННЫХ ЛОКАЛИЗАЦИЙ</v>
          </cell>
        </row>
        <row r="1375">
          <cell r="A1375" t="str">
            <v>C80</v>
          </cell>
          <cell r="B1375" t="str">
            <v>ЗЛОКАЧЕСТВЕННОЕ НОВООБРАЗОВАНИЕ БЕЗ УТОЧНЕНИЯ ЛОКАЛИЗАЦИИ</v>
          </cell>
        </row>
        <row r="1376">
          <cell r="A1376" t="str">
            <v/>
          </cell>
          <cell r="B1376" t="str">
            <v>ЗЛОКАЧЕСТВЕННЫЕ НОВООБРАЗОВАНИЯ ЛИМФОИДНОЙ, КРОВЕТВОРНОЙ И РОДСТВЕННЫХ ИМ ТКАНЕЙ (С81-С96)</v>
          </cell>
        </row>
        <row r="1377">
          <cell r="A1377" t="str">
            <v>C81</v>
          </cell>
          <cell r="B1377" t="str">
            <v>БОЛЕЗНЬ ХОДЖКИНА [ЛИМФОГРАНУЛЕМАТОЗ]</v>
          </cell>
        </row>
        <row r="1378">
          <cell r="A1378" t="str">
            <v>C81.0</v>
          </cell>
          <cell r="B1378" t="str">
            <v>ЛИМФОИДНОЕ ПРЕОБЛАДАНИЕ</v>
          </cell>
        </row>
        <row r="1379">
          <cell r="A1379" t="str">
            <v>C81.1</v>
          </cell>
          <cell r="B1379" t="str">
            <v>НОДУЛЯРНЫЙ СКЛЕРОЗ</v>
          </cell>
        </row>
        <row r="1380">
          <cell r="A1380" t="str">
            <v>C81.2</v>
          </cell>
          <cell r="B1380" t="str">
            <v>СМЕШАННО-КЛЕТОЧНЫЙ ВАРИАНТ</v>
          </cell>
        </row>
        <row r="1381">
          <cell r="A1381" t="str">
            <v>C81.3</v>
          </cell>
          <cell r="B1381" t="str">
            <v>ЛИМФОИДНОЕ ИСТОЩЕНИЕ</v>
          </cell>
        </row>
        <row r="1382">
          <cell r="A1382" t="str">
            <v>C81.7</v>
          </cell>
          <cell r="B1382" t="str">
            <v>ДРУГИЕ ФОРМЫ БОЛЕЗНИ ХОДЖКИНА</v>
          </cell>
        </row>
        <row r="1383">
          <cell r="A1383" t="str">
            <v>C81.9</v>
          </cell>
          <cell r="B1383" t="str">
            <v>БОЛЕЗНЬ ХОДЖКИНА НЕУТОЧНЕННАЯ</v>
          </cell>
        </row>
        <row r="1384">
          <cell r="A1384" t="str">
            <v>C82</v>
          </cell>
          <cell r="B1384" t="str">
            <v>ФОЛЛИКУЛЯРНАЯ  [НОДУЛЯРНАЯ]  НЕХОДЖКИНСКАЯ ЛИМФОМА</v>
          </cell>
        </row>
        <row r="1385">
          <cell r="A1385" t="str">
            <v>C82.0</v>
          </cell>
          <cell r="B1385" t="str">
            <v>МЕЛКОКЛЕТОЧНАЯ С РАСЩЕПЛЕННЫМИ ЯДРАМИ, ФОЛЛИКУЛЯРНАЯ ЛИМФОМА</v>
          </cell>
        </row>
        <row r="1386">
          <cell r="A1386" t="str">
            <v>C82.1</v>
          </cell>
          <cell r="B1386" t="str">
            <v>СМЕШАННАЯ, МЕЛКОКЛЕТОЧНАЯ С РАСЩЕПЛЕННЫМИ ЯДРАМИ И КРУПНОКЛЕТОЧНАЯ, ФОЛЛИКУЛЯРНАЯ ЛИМФОМА</v>
          </cell>
        </row>
        <row r="1387">
          <cell r="A1387" t="str">
            <v>C82.2</v>
          </cell>
          <cell r="B1387" t="str">
            <v>КРУПНОКЛЕТОЧНАЯ, ФОЛЛИКУЛЯРНАЯ ЛИМФОМА</v>
          </cell>
        </row>
        <row r="1388">
          <cell r="A1388" t="str">
            <v>C82.7</v>
          </cell>
          <cell r="B1388" t="str">
            <v>ДРУГИЕ ТИПЫ ФОЛЛИКУЛЯРНОЙ НЕХОДЖКИНСКОЙ ЛИМФОМЫ</v>
          </cell>
        </row>
        <row r="1389">
          <cell r="A1389" t="str">
            <v>C82.9</v>
          </cell>
          <cell r="B1389" t="str">
            <v>ФОЛЛИКУЛЯРНАЯ НЕХОДЖКИНСКАЯ ЛИМФОМА НЕУТОЧНЕННАЯ</v>
          </cell>
        </row>
        <row r="1390">
          <cell r="A1390" t="str">
            <v>C83</v>
          </cell>
          <cell r="B1390" t="str">
            <v>ДИФФУЗНАЯ НЕХОДЖКИНСКАЯ ЛИМФОМА</v>
          </cell>
        </row>
        <row r="1391">
          <cell r="A1391" t="str">
            <v>C83.0</v>
          </cell>
          <cell r="B1391" t="str">
            <v>МЕЛКОКЛЕТОЧНАЯ (ДИФФУЗНАЯ) ЛИМФОМА</v>
          </cell>
        </row>
        <row r="1392">
          <cell r="A1392" t="str">
            <v>C83.1</v>
          </cell>
          <cell r="B1392" t="str">
            <v>МЕЛКОКЛЕТОЧНАЯ С РАСЩЕПЛЕННЫМИ ЯДРАМИ (ДИФФУЗНАЯ) ЛИМФОМА</v>
          </cell>
        </row>
        <row r="1393">
          <cell r="A1393" t="str">
            <v>C83.2</v>
          </cell>
          <cell r="B1393" t="str">
            <v>СМЕШАННАЯ МЕЛКО- И КРУПНОКЛЕТОЧНАЯ (ДИФФУЗНАЯ) ЛИМФОМА</v>
          </cell>
        </row>
        <row r="1394">
          <cell r="A1394" t="str">
            <v>C83.3</v>
          </cell>
          <cell r="B1394" t="str">
            <v>КРУПНОКЛЕТОЧНАЯ (ДИФФУЗНАЯ) ЛИМФОМА</v>
          </cell>
        </row>
        <row r="1395">
          <cell r="A1395" t="str">
            <v>C83.4</v>
          </cell>
          <cell r="B1395" t="str">
            <v>ИММУНОБЛАСТНАЯ (ДИФФУЗНАЯ) ЛИМФОМА</v>
          </cell>
        </row>
        <row r="1396">
          <cell r="A1396" t="str">
            <v>C83.5</v>
          </cell>
          <cell r="B1396" t="str">
            <v>ЛИМФОБЛАСТНАЯ (ДИФФУЗНАЯ) ЛИМФОМА</v>
          </cell>
        </row>
        <row r="1397">
          <cell r="A1397" t="str">
            <v>C83.6</v>
          </cell>
          <cell r="B1397" t="str">
            <v>НЕДИФФЕРЕНЦИРОВАННАЯ (ДИФФУЗНАЯ) ЛИМФОМА</v>
          </cell>
        </row>
        <row r="1398">
          <cell r="A1398" t="str">
            <v>C83.7</v>
          </cell>
          <cell r="B1398" t="str">
            <v>ОПУХОЛЬ БЕРКИТТА</v>
          </cell>
        </row>
        <row r="1399">
          <cell r="A1399" t="str">
            <v>C83.8</v>
          </cell>
          <cell r="B1399" t="str">
            <v>ДРУГИЕ ТИПЫ ДИФФУЗНЫХ НЕХОДЖКИНСКИХ ЛИМФОМ</v>
          </cell>
        </row>
        <row r="1400">
          <cell r="A1400" t="str">
            <v>C83.9</v>
          </cell>
          <cell r="B1400" t="str">
            <v>ДИФФУЗНАЯ НЕХОДЖКИНСКАЯ ЛИМФОМА НЕУТОЧНЕННАЯ</v>
          </cell>
        </row>
        <row r="1401">
          <cell r="A1401" t="str">
            <v>C84</v>
          </cell>
          <cell r="B1401" t="str">
            <v>ПЕРИФЕРИЧЕСКИЕ И КОЖНЫЕ Т-КЛЕТОЧНЫЕ ЛИМФОМЫ</v>
          </cell>
        </row>
        <row r="1402">
          <cell r="A1402" t="str">
            <v>C84.0</v>
          </cell>
          <cell r="B1402" t="str">
            <v>ГРИБОВИДНЫЙ МИКОЗ</v>
          </cell>
        </row>
        <row r="1403">
          <cell r="A1403" t="str">
            <v>C84.1</v>
          </cell>
          <cell r="B1403" t="str">
            <v>БОЛЕЗНЬ СЕЗАРИ</v>
          </cell>
        </row>
        <row r="1404">
          <cell r="A1404" t="str">
            <v>C84.2</v>
          </cell>
          <cell r="B1404" t="str">
            <v>ЛИМФОМА Т-ЗОНЫ</v>
          </cell>
        </row>
        <row r="1405">
          <cell r="A1405" t="str">
            <v>C84.3</v>
          </cell>
          <cell r="B1405" t="str">
            <v>ЛИМФОЭПИТЕЛИОИДНАЯ ЛИМФОМА</v>
          </cell>
        </row>
        <row r="1406">
          <cell r="A1406" t="str">
            <v>C84.4</v>
          </cell>
          <cell r="B1406" t="str">
            <v>ПЕРИФЕРИЧЕСКАЯ Т-КЛЕТОЧНАЯ ЛИМФОМА</v>
          </cell>
        </row>
        <row r="1407">
          <cell r="A1407" t="str">
            <v>C84.5</v>
          </cell>
          <cell r="B1407" t="str">
            <v>ДРУГИЕ И НЕУТОЧНЕННЫЕ Т-КЛЕТОЧНЫЕ ЛИМФОМЫ</v>
          </cell>
        </row>
        <row r="1408">
          <cell r="A1408" t="str">
            <v>C85</v>
          </cell>
          <cell r="B1408" t="str">
            <v>ДРУГИЕ И НЕУТОЧНЕННЫЕ ТИПЫ НЕХОДЖКИНСКОЙ ЛИМФОМЫ</v>
          </cell>
        </row>
        <row r="1409">
          <cell r="A1409" t="str">
            <v>C85.0</v>
          </cell>
          <cell r="B1409" t="str">
            <v>ЛИМФОСАРКОМА</v>
          </cell>
        </row>
        <row r="1410">
          <cell r="A1410" t="str">
            <v>C85.1</v>
          </cell>
          <cell r="B1410" t="str">
            <v>В-КЛЕТОЧНАЯ ЛИМФОМА НЕУТОЧНЕННАЯ</v>
          </cell>
        </row>
        <row r="1411">
          <cell r="A1411" t="str">
            <v>C85.7</v>
          </cell>
          <cell r="B1411" t="str">
            <v>ДРУГИЕ УТОЧНЕННЫЕ ТИПЫ НЕХОДЖКИНСКОЙ ЛИМФОМЫ</v>
          </cell>
        </row>
        <row r="1412">
          <cell r="A1412" t="str">
            <v>C85.9</v>
          </cell>
          <cell r="B1412" t="str">
            <v>НЕХОДЖКИНСКАЯ ЛИМФОМА НЕУТОЧНЕННОГО ТИПА</v>
          </cell>
        </row>
        <row r="1413">
          <cell r="A1413" t="str">
            <v>C88</v>
          </cell>
          <cell r="B1413" t="str">
            <v>ЗЛОКАЧЕСТВЕННЫЕ ИММУНОПРОЛИФЕРАТИВНЫЕ БОЛЕЗНИ</v>
          </cell>
        </row>
        <row r="1414">
          <cell r="A1414" t="str">
            <v>C88.0</v>
          </cell>
          <cell r="B1414" t="str">
            <v>МАКРОГЛОБУЛИНЕМИЯ ВАЛЬДЕНСТРЕМА</v>
          </cell>
        </row>
        <row r="1415">
          <cell r="A1415" t="str">
            <v>C88.1</v>
          </cell>
          <cell r="B1415" t="str">
            <v>БОЛЕЗНЬ АЛЬФА-ТЯЖЕЛЫХ ЦЕПЕЙ</v>
          </cell>
        </row>
        <row r="1416">
          <cell r="A1416" t="str">
            <v>C88.2</v>
          </cell>
          <cell r="B1416" t="str">
            <v>БОЛЕЗНЬ ГАММА-ТЯЖЕЛЫХ ЦЕПЕЙ</v>
          </cell>
        </row>
        <row r="1417">
          <cell r="A1417" t="str">
            <v>C88.3</v>
          </cell>
          <cell r="B1417" t="str">
            <v>ИММУНОПРОЛИФЕРАТИВНАЯ БОЛЕЗНЬ ТОНКОГО КИШЕЧНИКА</v>
          </cell>
        </row>
        <row r="1418">
          <cell r="A1418" t="str">
            <v>C88.7</v>
          </cell>
          <cell r="B1418" t="str">
            <v>ДРУГИЕ ЗЛОКАЧЕСТВЕННЫЕ ИММУНОПРОЛИФЕРАТИВНЫЕ БОЛЕЗНИ</v>
          </cell>
        </row>
        <row r="1419">
          <cell r="A1419" t="str">
            <v>C88.9</v>
          </cell>
          <cell r="B1419" t="str">
            <v>ЗЛОКАЧЕСТВЕННЫЕ ИММУНОРОЛИФЕРАТИВНЫЕ БОЛЕЗНИ, НЕУТОЧНЕННЫЕ</v>
          </cell>
        </row>
        <row r="1420">
          <cell r="A1420" t="str">
            <v>C90</v>
          </cell>
          <cell r="B1420" t="str">
            <v>МНОЖЕСТВЕННАЯ МИЕЛОМА И ЗЛОКАЧЕСТВЕННЫЕ ПЛАЗМОКЛЕТОЧНЫЕ НОВООБРАЗОВАНИЯ</v>
          </cell>
        </row>
        <row r="1421">
          <cell r="A1421" t="str">
            <v>C90.0</v>
          </cell>
          <cell r="B1421" t="str">
            <v>МНОЖЕСТВЕННАЯ МИЕЛОМА</v>
          </cell>
        </row>
        <row r="1422">
          <cell r="A1422" t="str">
            <v>C90.1</v>
          </cell>
          <cell r="B1422" t="str">
            <v>ПЛАЗМОКЛЕТОЧНЫЙ ЛЕЙКОЗ</v>
          </cell>
        </row>
        <row r="1423">
          <cell r="A1423" t="str">
            <v>C90.2</v>
          </cell>
          <cell r="B1423" t="str">
            <v>ПЛАЗМОЦИТОМА ЭКСТРАМЕДУЛЛЯРНАЯ</v>
          </cell>
        </row>
        <row r="1424">
          <cell r="A1424" t="str">
            <v>C91</v>
          </cell>
          <cell r="B1424" t="str">
            <v>ЛИМФОИДНЫЙ ЛЕЙКОЗ [ЛИМФОЛЕЙКОЗ]</v>
          </cell>
        </row>
        <row r="1425">
          <cell r="A1425" t="str">
            <v>C91.0</v>
          </cell>
          <cell r="B1425" t="str">
            <v>ОСТРЫЙ ЛИМФОБЛАСТНЫЙ ЛЕЙКОЗ</v>
          </cell>
        </row>
        <row r="1426">
          <cell r="A1426" t="str">
            <v>C91.1</v>
          </cell>
          <cell r="B1426" t="str">
            <v>ХРОНИЧЕСКИЙ ЛИМФОЦИТАРНЫЙ ЛЕЙКОЗ</v>
          </cell>
        </row>
        <row r="1427">
          <cell r="A1427" t="str">
            <v>C91.2</v>
          </cell>
          <cell r="B1427" t="str">
            <v>ПОДОСТРЫЙ ЛИМФОЦИТАРНЫЙ ЛЕЙКОЗ</v>
          </cell>
        </row>
        <row r="1428">
          <cell r="A1428" t="str">
            <v>C91.3</v>
          </cell>
          <cell r="B1428" t="str">
            <v>ПРОЛИМФОЦИТАРНЫЙ ЛЕЙКОЗ</v>
          </cell>
        </row>
        <row r="1429">
          <cell r="A1429" t="str">
            <v>C91.4</v>
          </cell>
          <cell r="B1429" t="str">
            <v>ВОЛОСАТОКЛЕТОЧНЫЙ ЛЕЙКОЗ</v>
          </cell>
        </row>
        <row r="1430">
          <cell r="A1430" t="str">
            <v>C91.5</v>
          </cell>
          <cell r="B1430" t="str">
            <v>Т-КЛЕТОЧНЫЙ ЛЕЙКОЗ ВЗРОСЛЫХ</v>
          </cell>
        </row>
        <row r="1431">
          <cell r="A1431" t="str">
            <v>C91.7</v>
          </cell>
          <cell r="B1431" t="str">
            <v>ДРУГОЙ УТОЧНЕННЫЙ ЛИМФОИДНЫЙ ЛЕЙКОЗ</v>
          </cell>
        </row>
        <row r="1432">
          <cell r="A1432" t="str">
            <v>C91.9</v>
          </cell>
          <cell r="B1432" t="str">
            <v>ЛИМФОИДНЫЙ ЛЕЙКОЗ НЕУТОЧНЕННЫЙ</v>
          </cell>
        </row>
        <row r="1433">
          <cell r="A1433" t="str">
            <v>C92</v>
          </cell>
          <cell r="B1433" t="str">
            <v>МИЕЛОИДНЫЙ ЛЕЙКОЗ [МИЕЛОЛЕЙКОЗ]</v>
          </cell>
        </row>
        <row r="1434">
          <cell r="A1434" t="str">
            <v>C92.0</v>
          </cell>
          <cell r="B1434" t="str">
            <v>ОСТРЫЙ МИЕЛОИДНЫЙ ЛЕЙКОЗ</v>
          </cell>
        </row>
        <row r="1435">
          <cell r="A1435" t="str">
            <v>C92.1</v>
          </cell>
          <cell r="B1435" t="str">
            <v>ХРОНИЧЕСКИЙ МИЕЛОИДНЫЙ ЛЕЙКОЗ</v>
          </cell>
        </row>
        <row r="1436">
          <cell r="A1436" t="str">
            <v>C92.2</v>
          </cell>
          <cell r="B1436" t="str">
            <v>ПОДОСТРЫЙ МИЕЛОИДНЫЙ ЛЕЙКОЗ</v>
          </cell>
        </row>
        <row r="1437">
          <cell r="A1437" t="str">
            <v>C92.3</v>
          </cell>
          <cell r="B1437" t="str">
            <v>МИЕЛОИДНАЯ САРКОМА</v>
          </cell>
        </row>
        <row r="1438">
          <cell r="A1438" t="str">
            <v>C92.4</v>
          </cell>
          <cell r="B1438" t="str">
            <v>ОСТРЫЙ ПРОМИЕЛОЦИТАРНЫЙ ЛЕЙКОЗ</v>
          </cell>
        </row>
        <row r="1439">
          <cell r="A1439" t="str">
            <v>C92.5</v>
          </cell>
          <cell r="B1439" t="str">
            <v>ОСТРЫЙ МИЕЛОМОНОЦИТАРНЫЙ ЛЕЙКОЗ</v>
          </cell>
        </row>
        <row r="1440">
          <cell r="A1440" t="str">
            <v>C92.7</v>
          </cell>
          <cell r="B1440" t="str">
            <v>ДРУГОЙ МИЕЛОИДНЫЙ ЛЕЙКОЗ</v>
          </cell>
        </row>
        <row r="1441">
          <cell r="A1441" t="str">
            <v>C92.9</v>
          </cell>
          <cell r="B1441" t="str">
            <v>МИЕЛОИДНЫЙ ЛЕЙКОЗ НЕУТОЧНЕННЫЙ</v>
          </cell>
        </row>
        <row r="1442">
          <cell r="A1442" t="str">
            <v>C93</v>
          </cell>
          <cell r="B1442" t="str">
            <v>МОНОЦИТАРНЫЙ ЛЕЙКОЗ</v>
          </cell>
        </row>
        <row r="1443">
          <cell r="A1443" t="str">
            <v>C93.0</v>
          </cell>
          <cell r="B1443" t="str">
            <v>ОСТРЫЙ МОНОЦИТАРНЫЙ ЛЕЙКОЗ</v>
          </cell>
        </row>
        <row r="1444">
          <cell r="A1444" t="str">
            <v>C93.1</v>
          </cell>
          <cell r="B1444" t="str">
            <v>ХРОНИЧЕСКИЙ МОНОЦИТАРНЫЙ ЛЕЙКОЗ</v>
          </cell>
        </row>
        <row r="1445">
          <cell r="A1445" t="str">
            <v>C93.2</v>
          </cell>
          <cell r="B1445" t="str">
            <v>ПОДОСТРЫЙ МОНОЦИТАРНЫЙ ЛЕЙКОЗ</v>
          </cell>
        </row>
        <row r="1446">
          <cell r="A1446" t="str">
            <v>C93.7</v>
          </cell>
          <cell r="B1446" t="str">
            <v>ДРУГОЙ МОНОЦИТАРНЫЙ ЛЕЙКОЗ</v>
          </cell>
        </row>
        <row r="1447">
          <cell r="A1447" t="str">
            <v>C93.9</v>
          </cell>
          <cell r="B1447" t="str">
            <v>МОНОЦИТАРНЫЙ ЛЕЙКОЗ НЕУТОЧНЕННЫЙ</v>
          </cell>
        </row>
        <row r="1448">
          <cell r="A1448" t="str">
            <v>C94</v>
          </cell>
          <cell r="B1448" t="str">
            <v>ДРУГОЙ ЛЕЙКОЗ УТОЧНЕННОГО КЛЕТОЧНОГО ТИПА</v>
          </cell>
        </row>
        <row r="1449">
          <cell r="A1449" t="str">
            <v>C94.0</v>
          </cell>
          <cell r="B1449" t="str">
            <v>ОСТРАЯ ЭРИТРЕМИЯ И ЭРИТРОЛЕЙКОЗ</v>
          </cell>
        </row>
        <row r="1450">
          <cell r="A1450" t="str">
            <v>C94.1</v>
          </cell>
          <cell r="B1450" t="str">
            <v>ХРОНИЧЕСКАЯ ЭРИТРЕМИЯ</v>
          </cell>
        </row>
        <row r="1451">
          <cell r="A1451" t="str">
            <v>C94.2</v>
          </cell>
          <cell r="B1451" t="str">
            <v>ОСТРЫЙ МЕГАКАРИОБЛАСТНЫЙ ЛЕЙКОЗ</v>
          </cell>
        </row>
        <row r="1452">
          <cell r="A1452" t="str">
            <v>C94.3</v>
          </cell>
          <cell r="B1452" t="str">
            <v>ТУЧНОКЛЕТОЧНЫЙ ЛЕЙКОЗ</v>
          </cell>
        </row>
        <row r="1453">
          <cell r="A1453" t="str">
            <v>C94.4</v>
          </cell>
          <cell r="B1453" t="str">
            <v>ОСТРЫЙ ПАНМИЕЛОЗ</v>
          </cell>
        </row>
        <row r="1454">
          <cell r="A1454" t="str">
            <v>C94.5</v>
          </cell>
          <cell r="B1454" t="str">
            <v>ОСТРЫЙ МИЕЛОФИБРОЗ</v>
          </cell>
        </row>
        <row r="1455">
          <cell r="A1455" t="str">
            <v>C94.7</v>
          </cell>
          <cell r="B1455" t="str">
            <v>ДРУГОЙ УТОЧНЕННЫЙ ЛЕЙКОЗ</v>
          </cell>
        </row>
        <row r="1456">
          <cell r="A1456" t="str">
            <v>C95</v>
          </cell>
          <cell r="B1456" t="str">
            <v>ЛЕЙКОЗ НЕУТОЧНЕННОГО КЛЕТОЧНОГО ТИПА</v>
          </cell>
        </row>
        <row r="1457">
          <cell r="A1457" t="str">
            <v>C95.0</v>
          </cell>
          <cell r="B1457" t="str">
            <v>ОСТРЫЙ ЛЕЙКОЗ НЕУТОЧНЕННОГО КЛЕТОЧНОГО ТИПА</v>
          </cell>
        </row>
        <row r="1458">
          <cell r="A1458" t="str">
            <v>C95.1</v>
          </cell>
          <cell r="B1458" t="str">
            <v>ХРОНИЧЕСКИЙ ЛЕЙКОЗ НЕУТОЧНЕННОГО КЛЕТОЧНОГО ТИПА</v>
          </cell>
        </row>
        <row r="1459">
          <cell r="A1459" t="str">
            <v>C95.2</v>
          </cell>
          <cell r="B1459" t="str">
            <v>ПОДОСТРЫЙ ЛЕЙКОЗ НЕУТОЧНЕННОГО КЛЕТОЧНОГО ТИПА</v>
          </cell>
        </row>
        <row r="1460">
          <cell r="A1460" t="str">
            <v>C95.7</v>
          </cell>
          <cell r="B1460" t="str">
            <v>ДРУГОЙ ЛЕЙКОЗ НЕУТОЧНЕННОГО КЛЕТОЧНОГО ТИПА</v>
          </cell>
        </row>
        <row r="1461">
          <cell r="A1461" t="str">
            <v>C95.9</v>
          </cell>
          <cell r="B1461" t="str">
            <v>ЛЕЙКОЗ НЕУТОЧНЕННЫЙ</v>
          </cell>
        </row>
        <row r="1462">
          <cell r="A1462" t="str">
            <v>C96</v>
          </cell>
          <cell r="B1462" t="str">
            <v>ДРУГИЕ И НЕУТОЧНЕННЫЕ ЗЛОКАЧЕСТВЕННЫЕ НОВООБРАЗОВАНИЯ ЛИМФОИДНОЙ, КРОВЕТВОРНОЙ И РОДСТВЕННЫХ ИМ ТКАНЕЙ</v>
          </cell>
        </row>
        <row r="1463">
          <cell r="A1463" t="str">
            <v>C96.0</v>
          </cell>
          <cell r="B1463" t="str">
            <v>БОЛЕЗНЬ ЛЕТТЕРЕРА-СИВЕ</v>
          </cell>
        </row>
        <row r="1464">
          <cell r="A1464" t="str">
            <v>C96.1</v>
          </cell>
          <cell r="B1464" t="str">
            <v>ЗЛОКАЧЕСТВЕННЫЙ ГИСТИОЦИТОЗ</v>
          </cell>
        </row>
        <row r="1465">
          <cell r="A1465" t="str">
            <v>C96.2</v>
          </cell>
          <cell r="B1465" t="str">
            <v>ЗЛОКАЧЕСТВЕННАЯ ТУЧНОКЛЕТОЧНАЯ ОПУХОЛЬ</v>
          </cell>
        </row>
        <row r="1466">
          <cell r="A1466" t="str">
            <v>C96.3</v>
          </cell>
          <cell r="B1466" t="str">
            <v>ИСТИННАЯ ГИСТИОЦИТАРНАЯ ЛИМФОМА</v>
          </cell>
        </row>
        <row r="1467">
          <cell r="A1467" t="str">
            <v>C96.7</v>
          </cell>
          <cell r="B1467" t="str">
            <v>ДРУГИЕ УТОЧНЕННЫЕ ЗЛОКАЧЕСТВЕННЫЕ НОВООБРАЗОВАНИЯ ЛИМФОИДНОЙ, КРОВЕТВОРНОЙ И РОДСТВЕННЫХ ИМ ТКАНЕЙ</v>
          </cell>
        </row>
        <row r="1468">
          <cell r="A1468" t="str">
            <v>C96.9</v>
          </cell>
          <cell r="B1468" t="str">
            <v>ЗЛОКАЧЕСТВЕННОЕ НОВООБРАЗОВАНИЕ ЛИМФОИДНОЙ, КРОВЕТВОРНОЙ И РОДСТВЕННЫХ ИМ ТКАНЕЙ НЕУТОЧНЕННОЕ</v>
          </cell>
        </row>
        <row r="1469">
          <cell r="A1469" t="str">
            <v/>
          </cell>
          <cell r="B1469" t="str">
            <v>ЗЛОКАЧЕСТВЕННЫЕ НОВООБРАЗОВАНИЯ САМОСТОЯТЕЛЬНЫХ (ПЕРВИЧНЫХ) МНОЖЕСТВЕННЫХ ЛОКАЛИЗАЦИЙ (С97)</v>
          </cell>
        </row>
        <row r="1470">
          <cell r="A1470" t="str">
            <v>C97</v>
          </cell>
          <cell r="B1470" t="str">
            <v>ЗЛОКАЧЕСТВЕННОЕ НОВООБРАЗОВАНИЕ САМОСТОЯТЕЛЬНЫХ (ПЕРВИЧНЫХ) МНОЖЕСТВЕННЫХ ЛОКАЛИЗАЦИЙ</v>
          </cell>
        </row>
        <row r="1471">
          <cell r="A1471" t="str">
            <v/>
          </cell>
          <cell r="B1471" t="str">
            <v>НОВООБРАЗОВАНИЯ in situ (D00-D09)</v>
          </cell>
        </row>
        <row r="1472">
          <cell r="A1472" t="str">
            <v>D00</v>
          </cell>
          <cell r="B1472" t="str">
            <v>КАРЦИНОМА in situ ПОЛОСТИ РТА, ПИЩЕВОДА И ЖЕЛУДКА</v>
          </cell>
        </row>
        <row r="1473">
          <cell r="A1473" t="str">
            <v>D00.0</v>
          </cell>
          <cell r="B1473" t="str">
            <v>КАРЦИНОМА in situ ГУБЫ, ПОЛОСТИ РТА И ГЛОТКИ</v>
          </cell>
        </row>
        <row r="1474">
          <cell r="A1474" t="str">
            <v>D00.1</v>
          </cell>
          <cell r="B1474" t="str">
            <v>КАРЦИНОМА in situ ПИЩЕВОДА</v>
          </cell>
        </row>
        <row r="1475">
          <cell r="A1475" t="str">
            <v>D00.2</v>
          </cell>
          <cell r="B1475" t="str">
            <v>КАРЦИНОМА in situ ЖЕЛУДКА</v>
          </cell>
        </row>
        <row r="1476">
          <cell r="A1476" t="str">
            <v>D01</v>
          </cell>
          <cell r="B1476" t="str">
            <v>КАРЦИНОМА in situ ДРУГИХ И НЕУТОЧНЕННЫХ ОРГАНОВ ПИЩЕВАРЕНИЯ</v>
          </cell>
        </row>
        <row r="1477">
          <cell r="A1477" t="str">
            <v>D01.0</v>
          </cell>
          <cell r="B1477" t="str">
            <v>КАРЦИНОМА in situ ОБОДОЧНОЙ КИШКИ</v>
          </cell>
        </row>
        <row r="1478">
          <cell r="A1478" t="str">
            <v>D01.1</v>
          </cell>
          <cell r="B1478" t="str">
            <v>КАРЦИНОМА in situ РЕКТОСИГМОИДНОГО СОЕДИНЕНИЯ</v>
          </cell>
        </row>
        <row r="1479">
          <cell r="A1479" t="str">
            <v>D01.2</v>
          </cell>
          <cell r="B1479" t="str">
            <v>КАРЦИНОМА in situ ПРЯМОЙ КИШКИ</v>
          </cell>
        </row>
        <row r="1480">
          <cell r="A1480" t="str">
            <v>D01.3</v>
          </cell>
          <cell r="B1480" t="str">
            <v>КАРЦИНОМА in situ ЗАДНЕГО ПРОХОДА [АНУСА] И АНАЛЬНОГО КАНАЛА</v>
          </cell>
        </row>
        <row r="1481">
          <cell r="A1481" t="str">
            <v>D01.4</v>
          </cell>
          <cell r="B1481" t="str">
            <v>КАРЦИНОМА in situ ДРУГИХ И НЕУТОЧНЕННЫХ ЧАСТЕЙ КИШЕЧНИКА</v>
          </cell>
        </row>
        <row r="1482">
          <cell r="A1482" t="str">
            <v>D01.5</v>
          </cell>
          <cell r="B1482" t="str">
            <v>КАРЦИНОМА in situ ПЕЧЕНИ, ЖЕЛЧНОГО ПУЗЫРЯ И ЖЕЛЧНЫХ ПРОТОКОВ</v>
          </cell>
        </row>
        <row r="1483">
          <cell r="A1483" t="str">
            <v>D01.7</v>
          </cell>
          <cell r="B1483" t="str">
            <v>КАРЦИНОМА in situ ДРУГИХ УТОЧНЕННЫХ ОРГАНОВ ПИЩЕВАРЕНИЯ</v>
          </cell>
        </row>
        <row r="1484">
          <cell r="A1484" t="str">
            <v>D01.9</v>
          </cell>
          <cell r="B1484" t="str">
            <v>КАРЦИНОМА in situ ОРГАНОВ ПИЩЕВАРЕНИЯ НЕУТОЧНЕННЫХ</v>
          </cell>
        </row>
        <row r="1485">
          <cell r="A1485" t="str">
            <v>D02</v>
          </cell>
          <cell r="B1485" t="str">
            <v>КАРЦИНОМА in situ СРЕДНЕГО УХА И ОРГАНОВ ДЫХАНИЯ</v>
          </cell>
        </row>
        <row r="1486">
          <cell r="A1486" t="str">
            <v>D02.0</v>
          </cell>
          <cell r="B1486" t="str">
            <v>КАРЦИНОМА in situ ГОРТАНИ</v>
          </cell>
        </row>
        <row r="1487">
          <cell r="A1487" t="str">
            <v>D02.1</v>
          </cell>
          <cell r="B1487" t="str">
            <v>КАРЦИНОМА in situ ТРАХЕИ</v>
          </cell>
        </row>
        <row r="1488">
          <cell r="A1488" t="str">
            <v>D02.2</v>
          </cell>
          <cell r="B1488" t="str">
            <v>КАРЦИНОМА in situ БРОНХА И ЛЕГКОГО</v>
          </cell>
        </row>
        <row r="1489">
          <cell r="A1489" t="str">
            <v>D02.3</v>
          </cell>
          <cell r="B1489" t="str">
            <v>КАРЦИНОМА in situ ДРУГИХ ЧАСТЕЙ ОРГАНОВ ДЫХАНИЯ</v>
          </cell>
        </row>
        <row r="1490">
          <cell r="A1490" t="str">
            <v>D02.4</v>
          </cell>
          <cell r="B1490" t="str">
            <v>КАРЦИНОМА in situ ОРГАНОВ ДЫХАНИЯ НЕУТОЧНЕННЫХ</v>
          </cell>
        </row>
        <row r="1491">
          <cell r="A1491" t="str">
            <v>D03</v>
          </cell>
          <cell r="B1491" t="str">
            <v>МЕЛАНОМА in situ</v>
          </cell>
        </row>
        <row r="1492">
          <cell r="A1492" t="str">
            <v>D03.0</v>
          </cell>
          <cell r="B1492" t="str">
            <v>МЕЛАНОМА in situ ГУБЫ</v>
          </cell>
        </row>
        <row r="1493">
          <cell r="A1493" t="str">
            <v>D03.1</v>
          </cell>
          <cell r="B1493" t="str">
            <v>МЕЛАНОМА in situ ВЕКА, ВКЛЮЧАЯ СПАЙКУ ВЕК</v>
          </cell>
        </row>
        <row r="1494">
          <cell r="A1494" t="str">
            <v>D03.2</v>
          </cell>
          <cell r="B1494" t="str">
            <v>МЕЛАНОМА in situ УХА И НАРУЖНОГО СЛУХОВОГО ПРОХОДА</v>
          </cell>
        </row>
        <row r="1495">
          <cell r="A1495" t="str">
            <v>D03.3</v>
          </cell>
          <cell r="B1495" t="str">
            <v>МЕЛАНОМА in situ ДРУГИХ И НЕУТОЧНЕННЫХ ЧАСТЕЙ ЛИЦА</v>
          </cell>
        </row>
        <row r="1496">
          <cell r="A1496" t="str">
            <v>D03.4</v>
          </cell>
          <cell r="B1496" t="str">
            <v>МЕЛАНОМА in situ ВОЛОСИСТОЙ ЧАСТИ ГОЛОВЫ И ШЕИ</v>
          </cell>
        </row>
        <row r="1497">
          <cell r="A1497" t="str">
            <v>D03.5</v>
          </cell>
          <cell r="B1497" t="str">
            <v>МЕЛАНОМА in situ ТУЛОВИЩА</v>
          </cell>
        </row>
        <row r="1498">
          <cell r="A1498" t="str">
            <v>D03.6</v>
          </cell>
          <cell r="B1498" t="str">
            <v>МЕЛАНОМА in situ ВЕРХНЕЙ КОНЕЧНОСТИ, ВКЛЮЧАЯ ОБЛАСТЬ ПЛЕЧЕВОГО ПОЯСА</v>
          </cell>
        </row>
        <row r="1499">
          <cell r="A1499" t="str">
            <v>D03.7</v>
          </cell>
          <cell r="B1499" t="str">
            <v>МЕЛАНОМА in situ НИЖНЕЙ КОНЕЧНОСТИ, ВКЛЮЧАЯ ТАЗОБЕДРЕННУЮ ОБЛАСТЬ</v>
          </cell>
        </row>
        <row r="1500">
          <cell r="A1500" t="str">
            <v>D03.8</v>
          </cell>
          <cell r="B1500" t="str">
            <v>МЕЛАНОМА in situ ДРУГИХ ЛОКАЛИЗАЦИЙ</v>
          </cell>
        </row>
        <row r="1501">
          <cell r="A1501" t="str">
            <v>D03.9</v>
          </cell>
          <cell r="B1501" t="str">
            <v>МЕЛАНОМА in situ НЕУТОЧНЕННОЙ ЛОКАЛИЗАЦИИ</v>
          </cell>
        </row>
        <row r="1502">
          <cell r="A1502" t="str">
            <v>D04</v>
          </cell>
          <cell r="B1502" t="str">
            <v>КАРЦИНОМА in situ КОЖИ</v>
          </cell>
        </row>
        <row r="1503">
          <cell r="A1503" t="str">
            <v>D04.0</v>
          </cell>
          <cell r="B1503" t="str">
            <v>КАРЦИНОМА in situ КОЖИ ГУБЫ</v>
          </cell>
        </row>
        <row r="1504">
          <cell r="A1504" t="str">
            <v>D04.1</v>
          </cell>
          <cell r="B1504" t="str">
            <v>КАРЦИНОМА in situ КОЖИ ВЕКА, ВКЛЮЧАЯ СПАЙКУ ВЕК</v>
          </cell>
        </row>
        <row r="1505">
          <cell r="A1505" t="str">
            <v>D04.2</v>
          </cell>
          <cell r="B1505" t="str">
            <v>КАРЦИНОМА in situ КОЖИ УХА И НАРУЖНОГО СЛУХОВОГО ПРОХОДА</v>
          </cell>
        </row>
        <row r="1506">
          <cell r="A1506" t="str">
            <v>D04.3</v>
          </cell>
          <cell r="B1506" t="str">
            <v>КАРЦИНОМА in situ КОЖИ ДРУГИХ И НЕУТОЧНЕННЫХ ЧАСТЕЙ ЛИЦА</v>
          </cell>
        </row>
        <row r="1507">
          <cell r="A1507" t="str">
            <v>D04.4</v>
          </cell>
          <cell r="B1507" t="str">
            <v>КАРЦИНОМА in situ КОЖИ ВОЛОСИСТОЙ ЧАСТИ ГОЛОВЫ И ШЕИ</v>
          </cell>
        </row>
        <row r="1508">
          <cell r="A1508" t="str">
            <v>D04.5</v>
          </cell>
          <cell r="B1508" t="str">
            <v>КАРЦИНОМА in situ КОЖИ ТУЛОВИЩА</v>
          </cell>
        </row>
        <row r="1509">
          <cell r="A1509" t="str">
            <v>D04.6</v>
          </cell>
          <cell r="B1509" t="str">
            <v>КАРЦИНОМА in situ КОЖИ ВЕРХНЕЙ КОНЕЧНОСТИ, ВКЛЮЧАЯ ОБЛАСТЬ ПЛЕЧЕВОГО ПОЯСА</v>
          </cell>
        </row>
        <row r="1510">
          <cell r="A1510" t="str">
            <v>D04.7</v>
          </cell>
          <cell r="B1510" t="str">
            <v>КАРЦИНОМА in situ КОЖИ НИЖНЕЙ КОНЕЧНОСТИ, ВКЛЮЧАЯ ТАЗОБЕДРЕННУЮ ОБЛАСТЬ</v>
          </cell>
        </row>
        <row r="1511">
          <cell r="A1511" t="str">
            <v>D04.8</v>
          </cell>
          <cell r="B1511" t="str">
            <v>КАРЦИНОМА in situ КОЖИ ДРУГИХ ЛОКАЛИЗАЦИЙ</v>
          </cell>
        </row>
        <row r="1512">
          <cell r="A1512" t="str">
            <v>D04.9</v>
          </cell>
          <cell r="B1512" t="str">
            <v>КАРЦИНОМА in situ КОЖИ НЕУТОЧНЕННОЙ ЛОКАЛИЗАЦИИ</v>
          </cell>
        </row>
        <row r="1513">
          <cell r="A1513" t="str">
            <v>D05</v>
          </cell>
          <cell r="B1513" t="str">
            <v>КАРЦИНОМА in situ МОЛОЧНОЙ ЖЕЛЕЗЫ</v>
          </cell>
        </row>
        <row r="1514">
          <cell r="A1514" t="str">
            <v>D05.0</v>
          </cell>
          <cell r="B1514" t="str">
            <v>ДОЛЬКОВАЯ КАРЦИНОМА in situ</v>
          </cell>
        </row>
        <row r="1515">
          <cell r="A1515" t="str">
            <v>D05.1</v>
          </cell>
          <cell r="B1515" t="str">
            <v>ВНУТРИПРОТОКОВАЯ КАРЦИНОМА in situ</v>
          </cell>
        </row>
        <row r="1516">
          <cell r="A1516" t="str">
            <v>D05.7</v>
          </cell>
          <cell r="B1516" t="str">
            <v>ДРУГАЯ КАРЦИНОМА in situ МОЛОЧНОЙ ЖЕЛЕЗЫ</v>
          </cell>
        </row>
        <row r="1517">
          <cell r="A1517" t="str">
            <v>D05.9</v>
          </cell>
          <cell r="B1517" t="str">
            <v>КАРЦИНОМА in situ МОЛОЧНОЙ ЖЕЛЕЗЫ НЕУТОЧНЕННАЯ</v>
          </cell>
        </row>
        <row r="1518">
          <cell r="A1518" t="str">
            <v>D06</v>
          </cell>
          <cell r="B1518" t="str">
            <v>КАРЦИНОМА in situ ШЕЙКИ МАТКИ</v>
          </cell>
        </row>
        <row r="1519">
          <cell r="A1519" t="str">
            <v>D06.0</v>
          </cell>
          <cell r="B1519" t="str">
            <v>КАРЦИНОМА in situ ВНУТРЕННЕЙ ЧАСТИ ШЕЙКИ МАТКИ</v>
          </cell>
        </row>
        <row r="1520">
          <cell r="A1520" t="str">
            <v>D06.1</v>
          </cell>
          <cell r="B1520" t="str">
            <v>КАРЦИНОМА in situ НАРУЖНОЙ ЧАСТИ ШЕЙКИ МАТКИ</v>
          </cell>
        </row>
        <row r="1521">
          <cell r="A1521" t="str">
            <v>D06.7</v>
          </cell>
          <cell r="B1521" t="str">
            <v>КАРЦИНОМА in situ ДРУГИХ ЧАСТЕЙ ШЕЙКИ МАТКИ</v>
          </cell>
        </row>
        <row r="1522">
          <cell r="A1522" t="str">
            <v>D06.9</v>
          </cell>
          <cell r="B1522" t="str">
            <v>КАРЦИНОМА in situ ШЕЙКИ МАТКИ НЕУТОЧНЕННОЙ ЧАСТИ</v>
          </cell>
        </row>
        <row r="1523">
          <cell r="A1523" t="str">
            <v>D07</v>
          </cell>
          <cell r="B1523" t="str">
            <v>КАРЦИНОМА in situ ДРУГИХ И НЕУТОЧНЕННЫХ ПОЛОВЫХ ОРГАНОВ</v>
          </cell>
        </row>
        <row r="1524">
          <cell r="A1524" t="str">
            <v>D07.0</v>
          </cell>
          <cell r="B1524" t="str">
            <v>ЭНДОМЕТРИЯ</v>
          </cell>
        </row>
        <row r="1525">
          <cell r="A1525" t="str">
            <v>D07.1</v>
          </cell>
          <cell r="B1525" t="str">
            <v>КАРЦИНОМА in situ ВУЛЬВЫ</v>
          </cell>
        </row>
        <row r="1526">
          <cell r="A1526" t="str">
            <v>D07.2</v>
          </cell>
          <cell r="B1526" t="str">
            <v>КАРЦИНОМА in situ ВЛАГАЛИЩА</v>
          </cell>
        </row>
        <row r="1527">
          <cell r="A1527" t="str">
            <v>D07.3</v>
          </cell>
          <cell r="B1527" t="str">
            <v>КАРЦИНОМА in situ ДРУГИХ И НЕУТОЧНЕННЫХ ЖЕНСКИХ ПОЛОВЫХ ОРГАНОВ</v>
          </cell>
        </row>
        <row r="1528">
          <cell r="A1528" t="str">
            <v>D07.4</v>
          </cell>
          <cell r="B1528" t="str">
            <v>КАРЦИНОМА in situ ПОЛОВОГО ЧЛЕНА</v>
          </cell>
        </row>
        <row r="1529">
          <cell r="A1529" t="str">
            <v>D07.5</v>
          </cell>
          <cell r="B1529" t="str">
            <v>КАРЦИНОМА in situ ПРЕДСТАТЕЛЬНОЙ ЖЕЛЕЗЫ</v>
          </cell>
        </row>
        <row r="1530">
          <cell r="A1530" t="str">
            <v>D07.6</v>
          </cell>
          <cell r="B1530" t="str">
            <v>КАРЦИНОМА in situ ДРУГИХ И НЕУТОЧНЕННЫХ МУЖСКИХ ПОЛОВЫХ ОРГАНОВ</v>
          </cell>
        </row>
        <row r="1531">
          <cell r="A1531" t="str">
            <v>D09</v>
          </cell>
          <cell r="B1531" t="str">
            <v>КАРЦИНОМА in situ ДРУГИХ И НЕУТОЧНЕННЫХ ЛОКАЛИЗАЦИЙ</v>
          </cell>
        </row>
        <row r="1532">
          <cell r="A1532" t="str">
            <v>D09.0</v>
          </cell>
          <cell r="B1532" t="str">
            <v>КАРЦИНОМА in situ МОЧЕВОГО ПУЗЫРЯ</v>
          </cell>
        </row>
        <row r="1533">
          <cell r="A1533" t="str">
            <v>D09.1</v>
          </cell>
          <cell r="B1533" t="str">
            <v>КАРЦИНОМА in situ ДРУГИХ И НЕУТОЧНЕННЫХ МОЧЕВЫХ ОРГАНОВ</v>
          </cell>
        </row>
        <row r="1534">
          <cell r="A1534" t="str">
            <v>D09.2</v>
          </cell>
          <cell r="B1534" t="str">
            <v>КАРЦИНОМА in situ ГЛАЗА</v>
          </cell>
        </row>
        <row r="1535">
          <cell r="A1535" t="str">
            <v>D09.3</v>
          </cell>
          <cell r="B1535" t="str">
            <v>КАРЦИНОМА in situ ЩИТОВИДНОЙ И ДРУГИХ ЭНДОКРИННЫХ ЖЕЛЕЗ</v>
          </cell>
        </row>
        <row r="1536">
          <cell r="A1536" t="str">
            <v>D09.7</v>
          </cell>
          <cell r="B1536" t="str">
            <v>КАРЦИНОМА in situ ДРУГИХ УТОЧНЕННЫХ ЛОКАЛИЗАЦИЙ</v>
          </cell>
        </row>
        <row r="1537">
          <cell r="A1537" t="str">
            <v>D09.9</v>
          </cell>
          <cell r="B1537" t="str">
            <v>КАРЦИНОМА in situ НЕУТОЧНЕННОЙ ЛОКАЛИЗАЦИИ</v>
          </cell>
        </row>
        <row r="1538">
          <cell r="A1538" t="str">
            <v/>
          </cell>
          <cell r="B1538" t="str">
            <v>ДОБРОКАЧЕСТВЕННЫЕ НОВООБРАЗОВАНИЯ (D10-D36)</v>
          </cell>
        </row>
        <row r="1539">
          <cell r="A1539" t="str">
            <v>D10</v>
          </cell>
          <cell r="B1539" t="str">
            <v>ДОБРОКАЧЕСТВЕННОЕ НОВООБРАЗОВАНИЕ РТА И ГЛОТКИ</v>
          </cell>
        </row>
        <row r="1540">
          <cell r="A1540" t="str">
            <v>D10.0</v>
          </cell>
          <cell r="B1540" t="str">
            <v>ДОБРОКАЧЕСТВЕННОЕ НОВООБРАЗОВАНИЕ ГУБЫ</v>
          </cell>
        </row>
        <row r="1541">
          <cell r="A1541" t="str">
            <v>D10.1</v>
          </cell>
          <cell r="B1541" t="str">
            <v>ДОБРОКАЧЕСТВЕННОЕ НОВООБРАЗОВАНИЕ ЯЗЫКА</v>
          </cell>
        </row>
        <row r="1542">
          <cell r="A1542" t="str">
            <v>D10.2</v>
          </cell>
          <cell r="B1542" t="str">
            <v>ДОБРОКАЧЕСТВЕННОЕ НОВООБРАЗОВАНИЕ ДНА ПОЛОСТИ РТА</v>
          </cell>
        </row>
        <row r="1543">
          <cell r="A1543" t="str">
            <v>D10.3</v>
          </cell>
          <cell r="B1543" t="str">
            <v>ДОБРОКАЧЕСТВЕННОЕ НОВООБРАЗОВАНИЕ ДРУГИХ И НЕУТОЧНЕННЫХ ЧАСТЕЙ РТА</v>
          </cell>
        </row>
        <row r="1544">
          <cell r="A1544" t="str">
            <v>D10.4</v>
          </cell>
          <cell r="B1544" t="str">
            <v>ДОБРОКАЧЕСТВЕННОЕ НОВООБРАЗОВАНИЕ МИНДАЛИНЫ</v>
          </cell>
        </row>
        <row r="1545">
          <cell r="A1545" t="str">
            <v>D10.5</v>
          </cell>
          <cell r="B1545" t="str">
            <v>ДОБРОКАЧЕСТВЕННОЕ НОВООБРАЗОВАНИЕ ДРУГИХ ЧАСТЕЙ РОТОГЛОТКИ</v>
          </cell>
        </row>
        <row r="1546">
          <cell r="A1546" t="str">
            <v>D10.6</v>
          </cell>
          <cell r="B1546" t="str">
            <v>ДОБРОКАЧЕСТВЕННОЕ НОВООБРАЗОВАНИЕ НОСОГЛОТКИ</v>
          </cell>
        </row>
        <row r="1547">
          <cell r="A1547" t="str">
            <v>D10.7</v>
          </cell>
          <cell r="B1547" t="str">
            <v>ДОБРОКАЧЕСТВЕННОЕ НОВООБРАЗОВАНИЕ ГОРТАНОГЛОТКИ</v>
          </cell>
        </row>
        <row r="1548">
          <cell r="A1548" t="str">
            <v>D10.9</v>
          </cell>
          <cell r="B1548" t="str">
            <v>ДОБРОКАЧЕСТВЕННОЕ НОВООБРАЗОВАНИЕ ГЛОТКИ НЕУТОЧНЕННОЙ ЛОКАЛИЗАЦИИ</v>
          </cell>
        </row>
        <row r="1549">
          <cell r="A1549" t="str">
            <v>D11</v>
          </cell>
          <cell r="B1549" t="str">
            <v>ДОБРОКАЧЕСТВЕННОЕ НОВООБРАЗОВАНИЕ БОЛЬШИХ СЛЮННЫХ ЖЕЛЕЗ</v>
          </cell>
        </row>
        <row r="1550">
          <cell r="A1550" t="str">
            <v>D11.0</v>
          </cell>
          <cell r="B1550" t="str">
            <v>ДОБРОКАЧЕСТВЕННОЕ НОВООБРАЗОВАНИЕ ОКОЛОУШНОЙ СЛЮННОЙ ЖЕЛЕЗЫ</v>
          </cell>
        </row>
        <row r="1551">
          <cell r="A1551" t="str">
            <v>D11.7</v>
          </cell>
          <cell r="B1551" t="str">
            <v>ДОБРОКАЧЕСТВЕННОЕ НОВООБРАЗОВАНИЕ ДРУГИХ БОЛЬШИХ СЛЮННЫХ ЖЕЛЕЗ</v>
          </cell>
        </row>
        <row r="1552">
          <cell r="A1552" t="str">
            <v>D11.9</v>
          </cell>
          <cell r="B1552" t="str">
            <v>ДОБРОКАЧЕСТВЕННОЕ НОВООБРАЗОВАНИЕ БОЛЬШОЙ СЛЮННОЙ ЖЕЛЕЗЫ НЕУТОЧНЕННОЕ</v>
          </cell>
        </row>
        <row r="1553">
          <cell r="A1553" t="str">
            <v>D12</v>
          </cell>
          <cell r="B1553" t="str">
            <v>ДОБРОКАЧЕСТВЕННОЕ НОВООБРАЗОВАНИЕ ОБОДОЧНОЙ КИШКИ, ПРЯМОЙ КИШКИ, ЗАДНЕГО РОХОДА [АНУСА] И АНАЛЬНОГО КАНАЛА</v>
          </cell>
        </row>
        <row r="1554">
          <cell r="A1554" t="str">
            <v>D12.0</v>
          </cell>
          <cell r="B1554" t="str">
            <v>ДОБРОКАЧЕСТВЕННОЕ НОВООБРАЗОВАНИЕ СЛЕПОЙ КИШКИ</v>
          </cell>
        </row>
        <row r="1555">
          <cell r="A1555" t="str">
            <v>D12.1</v>
          </cell>
          <cell r="B1555" t="str">
            <v>ДОБРОКАЧЕСТВЕННОЕ НОВООБРАЗОВАНИЕ ЧЕРВЕОБРАЗНОГО ОТРОСТКА</v>
          </cell>
        </row>
        <row r="1556">
          <cell r="A1556" t="str">
            <v>D12.2</v>
          </cell>
          <cell r="B1556" t="str">
            <v>ДОБРОКАЧЕСТВЕННОЕ НОВООБРАЗОВАНИЕ ВОСХОДЯЩЕЙ ОБОДОЧНОЙ КИШКИ</v>
          </cell>
        </row>
        <row r="1557">
          <cell r="A1557" t="str">
            <v>D12.3</v>
          </cell>
          <cell r="B1557" t="str">
            <v>ДОБРОКАЧЕСТВЕННОЕ НОВООБРАЗОВАНИЕ ПОПЕРЕЧНОЙ ОБОДОЧНОЙ КИШКИ</v>
          </cell>
        </row>
        <row r="1558">
          <cell r="A1558" t="str">
            <v>D12.4</v>
          </cell>
          <cell r="B1558" t="str">
            <v>ДОБРОКАЧЕСТВЕННОЕ НОВООБРАЗОВАНИЕ НИСХОДЯЩЕЙ ОБОДОЧНОЙ КИШКИ</v>
          </cell>
        </row>
        <row r="1559">
          <cell r="A1559" t="str">
            <v>D12.5</v>
          </cell>
          <cell r="B1559" t="str">
            <v>ДОБРОКАЧЕСТВЕННОЕ НОВООБРАЗОВАНИЕ СИГМОВИДНОЙ КИШКИ</v>
          </cell>
        </row>
        <row r="1560">
          <cell r="A1560" t="str">
            <v>D12.6</v>
          </cell>
          <cell r="B1560" t="str">
            <v>ДОБРОКАЧЕСТВЕННОЕ НОВООБРАЗОВАНИЕ ОБОДОЧНОЙ КИШКИ НЕУТОЧНЕННОЙ ЧАСТИ</v>
          </cell>
        </row>
        <row r="1561">
          <cell r="A1561" t="str">
            <v>D12.7</v>
          </cell>
          <cell r="B1561" t="str">
            <v>ДОБРОКАЧЕСТВЕННОЕ НОВООБРАЗОВАНИЕ РЕКТОСИГМОИДНОГО СОЕДИНЕНИЯ</v>
          </cell>
        </row>
        <row r="1562">
          <cell r="A1562" t="str">
            <v>D12.8</v>
          </cell>
          <cell r="B1562" t="str">
            <v>ДОБРОКАЧЕСТВЕННОЕ НОВООБРАЗОВАНИЕ ПРЯМОЙ КИШКИ</v>
          </cell>
        </row>
        <row r="1563">
          <cell r="A1563" t="str">
            <v>D12.9</v>
          </cell>
          <cell r="B1563" t="str">
            <v>ДОБРОКАЧЕСТВЕННОЕ НОВООБРАЗОВАНИЕ ЗАДНЕГО РОХОДА [АНУСА] И АНАЛЬНОГО КАНАЛА</v>
          </cell>
        </row>
        <row r="1564">
          <cell r="A1564" t="str">
            <v>D13</v>
          </cell>
          <cell r="B1564" t="str">
            <v>ДОБРОКАЧЕСТВЕННОЕ НОВООБРАЗОВАНИЕ ДРУГИХ И НЕТОЧНО ОБОЗНАЧЕННЫХ ОРГАНОВ ПИЩЕВАРЕНИЯ</v>
          </cell>
        </row>
        <row r="1565">
          <cell r="A1565" t="str">
            <v>D13.0</v>
          </cell>
          <cell r="B1565" t="str">
            <v>ДОБРОКАЧЕСТВЕННОЕ НОВООБРАЗОВАНИЕ ПИЩЕВОДА</v>
          </cell>
        </row>
        <row r="1566">
          <cell r="A1566" t="str">
            <v>D13.1</v>
          </cell>
          <cell r="B1566" t="str">
            <v>ДОБРОКАЧЕСТВЕННОЕ НОВООБРАЗОВАНИЕ ЖЕЛУДКА</v>
          </cell>
        </row>
        <row r="1567">
          <cell r="A1567" t="str">
            <v>D13.2</v>
          </cell>
          <cell r="B1567" t="str">
            <v>ДОБРОКАЧЕСТВЕННОЕ НОВООБРАЗОВАНИЕ ДВЕНАДЦАТИПЕРСТНОЙ КИШКИ</v>
          </cell>
        </row>
        <row r="1568">
          <cell r="A1568" t="str">
            <v>D13.3</v>
          </cell>
          <cell r="B1568" t="str">
            <v>ДОБРОКАЧЕСТВЕННОЕ НОВООБРАЗОВАНИЕ ДРУГИХ И НЕУТОЧНЕННЫХ ОТДЕЛОВ ТОНКОГО КИШЕЧНИКА</v>
          </cell>
        </row>
        <row r="1569">
          <cell r="A1569" t="str">
            <v>D13.4</v>
          </cell>
          <cell r="B1569" t="str">
            <v>ДОБРОКАЧЕСТВЕННОЕ НОВООБРАЗОВАНИЕ ПЕЧЕНИ</v>
          </cell>
        </row>
        <row r="1570">
          <cell r="A1570" t="str">
            <v>D13.5</v>
          </cell>
          <cell r="B1570" t="str">
            <v>ДОБРОКАЧЕСТВЕННОЕ НОВООБРАЗОВАНИЕ ВНЕПЕЧЕНОЧНЫХ ЖЕЛЧНЫХ ПРОТОКОВ</v>
          </cell>
        </row>
        <row r="1571">
          <cell r="A1571" t="str">
            <v>D13.6</v>
          </cell>
          <cell r="B1571" t="str">
            <v>ДОБРОКАЧЕСТВЕННОЕ НОВООБРАЗОВАНИЕ ПОДЖЕЛУДОЧНОЙ ЖЕЛЕЗЫ</v>
          </cell>
        </row>
        <row r="1572">
          <cell r="A1572" t="str">
            <v>D13.7</v>
          </cell>
          <cell r="B1572" t="str">
            <v>ДОБРОКАЧЕСТВЕННОЕ НОВООБРАЗОВАНИЕ ОСТРОВКОВЫХ КЛЕТОК ПОДЖЕЛУДОЧНОЙ ЖЕЛЕЗЫ</v>
          </cell>
        </row>
        <row r="1573">
          <cell r="A1573" t="str">
            <v>D13.9</v>
          </cell>
          <cell r="B1573" t="str">
            <v>ДОБРОКАЧЕСТВЕННОЕ НОВООБРАЗОВАНИЕ НЕТОЧНО ОБОЗНАЧЕННЫХ ЛОКАЛИЗАЦИЙ В ПРЕДЕЛАХ ПИЩЕВАРИТЕЛЬНОЙ СИСТЕМЫ</v>
          </cell>
        </row>
        <row r="1574">
          <cell r="A1574" t="str">
            <v>D14</v>
          </cell>
          <cell r="B1574" t="str">
            <v>ДОБРОКАЧЕСТВЕННОЕ НОВООБРАЗОВАНИЕ СРЕДНЕГО УХА И ОРГАНОВ ДЫХАНИЯ</v>
          </cell>
        </row>
        <row r="1575">
          <cell r="A1575" t="str">
            <v>D14.0</v>
          </cell>
          <cell r="B1575" t="str">
            <v>ДОБРОКАЧЕСТВЕННОЕ НОВООБРАЗОВАНИЕ СРЕДНЕГО УХА, ПОЛОСТИ НОСА И ПРИДАТОЧНЫХ ПАЗУХ</v>
          </cell>
        </row>
        <row r="1576">
          <cell r="A1576" t="str">
            <v>D14.1</v>
          </cell>
          <cell r="B1576" t="str">
            <v>ДОБРОКАЧЕСТВЕННОЕ НОВООБРАЗОВАНИЕ ГОРТАНИ</v>
          </cell>
        </row>
        <row r="1577">
          <cell r="A1577" t="str">
            <v>D14.2</v>
          </cell>
          <cell r="B1577" t="str">
            <v>ДОБРОКАЧЕСТВЕННОЕ НОВООБРАЗОВАНИЕ ТРАХЕИ</v>
          </cell>
        </row>
        <row r="1578">
          <cell r="A1578" t="str">
            <v>D14.3</v>
          </cell>
          <cell r="B1578" t="str">
            <v>ДОБРОКАЧЕСТВЕННОЕ НОВООБРАЗОВАНИЕ БРОНХА И ЛЕГКОГО</v>
          </cell>
        </row>
        <row r="1579">
          <cell r="A1579" t="str">
            <v>D14.4</v>
          </cell>
          <cell r="B1579" t="str">
            <v>ДОБРОКАЧЕСТВЕННОЕ НОВООБРАЗОВАНИЕ ДЫХАТЕЛЬНОЙ СИСТЕМЫ НЕУТОЧНЕННОЙ ЛОКАЛИЗАЦИИ</v>
          </cell>
        </row>
        <row r="1580">
          <cell r="A1580" t="str">
            <v>D15</v>
          </cell>
          <cell r="B1580" t="str">
            <v>ДОБРОКАЧЕСТВЕННОЕ НОВООБРАЗОВАНИЕ ДРУГИХ И НЕУТОЧНЕННЫХ ОРГАНОВ ГРУДНОЙ КЛЕТКИ</v>
          </cell>
        </row>
        <row r="1581">
          <cell r="A1581" t="str">
            <v>D15.0</v>
          </cell>
          <cell r="B1581" t="str">
            <v>ДОБРОКАЧЕСТВЕННОЕ НОВООБРАЗОВАНИЕ ВИЛОЧКОВОЙ ЖЕЛЕЗЫ [ТИМУСА]</v>
          </cell>
        </row>
        <row r="1582">
          <cell r="A1582" t="str">
            <v>D15.1</v>
          </cell>
          <cell r="B1582" t="str">
            <v>ДОБРОКАЧЕСТВЕННОЕ НОВООБРАЗОВАНИЕ СЕРДЦА</v>
          </cell>
        </row>
        <row r="1583">
          <cell r="A1583" t="str">
            <v>D15.2</v>
          </cell>
          <cell r="B1583" t="str">
            <v>ДОБРОКАЧЕСТВЕННОЕ НОВООБРАЗОВАНИЕ СРЕДОСТЕНИЯ</v>
          </cell>
        </row>
        <row r="1584">
          <cell r="A1584" t="str">
            <v>D15.7</v>
          </cell>
          <cell r="B1584" t="str">
            <v>ДОБРОКАЧЕСТВЕННОЕ НОВООБРАЗОВАНИЕ ДРУГИХ УТОЧНЕННЫХ ОРГАНОВ ГРУДНОЙ КЛЕТКИ</v>
          </cell>
        </row>
        <row r="1585">
          <cell r="A1585" t="str">
            <v>D15.9</v>
          </cell>
          <cell r="B1585" t="str">
            <v>ДОБРОКАЧЕСТВЕННОЕ НОВООБРАЗОВАНИЕ ОРГАНОВ ГРУДНОЙ КЛЕТКИ НЕУТОЧНЕННЫХ</v>
          </cell>
        </row>
        <row r="1586">
          <cell r="A1586" t="str">
            <v>D16</v>
          </cell>
          <cell r="B1586" t="str">
            <v>ДОБРОКАЧЕСТВЕННОЕ НОВООБРАЗОВАНИЕ КОСТЕЙ И СУСТАВНЫХ ХРЯЩЕЙ</v>
          </cell>
        </row>
        <row r="1587">
          <cell r="A1587" t="str">
            <v>D16.0</v>
          </cell>
          <cell r="B1587" t="str">
            <v>ДОБРОКАЧЕСТВЕННОЕ НОВООБРАЗОВАНИЕ ЛОПАТКИ И ДЛИННЫХ КОСТЕЙ ВЕРХНЕЙ КОНЕЧНОСТИ</v>
          </cell>
        </row>
        <row r="1588">
          <cell r="A1588" t="str">
            <v>D16.1</v>
          </cell>
          <cell r="B1588" t="str">
            <v>ДОБРОКАЧЕСТВЕННОЕ НОВООБРАЗОВАНИЕ КОРОТКИХ КОСТЕЙ ВЕРХНЕЙ КОНЕЧНОСТИ</v>
          </cell>
        </row>
        <row r="1589">
          <cell r="A1589" t="str">
            <v>D16.2</v>
          </cell>
          <cell r="B1589" t="str">
            <v>ДОБРОКАЧЕСТВЕННОЕ НОВООБРАЗОВАНИЕ ДЛИННЫХ КОСТЕЙ НИЖНЕЙ КОНЕЧНОСТИ</v>
          </cell>
        </row>
        <row r="1590">
          <cell r="A1590" t="str">
            <v>D16.3</v>
          </cell>
          <cell r="B1590" t="str">
            <v>ДОБРОКАЧЕСТВЕННОЕ НОВООБРАЗОВАНИЕ КОРОТКИХ КОСТЕЙ НИЖНЕЙ КОНЕЧНОСТИ</v>
          </cell>
        </row>
        <row r="1591">
          <cell r="A1591" t="str">
            <v>D16.4</v>
          </cell>
          <cell r="B1591" t="str">
            <v>ДОБРОКАЧЕСТВЕННОЕ НОВООБРАЗОВАНИЕ КОСТЕЙ ЧЕРЕПА И ЛИЦА</v>
          </cell>
        </row>
        <row r="1592">
          <cell r="A1592" t="str">
            <v>D16.5</v>
          </cell>
          <cell r="B1592" t="str">
            <v>ДОБРОКАЧЕСТВЕННОЕ НОВООБРАЗОВАНИЕ НИЖНЕЙ ЧЕЛЮСТИ КОСТНОЙ ЧАСТИ</v>
          </cell>
        </row>
        <row r="1593">
          <cell r="A1593" t="str">
            <v>D16.6</v>
          </cell>
          <cell r="B1593" t="str">
            <v>ДОБРОКАЧЕСТВЕННОЕ НОВООБРАЗОВАНИЕ ПОЗВОНОЧНОГО СТОЛБА</v>
          </cell>
        </row>
        <row r="1594">
          <cell r="A1594" t="str">
            <v>D16.7</v>
          </cell>
          <cell r="B1594" t="str">
            <v>ДОБРОКАЧЕСТВЕННОЕ НОВООБРАЗОВАНИЕ РЕБЕР, ГРУДИНЫ И КЛЮЧИУЫ</v>
          </cell>
        </row>
        <row r="1595">
          <cell r="A1595" t="str">
            <v>D16.8</v>
          </cell>
          <cell r="B1595" t="str">
            <v>ДОБРОКАЧЕСТВЕННОЕ НОВООБРАЗОВАНИЕ ТАЗОВЫХ КОСТЕЙ, КРЕСТЦА И КОПЧИКА</v>
          </cell>
        </row>
        <row r="1596">
          <cell r="A1596" t="str">
            <v>D16.9</v>
          </cell>
          <cell r="B1596" t="str">
            <v>ДОБРОКАЧЕСТВЕННОЕ НОВООБРАЗОВАНИЕ КОСТЕЙ И СУСТАВНЫХ ХРЯЩЕЙ НЕУТОЧНЕННЫХ</v>
          </cell>
        </row>
        <row r="1597">
          <cell r="A1597" t="str">
            <v>D17</v>
          </cell>
          <cell r="B1597" t="str">
            <v>ДОБРОКАЧЕСТВЕННОЕ НОВООБРАЗОВАНИЕ ЖИРОВОЙ ТКАНИ</v>
          </cell>
        </row>
        <row r="1598">
          <cell r="A1598" t="str">
            <v>D17.0</v>
          </cell>
          <cell r="B1598" t="str">
            <v>ДОБРОКАЧЕСТВЕННОЕ НОВООБРАЗОВАНИЕ ЖИРОВОЙ ТКАНИ И ПОДКОЖНОЙ КЛЕТЧАТКИ ГОЛОВЫ, ЛИЦА И ШЕИ</v>
          </cell>
        </row>
        <row r="1599">
          <cell r="A1599" t="str">
            <v>D17.1</v>
          </cell>
          <cell r="B1599" t="str">
            <v>ДОБРОКАЧЕСТВЕННОЕ НОВООБРАЗОВАНИЕ ЖИРОВОЙ ТКАНИ КОЖИ И ПОДКОЖНОЙ КЛЕТЧАТКИ ТУЛОВИЩА</v>
          </cell>
        </row>
        <row r="1600">
          <cell r="A1600" t="str">
            <v>D17.2</v>
          </cell>
          <cell r="B1600" t="str">
            <v>ДОБРОКАЧЕСТВЕННОЕ НОВООБРАЗОВАНИЕ ЖИРОВОЙ ТКАНИ КОЖИ И ПОДКОЖНОЙ КЛЕТЧАТКИ КОНЕЧНОСТЕЙ</v>
          </cell>
        </row>
        <row r="1601">
          <cell r="A1601" t="str">
            <v>D17.3</v>
          </cell>
          <cell r="B1601" t="str">
            <v>ДОБРОКАЧЕСТВЕННОЕ НОВООБРАЗОВАНИЕ ЖИРОВОЙ ТКАНИ КОЖИ И ПОДКОЖНОЙ КЛЕТЧАТКИ ДРУГИХ И НЕУТОЧНЕННЫХ ЛОКАЛИЗАЦИЙ</v>
          </cell>
        </row>
        <row r="1602">
          <cell r="A1602" t="str">
            <v>D17.4</v>
          </cell>
          <cell r="B1602" t="str">
            <v>ДОБРОКАЧЕСТВЕННОЕ НОВООБРАЗОВАНИЕ ЖИРОВОЙ ТКАНИ ОРГАНОВ ГРУДНОЙ КЛЕТКИ</v>
          </cell>
        </row>
        <row r="1603">
          <cell r="A1603" t="str">
            <v>D17.5</v>
          </cell>
          <cell r="B1603" t="str">
            <v>ДОБРОКАЧЕСТВЕННОЕ НОВООБРАЗОВАНИЕ ЖИРОВОЙ ТКАНИ ВНУТРИБРЮШНЫХ ОРГАНОВ</v>
          </cell>
        </row>
        <row r="1604">
          <cell r="A1604" t="str">
            <v>D17.6</v>
          </cell>
          <cell r="B1604" t="str">
            <v>ДОБРОКАЧЕСТВЕННОЕ НОВООБРАЗОВАНИЕ ЖИРОВОЙ ТКАНИ СЕМЕННОГО КАНАТИКА</v>
          </cell>
        </row>
        <row r="1605">
          <cell r="A1605" t="str">
            <v>D17.7</v>
          </cell>
          <cell r="B1605" t="str">
            <v>ДОБРОКАЧЕСТВЕННОЕ НОВООБРАЗОВАНИЕ ЖИРОВОЙ ТКАНИ ДРУГИХ ЛОКАЛИЗАЦИЙ</v>
          </cell>
        </row>
        <row r="1606">
          <cell r="A1606" t="str">
            <v>D17.9</v>
          </cell>
          <cell r="B1606" t="str">
            <v>ДОБРОКАЧЕСТВЕННОЕ НОВООБРАЗОВАНИЕ ЖИРОВОЙ ТКАНИ НЕУТОЧНЕННОЙ ЛОКАЛИЗАЦИИ</v>
          </cell>
        </row>
        <row r="1607">
          <cell r="A1607" t="str">
            <v>D18</v>
          </cell>
          <cell r="B1607" t="str">
            <v>ГЕМАНГИОМА И ЛИМФАНГИОМА ЛЮБОЙ ЛОКАЛИЗАЦИИ</v>
          </cell>
        </row>
        <row r="1608">
          <cell r="A1608" t="str">
            <v>D18.0</v>
          </cell>
          <cell r="B1608" t="str">
            <v>ГЕМАНГИОМА ЛЮБОЙ ЛОКАЛИЗАЦИИ</v>
          </cell>
        </row>
        <row r="1609">
          <cell r="A1609" t="str">
            <v>D18.1</v>
          </cell>
          <cell r="B1609" t="str">
            <v>ЛИМФАНГИОМА ЛЮБОЙ ЛОКАЛИЗАЦИИ</v>
          </cell>
        </row>
        <row r="1610">
          <cell r="A1610" t="str">
            <v>D19</v>
          </cell>
          <cell r="B1610" t="str">
            <v>ДОБРОКАЧЕСТВЕННОЕ НОВООБРАЗОВАНИЕ МЕЗОТЕЛИАЛЬНОЙ ТКАНИ</v>
          </cell>
        </row>
        <row r="1611">
          <cell r="A1611" t="str">
            <v>D19.0</v>
          </cell>
          <cell r="B1611" t="str">
            <v>ДОБРОКАЧЕСТВЕННОЕ НОВООБРАЗОВАНИЕ МЕЗОТЕЛИАЛЬНОЙ ТКАНИ ПЛЕВРЫ</v>
          </cell>
        </row>
        <row r="1612">
          <cell r="A1612" t="str">
            <v>D19.1</v>
          </cell>
          <cell r="B1612" t="str">
            <v>ДОБРОКАЧЕСТВЕННОЕ НОВООБРАЗОВАНИЕ МЕЗОТЕЛИАЛЬНОЙ ТКАНИ БРЮШИНЫ</v>
          </cell>
        </row>
        <row r="1613">
          <cell r="A1613" t="str">
            <v>D19.7</v>
          </cell>
          <cell r="B1613" t="str">
            <v>ДОБРОКАЧЕСТВЕННОЕ НОВООБРАЗОВАНИЕ МЕЗОТЕЛИАЛЬНОЙ ТКАНИ ДРУГИХ ЛОКАЛИЗАЦИЙ</v>
          </cell>
        </row>
        <row r="1614">
          <cell r="A1614" t="str">
            <v>D19.9</v>
          </cell>
          <cell r="B1614" t="str">
            <v>ДОБРОКАЧЕСТВЕННОЕ НОВООБРАЗОВАНИЕ МЕЗОТЕЛИАЛЬНОЙ ТКАНИ НЕУТОЧНЕННОЙ ЛОКАЛИЗАЦИИ</v>
          </cell>
        </row>
        <row r="1615">
          <cell r="A1615" t="str">
            <v>D20</v>
          </cell>
          <cell r="B1615" t="str">
            <v>ДОБРОКАЧЕСТВЕННОЕ НОВООБРАЗОВАНИЕ МЯГКИХ ТКАНЕЙ ЗАБРЮШИННОГО ПРОСТРАНСТВА И БРЮШИНЫ</v>
          </cell>
        </row>
        <row r="1616">
          <cell r="A1616" t="str">
            <v>D20.0</v>
          </cell>
          <cell r="B1616" t="str">
            <v>ДОБРОКАЧЕСТВЕННОЕ НОВООБРАЗОВАНИЕ ЗАБРЮШИННОГО ПРОСТРАНСТВА</v>
          </cell>
        </row>
        <row r="1617">
          <cell r="A1617" t="str">
            <v>D20.1</v>
          </cell>
          <cell r="B1617" t="str">
            <v>ДОБРОКАЧЕСТВЕННОЕ НОВООБРАЗОВАНИЕ БРЮШИНЫ</v>
          </cell>
        </row>
        <row r="1618">
          <cell r="A1618" t="str">
            <v>D21</v>
          </cell>
          <cell r="B1618" t="str">
            <v>ДРУГИЕ ДОБРОКАЧЕСТВЕННЫЕ НОВООБРАЗОВАНИЯ СОЕДИНИТЕЛЬНОЙ И ДРУГИХ МЯГКИХ ТКАНЕЙ</v>
          </cell>
        </row>
        <row r="1619">
          <cell r="A1619" t="str">
            <v>D21.0</v>
          </cell>
          <cell r="B1619" t="str">
            <v>ДРУГИЕ ДОБРОКАЧЕСТВЕННЫЕ НОВООБРАЗОВАНИЯ СОЕДИНИТ.И ДР.МЯГКИХ ТКАНЕЙ ГОЛОВЫ, ЛИЦА И ШЕИ</v>
          </cell>
        </row>
        <row r="1620">
          <cell r="A1620" t="str">
            <v>D21.1</v>
          </cell>
          <cell r="B1620" t="str">
            <v>ДРУГИЕ ДОБРОКАЧЕСТВЕННЫЕ НОВООБРАЗОВАНИЯ СОЕДИНИТ.И ДР.МЯГКИХ ТКАНЕЙ ВЕРХНЕЙ КОНЕЧНОСТИ, ВКЛЮЧАЯ ОБЛАСТЬ ПЛЕЧЕВОГО ПОЯСА</v>
          </cell>
        </row>
        <row r="1621">
          <cell r="A1621" t="str">
            <v>D21.2</v>
          </cell>
          <cell r="B1621" t="str">
            <v>ДРУГИЕ ДОБРОКАЧЕСТВЕННЫЕ НОВООБРАЗОВАНИЯ СОЕДИНИТ.И ДР.МЯГКИХ ТКАНЕЙ НИЖНЕЙ КОНЕЧНОСТИ, ВКЛЮЧАЯ ТАЗОБЕДРЕННУЮ ОЬЛАСТЬ</v>
          </cell>
        </row>
        <row r="1622">
          <cell r="A1622" t="str">
            <v>D21.3</v>
          </cell>
          <cell r="B1622" t="str">
            <v>ДРУГИЕ ДОБРОКАЧЕСТВЕННЫЕ НОВООБРАЗОВАНИЯ СОЕДИНИТ.И ДР.МЯГКИХ ТКАНЕЙ ГРУДНОЙ КЛЕТКИ</v>
          </cell>
        </row>
        <row r="1623">
          <cell r="A1623" t="str">
            <v>D21.4</v>
          </cell>
          <cell r="B1623" t="str">
            <v>ДРУГИЕ ДОБРОКАЧЕСТВЕННЫЕ НОВООБРАЗОВАНИЯ СОЕДИНИТ.И ДР.МЯГКИХ ТКАНЕЙ ЖИВОТА</v>
          </cell>
        </row>
        <row r="1624">
          <cell r="A1624" t="str">
            <v>D21.5</v>
          </cell>
          <cell r="B1624" t="str">
            <v>ДРУГИЕ ДОБРОКАЧЕСТВЕННЫЕ НОВООБРАЗОВАНИЯ СОЕДИНИТ.И ДР.МЯГКИХ ТКАНЕЙ ТАЗА</v>
          </cell>
        </row>
        <row r="1625">
          <cell r="A1625" t="str">
            <v>D21.6</v>
          </cell>
          <cell r="B1625" t="str">
            <v>ДРУГИЕ ДОБРОКАЧЕСТВЕННЫЕ НОВООБРАЗОВАНИЯ СОЕДИНИТ.И ДР.МЯГКИХ ТКАНЕЙ ТУЛОВИЩА НЕУТОЧНЕННОЙ ЧАСТИ</v>
          </cell>
        </row>
        <row r="1626">
          <cell r="A1626" t="str">
            <v>D21.9</v>
          </cell>
          <cell r="B1626" t="str">
            <v>ДРУГИЕ ДОБРОКАЧЕСТВЕННЫЕ НОВООБРАЗОВАНИЯ СОЕДИНИТ.И ДР.МЯГКИХ ТКАНЕЙ НЕУТОЧНЕННОЙ ЛОКАЛИЗАЦИИ</v>
          </cell>
        </row>
        <row r="1627">
          <cell r="A1627" t="str">
            <v>D22</v>
          </cell>
          <cell r="B1627" t="str">
            <v>МЕЛАНОФОРМНЫЙ НЕВУС</v>
          </cell>
        </row>
        <row r="1628">
          <cell r="A1628" t="str">
            <v>D22.0</v>
          </cell>
          <cell r="B1628" t="str">
            <v>МЕЛАНОФОРМНЫЙ НЕВУС ГУБЫ</v>
          </cell>
        </row>
        <row r="1629">
          <cell r="A1629" t="str">
            <v>D22.1</v>
          </cell>
          <cell r="B1629" t="str">
            <v>МЕЛАНОФОРМНЫЙ НЕВУС ВЕКА, ВКЛЮЧАЯ СПАЙКУ ВЕК</v>
          </cell>
        </row>
        <row r="1630">
          <cell r="A1630" t="str">
            <v>D22.2</v>
          </cell>
          <cell r="B1630" t="str">
            <v>МЕЛАНОФОРМНЫЙ НЕВУС УХА И НАРУЖНОГО СЛУХОВОГО ПРОХОДА</v>
          </cell>
        </row>
        <row r="1631">
          <cell r="A1631" t="str">
            <v>D22.3</v>
          </cell>
          <cell r="B1631" t="str">
            <v>МЕЛАНОФОРМНЫЙ НЕВУС ДРУГИХ И НЕУТОЧНЕННЫХ ЧАСТЕЙ ЛИЦА</v>
          </cell>
        </row>
        <row r="1632">
          <cell r="A1632" t="str">
            <v>D22.4</v>
          </cell>
          <cell r="B1632" t="str">
            <v>МЕЛАНОФОРМНЫЙ НЕВУС ВОЛОСИСТОЙ ЧАСТИ ГОЛОВЫ И ШЕИ</v>
          </cell>
        </row>
        <row r="1633">
          <cell r="A1633" t="str">
            <v>D22.5</v>
          </cell>
          <cell r="B1633" t="str">
            <v>МЕЛАНОФОРМНЫЙ НЕВУС ТУЛОВИЩА</v>
          </cell>
        </row>
        <row r="1634">
          <cell r="A1634" t="str">
            <v>D22.6</v>
          </cell>
          <cell r="B1634" t="str">
            <v>МЕЛАНОФОРМНЫЙ НЕВУС ВЕРХНЕЙ КОНЕЧНОСТИ, ВКЛЮЧАЯ ОБЛАСТЬ ПЛЕЧЕВОГО ПОЯСА</v>
          </cell>
        </row>
        <row r="1635">
          <cell r="A1635" t="str">
            <v>D22.7</v>
          </cell>
          <cell r="B1635" t="str">
            <v>МЕЛАНОФОРМНЫЙ НЕВУС НИЖНЕЙ КОНЕЧНОСТИ, ВКЛЮЧАЯ ТАЗОБЕДРЕННУЮ ОБЛАСТЬ</v>
          </cell>
        </row>
        <row r="1636">
          <cell r="A1636" t="str">
            <v>D22.9</v>
          </cell>
          <cell r="B1636" t="str">
            <v>МЕЛАНОФОРМНЫЙ НЕВУС НЕУТОЧНЕННЫЙ</v>
          </cell>
        </row>
        <row r="1637">
          <cell r="A1637" t="str">
            <v>D23</v>
          </cell>
          <cell r="B1637" t="str">
            <v>ДРУГИЕ ДОБРОКАЧЕСТВЕННЫЕ НОВООБРАЗОВАНИЯ КОЖИ</v>
          </cell>
        </row>
        <row r="1638">
          <cell r="A1638" t="str">
            <v>D23.0</v>
          </cell>
          <cell r="B1638" t="str">
            <v>ДРУГИЕ ДОБРОКАЧЕСТВЕННЫЕ НОВООБРАЗОВАНИЯ КОЖИ ГУБЫ</v>
          </cell>
        </row>
        <row r="1639">
          <cell r="A1639" t="str">
            <v>D23.1</v>
          </cell>
          <cell r="B1639" t="str">
            <v>ДРУГИЕ ДОБРОКАЧЕСТВЕННЫЕ НОВООБРАЗОВАНИЯ КОЖИ ВЕКА, ВКЛЮЧАЯ СПАЙКУ ВЕК</v>
          </cell>
        </row>
        <row r="1640">
          <cell r="A1640" t="str">
            <v>D23.2</v>
          </cell>
          <cell r="B1640" t="str">
            <v>ДРУГИЕ ДОБРОКАЧЕСТВЕННЫЕ НОВООБРАЗОВАНИЯ КОЖИ УХА И НАРУЖНОГО СЛУХОВОГО ПРОХОДА</v>
          </cell>
        </row>
        <row r="1641">
          <cell r="A1641" t="str">
            <v>D23.3</v>
          </cell>
          <cell r="B1641" t="str">
            <v>ДРУГИЕ ДОБРОКАЧЕСТВЕННЫЕ НОВООБРАЗОВАНИЯ КОЖИ ДРУГИХ И НЕУТОЧНЕННЫХ ЧАСТЕЙ ЛИЦА</v>
          </cell>
        </row>
        <row r="1642">
          <cell r="A1642" t="str">
            <v>D23.4</v>
          </cell>
          <cell r="B1642" t="str">
            <v>ДРУГИЕ ДОБРОКАЧЕСТВЕННЫЕ НОВООБРАЗОВАНИЯ КОЖИ ВОЛОСИСТОЙ ЧАСТИ ГОЛОВЫ И ШЕИ</v>
          </cell>
        </row>
        <row r="1643">
          <cell r="A1643" t="str">
            <v>D23.5</v>
          </cell>
          <cell r="B1643" t="str">
            <v>ДРУГИЕ ДОБРОКАЧЕСТВЕННЫЕ НОВООБРАЗОВАНИЯ КОЖИ ТУЛОВИЩА</v>
          </cell>
        </row>
        <row r="1644">
          <cell r="A1644" t="str">
            <v>D23.6</v>
          </cell>
          <cell r="B1644" t="str">
            <v>ДРУГИЕ ДОБРОКАЧЕСТВЕННЫЕ НОВООБРАЗОВАНИЯ КОЖИ ВЕРХНЕЙ КОНЕЧНОСТИ, ВКЛЮСЧАЯ ОБЛАСТЬ ПЛЕЧЕВОГО СУСТАВА</v>
          </cell>
        </row>
        <row r="1645">
          <cell r="A1645" t="str">
            <v>D23.7</v>
          </cell>
          <cell r="B1645" t="str">
            <v>ДРУГИЕ ДОБРОКАЧЕСТВЕННЫЕ НОВООБРАЗОВАНИЯ КОЖИ НИЖНЕЙ КОНЕЧНОСТИ, ВКЛЮЧАЯ ОБЛАСТЬ ТАЗОБЕДРЕННОГО СУСТАВА</v>
          </cell>
        </row>
        <row r="1646">
          <cell r="A1646" t="str">
            <v>D23.9</v>
          </cell>
          <cell r="B1646" t="str">
            <v>ДРУГИЕ ДОБРОКАЧЕСТВЕННЫЕ НОВООБРАЗОВАНИЯ КОЖИ НЕУТОЧНЕННОЙ ЛОКАЛИЗАЦИИ</v>
          </cell>
        </row>
        <row r="1647">
          <cell r="A1647" t="str">
            <v>D24</v>
          </cell>
          <cell r="B1647" t="str">
            <v>ДОБРОКАЧЕСТВЕННОЕ НОВООБРАЗОВАНИЕ МОЛОЧНОЙ ЖЕЛЕЗЫ</v>
          </cell>
        </row>
        <row r="1648">
          <cell r="A1648" t="str">
            <v>D25</v>
          </cell>
          <cell r="B1648" t="str">
            <v>ЛЕЙОМИОМА МАТКИ</v>
          </cell>
        </row>
        <row r="1649">
          <cell r="A1649" t="str">
            <v>D25.0</v>
          </cell>
          <cell r="B1649" t="str">
            <v>ПОДСЛИЗИСТАЯ ЛЕЙОМИОМА МАТКИ</v>
          </cell>
        </row>
        <row r="1650">
          <cell r="A1650" t="str">
            <v>D25.1</v>
          </cell>
          <cell r="B1650" t="str">
            <v>ИНТРАМУРАЛЬНАЯ ЛЕЙОМИОМА МАТКИ</v>
          </cell>
        </row>
        <row r="1651">
          <cell r="A1651" t="str">
            <v>D25.2</v>
          </cell>
          <cell r="B1651" t="str">
            <v>СУБСЕРОЗНАЯ ЛЕЙОМИОМА МАТКИ</v>
          </cell>
        </row>
        <row r="1652">
          <cell r="A1652" t="str">
            <v>D25.9</v>
          </cell>
          <cell r="B1652" t="str">
            <v>ЛЕЙОМИОМА МАТКИ НЕУТОЧНЕННАЯ</v>
          </cell>
        </row>
        <row r="1653">
          <cell r="A1653" t="str">
            <v>D26</v>
          </cell>
          <cell r="B1653" t="str">
            <v>ДРУГИЕ ДОБРОКАЧЕСТВЕННЫЕ НОВООБРАЗОВАНИЯ МАТКИ</v>
          </cell>
        </row>
        <row r="1654">
          <cell r="A1654" t="str">
            <v>D26.0</v>
          </cell>
          <cell r="B1654" t="str">
            <v>ДРУГИЕ ДОБРОКАЧЕСТВЕННЫЕ НОВООБРАЗОВАНИЯ ШЕЙКИ МАТКИ</v>
          </cell>
        </row>
        <row r="1655">
          <cell r="A1655" t="str">
            <v>D26.1</v>
          </cell>
          <cell r="B1655" t="str">
            <v>ДРУГИЕ ДОБРОКАЧЕСТВЕННЫЕ НОВООБРАЗОВАНИЯ ТЕЛА МАТКИ</v>
          </cell>
        </row>
        <row r="1656">
          <cell r="A1656" t="str">
            <v>D26.7</v>
          </cell>
          <cell r="B1656" t="str">
            <v>ДРУГИЕ ДОБРОКАЧЕСТВЕННЫЕ НОВООБРАЗОВАНИЯ ДРУГИХ ЧАСТЕЙ МАТКИ</v>
          </cell>
        </row>
        <row r="1657">
          <cell r="A1657" t="str">
            <v>D26.9</v>
          </cell>
          <cell r="B1657" t="str">
            <v>ДРУГИЕ ДОБРОКАЧЕСТВЕННЫЕ НОВООБРАЗОВАНИЯ МАТКИ НЕУТОЧНЕННОЙ ЧАСТИ</v>
          </cell>
        </row>
        <row r="1658">
          <cell r="A1658" t="str">
            <v>D27</v>
          </cell>
          <cell r="B1658" t="str">
            <v>ДОБРОКАЧЕСТВЕННОЕ НОВООБРАЗОВАНИЕ ЯИЧНИКА</v>
          </cell>
        </row>
        <row r="1659">
          <cell r="A1659" t="str">
            <v>D28</v>
          </cell>
          <cell r="B1659" t="str">
            <v>ДОБРОКАЧЕСТВЕННОЕ НОВООБРАЗОВАНИЕ ДРУГИХ И НЕУТОЧНЕННЫХ ЖЕНСКИХ ПОЛОВЫХ ОРГАНОВ</v>
          </cell>
        </row>
        <row r="1660">
          <cell r="A1660" t="str">
            <v>D28.0</v>
          </cell>
          <cell r="B1660" t="str">
            <v>ДОБРОКАЧЕСТВЕННОЕ НОВООБРАЗОВАНИЕ ВУЛЬВЫ</v>
          </cell>
        </row>
        <row r="1661">
          <cell r="A1661" t="str">
            <v>D28.1</v>
          </cell>
          <cell r="B1661" t="str">
            <v>ДОБРОКАЧЕСТВЕННОЕ НОВООБРАЗОВАНИЕ ВЛАГАЛИЩА</v>
          </cell>
        </row>
        <row r="1662">
          <cell r="A1662" t="str">
            <v>D28.2</v>
          </cell>
          <cell r="B1662" t="str">
            <v>ДОБРОКАЧЕСТВЕННОЕ НОВООБРАЗОВАНИЕ МАТОЧНЫХ ТРУБ И СВЯЗОК</v>
          </cell>
        </row>
        <row r="1663">
          <cell r="A1663" t="str">
            <v>D28.7</v>
          </cell>
          <cell r="B1663" t="str">
            <v>ДОБРОКАЧЕСТВЕННОЕ НОВООБРАЗОВАНИЕ ДРУГИХ УТОЧНЕННЫХ ЖЕНСКИХ ПОЛОВЫХ ОРГАНОВ</v>
          </cell>
        </row>
        <row r="1664">
          <cell r="A1664" t="str">
            <v>D28.9</v>
          </cell>
          <cell r="B1664" t="str">
            <v>ДОБРОКАЧЕСТВЕННОЕ НОВООБРАЗОВАНИЕ ЖЕНСКИХ ПОЛОВЫХ ОРГАНОВ НЕУТОЧНЕННОЙ ЛОКАЛИЗАЦИИ</v>
          </cell>
        </row>
        <row r="1665">
          <cell r="A1665" t="str">
            <v>D29</v>
          </cell>
          <cell r="B1665" t="str">
            <v>ДОБРОКАЧЕСТВЕННОЕ НОВООБРАЗОВАНИЕ МУЖСКИХ ПОЛОВЫХ ОРГАНОВ</v>
          </cell>
        </row>
        <row r="1666">
          <cell r="A1666" t="str">
            <v>D29.0</v>
          </cell>
          <cell r="B1666" t="str">
            <v>ДОБРОКАЧЕСТВЕННОЕ НОВООБРАЗОВАНИЕ ПОЛОВОГО ЧЛЕНА</v>
          </cell>
        </row>
        <row r="1667">
          <cell r="A1667" t="str">
            <v>D29.1</v>
          </cell>
          <cell r="B1667" t="str">
            <v>ДОБРОКАЧЕСТВЕННОЕ НОВООБРАЗОВАНИЕ ПРЕДСТАТЕЛЬНОЙ ЖЕЛЕЗЫ</v>
          </cell>
        </row>
        <row r="1668">
          <cell r="A1668" t="str">
            <v>D29.2</v>
          </cell>
          <cell r="B1668" t="str">
            <v>ДОБРОКАЧЕСТВЕННОЕ НОВООБРАЗОВАНИЕ ЯИЧКА</v>
          </cell>
        </row>
        <row r="1669">
          <cell r="A1669" t="str">
            <v>D29.3</v>
          </cell>
          <cell r="B1669" t="str">
            <v>ДОБРОКАЧЕСТВЕННОЕ НОВООБРАЗОВАНИЕ ПРИДАТКА ЯИЧКА</v>
          </cell>
        </row>
        <row r="1670">
          <cell r="A1670" t="str">
            <v>D29.4</v>
          </cell>
          <cell r="B1670" t="str">
            <v>ДОБРОКАЧЕСТВЕННОЕ НОВООБРАЗОВАНИЕ МОШОНКИ</v>
          </cell>
        </row>
        <row r="1671">
          <cell r="A1671" t="str">
            <v>D29.7</v>
          </cell>
          <cell r="B1671" t="str">
            <v>ДОБРОКАЧЕСТВЕННОЕ НОВООБРАЗОВАНИЕ ДРУГИХ МУЖСКИХ ПОЛОВЫХ ОРГАНОВ</v>
          </cell>
        </row>
        <row r="1672">
          <cell r="A1672" t="str">
            <v>D29.9</v>
          </cell>
          <cell r="B1672" t="str">
            <v>ДОБРОКАЧЕСТВЕННОЕ НОВООБРАЗОВАНИЕ МУЖСКИХ ПОЛОВЫХ ОРГАНОВ НЕУТОЧНЕННОЙ ЛОКАЛИЗАЦИИ</v>
          </cell>
        </row>
        <row r="1673">
          <cell r="A1673" t="str">
            <v>D30</v>
          </cell>
          <cell r="B1673" t="str">
            <v>ДОБРОКАЧЕСТВЕННОЕ НОВООБРАЗОВАНИЕ МОЧЕВЫХ ОРГАНОВ</v>
          </cell>
        </row>
        <row r="1674">
          <cell r="A1674" t="str">
            <v>D30.0</v>
          </cell>
          <cell r="B1674" t="str">
            <v>ДОБРОКАЧЕСТВЕННОЕ НОВООБРАЗОВАНИЕ ПОЧКИ</v>
          </cell>
        </row>
        <row r="1675">
          <cell r="A1675" t="str">
            <v>D30.1</v>
          </cell>
          <cell r="B1675" t="str">
            <v>ДОБРОКАЧЕСТВЕННОЕ НОВООБРАЗОВАНИЕ ПОЧЕЧНЫХ ЛОХАНОК</v>
          </cell>
        </row>
        <row r="1676">
          <cell r="A1676" t="str">
            <v>D30.2</v>
          </cell>
          <cell r="B1676" t="str">
            <v>ДОБРОКАЧЕСТВЕННОЕ НОВООБРАЗОВАНИЕ МОЧЕТОЧНИКА</v>
          </cell>
        </row>
        <row r="1677">
          <cell r="A1677" t="str">
            <v>D30.3</v>
          </cell>
          <cell r="B1677" t="str">
            <v>ДОБРОКАЧЕСТВЕННОЕ НОВООБРАЗОВАНИЕ МОЧЕВОГО ПУЗЫРЯ</v>
          </cell>
        </row>
        <row r="1678">
          <cell r="A1678" t="str">
            <v>D30.4</v>
          </cell>
          <cell r="B1678" t="str">
            <v>ДОБРОКАЧЕСТВЕННОЕ НОВООБРАЗОВАНИЕ МОЧЕИСПУСКАТЕЛЬНОГО КАНАЛА</v>
          </cell>
        </row>
        <row r="1679">
          <cell r="A1679" t="str">
            <v>D30.7</v>
          </cell>
          <cell r="B1679" t="str">
            <v>ДОБРОКАЧЕСТВЕННОЕ НОВООБРАЗОВАНИЕ ДРУГИХ МОЧЕВЫХ ОРГАНОВ</v>
          </cell>
        </row>
        <row r="1680">
          <cell r="A1680" t="str">
            <v>D30.9</v>
          </cell>
          <cell r="B1680" t="str">
            <v>ДОБРОКАЧЕСТВЕННОЕ НОВООБРАЗОВАНИЕ МОЧЕВЫХ ОРГАНОВ НЕУТОЧНЕННЫХ</v>
          </cell>
        </row>
        <row r="1681">
          <cell r="A1681" t="str">
            <v>D31</v>
          </cell>
          <cell r="B1681" t="str">
            <v>ДОБРОКАЧЕСТВЕННОЕ НОВООБРАЗОВАНИЕ ГЛАЗА И ЕГО ПРИДАТОЧНОГО АППАРАТА</v>
          </cell>
        </row>
        <row r="1682">
          <cell r="A1682" t="str">
            <v>D31.0</v>
          </cell>
          <cell r="B1682" t="str">
            <v>ДОБРОКАЧЕСТВЕННОЕ НОВООБРАЗОВАНИЕ КОНЪЮНКТИВЫ</v>
          </cell>
        </row>
        <row r="1683">
          <cell r="A1683" t="str">
            <v>D31.1</v>
          </cell>
          <cell r="B1683" t="str">
            <v>ДОБРОКАЧЕСТВЕННОЕ НОВООБРАЗОВАНИЕ РОГОВИЦЫ</v>
          </cell>
        </row>
        <row r="1684">
          <cell r="A1684" t="str">
            <v>D31.2</v>
          </cell>
          <cell r="B1684" t="str">
            <v>ДОБРОКАЧЕСТВЕННОЕ НОВООБРАЗОВАНИЕ СЕТЧАТКИ</v>
          </cell>
        </row>
        <row r="1685">
          <cell r="A1685" t="str">
            <v>D31.3</v>
          </cell>
          <cell r="B1685" t="str">
            <v>ДОБРОКАЧЕСТВЕННОЕ НОВООБРАЗОВАНИЕ СОСУДИСТОЙ ОБОЛОЧКИ</v>
          </cell>
        </row>
        <row r="1686">
          <cell r="A1686" t="str">
            <v>D31.4</v>
          </cell>
          <cell r="B1686" t="str">
            <v>ДОБРОКАЧЕСТВЕННОЕ НОВООБРАЗОВАНИЕ РЕСНИЧНОГО ТЕЛА</v>
          </cell>
        </row>
        <row r="1687">
          <cell r="A1687" t="str">
            <v>D31.5</v>
          </cell>
          <cell r="B1687" t="str">
            <v>ДОБРОКАЧЕСТВЕННОЕ НОВООБРАЗОВАНИЕ СЛЕЗНОЙ ЖЕЛЕЗЫ И ПРОТОКА</v>
          </cell>
        </row>
        <row r="1688">
          <cell r="A1688" t="str">
            <v>D31.6</v>
          </cell>
          <cell r="B1688" t="str">
            <v>ДОБРОКАЧЕСТВЕННОЕ НОВООБРАЗОВАНИЕ ГЛАЗНИЦЫ НЕУТОЧНЕННОЙ ЧАСТИ</v>
          </cell>
        </row>
        <row r="1689">
          <cell r="A1689" t="str">
            <v>D31.9</v>
          </cell>
          <cell r="B1689" t="str">
            <v>ДОБРОКАЧЕСТВЕННОЕ НОВООБРАЗОВАНИЕ ГЛАЗА НЕУТОЧНЕННОЙ ЧАСТИ</v>
          </cell>
        </row>
        <row r="1690">
          <cell r="A1690" t="str">
            <v>D32</v>
          </cell>
          <cell r="B1690" t="str">
            <v>ДОБРОКАЧЕСТВЕННОЕ НОВООБРАЗОВАНИЕ МОЗГОВЫХ ОБОЛОЧЕК</v>
          </cell>
        </row>
        <row r="1691">
          <cell r="A1691" t="str">
            <v>D32.0</v>
          </cell>
          <cell r="B1691" t="str">
            <v>ДОБРОКАЧЕСТВЕННОЕ НОВООБРАЗОВАНИЕ ОБОЛОЧЕК ГОЛОВНОГО МОЗГА</v>
          </cell>
        </row>
        <row r="1692">
          <cell r="A1692" t="str">
            <v>D32.1</v>
          </cell>
          <cell r="B1692" t="str">
            <v>ДОБРОКАЧЕСТВЕННОЕ НОВООБРАЗОВАНИЕ ОБОЛОЧЕК СПИННОГО МОЗГА</v>
          </cell>
        </row>
        <row r="1693">
          <cell r="A1693" t="str">
            <v>D32.9</v>
          </cell>
          <cell r="B1693" t="str">
            <v>ДОБРОКАЧЕСТВЕННОЕ НОВООБРАЗОВАНИЕ ОБОЛОЧЕК МОЗГА НЕУТОЧНЕННЫХ</v>
          </cell>
        </row>
        <row r="1694">
          <cell r="A1694" t="str">
            <v>D33</v>
          </cell>
          <cell r="B1694" t="str">
            <v>ДОБРОКАЧЕСТВЕННОЕ НОВООБРАЗОВАНИЕ ГОЛОВНОГО МОЗГА И ДРУГИХ ОТДЕЛОВ ЦЕНТРАЛЬНОЙ НЕРВНОЙ СИСТЕМЫ</v>
          </cell>
        </row>
        <row r="1695">
          <cell r="A1695" t="str">
            <v>D33.0</v>
          </cell>
          <cell r="B1695" t="str">
            <v>ДОБРОКАЧЕСТВЕННОЕ НОВООБРАЗОВАНИЕ ГОЛОВНОГО МОЗГА НАД МОЗГОВЫМ НАЛЕТОМ</v>
          </cell>
        </row>
        <row r="1696">
          <cell r="A1696" t="str">
            <v>D33.1</v>
          </cell>
          <cell r="B1696" t="str">
            <v>ДОБРОКАЧЕСТВЕННОЕ НОВООБРАЗОВАНИЕ ГОЛОВНОГО МОЗГА ПОД МОЗГОВЫМ НАЛЕТОМ</v>
          </cell>
        </row>
        <row r="1697">
          <cell r="A1697" t="str">
            <v>D33.2</v>
          </cell>
          <cell r="B1697" t="str">
            <v>ДОБРОКАЧЕСТВЕННОЕ НОВООБРАЗОВАНИЕ ГОЛОВНОГО МОЗГА НЕУТОЧНЕННОЕ</v>
          </cell>
        </row>
        <row r="1698">
          <cell r="A1698" t="str">
            <v>D33.3</v>
          </cell>
          <cell r="B1698" t="str">
            <v>ДОБРОКАЧЕСТВЕННОЕ НОВООБРАЗОВАНИЕ ЧЕРЕПНЫХ НЕРВОВ</v>
          </cell>
        </row>
        <row r="1699">
          <cell r="A1699" t="str">
            <v>D33.4</v>
          </cell>
          <cell r="B1699" t="str">
            <v>ДОБРОКАЧЕСТВЕННОЕ НОВООБРАЗОВАНИЕ СПИННОГО МОЗГА</v>
          </cell>
        </row>
        <row r="1700">
          <cell r="A1700" t="str">
            <v>D33.7</v>
          </cell>
          <cell r="B1700" t="str">
            <v>ДОБРОКАЧЕСТВЕННОЕ НОВООБРАЗОВАНИЕ ДРУГИХ УТОЧНЕННЫХ ЧАСТЕЙ ЦЕНТРАЛЬНОЙ НЕРВНОЙ СИСТЕМЫ</v>
          </cell>
        </row>
        <row r="1701">
          <cell r="A1701" t="str">
            <v>D33.9</v>
          </cell>
          <cell r="B1701" t="str">
            <v>ДОБРОКАЧЕСТВЕННОЕ НОВООБРАЗОВАНИЕ ЦЕНТРАЛЬНОЙ НЕРВНОЙ СИСТЕМЫ НЕУТОЧНЕННОЙ ЛОКАЛИЗАЦИИ</v>
          </cell>
        </row>
        <row r="1702">
          <cell r="A1702" t="str">
            <v>D34</v>
          </cell>
          <cell r="B1702" t="str">
            <v>ДОБРОКАЧЕСТВЕННОЕ НОВООБРАЗОВАНИЕ ЩИТОВИДНОЙ ЖЕЛЕЗЫ</v>
          </cell>
        </row>
        <row r="1703">
          <cell r="A1703" t="str">
            <v>D35</v>
          </cell>
          <cell r="B1703" t="str">
            <v>ДОБРОКАЧЕСТВЕННОЕ НОВООБРАЗОВАНИЕ ДРУГИХ И НЕУТОЧНЕННЫХ ЭНДОКРИННЫХ ЖЕЛЕЗ</v>
          </cell>
        </row>
        <row r="1704">
          <cell r="A1704" t="str">
            <v>D35.0</v>
          </cell>
          <cell r="B1704" t="str">
            <v>ДОБРОКАЧЕСТВЕННОЕ НОВООБРАЗОВАНИЕ НАДПОЧЕЧНИКА</v>
          </cell>
        </row>
        <row r="1705">
          <cell r="A1705" t="str">
            <v>D35.1</v>
          </cell>
          <cell r="B1705" t="str">
            <v>ДОБРОКАЧЕСТВЕННОЕ НОВООБРАЗОВАНИЕ ПАРАЩИТОВИДНОЙ [ОКОЛОЩИТОВИДНОЙ] ЖЕЛЕЗЫ</v>
          </cell>
        </row>
        <row r="1706">
          <cell r="A1706" t="str">
            <v>D35.2</v>
          </cell>
          <cell r="B1706" t="str">
            <v>ДОБРОКАЧЕСТВЕННОЕ НОВООБРАЗОВАНИЕ ГИПОФИЗА</v>
          </cell>
        </row>
        <row r="1707">
          <cell r="A1707" t="str">
            <v>D35.3</v>
          </cell>
          <cell r="B1707" t="str">
            <v>ДОБРОКАЧЕСТВЕННОЕ НОВООБРАЗОВАНИЕ КРАНИОФАРИНГЕАЛЬНОГО ПРОТОКА</v>
          </cell>
        </row>
        <row r="1708">
          <cell r="A1708" t="str">
            <v>D35.4</v>
          </cell>
          <cell r="B1708" t="str">
            <v>ДОБРОКАЧЕСТВЕННОЕ НОВООБРАЗОВАНИЕ ШИШКОВИДНОЙ ЖЕЛЕЗЫ</v>
          </cell>
        </row>
        <row r="1709">
          <cell r="A1709" t="str">
            <v>D35.5</v>
          </cell>
          <cell r="B1709" t="str">
            <v>ДОБРОКАЧЕСТВЕННОЕ НОВООБРАЗОВАНИЕ КАРОТИДНОГО ГЛОМУСА</v>
          </cell>
        </row>
        <row r="1710">
          <cell r="A1710" t="str">
            <v>D35.6</v>
          </cell>
          <cell r="B1710" t="str">
            <v>ДОБРОКАЧЕСТВЕННОЕ НОВООБРАЗОВАНИЕ АОРТАЛЬНОГО ГЛОМУСА И ДРУГИХ ПАРАГАНГЛИЕВ</v>
          </cell>
        </row>
        <row r="1711">
          <cell r="A1711" t="str">
            <v>D35.7</v>
          </cell>
          <cell r="B1711" t="str">
            <v>ДОБРОКАЧЕСТВЕННОЕ НОВООБРАЗОВАНИЕ ДРУГИХ УТОЧНЕННЫХ ЭНДОКРИННЫХ ЖЕЛЕЗ</v>
          </cell>
        </row>
        <row r="1712">
          <cell r="A1712" t="str">
            <v>D35.8</v>
          </cell>
          <cell r="B1712" t="str">
            <v>ПОРАЖЕНИЕ БОЛЕЕ ЧЕМ ОДНОЙ ЭНДОКРИННОЙ ЖЕЛЕЗЫ</v>
          </cell>
        </row>
        <row r="1713">
          <cell r="A1713" t="str">
            <v>D35.9</v>
          </cell>
          <cell r="B1713" t="str">
            <v>ДОБРОКАЧЕСТВЕННОЕ НОВООБРАЗОВАНИЕ ЭНДОКРИННОЙ ЖЕЛЕЗЫ НЕУТОЧНЕННОЙ</v>
          </cell>
        </row>
        <row r="1714">
          <cell r="A1714" t="str">
            <v>D36</v>
          </cell>
          <cell r="B1714" t="str">
            <v>ДОБРОКАЧЕСТВЕННОЕ НОВООБРАЗОВАНИЕ ДРУГИХ И НЕУТОЧНЕННЫХ ЛОКАЛИЗАЦИЙ</v>
          </cell>
        </row>
        <row r="1715">
          <cell r="A1715" t="str">
            <v>D36.0</v>
          </cell>
          <cell r="B1715" t="str">
            <v>ДОБРОКАЧЕСТВЕННОЕ НОВООБРАЗОВАНИЕ ЛИМФАТИЧЕСКИХ УЗЛОВ</v>
          </cell>
        </row>
        <row r="1716">
          <cell r="A1716" t="str">
            <v>D36.1</v>
          </cell>
          <cell r="B1716" t="str">
            <v>ДОБРОКАЧЕСТВЕННОЕ НОВООБРАЗОВАНИЕ ПЕРИФЕРИЧЕСКИХ НЕРВОВ И ВЕГЕТАТИВНОЙ НЕРВНОЙ СИСТЕМЫ</v>
          </cell>
        </row>
        <row r="1717">
          <cell r="A1717" t="str">
            <v>D36.7</v>
          </cell>
          <cell r="B1717" t="str">
            <v>ДОБРОКАЧЕСТВЕННОЕ НОВООБРАЗОВАНИЕ ДРУГИХ УТОЧНЕННЫХ ЛОКАЛИЗАЦИЙ</v>
          </cell>
        </row>
        <row r="1718">
          <cell r="A1718" t="str">
            <v>D36.9</v>
          </cell>
          <cell r="B1718" t="str">
            <v>ДОБРОКАЧЕСТВЕННОЕ НОВООБРАЗОВАНИЕ НЕУТОЧНЕННОЙ ЛОКАЛИЗАЦИИ</v>
          </cell>
        </row>
        <row r="1719">
          <cell r="A1719" t="str">
            <v/>
          </cell>
          <cell r="B1719" t="str">
            <v>НОВООБРАЗОВАНИЕ НЕОПРЕДЕЛЕННОГО ИЛИ НЕИЗВЕСТНОГО ХАРАКТЕРА (D37-D48)</v>
          </cell>
        </row>
        <row r="1720">
          <cell r="A1720" t="str">
            <v>D37</v>
          </cell>
          <cell r="B1720" t="str">
            <v>НОВООБРАЗОВАНИЕ НЕОПРЕДЕЛЕННОГО ИЛИ НЕИЗВЕСТНОГО ХАРАКТЕРА ПОЛОСТИ РТА И ОРГАНОВ ПИЩЕВАРЕНИЯ</v>
          </cell>
        </row>
        <row r="1721">
          <cell r="A1721" t="str">
            <v>D37.0</v>
          </cell>
          <cell r="B1721" t="str">
            <v>НОВООБРАЗОВАНИЕ НЕОПРЕДЕЛЕННОГО ИЛИ НЕИЗВЕСТНОГО ХАРАКТЕРА ГУБЫ, ПОЛОСТИ РТА И ГЛОТКИ</v>
          </cell>
        </row>
        <row r="1722">
          <cell r="A1722" t="str">
            <v>D37.1</v>
          </cell>
          <cell r="B1722" t="str">
            <v>НОВООБРАЗОВАНИЕ НЕОПРЕДЕЛЕННОГО ИЛИ НЕИЗВЕСТНОГО ХАРАКТЕРА ЖЕЛУДКА</v>
          </cell>
        </row>
        <row r="1723">
          <cell r="A1723" t="str">
            <v>D37.2</v>
          </cell>
          <cell r="B1723" t="str">
            <v>НОВООБРАЗОВАНИЕ НЕОПРЕДЕЛЕННОГО ИЛИ НЕИЗВЕСТНОГО ХАРАКТЕРА ТОНКОГО КИШЕЧНИКА</v>
          </cell>
        </row>
        <row r="1724">
          <cell r="A1724" t="str">
            <v>D37.3</v>
          </cell>
          <cell r="B1724" t="str">
            <v>НОВООБРАЗОВАНИЕ НЕОПРЕДЕЛЕННОГО ИЛИ НЕИЗВЕСТНОГО ХАРАКТЕРА ЧЕРВЕОБРАЗНОГО ОТРОСТКА</v>
          </cell>
        </row>
        <row r="1725">
          <cell r="A1725" t="str">
            <v>D37.4</v>
          </cell>
          <cell r="B1725" t="str">
            <v>НОВООБРАЗОВАНИЕ НЕОПРЕДЕЛЕННОГО ИЛИ НЕИЗВЕСТНОГО ХАРАКТЕРА ОБОДОЧНОЙ КИШКИ</v>
          </cell>
        </row>
        <row r="1726">
          <cell r="A1726" t="str">
            <v>D37.5</v>
          </cell>
          <cell r="B1726" t="str">
            <v>НОВООБРАЗОВАНИЕ НЕОПРЕДЕЛЕННОГО ИЛИ НЕИЗВЕСТНОГО ХАРАКТЕРА ПРЯМОЙ КИШКИ</v>
          </cell>
        </row>
        <row r="1727">
          <cell r="A1727" t="str">
            <v>D37.6</v>
          </cell>
          <cell r="B1727" t="str">
            <v>НОВООБРАЗОВАНИЕ НЕОПРЕДЕЛЕННОГО ИЛИ НЕИЗВЕСТНОГО ХАРАКТЕРА ПЕЧЕНИ, ЖЕЛЧНОГО ПУЗЫРЯ И ЖЕЛЧНЫХ ПРОТОКОВ</v>
          </cell>
        </row>
        <row r="1728">
          <cell r="A1728" t="str">
            <v>D37.7</v>
          </cell>
          <cell r="B1728" t="str">
            <v>НОВООБРАЗОВАНИЕ НЕОПРЕДЕЛЕННОГО ИЛИ НЕИЗВЕСТНОГО ХАРАКТЕРА ДРУГИХ ОРГАНОВ ПИЩЕВАРЕНИЯ</v>
          </cell>
        </row>
        <row r="1729">
          <cell r="A1729" t="str">
            <v>D37.9</v>
          </cell>
          <cell r="B1729" t="str">
            <v>НОВООБРАЗОВАНИЕ НЕОПРЕДЕЛЕННОГО ИЛИ НЕИЗВЕСТНОГО ХАРАКТЕРА ОРГАНОВ ПИЩЕВАРЕНИЯ НЕУТОЧНЕННЫХ</v>
          </cell>
        </row>
        <row r="1730">
          <cell r="A1730" t="str">
            <v>D38</v>
          </cell>
          <cell r="B1730" t="str">
            <v>НОВООБРАЗОВАНИЕ НЕОПРЕДЕЛЕННОГО ИЛИ НЕИЗВЕСТНОГО ХАРАКТЕРА СРЕДНЕГО УХА, ОРГАНОВ ДЫХАНИЯ И ГРУДНОЙ КЛЕТКИ</v>
          </cell>
        </row>
        <row r="1731">
          <cell r="A1731" t="str">
            <v>D38.0</v>
          </cell>
          <cell r="B1731" t="str">
            <v>НОВООБРАЗОВАНИЕ НЕОПРЕДЕЛЕННОГО ИЛИ НЕИЗВЕСТНОГО ХАРАКТЕРА ГОРТАНИ</v>
          </cell>
        </row>
        <row r="1732">
          <cell r="A1732" t="str">
            <v>D38.1</v>
          </cell>
          <cell r="B1732" t="str">
            <v>НОВООБРАЗОВАНИЕ НЕОПРЕДЕЛЕННОГО ИЛИ НЕИЗВЕСТНОГО ХАРАКТЕРА ТРАХЕИ, БРОНХОВ И ЛЕГКОГО</v>
          </cell>
        </row>
        <row r="1733">
          <cell r="A1733" t="str">
            <v>D38.2</v>
          </cell>
          <cell r="B1733" t="str">
            <v>НОВООБРАЗОВАНИЕ НЕОПРЕДЕЛЕННОГО ИЛИ НЕИЗВЕСТНОГО ХАРАКТЕРА ПЛЕВРЫ</v>
          </cell>
        </row>
        <row r="1734">
          <cell r="A1734" t="str">
            <v>D38.3</v>
          </cell>
          <cell r="B1734" t="str">
            <v>НОВООБРАЗОВАНИЕ НЕОПРЕДЕЛЕННОГО ИЛИ НЕИЗВЕСТНОГО ХАРАКТЕРА СРЕДОСТЕНИЯ</v>
          </cell>
        </row>
        <row r="1735">
          <cell r="A1735" t="str">
            <v>D38.4</v>
          </cell>
          <cell r="B1735" t="str">
            <v>НОВООБРАЗОВАНИЕ НЕОПРЕДЕЛЕННОГО ИЛИ НЕИЗВЕСТНОГО ХАРАКТЕРА ВИЛОЧКОВОЙ ЖЕЛЕЗЫ [ТИМУСА]</v>
          </cell>
        </row>
        <row r="1736">
          <cell r="A1736" t="str">
            <v>D38.5</v>
          </cell>
          <cell r="B1736" t="str">
            <v>НОВООБРАЗОВАНИЕ НЕОПРЕДЕЛЕННОГО ИЛИ НЕИЗВЕСТНОГО ХАРАКТЕРА ДРУГИХ ОРГАНОВ ДЫХАНИЯ</v>
          </cell>
        </row>
        <row r="1737">
          <cell r="A1737" t="str">
            <v>D38.6</v>
          </cell>
          <cell r="B1737" t="str">
            <v>НОВООБРАЗОВАНИЕ НЕОПРЕДЕЛЕННОГО ИЛИ НЕИЗВЕСТНОГО ХАРАКТЕРА ОРГАНОВ ДЫХАНИЯ НЕУТОЧНЕННЫХ</v>
          </cell>
        </row>
        <row r="1738">
          <cell r="A1738" t="str">
            <v>D39</v>
          </cell>
          <cell r="B1738" t="str">
            <v>НОВООБРАЗОВАНИЕ НЕОПРЕДЕЛЕННОГО ИЛИ НЕИЗВЕСТНОГО ХАРАКТЕРА ЖЕНСКИХ ПОЛОВЫХ ОРГАНОВ</v>
          </cell>
        </row>
        <row r="1739">
          <cell r="A1739" t="str">
            <v>D39.0</v>
          </cell>
          <cell r="B1739" t="str">
            <v>НОВООБРАЗОВАНИЕ НЕОПРЕДЕЛЕННОГО ИЛИ НЕИЗВЕСТНОГО ХАРАКТЕРА МАТКИ</v>
          </cell>
        </row>
        <row r="1740">
          <cell r="A1740" t="str">
            <v>D39.1</v>
          </cell>
          <cell r="B1740" t="str">
            <v>НОВООБРАЗОВАНИЕ НЕОПРЕДЕЛЕННОГО ИЛИ НЕИЗВЕСТНОГО ХАРАКТЕРА ЯИЧНИКА</v>
          </cell>
        </row>
        <row r="1741">
          <cell r="A1741" t="str">
            <v>D39.2</v>
          </cell>
          <cell r="B1741" t="str">
            <v>НОВООБРАЗОВАНИЕ НЕОПРЕДЕЛЕННОГО ИЛИ НЕИЗВЕСТНОГО ХАРАКТЕРА ПЛАЦЕНТЫ</v>
          </cell>
        </row>
        <row r="1742">
          <cell r="A1742" t="str">
            <v>D39.7</v>
          </cell>
          <cell r="B1742" t="str">
            <v>НОВООБРАЗОВАНИЕ НЕОПРЕДЕЛЕННОГО ИЛИ НЕИЗВЕСТНОГО ХАРАКТЕРА ДРУГИХ ЖЕНСКИХ ПОЛОВЫХ ОРГАНОВ</v>
          </cell>
        </row>
        <row r="1743">
          <cell r="A1743" t="str">
            <v>D39.9</v>
          </cell>
          <cell r="B1743" t="str">
            <v>НОВООБРАЗОВАНИЕ НЕОПРЕДЕЛЕННОГО ИЛИ НЕИЗВЕСТНОГО ХАРАКТЕРА ЖЕНСКИХ ПОЛОВЫХ ОРГАНОВ НЕУТОЧНЕННЫХ</v>
          </cell>
        </row>
        <row r="1744">
          <cell r="A1744" t="str">
            <v>D40</v>
          </cell>
          <cell r="B1744" t="str">
            <v>НОВООБРАЗОВАНИЕ НЕОПРЕДЕЛЕННОГО ИЛИ НЕИЗВЕСТНОГО ХАРАКТЕРА МУЖСКИХ ПОЛОВЫХ ОРГАНОВ</v>
          </cell>
        </row>
        <row r="1745">
          <cell r="A1745" t="str">
            <v>D40.0</v>
          </cell>
          <cell r="B1745" t="str">
            <v>НОВООБРАЗОВАНИЕ НЕОПРЕДЕЛЕННОГО ИЛИ НЕИЗВЕСТНОГО ХАРАКТЕРА ПРЕДСТАТЕЛЬНОЙ ЖЕЛЕЗЫ</v>
          </cell>
        </row>
        <row r="1746">
          <cell r="A1746" t="str">
            <v>D40.1</v>
          </cell>
          <cell r="B1746" t="str">
            <v>НОВООБРАЗОВАНИЕ НЕОПРЕДЕЛЕННОГО ИЛИ НЕИЗВЕСТНОГО ХАРАКТЕРА ЯИЧКА</v>
          </cell>
        </row>
        <row r="1747">
          <cell r="A1747" t="str">
            <v>D40.7</v>
          </cell>
          <cell r="B1747" t="str">
            <v>НОВООБРАЗОВАНИЕ НЕОПРЕДЕЛЕННОГО ИЛИ НЕИЗВЕСТНОГО ХАРАКТЕРА ДРУГИХ МУЖСКИХ ПОЛОВЫХ ОРГАНОВ</v>
          </cell>
        </row>
        <row r="1748">
          <cell r="A1748" t="str">
            <v>D40.9</v>
          </cell>
          <cell r="B1748" t="str">
            <v>НОВООБРАЗОВАНИЕ НЕОПРЕДЕЛЕННОГО ИЛИ НЕИЗВЕСТНОГО ХАРАКТЕРА МУЖСКИХ ПОЛОВЫХ ОРГАНОВ НЕУТОЧНЕННЫХ</v>
          </cell>
        </row>
        <row r="1749">
          <cell r="A1749" t="str">
            <v>D41</v>
          </cell>
          <cell r="B1749" t="str">
            <v>НОВООБРАЗОВАНИЕ НЕОПРЕДЕЛЕННОГО ИЛИ НЕИЗВЕСТНОГО ХАРАКТЕРА МОЧЕВЫХ ОРГАНОВ</v>
          </cell>
        </row>
        <row r="1750">
          <cell r="A1750" t="str">
            <v>D41.0</v>
          </cell>
          <cell r="B1750" t="str">
            <v>НОВООБРАЗОВАНИЕ НЕОПРЕДЕЛЕННОГО ИЛИ НЕИЗВЕСТНОГО ХАРАКТЕРА ПОЧКИ</v>
          </cell>
        </row>
        <row r="1751">
          <cell r="A1751" t="str">
            <v>D41.1</v>
          </cell>
          <cell r="B1751" t="str">
            <v>НОВООБРАЗОВАНИЕ НЕОПРЕДЕЛЕННОГО ИЛИ НЕИЗВЕСТНОГО ХАРАКТЕРА ПОЧЕЧНЫХ ЛОХАНОК</v>
          </cell>
        </row>
        <row r="1752">
          <cell r="A1752" t="str">
            <v>D41.2</v>
          </cell>
          <cell r="B1752" t="str">
            <v>НОВООБРАЗОВАНИЕ НЕОПРЕДЕЛЕННОГО ИЛИ НЕИЗВЕСТНОГО ХАРАКТЕРА МОЧЕТОЧНИКОВ</v>
          </cell>
        </row>
        <row r="1753">
          <cell r="A1753" t="str">
            <v>D41.3</v>
          </cell>
          <cell r="B1753" t="str">
            <v>НОВООБРАЗОВАНИЕ НЕОПРЕДЕЛЕННОГО ИЛИ НЕИЗВЕСТНОГО ХАРАКТЕРА УРЕТРЫ</v>
          </cell>
        </row>
        <row r="1754">
          <cell r="A1754" t="str">
            <v>D41.4</v>
          </cell>
          <cell r="B1754" t="str">
            <v>НОВООБРАЗОВАНИЕ НЕОПРЕДЕЛЕННОГО ИЛИ НЕИЗВЕСТНОГО ХАРАКТЕРА МОЧЕВОГО ПУЗЫРЯ</v>
          </cell>
        </row>
        <row r="1755">
          <cell r="A1755" t="str">
            <v>D41.7</v>
          </cell>
          <cell r="B1755" t="str">
            <v>НОВООБРАЗОВАНИЕ НЕОПРЕДЕЛЕННОГО ИЛИ НЕИЗВЕСТНОГО ХАРАКТЕРА ДРУГИХ МОЧЕВЫХ ОРГАНОВ</v>
          </cell>
        </row>
        <row r="1756">
          <cell r="A1756" t="str">
            <v>D41.9</v>
          </cell>
          <cell r="B1756" t="str">
            <v>НОВООБРАЗОВАНИЕ НЕОПРЕДЕЛЕННОГО ИЛИ НЕИЗВЕСТНОГО ХАРАКТЕРА МОЧЕВЫХ ОРГАНОВ НЕУТОЧНЕННЫХ</v>
          </cell>
        </row>
        <row r="1757">
          <cell r="A1757" t="str">
            <v>D42</v>
          </cell>
          <cell r="B1757" t="str">
            <v>НОВООБРАЗОВАНИЕ НЕОПРЕДЕЛЕННОГО ИЛИ НЕИЗВЕСТНОГО ХАРАКТЕРА МОЗГОВЫХ ОБОЛОЧЕК</v>
          </cell>
        </row>
        <row r="1758">
          <cell r="A1758" t="str">
            <v>D42.0</v>
          </cell>
          <cell r="B1758" t="str">
            <v>НОВООБРАЗОВАНИЕ НЕОПРЕДЕЛЕННОГО ИЛИ НЕИЗВЕСТНОГО ХАРАКТЕРА ОБОЛОЧЕК ГОЛОВНОГО МОЗГА</v>
          </cell>
        </row>
        <row r="1759">
          <cell r="A1759" t="str">
            <v>D42.1</v>
          </cell>
          <cell r="B1759" t="str">
            <v>НОВООБРАЗОВАНИЕ НЕОПРЕДЕЛЕННОГО ИЛИ НЕИЗВЕСТНОГО ХАРАКТЕРА ОБОЛОЧЕК СПИННОГО МОЗГА</v>
          </cell>
        </row>
        <row r="1760">
          <cell r="A1760" t="str">
            <v>D42.9</v>
          </cell>
          <cell r="B1760" t="str">
            <v>НОВООБРАЗОВАНИЕ НЕОПРЕДЕЛЕННОГО ИЛИ НЕИЗВЕСТНОГО ХАРАКТЕРА МОЗГОВЫХ ОБОЛОЧЕК НЕУТОЧНЕННЫХ</v>
          </cell>
        </row>
        <row r="1761">
          <cell r="A1761" t="str">
            <v>D43</v>
          </cell>
          <cell r="B1761" t="str">
            <v>НОВООБРАЗОВАНИЕ НЕОПРЕДЕЛЕННОГО ИЛИ НЕИЗВЕСТНОГО ХАРАКТЕРА ГОЛОВНОГО МОЗГА И ЦЕНТРАЛЬНОЙ НЕРВНОЙ СИСТЕМЫ</v>
          </cell>
        </row>
        <row r="1762">
          <cell r="A1762" t="str">
            <v>D43.0</v>
          </cell>
          <cell r="B1762" t="str">
            <v>НОВООБРАЗОВАНИЕ НЕОПРЕДЕЛЕННОГО ИЛИ НЕИЗВЕСТНОГО ХАРАКТЕРА ГОЛОВНОГО МОЗГА НАД МОЗГОВЫМ НАМЕТОМ</v>
          </cell>
        </row>
        <row r="1763">
          <cell r="A1763" t="str">
            <v>D43.1</v>
          </cell>
          <cell r="B1763" t="str">
            <v>НОВООБРАЗОВАНИЕ НЕОПРЕДЕЛЕННОГО ИЛИ НЕИЗВЕСТНОГО ХАРАКТЕРА ГОЛОВНОГО МОЗГА ПОД МОЗГОВЫМ НАМЕТОМ</v>
          </cell>
        </row>
        <row r="1764">
          <cell r="A1764" t="str">
            <v>D43.2</v>
          </cell>
          <cell r="B1764" t="str">
            <v>НОВООБРАЗОВАНИЕ НЕОПРЕДЕЛЕННОГО ИЛИ НЕИЗВЕСТНОГО ХАРАКТЕРА ГОЛОВНОГО МОЗГА НЕУТОЧНЕННОЕ</v>
          </cell>
        </row>
        <row r="1765">
          <cell r="A1765" t="str">
            <v>D43.3</v>
          </cell>
          <cell r="B1765" t="str">
            <v>НОВООБРАЗОВАНИЕ НЕОПРЕДЕЛЕННОГО ИЛИ НЕИЗВЕСТНОГО ХАРАКТЕРА ЧЕРЕПНЫХ НЕРВОВ</v>
          </cell>
        </row>
        <row r="1766">
          <cell r="A1766" t="str">
            <v>D43.4</v>
          </cell>
          <cell r="B1766" t="str">
            <v>НОВООБРАЗОВАНИЕ НЕОПРЕДЕЛЕННОГО ИЛИ НЕИЗВЕСТНОГО ХАРАКТЕРА СПИННОГО МОЗГА</v>
          </cell>
        </row>
        <row r="1767">
          <cell r="A1767" t="str">
            <v>D43.7</v>
          </cell>
          <cell r="B1767" t="str">
            <v>НОВООБРАЗОВАНИЕ НЕОПРЕДЕЛЕННОГО ИЛИ НЕИЗВЕСТНОГО ХАРАКТЕРА ДР.ОТДЕЛОВ ЦЕНТРАЛЬНОЙ НЕРВНОЙ СИСТЕМЫ</v>
          </cell>
        </row>
        <row r="1768">
          <cell r="A1768" t="str">
            <v>D43.9</v>
          </cell>
          <cell r="B1768" t="str">
            <v>НОВООБРАЗОВАНИЕ НЕОПРЕДЕЛЕННОГО ИЛИ НЕИЗВЕСТНОГО ХАРАКТЕРА ЦЕНТРАЛЬНОЙ НЕРВНОЙ СИСТ</v>
          </cell>
        </row>
        <row r="1769">
          <cell r="A1769" t="str">
            <v>D44</v>
          </cell>
          <cell r="B1769" t="str">
            <v>НОВООБРАЗОВАНИЕ НЕОПРЕДЕЛЕННОГО ИЛИ НЕИЗВЕСТНОГО ХАРАКТЕРА ЭНДОКРИННЫХ ЖЕЛЕЗ</v>
          </cell>
        </row>
        <row r="1770">
          <cell r="A1770" t="str">
            <v>D44.0</v>
          </cell>
          <cell r="B1770" t="str">
            <v>НОВООБРАЗОВАНИЕ НЕОПРЕДЕЛЕННОГО ИЛИ НЕИЗВЕСТНОГО ХАРАКТЕРА ЩИТОВИДНОЙ ЖЕЛЕЗЫ</v>
          </cell>
        </row>
        <row r="1771">
          <cell r="A1771" t="str">
            <v>D44.1</v>
          </cell>
          <cell r="B1771" t="str">
            <v>НОВООБРАЗОВАНИЕ НЕОПРЕДЕЛЕННОГО ИЛИ НЕИЗВЕСТНОГО ХАРАКТЕРА НАДПОЧЕЧНИКА</v>
          </cell>
        </row>
        <row r="1772">
          <cell r="A1772" t="str">
            <v>D44.2</v>
          </cell>
          <cell r="B1772" t="str">
            <v>НОВООБРАЗОВАНИЕ НЕОПРЕДЕЛЕННОГО ИЛИ НЕИЗВЕСТНОГО ХАРАКТЕРА ПАРАЩИТОВИДНОЙ [ОКОЛОЩИТОВИДНОЙ ] ЖЕЛЕЗЫ</v>
          </cell>
        </row>
        <row r="1773">
          <cell r="A1773" t="str">
            <v>D44.3</v>
          </cell>
          <cell r="B1773" t="str">
            <v>НОВООБРАЗОВАНИЕ НЕОПРЕДЕЛЕННОГО ИЛИ НЕИЗВЕСТНОГО ХАРАКТЕРА ГИПОФИЗА</v>
          </cell>
        </row>
        <row r="1774">
          <cell r="A1774" t="str">
            <v>D44.4</v>
          </cell>
          <cell r="B1774" t="str">
            <v>НОВООБРАЗОВАНИЕ НЕОПРЕДЕЛЕННОГО ИЛИ НЕИЗВЕСТНОГО ХАРАКТЕРА КРАНИОФАРИНГЕАЛЬНОГО ПРОТОКА</v>
          </cell>
        </row>
        <row r="1775">
          <cell r="A1775" t="str">
            <v>D44.5</v>
          </cell>
          <cell r="B1775" t="str">
            <v>НОВООБРАЗОВАНИЕ НЕОПРЕДЕЛЕННОГО ИЛИ НЕИЗВЕСТНОГО ХАРАКТЕРА ШИШКОВИДНОЙ ЖЕЛЕЗЫ</v>
          </cell>
        </row>
        <row r="1776">
          <cell r="A1776" t="str">
            <v>D44.6</v>
          </cell>
          <cell r="B1776" t="str">
            <v>НОВООБРАЗОВАНИЕ НЕОПРЕДЕЛЕННОГО ИЛИ НЕИЗВЕСТНОГО ХАРАКТЕРА КАРОТИДНОГО ГЛОМУСА</v>
          </cell>
        </row>
        <row r="1777">
          <cell r="A1777" t="str">
            <v>D44.7</v>
          </cell>
          <cell r="B1777" t="str">
            <v>НОВООБРАЗОВАНИЕ НЕОПРЕДЕЛЕННОГО ИЛИ НЕИЗВЕСТНОГО ХАРАКТЕРА АОРТАЛЬНОГО ГЛОМУСА И ДРУГИХ ПАРАГАНГЛИЕВ</v>
          </cell>
        </row>
        <row r="1778">
          <cell r="A1778" t="str">
            <v>D44.8</v>
          </cell>
          <cell r="B1778" t="str">
            <v>ПОРАЖЕНИЕ БОЛЕЕ ЧЕМ ОДНОЙ ЭНДОКРИННОЙ ЖЕЛЕЗЫ</v>
          </cell>
        </row>
        <row r="1779">
          <cell r="A1779" t="str">
            <v>D44.9</v>
          </cell>
          <cell r="B1779" t="str">
            <v>НОВООБРАЗОВАНИЕ НЕОПРЕДЕЛЕННОГО ИЛИ НЕИЗВЕСТНОГО ХАРАКТЕРА ЭНДОКРИННОЙ ЖЕЛЕЗЫ НЕУТОЧНЕННОЙ</v>
          </cell>
        </row>
        <row r="1780">
          <cell r="A1780" t="str">
            <v>D45</v>
          </cell>
          <cell r="B1780" t="str">
            <v>ПОЛИЦЕТЕМИЯ ИСТИННАЯ</v>
          </cell>
        </row>
        <row r="1781">
          <cell r="A1781" t="str">
            <v>D46</v>
          </cell>
          <cell r="B1781" t="str">
            <v>МИЕЛОДИСПЛАСТИЧЕСКИЕ СИНДРОМЫ</v>
          </cell>
        </row>
        <row r="1782">
          <cell r="A1782" t="str">
            <v>D46.0</v>
          </cell>
          <cell r="B1782" t="str">
            <v>РЕФРАКТЕРНАЯ АНЕМИЯ БЕЗ СИДЕРОБЛАСТОВ, ТАК ОБОЗНАЧЕННАЯ</v>
          </cell>
        </row>
        <row r="1783">
          <cell r="A1783" t="str">
            <v>D46.1</v>
          </cell>
          <cell r="B1783" t="str">
            <v>РЕФРАКТЕРНАЯ АНЕМИЯ С СИДЕРОБЛАСТАМИ</v>
          </cell>
        </row>
        <row r="1784">
          <cell r="A1784" t="str">
            <v>D46.2</v>
          </cell>
          <cell r="B1784" t="str">
            <v>РЕФРАКТЕРНАЯ АНЕМИЯ С ИЗБЫТКОМ БЛАСТОВ</v>
          </cell>
        </row>
        <row r="1785">
          <cell r="A1785" t="str">
            <v>D46.3</v>
          </cell>
          <cell r="B1785" t="str">
            <v>РЕФРАКТЕРНАЯ АНЕМИЯ С ИЗБЫТКОМ БЛАСТОВ С ТРАНСФОРМАЦИЕЙ</v>
          </cell>
        </row>
        <row r="1786">
          <cell r="A1786" t="str">
            <v>D46.4</v>
          </cell>
          <cell r="B1786" t="str">
            <v>РЕФРАКТЕРНАЯ АНЕМИЯ НЕУТОЧНЕННАЯ</v>
          </cell>
        </row>
        <row r="1787">
          <cell r="A1787" t="str">
            <v>D46.7</v>
          </cell>
          <cell r="B1787" t="str">
            <v>ДРУГИЕ МИЕЛОДИСПЛАСТИЧЕСКИЕ СИНДРОМЫ</v>
          </cell>
        </row>
        <row r="1788">
          <cell r="A1788" t="str">
            <v>D46.9</v>
          </cell>
          <cell r="B1788" t="str">
            <v>МИЕЛОДИСПЛАСТИЧЕСКИЙ СИНДРОМ НЕУТОЧНЕННЫЙ</v>
          </cell>
        </row>
        <row r="1789">
          <cell r="A1789" t="str">
            <v>D47</v>
          </cell>
          <cell r="B1789" t="str">
            <v>ДРУГИЕ НОВООБРАЗОВАНИЯ НЕОПРЕДЕЛЕННОГО ИЛИ НЕИЗВЕСТНОГО ХАРАКТЕРА ЛИМФОИДНОЙ, КРОВЕТВОРНОЙ И РОДСТВЕННЫХ ИМ ТКАНЕЙ</v>
          </cell>
        </row>
        <row r="1790">
          <cell r="A1790" t="str">
            <v>D47.0</v>
          </cell>
          <cell r="B1790" t="str">
            <v>ГИСТИОЦИТАРНЫЕ И ТУЧНОКЛЕТОЧНЫЕ ОПУХОЛИ НЕОПРЕДЕЛЕННОГО ИЛИ НЕИЗВЕСТНОГО ХАРАКТЕРА</v>
          </cell>
        </row>
        <row r="1791">
          <cell r="A1791" t="str">
            <v>D47.1</v>
          </cell>
          <cell r="B1791" t="str">
            <v>ХРОНИЧЕСКАЯ МИЕЛОПРОЛИФЕРАТИВНАЯ БОЛЕЗНЬ</v>
          </cell>
        </row>
        <row r="1792">
          <cell r="A1792" t="str">
            <v>D47.2</v>
          </cell>
          <cell r="B1792" t="str">
            <v>МОНОКЛОНАЛЬНАЯ ГАММАПАТИЯ</v>
          </cell>
        </row>
        <row r="1793">
          <cell r="A1793" t="str">
            <v>D47.3</v>
          </cell>
          <cell r="B1793" t="str">
            <v>ЭССЕНЦИАЛЬНАЯ (ГЕМОРРАГИЧЕСКАЯ) ТРОМБОЦИТЕМИЯ</v>
          </cell>
        </row>
        <row r="1794">
          <cell r="A1794" t="str">
            <v>D47.7</v>
          </cell>
          <cell r="B1794" t="str">
            <v>ДРУГИЕ УТОЧНЕННЫЕ НОВООБРАЗОВАНИЯ НЕОПРЕДЕЛЕННОГО ИЛИ НЕИЗВЕСТНОГО ХАРАКТЕРА ЛИМФОИДНОЙ, КРОВЕТВОРНОЙ И РОДСТВЕННЫХ ИМ ТКАНЕЙ</v>
          </cell>
        </row>
        <row r="1795">
          <cell r="A1795" t="str">
            <v>D47.9</v>
          </cell>
          <cell r="B1795" t="str">
            <v>НОВООБРАЗОВАНИЕ НЕОПРЕДЕЛЕННОГО ИЛИ НЕИЗВЕСТНОГО ХАРАКТЕРА ЛИМФОИДНОЙ, КРОВЕТВОРНОЙ И РОДСТВЕННЫХ ИМ ТКАНЕЙ</v>
          </cell>
        </row>
        <row r="1796">
          <cell r="A1796" t="str">
            <v>D48</v>
          </cell>
          <cell r="B1796" t="str">
            <v>НОВООБРАЗОВАНИЕ НЕОПРЕДЕЛЕННОГО ИЛИ НЕИЗВЕСТНОГО ХАРАКТЕРА ДРУГИХ И НЕУТОЧНЕННЫХ ЛОКАЛИЗАЦИЙ</v>
          </cell>
        </row>
        <row r="1797">
          <cell r="A1797" t="str">
            <v>D48.0</v>
          </cell>
          <cell r="B1797" t="str">
            <v>НОВООБРАЗОВАНИЕ НЕОПРЕДЕЛЕННОГО ИЛИ НЕИЗВЕСТНОГО ХАРАКТЕРА КОСТЕЙ И СУСТАВНЫХ ХРЯЩЕЙ</v>
          </cell>
        </row>
        <row r="1798">
          <cell r="A1798" t="str">
            <v>D48.1</v>
          </cell>
          <cell r="B1798" t="str">
            <v>НОВООБРАЗОВАНИЕ НЕОПРЕДЕЛЕННОГО ИЛИ НЕИЗВЕСТНОГО ХАРАКТЕРА СОЕДИНИТЕЛЬНОЙ И ДРУГИХ ТКАНЕЙ</v>
          </cell>
        </row>
        <row r="1799">
          <cell r="A1799" t="str">
            <v>D48.2</v>
          </cell>
          <cell r="B1799" t="str">
            <v>НОВООБРАЗОВАНИЕ НЕОПРЕДЕЛЕННОГО ИЛИ НЕИЗВЕСТНОГО ХАРАКТЕРА ПЕРИФЕРИЧЕСКИХ НЕРВОВ И ВЕГЕТАТИВНОЙ НЕРВНОЙ СИСТЕМЫ</v>
          </cell>
        </row>
        <row r="1800">
          <cell r="A1800" t="str">
            <v>D48.3</v>
          </cell>
          <cell r="B1800" t="str">
            <v>НОВООБРАЗОВАНИЕ НЕОПРЕДЕЛЕННОГО ИЛИ НЕИЗВЕСТНОГО ХАРАКТЕРА ЗАБРЮШИННОГО ПРОСТРАНСТВА</v>
          </cell>
        </row>
        <row r="1801">
          <cell r="A1801" t="str">
            <v>D48.4</v>
          </cell>
          <cell r="B1801" t="str">
            <v>НОВООБРАЗОВАНИЕ НЕОПРЕДЕЛЕННОГО ИЛИ НЕИЗВЕСТНОГО ХАРАКТЕРА БРЮШИНЫ</v>
          </cell>
        </row>
        <row r="1802">
          <cell r="A1802" t="str">
            <v>D48.5</v>
          </cell>
          <cell r="B1802" t="str">
            <v>НОВООБРАЗОВАНИЕ НЕОПРЕДЕЛЕННОГО ИЛИ НЕИЗВЕСТНОГО ХАРАКТЕРА КОЖИ</v>
          </cell>
        </row>
        <row r="1803">
          <cell r="A1803" t="str">
            <v>D48.6</v>
          </cell>
          <cell r="B1803" t="str">
            <v>НОВООБРАЗОВАНИЕ НЕОПРЕДЕЛЕННОГО ИЛИ НЕИЗВЕСТНОГО ХАРАКТЕРА МОЛОЧНОЙ ЖЕЛЕЗЫ</v>
          </cell>
        </row>
        <row r="1804">
          <cell r="A1804" t="str">
            <v>D48.7</v>
          </cell>
          <cell r="B1804" t="str">
            <v>НОВООБРАЗОВАНИЕ НЕОПРЕДЕЛЕННОГО ИЛИ НЕИЗВЕСТНОГО ХАРАКТЕРА ДРУГИХ УТОЧНЕННЫХ ЛОКАЛИЗАЦИЙ</v>
          </cell>
        </row>
        <row r="1805">
          <cell r="A1805" t="str">
            <v>D48.9</v>
          </cell>
          <cell r="B1805" t="str">
            <v>НОВООБРАЗОВАНИЕ НЕОПРЕДЕЛЕННОГО ИЛИ НЕИЗВЕСТНОГО ХАРАКТЕРА НЕУТОЧНЕННОЕ</v>
          </cell>
        </row>
        <row r="1806">
          <cell r="A1806" t="str">
            <v/>
          </cell>
          <cell r="B1806" t="str">
            <v>БОЛЕЗНИ КРОВИ, КРОВЕТВОРНЫХ ОРГАНОВ И ОТДЕЛЬНЫЕ НАРУШЕНИЯ, ВОВЛЕКАЮЩИЕ ИММУННЫЙ МЕХАНИЗМ (D50-D89)</v>
          </cell>
        </row>
        <row r="1807">
          <cell r="A1807" t="str">
            <v/>
          </cell>
          <cell r="B1807" t="str">
            <v>АНЕМИИ, СВЯЗАННЫЕ С ПИТАНИЕМ (D50-D53)</v>
          </cell>
        </row>
        <row r="1808">
          <cell r="A1808" t="str">
            <v>D50</v>
          </cell>
          <cell r="B1808" t="str">
            <v>ЖЕЛЕЗОДЕФИЦИТНАЯ АНЕМИЯ</v>
          </cell>
        </row>
        <row r="1809">
          <cell r="A1809" t="str">
            <v>D50.0</v>
          </cell>
          <cell r="B1809" t="str">
            <v>ЖЕЛЕЗОДЕФИЦИТНАЯ АНЕМИЯ ВТОРИЧНАЯ ВСЛЕДСТВИЕ ПОТЕРИ КРОВИ (ХРОНИЧЕСКАЯ)</v>
          </cell>
        </row>
        <row r="1810">
          <cell r="A1810" t="str">
            <v>D50.1</v>
          </cell>
          <cell r="B1810" t="str">
            <v>СИДЕРОПЕНИЧЕСКАЯ ДИСФАГИЯ</v>
          </cell>
        </row>
        <row r="1811">
          <cell r="A1811" t="str">
            <v>D50.8</v>
          </cell>
          <cell r="B1811" t="str">
            <v>ДРУГИЕ ЖЕЛЕЗОДЕФИЦИТНЫЕ АНЕМИИ</v>
          </cell>
        </row>
        <row r="1812">
          <cell r="A1812" t="str">
            <v>D50.9</v>
          </cell>
          <cell r="B1812" t="str">
            <v>ЖЕЛЕЗОДЕФИЦИТНАЯ АНЕМИЯ НЕУТОЧНЕННАЯ</v>
          </cell>
        </row>
        <row r="1813">
          <cell r="A1813" t="str">
            <v>D51</v>
          </cell>
          <cell r="B1813" t="str">
            <v>ВИТАМИН-В12-ДЕФИЦИТНАЯ АНЕМИЯ</v>
          </cell>
        </row>
        <row r="1814">
          <cell r="A1814" t="str">
            <v>D51.0</v>
          </cell>
          <cell r="B1814" t="str">
            <v>ВИТАМИН-В12-ДЕФИЦИТНАЯ АНЕМИЯ ВСЛЕДСТВИЕ ДЕФИЦИТА ВНУТРЕННЕГО ФАКТОРА</v>
          </cell>
        </row>
        <row r="1815">
          <cell r="A1815" t="str">
            <v>D51.1</v>
          </cell>
          <cell r="B1815" t="str">
            <v>ВИТАМИН-В12-ДЕФИЦИТНАЯ АНЕМИЯ ВСЛЕДСТВИЕ ИЗБИРАТЕЛЬНОГО НАРУШЕНИЯ ВСАСЫВАНИЯ ВИТАМИНА В12 С ПРОТЕИНУРИЕЙ</v>
          </cell>
        </row>
        <row r="1816">
          <cell r="A1816" t="str">
            <v>D51.2</v>
          </cell>
          <cell r="B1816" t="str">
            <v>ДЕФИЦИТ ТРАНСКОБАЛАМИНА II</v>
          </cell>
        </row>
        <row r="1817">
          <cell r="A1817" t="str">
            <v>D51.3</v>
          </cell>
          <cell r="B1817" t="str">
            <v>ДРУГИЕ ВИТАМИН-В12-ДЕФИЦИТНЫЕ АНЕМИИ, СВЯЗАННЫЕ С ПИТАНИЕМ</v>
          </cell>
        </row>
        <row r="1818">
          <cell r="A1818" t="str">
            <v>D51.8</v>
          </cell>
          <cell r="B1818" t="str">
            <v>ДРУГИЕ ВИТАМИН-В12-ДЕФИЦИТНЫЕ АНЕМИИ</v>
          </cell>
        </row>
        <row r="1819">
          <cell r="A1819" t="str">
            <v>D51.9</v>
          </cell>
          <cell r="B1819" t="str">
            <v>ВИТАМИН-В12-ДЕФИЦИТНАЯ АНЕМИЯ НЕУТОЧНЕННАЯ</v>
          </cell>
        </row>
        <row r="1820">
          <cell r="A1820" t="str">
            <v>D52</v>
          </cell>
          <cell r="B1820" t="str">
            <v>ФОЛИЕВОДЕФИЦИТНАЯ АНЕМИЯ</v>
          </cell>
        </row>
        <row r="1821">
          <cell r="A1821" t="str">
            <v>D52.0</v>
          </cell>
          <cell r="B1821" t="str">
            <v>ФОЛИЕВОДЕФИЦИТНАЯ АНЕМИЯ, СВЯЗАННАЯ С ПИТАНИЕМ</v>
          </cell>
        </row>
        <row r="1822">
          <cell r="A1822" t="str">
            <v>D52.1</v>
          </cell>
          <cell r="B1822" t="str">
            <v>ФОЛИЕВОДЕФИЦИТНАЯ АНЕМИЯ МЕДИКАМЕНТОЗНАЯ</v>
          </cell>
        </row>
        <row r="1823">
          <cell r="A1823" t="str">
            <v>D52.8</v>
          </cell>
          <cell r="B1823" t="str">
            <v>ДРУГИЕ ФОЛИЕВОДЕФИЦИТНЫЕ АНЕМИИ</v>
          </cell>
        </row>
        <row r="1824">
          <cell r="A1824" t="str">
            <v>D52.9</v>
          </cell>
          <cell r="B1824" t="str">
            <v>ФОЛИЕВОДЕФИЦИТНАЯ АНЕМИЯ НЕУТОЧНЕННАЯ</v>
          </cell>
        </row>
        <row r="1825">
          <cell r="A1825" t="str">
            <v>D53</v>
          </cell>
          <cell r="B1825" t="str">
            <v>ДРУГИЕ АНЕМИИ, СВЯЗАННЫЕ С ПИТАНИЕМ</v>
          </cell>
        </row>
        <row r="1826">
          <cell r="A1826" t="str">
            <v>D53.0</v>
          </cell>
          <cell r="B1826" t="str">
            <v>АНЕМИЯ ВСЛЕДСТВИЕ НЕДОСТАТОЧНОСТИ БЕЛКОВ</v>
          </cell>
        </row>
        <row r="1827">
          <cell r="A1827" t="str">
            <v>D53.1</v>
          </cell>
          <cell r="B1827" t="str">
            <v>ДРУГИЕ МЕГАЛОБЛАСТНЫЕ АНЕМИИ, НЕ КЛАССИФИЦИРОВАННЫЕ В ДРУГИХ РУБРИКАХ</v>
          </cell>
        </row>
        <row r="1828">
          <cell r="A1828" t="str">
            <v>D53.2</v>
          </cell>
          <cell r="B1828" t="str">
            <v>АНЕМИЯ, ОБУСЛОВЛЕННАЯ ЦИНГОЙ</v>
          </cell>
        </row>
        <row r="1829">
          <cell r="A1829" t="str">
            <v>D53.8</v>
          </cell>
          <cell r="B1829" t="str">
            <v>ДРУГИЕ УТОЧНЕННЫЕ АНЕМИИ, СВЯЗАННЫЕ С ПИТАНИЕМ</v>
          </cell>
        </row>
        <row r="1830">
          <cell r="A1830" t="str">
            <v>D53.9</v>
          </cell>
          <cell r="B1830" t="str">
            <v>АНЕМИЯ, СВЯЗАННАЯ С ПИТАНИЕМ, НЕУТОЧНЕННАЯ</v>
          </cell>
        </row>
        <row r="1831">
          <cell r="A1831" t="str">
            <v/>
          </cell>
          <cell r="B1831" t="str">
            <v>ГЕМОЛИТИЧЕСКИЕ АНЕМИИ (D55-D59)</v>
          </cell>
        </row>
        <row r="1832">
          <cell r="A1832" t="str">
            <v>D55</v>
          </cell>
          <cell r="B1832" t="str">
            <v>АНЕМИЯ ВСЛЕДСТВИЕ ФЕРМЕНТНЫХ НАРУШЕНИЙ</v>
          </cell>
        </row>
        <row r="1833">
          <cell r="A1833" t="str">
            <v>D55.0</v>
          </cell>
          <cell r="B1833" t="str">
            <v>АННЕМИЯ ВСЛЕДСТВИЕ НЕДОСТАТОЧНОСТИ ГЛЮКОЗО-6-ФОСФАТДЕГИДРОГЕНАЗЫ [Г-6-ФД]</v>
          </cell>
        </row>
        <row r="1834">
          <cell r="A1834" t="str">
            <v>D55.1</v>
          </cell>
          <cell r="B1834" t="str">
            <v>АНЕМИЯ ВСЛЕДСТВИЕ ДРУГИХ НАРУШЕНИЙ ГЛУТАТИОНОВОГО ОБМЕНА</v>
          </cell>
        </row>
        <row r="1835">
          <cell r="A1835" t="str">
            <v>D55.2</v>
          </cell>
          <cell r="B1835" t="str">
            <v>АНЕМИЯ ВСЛЕДСТВИЕ НАРУШЕНИЙ ГЛИКОЛИТИЧЕСКИХ ФЕРМЕНТОВ</v>
          </cell>
        </row>
        <row r="1836">
          <cell r="A1836" t="str">
            <v>D55.3</v>
          </cell>
          <cell r="B1836" t="str">
            <v>АНЕМИЯ ВСЛЕДСТВИЕ НАРУШЕНИЙ МЕТАБОЛИЗМА НУКЛЕОТИДОВ</v>
          </cell>
        </row>
        <row r="1837">
          <cell r="A1837" t="str">
            <v>D55.8</v>
          </cell>
          <cell r="B1837" t="str">
            <v>ДРУГИЕ АНЕМИИ ВСЛЕДСТВИЕ ФЕРМЕНТНЫХ НАРУШЕНИЙ</v>
          </cell>
        </row>
        <row r="1838">
          <cell r="A1838" t="str">
            <v>D55.9</v>
          </cell>
          <cell r="B1838" t="str">
            <v>АНЕМИЯ ВСЛЕДСТВИЕ ФЕРМЕНТНОГО НАРУШЕНИЯ НЕУТОЧНЕННАЯ</v>
          </cell>
        </row>
        <row r="1839">
          <cell r="A1839" t="str">
            <v>D56</v>
          </cell>
          <cell r="B1839" t="str">
            <v>ТАЛАССЕМИЯ</v>
          </cell>
        </row>
        <row r="1840">
          <cell r="A1840" t="str">
            <v>D56.0</v>
          </cell>
          <cell r="B1840" t="str">
            <v>АЛЬФА-ТАЛАССЕМИЯ</v>
          </cell>
        </row>
        <row r="1841">
          <cell r="A1841" t="str">
            <v>D56.1</v>
          </cell>
          <cell r="B1841" t="str">
            <v>БЕТА-ТАЛАССЕМИЯ</v>
          </cell>
        </row>
        <row r="1842">
          <cell r="A1842" t="str">
            <v>D56.2</v>
          </cell>
          <cell r="B1842" t="str">
            <v>ДЕЛЬТА-БЕТА-ТАЛАССЕМИЯ</v>
          </cell>
        </row>
        <row r="1843">
          <cell r="A1843" t="str">
            <v>D56.3</v>
          </cell>
          <cell r="B1843" t="str">
            <v>НОСИТЕЛЬСТВО ПРИЗНАКА ТАЛАССЕМИИ</v>
          </cell>
        </row>
        <row r="1844">
          <cell r="A1844" t="str">
            <v>D56.4</v>
          </cell>
          <cell r="B1844" t="str">
            <v>НАСЛЕДСТВЕННОЕ ПЕРСИСТИРОВАНИЕ ФЕТАЛЬНОГО ГЕМОГЛОБИНА [НПФГ]</v>
          </cell>
        </row>
        <row r="1845">
          <cell r="A1845" t="str">
            <v>D56.8</v>
          </cell>
          <cell r="B1845" t="str">
            <v>ДРУГИЕ ТАЛАССЕМИИ</v>
          </cell>
        </row>
        <row r="1846">
          <cell r="A1846" t="str">
            <v>D56.9</v>
          </cell>
          <cell r="B1846" t="str">
            <v>ТАЛАССЕМИЯ НЕУТОЧНЕННАЯ</v>
          </cell>
        </row>
        <row r="1847">
          <cell r="A1847" t="str">
            <v>D57</v>
          </cell>
          <cell r="B1847" t="str">
            <v>СЕРПОВИДНО-КЛЕТОЧНЫЕ НАРУШЕНИЯ</v>
          </cell>
        </row>
        <row r="1848">
          <cell r="A1848" t="str">
            <v>D57.0</v>
          </cell>
          <cell r="B1848" t="str">
            <v>СЕРПОВИДНО-КЛЕТОЧНАЯ АНЕМИЯ С КРИЗОМ</v>
          </cell>
        </row>
        <row r="1849">
          <cell r="A1849" t="str">
            <v>D57.1</v>
          </cell>
          <cell r="B1849" t="str">
            <v>СЕРПОВИДНО-КЛЕТОЧНАЯ АНЕМИЯ БЕЗ КРИЗА</v>
          </cell>
        </row>
        <row r="1850">
          <cell r="A1850" t="str">
            <v>D57.2</v>
          </cell>
          <cell r="B1850" t="str">
            <v>ДВОЙНЫЕ ГЕТЕРОЗИГОТНЫЕ СЕРПОВИДНО-КЛЕТОЧНЫЕ НАРУШЕНИЯ</v>
          </cell>
        </row>
        <row r="1851">
          <cell r="A1851" t="str">
            <v>D57.3</v>
          </cell>
          <cell r="B1851" t="str">
            <v>НОСИТЕЛЬСТВО ПРИЗНАКА СЕРПОВИДНО-КЛЕТОЧНОСТИ</v>
          </cell>
        </row>
        <row r="1852">
          <cell r="A1852" t="str">
            <v>D57.8</v>
          </cell>
          <cell r="B1852" t="str">
            <v>ДРУГИЕ СЕРПОВИДНО-КЛЕТОЧНЫЕ НАРУШЕНИЯ</v>
          </cell>
        </row>
        <row r="1853">
          <cell r="A1853" t="str">
            <v>D58</v>
          </cell>
          <cell r="B1853" t="str">
            <v>ДРУГИЕ НАСЛЕДСТВЕННЫЕ ГЕМОЛИТИЧЕСКИЕ АНЕМИИ</v>
          </cell>
        </row>
        <row r="1854">
          <cell r="A1854" t="str">
            <v>D58.0</v>
          </cell>
          <cell r="B1854" t="str">
            <v>НАСЛЕДСТВЕННЫЙ СФЕРОЦИТОЗ</v>
          </cell>
        </row>
        <row r="1855">
          <cell r="A1855" t="str">
            <v>D58.1</v>
          </cell>
          <cell r="B1855" t="str">
            <v>НАСЛЕДСТВЕННЫЙ ЭЛЛИПТОЦИТОЗ</v>
          </cell>
        </row>
        <row r="1856">
          <cell r="A1856" t="str">
            <v>D58.2</v>
          </cell>
          <cell r="B1856" t="str">
            <v>ДРУГИЕ ГЕМОГЛОБИНОПАТИИ</v>
          </cell>
        </row>
        <row r="1857">
          <cell r="A1857" t="str">
            <v>D58.8</v>
          </cell>
          <cell r="B1857" t="str">
            <v>ДРУГИЕ УТОЧНЕННЫЕ НАСЛЕДСТВЕННЫЕ ГЕМОЛИТИЧЕСКИЕ АНЕМИИ</v>
          </cell>
        </row>
        <row r="1858">
          <cell r="A1858" t="str">
            <v>D58.9</v>
          </cell>
          <cell r="B1858" t="str">
            <v>НАСЛЕДСТВЕННАЯ ГЕМОЛИТИЧЕСКАЯ АНЕМИЯ, НЕУТОЧНЕННАЯ</v>
          </cell>
        </row>
        <row r="1859">
          <cell r="A1859" t="str">
            <v>D59</v>
          </cell>
          <cell r="B1859" t="str">
            <v>ПРИОБРЕТЕННАЯ ГЕМОЛИТИЧЕСКАЯ АНЕМИЯ</v>
          </cell>
        </row>
        <row r="1860">
          <cell r="A1860" t="str">
            <v>D59.0</v>
          </cell>
          <cell r="B1860" t="str">
            <v>МЕДИКАМЕНТОЗНАЯ АУТОИММУННАЯ ГЕМОЛИТИЧЕСКАЯ АНЕМИЯ</v>
          </cell>
        </row>
        <row r="1861">
          <cell r="A1861" t="str">
            <v>D59.1</v>
          </cell>
          <cell r="B1861" t="str">
            <v>ДРУГИЕ АУТОИММУННЫЕ ГЕМОЛИТИЧЕСКИЕ АНЕМИИ</v>
          </cell>
        </row>
        <row r="1862">
          <cell r="A1862" t="str">
            <v>D59.2</v>
          </cell>
          <cell r="B1862" t="str">
            <v>МЕДИКАМЕНТОЗНАЯ НЕАУТОИММУННАЯ  ГЕМОЛИТИЧЕСКАЯ АНЕМИЯ</v>
          </cell>
        </row>
        <row r="1863">
          <cell r="A1863" t="str">
            <v>D59.3</v>
          </cell>
          <cell r="B1863" t="str">
            <v>ГЕМОЛИТИКО-УРЕМИЧЕСКИЙ СИНДРОМ</v>
          </cell>
        </row>
        <row r="1864">
          <cell r="A1864" t="str">
            <v>D59.4</v>
          </cell>
          <cell r="B1864" t="str">
            <v>ДРУГИЕ НЕАУТОИММУННЫЕ ГЕМОЛИТИЧЕСКИЕ АНЕМИИ</v>
          </cell>
        </row>
        <row r="1865">
          <cell r="A1865" t="str">
            <v>D59.5</v>
          </cell>
          <cell r="B1865" t="str">
            <v>ПАРОКСИЗМАЛЬНАЯ НОЧНАЯ ГЕМОГЛОБИНУРИЯ [МАРКИАФАВЫ-МИКЕЛИ]</v>
          </cell>
        </row>
        <row r="1866">
          <cell r="A1866" t="str">
            <v>D59.6</v>
          </cell>
          <cell r="B1866" t="str">
            <v>ГЕМОГЛОБИНУОИЯ ВСЛЕДСТВИЕ ГЕМОЛИЗА, ВЫЗВАННОГО ДРУГИМИ ВНЕШНИМИ ПРИЧИНАМИ</v>
          </cell>
        </row>
        <row r="1867">
          <cell r="A1867" t="str">
            <v>D59.8</v>
          </cell>
          <cell r="B1867" t="str">
            <v>ДРУГИЕ ПРИОБРЕТЕННЫЕ ГЕМОЛИТИЧЕСКИЕ АНЕМИИ</v>
          </cell>
        </row>
        <row r="1868">
          <cell r="A1868" t="str">
            <v>D59.9</v>
          </cell>
          <cell r="B1868" t="str">
            <v>ПРИОБРЕТЕННАЯ ГЕМОЛИТИЧЕСКАЯ АНЕМИЯ НЕУТОЧНЕННАЯ</v>
          </cell>
        </row>
        <row r="1869">
          <cell r="A1869" t="str">
            <v/>
          </cell>
          <cell r="B1869" t="str">
            <v>АПЛАСТИЧЕСКИЕ И ДРУГИЕ АНОМАЛИИ (D60-D64)</v>
          </cell>
        </row>
        <row r="1870">
          <cell r="A1870" t="str">
            <v>D60</v>
          </cell>
          <cell r="B1870" t="str">
            <v>ПРИОБРЕТЕННАЯ ЧИСТАЯ КРАСНОКЛЕТОЧНАЯ АПЛАЗИЯ (ЭРИТРОБЛАСТОПЕНИЯ)</v>
          </cell>
        </row>
        <row r="1871">
          <cell r="A1871" t="str">
            <v>D60.0</v>
          </cell>
          <cell r="B1871" t="str">
            <v>ХРОНИЧЕСКАЯ ПРИОБРЕТЕННАЯ ЧИСТАЯ КРАСНОКЛЕТОЧНАЯ АПЛАЗИЯ</v>
          </cell>
        </row>
        <row r="1872">
          <cell r="A1872" t="str">
            <v>D60.1</v>
          </cell>
          <cell r="B1872" t="str">
            <v>ПРЕХОДЯЩАЯ ПРИОБРЕТЕННАЯ ЧИСТАЯ КРАСНОКЛЕТОЧНАЯ АПЛАЗИЯ</v>
          </cell>
        </row>
        <row r="1873">
          <cell r="A1873" t="str">
            <v>D60.8</v>
          </cell>
          <cell r="B1873" t="str">
            <v>ДРУГИЕ ПРИОБРЕТЕННЫЕ ЧИСТЫЕ КРАСНОКЛЕТОЧНЫЕ АПЛАЗИИ</v>
          </cell>
        </row>
        <row r="1874">
          <cell r="A1874" t="str">
            <v>D60.9</v>
          </cell>
          <cell r="B1874" t="str">
            <v>ПРИОБРЕТЕННАЯ ЧИСТАЯ КРАСНОКЛЕТОЧНАЯ АПЛАЗИЯ НЕУТОЧНЕННАЯ</v>
          </cell>
        </row>
        <row r="1875">
          <cell r="A1875" t="str">
            <v>D61</v>
          </cell>
          <cell r="B1875" t="str">
            <v>ДРУГИЕ АПЛАСТИЧЕСКИЕ АНЕМИИ</v>
          </cell>
        </row>
        <row r="1876">
          <cell r="A1876" t="str">
            <v>D61.0</v>
          </cell>
          <cell r="B1876" t="str">
            <v>КОНСТИТУЦИОНАЛЬНАЯ АПЛАСТИЧЕСКАЯ АНЕМИЯ</v>
          </cell>
        </row>
        <row r="1877">
          <cell r="A1877" t="str">
            <v>D61.1</v>
          </cell>
          <cell r="B1877" t="str">
            <v>МЕДИКАМЕНТОЗНАЯ АПЛАСТИЧЕСКАЯ АНЕМИЯ</v>
          </cell>
        </row>
        <row r="1878">
          <cell r="A1878" t="str">
            <v>D61.2</v>
          </cell>
          <cell r="B1878" t="str">
            <v>АПЛАСТИЧЕСКАЯ АНЕМИЯ, ВЫЗВАННАЯ ДРУГИМИ ВНЕШНИМИ АГЕНТАМИ</v>
          </cell>
        </row>
        <row r="1879">
          <cell r="A1879" t="str">
            <v>D61.3</v>
          </cell>
          <cell r="B1879" t="str">
            <v>ИДИОПАТИЧЕСКАЯ АПЛАСТИЧЕСКАЯ АНЕМИЯ</v>
          </cell>
        </row>
        <row r="1880">
          <cell r="A1880" t="str">
            <v>D61.8</v>
          </cell>
          <cell r="B1880" t="str">
            <v>ДРУГИЕ УТОЧНЕННЫЕАПЛАСТИЧЕСКИЕ АНЕМИИ</v>
          </cell>
        </row>
        <row r="1881">
          <cell r="A1881" t="str">
            <v>D61.9</v>
          </cell>
          <cell r="B1881" t="str">
            <v>АПЛАСТИЧЕСКАЯ АНЕМИЯ НЕУТОЧНЕНАЯ</v>
          </cell>
        </row>
        <row r="1882">
          <cell r="A1882" t="str">
            <v>D62</v>
          </cell>
          <cell r="B1882" t="str">
            <v>ОСТРАЯ ПОСТГЕМОРРАГИЧЕСКАЯ АНЕМИЯ</v>
          </cell>
        </row>
        <row r="1883">
          <cell r="A1883" t="str">
            <v>D63</v>
          </cell>
          <cell r="B1883" t="str">
            <v>АНЕМИЯ ПРИ ХРОНИЧЕСКИХ БОЛЕЗНЯХ, КЛАССИФИЦЦИРОВАННЫХ В ДРУГИХ РУБРИКАХ</v>
          </cell>
        </row>
        <row r="1884">
          <cell r="A1884" t="str">
            <v>D63.0</v>
          </cell>
          <cell r="B1884" t="str">
            <v>АНЕМИЯ ПРИ НОВООБРАЗОВАНИЯХ (С00-D48+)</v>
          </cell>
        </row>
        <row r="1885">
          <cell r="A1885" t="str">
            <v>D63.8</v>
          </cell>
          <cell r="B1885" t="str">
            <v>АНЕМИЯ ПРИ ДРУГИХ ХРОНИЧЕСКИХ БОЛЕЗНЯХ, КЛАССИФИЦИРОВАННЫХ В ДРУГИХ РУБРИКАХ</v>
          </cell>
        </row>
        <row r="1886">
          <cell r="A1886" t="str">
            <v>D64</v>
          </cell>
          <cell r="B1886" t="str">
            <v>ДРУГИЕ АНЕМИИ</v>
          </cell>
        </row>
        <row r="1887">
          <cell r="A1887" t="str">
            <v>D64.0</v>
          </cell>
          <cell r="B1887" t="str">
            <v>НАСЛЕДСТВЕННАЯ СИДЕРОБЛАСТНАЯ АНЕМИЯ</v>
          </cell>
        </row>
        <row r="1888">
          <cell r="A1888" t="str">
            <v>D64.1</v>
          </cell>
          <cell r="B1888" t="str">
            <v>ВТОРИЧНАЯ СИДЕРОБЛАСТНАЯ АНЕМИЯ В СВЯЗИ СДРУГИМИ ЗАБОЛЕВАНИЯМИ</v>
          </cell>
        </row>
        <row r="1889">
          <cell r="A1889" t="str">
            <v>D64.2</v>
          </cell>
          <cell r="B1889" t="str">
            <v>ВТОРИЧНАЯ СИДЕРОБЛАСТНАЯ АНЕМИЯ, ВЫЗВАННАЯ ЛЕКАРСТВЕННЫМИ ПРЕПАРАТАМИ ИЛИ ТОКСИНАМИ</v>
          </cell>
        </row>
        <row r="1890">
          <cell r="A1890" t="str">
            <v>D64.3</v>
          </cell>
          <cell r="B1890" t="str">
            <v>ДРУГИЕ СИДЕРОБЛАСТНЫЕ АНЕМИИ</v>
          </cell>
        </row>
        <row r="1891">
          <cell r="A1891" t="str">
            <v>D64.4</v>
          </cell>
          <cell r="B1891" t="str">
            <v>ВРОЖДЕННАЯ ДИЗЭРИТРОПОЭТИЧЕСКАЯ АНЕМИЯ</v>
          </cell>
        </row>
        <row r="1892">
          <cell r="A1892" t="str">
            <v>D64.8</v>
          </cell>
          <cell r="B1892" t="str">
            <v>ДРУГИЕ УТОЧНЕННЫЕ АНЕМИИ</v>
          </cell>
        </row>
        <row r="1893">
          <cell r="A1893" t="str">
            <v>D64.9</v>
          </cell>
          <cell r="B1893" t="str">
            <v>АНЕМИЯ НЕУТОЧНЕННАЯ</v>
          </cell>
        </row>
        <row r="1894">
          <cell r="A1894" t="str">
            <v/>
          </cell>
          <cell r="B1894" t="str">
            <v>НАРУШЕНИЯ СВЕРТЫВАЕМОСТИ КРОВИ, ПУРПУРА И ДРУГИЕ ГЕМОРРАГИЧЕСКИЕ СОСТОЯНИЯ (D65-D69)</v>
          </cell>
        </row>
        <row r="1895">
          <cell r="A1895" t="str">
            <v>D65</v>
          </cell>
          <cell r="B1895" t="str">
            <v>ДИССЕМИНИРОВАННОЕ ВНУТРИСОСУДИСТОЕ СВЕРТЫВАНИЕ [СИНДРОМ ДЕФИБРИНАЦИИ]</v>
          </cell>
        </row>
        <row r="1896">
          <cell r="A1896" t="str">
            <v>D66</v>
          </cell>
          <cell r="B1896" t="str">
            <v>НАСЛЕДСТВЕННЫЙ ДЕФИЦИТ ФАКТОРА VIII</v>
          </cell>
        </row>
        <row r="1897">
          <cell r="A1897" t="str">
            <v>D67</v>
          </cell>
          <cell r="B1897" t="str">
            <v>НАСЛЕДСТВЕННЫЙ ДЕФИЦИТ ФАКТОРА IХ</v>
          </cell>
        </row>
        <row r="1898">
          <cell r="A1898" t="str">
            <v>D68</v>
          </cell>
          <cell r="B1898" t="str">
            <v>ДРУГИЕ НАРУШЕНИЯ СВЕРТЫВАЕМОСТИ</v>
          </cell>
        </row>
        <row r="1899">
          <cell r="A1899" t="str">
            <v>D68.0</v>
          </cell>
          <cell r="B1899" t="str">
            <v>БОЛЕЗНЬ ВИЛЛЕБРАНДА</v>
          </cell>
        </row>
        <row r="1900">
          <cell r="A1900" t="str">
            <v>D68.1</v>
          </cell>
          <cell r="B1900" t="str">
            <v>НАСЛЕДСТВЕННЫЙ ДЕФИЦИТ ФАКТОРА ХI</v>
          </cell>
        </row>
        <row r="1901">
          <cell r="A1901" t="str">
            <v>D68.2</v>
          </cell>
          <cell r="B1901" t="str">
            <v>НАСЛЕДСТВЕННЫЙ ДЕФИЦИТ ДРУГИХ ФАКТОРОВ СВЕРТЫВАНИЯ</v>
          </cell>
        </row>
        <row r="1902">
          <cell r="A1902" t="str">
            <v>D68.3</v>
          </cell>
          <cell r="B1902" t="str">
            <v>ГЕМОРРАГИЧЕСКИЕ НАРУШЕНИЯ, ОБУСЛОВЛЕННЫЕ ЦИРКУЛИРУЮЩИМИ В КРОВИ АНТИКОАГУЛЯНТАМИ</v>
          </cell>
        </row>
        <row r="1903">
          <cell r="A1903" t="str">
            <v>D68.4</v>
          </cell>
          <cell r="B1903" t="str">
            <v>ПРИОБРЕТЕННЫЙ ДЕФИЦИТ ФАКТОРА СВЕРТЫВАНИЯ</v>
          </cell>
        </row>
        <row r="1904">
          <cell r="A1904" t="str">
            <v>D68.8</v>
          </cell>
          <cell r="B1904" t="str">
            <v>ДРУГИЕ УТОЧНЕННЫЕ НАРУШЕНИЯ СВЕРТЫВАЕМОСТИ</v>
          </cell>
        </row>
        <row r="1905">
          <cell r="A1905" t="str">
            <v>D68.9</v>
          </cell>
          <cell r="B1905" t="str">
            <v>НАРУШЕНИЕ СВЕРТЫВАЕМОСТИ НЕУТОЧНЕННОЕ</v>
          </cell>
        </row>
        <row r="1906">
          <cell r="A1906" t="str">
            <v>D69</v>
          </cell>
          <cell r="B1906" t="str">
            <v>ПУРПУРА И ДРУГИЕ ГЕМОРРАГИЧЕСКИЕ СОСТОЯНИЯ</v>
          </cell>
        </row>
        <row r="1907">
          <cell r="A1907" t="str">
            <v>D69.0</v>
          </cell>
          <cell r="B1907" t="str">
            <v>АЛЛЕРГИЧЕСКАЯ ПУРПУРА</v>
          </cell>
        </row>
        <row r="1908">
          <cell r="A1908" t="str">
            <v>D69.1</v>
          </cell>
          <cell r="B1908" t="str">
            <v>КАЧЕСТВЕННЫЕ ДЕФЕКТЫ ТРОМБОЦИТОВ</v>
          </cell>
        </row>
        <row r="1909">
          <cell r="A1909" t="str">
            <v>D69.2</v>
          </cell>
          <cell r="B1909" t="str">
            <v>ДРУГАЯ НЕТРОМБОЦИТОПЕНИЧЕСКАЯ ПУРПУРА</v>
          </cell>
        </row>
        <row r="1910">
          <cell r="A1910" t="str">
            <v>D69.3</v>
          </cell>
          <cell r="B1910" t="str">
            <v>ИДИОПАТИЧЕСКАЯ ТРОМБОЦИТОПЕНИЧЕСКАЯ ПУРПУРА</v>
          </cell>
        </row>
        <row r="1911">
          <cell r="A1911" t="str">
            <v>D69.4</v>
          </cell>
          <cell r="B1911" t="str">
            <v>ДРУГИЕ ПЕРВИЧНЫЕ ТРОМБОЦИТОПЕНИИ</v>
          </cell>
        </row>
        <row r="1912">
          <cell r="A1912" t="str">
            <v>D69.5</v>
          </cell>
          <cell r="B1912" t="str">
            <v>ВТОРИЧНАЯ ТРОМБОЦИТОПЕНИЯ</v>
          </cell>
        </row>
        <row r="1913">
          <cell r="A1913" t="str">
            <v>D69.6</v>
          </cell>
          <cell r="B1913" t="str">
            <v>ТРОМБОЦИТОПЕНИЯ НЕУТОЧНЕННАЯ</v>
          </cell>
        </row>
        <row r="1914">
          <cell r="A1914" t="str">
            <v>D69.8</v>
          </cell>
          <cell r="B1914" t="str">
            <v>ДРУГИЕ УТОЧНЕННЫЕ ГЕМОРРАГИЧЕСКИЕ СОСТОЯНИЯ</v>
          </cell>
        </row>
        <row r="1915">
          <cell r="A1915" t="str">
            <v>D69.9</v>
          </cell>
          <cell r="B1915" t="str">
            <v>ГЕМОРРАГИЧЕСКОЕ СОСТОЯНИЕ НЕУТОЧНЕННОЕ</v>
          </cell>
        </row>
        <row r="1916">
          <cell r="A1916" t="str">
            <v/>
          </cell>
          <cell r="B1916" t="str">
            <v>ДРУГИЕ БОЛЕЗНИ КРОВИ И КРОВЕТВОРНЫХ ОРГАНОВ (D70-D77)</v>
          </cell>
        </row>
        <row r="1917">
          <cell r="A1917" t="str">
            <v>D70</v>
          </cell>
          <cell r="B1917" t="str">
            <v>АГРАНУЛОЦИТОЗ</v>
          </cell>
        </row>
        <row r="1918">
          <cell r="A1918" t="str">
            <v>D71</v>
          </cell>
          <cell r="B1918" t="str">
            <v>ФУНКЦИОНАЛЬНЫЕ НАРУШЕНИЯ ПОЛИМОРФНО-ЯДЕРНЫХ НЕЙТРОФИЛОВ</v>
          </cell>
        </row>
        <row r="1919">
          <cell r="A1919" t="str">
            <v>D72</v>
          </cell>
          <cell r="B1919" t="str">
            <v>ДРУГИЕ НАРУШЕНИЯ БЕЛЫХ КРОВЯНЫХ КЛЕТОК</v>
          </cell>
        </row>
        <row r="1920">
          <cell r="A1920" t="str">
            <v>D72.0</v>
          </cell>
          <cell r="B1920" t="str">
            <v>ГЕНЕТИЧЕСКИЕ АНОМАЛИИ ЛЕЙКОЦИТОВ</v>
          </cell>
        </row>
        <row r="1921">
          <cell r="A1921" t="str">
            <v>D72.1</v>
          </cell>
          <cell r="B1921" t="str">
            <v>ЭОЗИНОФИЛИЯ</v>
          </cell>
        </row>
        <row r="1922">
          <cell r="A1922" t="str">
            <v>D72.8</v>
          </cell>
          <cell r="B1922" t="str">
            <v>ДРУГИЕ УТОЧНЕННЫЕ НАРУШЕНИЯ БЕЛЫХ КРОВЯНЫХ КЛЕТОК</v>
          </cell>
        </row>
        <row r="1923">
          <cell r="A1923" t="str">
            <v>D72.9</v>
          </cell>
          <cell r="B1923" t="str">
            <v>НАРУШЕНИЕ БЕЛЫХ КРОВЯНЫХ КЛЕТОК НЕУТОЧНЕННОЕ</v>
          </cell>
        </row>
        <row r="1924">
          <cell r="A1924" t="str">
            <v>D73</v>
          </cell>
          <cell r="B1924" t="str">
            <v>БОЛЕЗНИ СЕЛЕЗЕНКИ</v>
          </cell>
        </row>
        <row r="1925">
          <cell r="A1925" t="str">
            <v>D73.0</v>
          </cell>
          <cell r="B1925" t="str">
            <v>ГИПОСПЛЕНИЗМ</v>
          </cell>
        </row>
        <row r="1926">
          <cell r="A1926" t="str">
            <v>D73.1</v>
          </cell>
          <cell r="B1926" t="str">
            <v>ГИПЕРСПЛЕНИЗМ</v>
          </cell>
        </row>
        <row r="1927">
          <cell r="A1927" t="str">
            <v>D73.2</v>
          </cell>
          <cell r="B1927" t="str">
            <v>ХРОНИЧЕСКАЯ ЗАСТОЙНАЯ СПЛЕНОМЕГАЛИЯ</v>
          </cell>
        </row>
        <row r="1928">
          <cell r="A1928" t="str">
            <v>D73.3</v>
          </cell>
          <cell r="B1928" t="str">
            <v>АБСЦЕСС СЕЛЕЗЕНКИ</v>
          </cell>
        </row>
        <row r="1929">
          <cell r="A1929" t="str">
            <v>D73.4</v>
          </cell>
          <cell r="B1929" t="str">
            <v>КИСТА СЕЛЕЗЕНКИ</v>
          </cell>
        </row>
        <row r="1930">
          <cell r="A1930" t="str">
            <v>D73.5</v>
          </cell>
          <cell r="B1930" t="str">
            <v>ИНФАРКТ СЕЛЕЗЕНКИ</v>
          </cell>
        </row>
        <row r="1931">
          <cell r="A1931" t="str">
            <v>D73.8</v>
          </cell>
          <cell r="B1931" t="str">
            <v>ДРУГИЕ БОЛЕЗНИ СЕЛЕЗЕНКИ</v>
          </cell>
        </row>
        <row r="1932">
          <cell r="A1932" t="str">
            <v>D73.9</v>
          </cell>
          <cell r="B1932" t="str">
            <v>БОЛЕЗНЬ СЕЛЕЗЕНКИ НЕУТОЧНЕННАЯ</v>
          </cell>
        </row>
        <row r="1933">
          <cell r="A1933" t="str">
            <v>D74</v>
          </cell>
          <cell r="B1933" t="str">
            <v>МЕТГЕМОГЛОБИНЕМИЯ</v>
          </cell>
        </row>
        <row r="1934">
          <cell r="A1934" t="str">
            <v>D74.0</v>
          </cell>
          <cell r="B1934" t="str">
            <v>ВРОЖДЕННАЯ МЕТГЕМОГЛОБИНЕМИЯ</v>
          </cell>
        </row>
        <row r="1935">
          <cell r="A1935" t="str">
            <v>D74.8</v>
          </cell>
          <cell r="B1935" t="str">
            <v>ДРУГИЕ МЕТГЕМОГЛОБИНЕМИИ</v>
          </cell>
        </row>
        <row r="1936">
          <cell r="A1936" t="str">
            <v>D74.9</v>
          </cell>
          <cell r="B1936" t="str">
            <v>МЕТГЕМОГЛОБИНЕМИЯ НЕУТОЧНЕННАЯ</v>
          </cell>
        </row>
        <row r="1937">
          <cell r="A1937" t="str">
            <v>D75</v>
          </cell>
          <cell r="B1937" t="str">
            <v>ДРУГИЕ БОЛЕЗНИ КРОВИ И КРОВЕТВОРНЫХ  ОРГАНОВ</v>
          </cell>
        </row>
        <row r="1938">
          <cell r="A1938" t="str">
            <v>D75.0</v>
          </cell>
          <cell r="B1938" t="str">
            <v>СЕМЕЙНЫЙ ЭРИТРОЦИТОЗ</v>
          </cell>
        </row>
        <row r="1939">
          <cell r="A1939" t="str">
            <v>D75.1</v>
          </cell>
          <cell r="B1939" t="str">
            <v>ВТОРИЧНАЯ ПОЛИЦИТЕМИЯ</v>
          </cell>
        </row>
        <row r="1940">
          <cell r="A1940" t="str">
            <v>D75.2</v>
          </cell>
          <cell r="B1940" t="str">
            <v>ЭССЕНЦИАЛЬНЫЙ ТРОМБОЦИТОЗ</v>
          </cell>
        </row>
        <row r="1941">
          <cell r="A1941" t="str">
            <v>D75.8</v>
          </cell>
          <cell r="B1941" t="str">
            <v>ДРУГИЕ УТОЧНЕННЫЕ БОЛЕЗНИ КРОВИ И КРОВЕТВОРНЫХ ОРГАНОВ</v>
          </cell>
        </row>
        <row r="1942">
          <cell r="A1942" t="str">
            <v>D75.9</v>
          </cell>
          <cell r="B1942" t="str">
            <v>БОЛЕЗНЬ КРОВИ И КРОВЕТВОРНЫХ ОРГАНОВ НЕУТОЧНЕННАЯ</v>
          </cell>
        </row>
        <row r="1943">
          <cell r="A1943" t="str">
            <v>D76</v>
          </cell>
          <cell r="B1943" t="str">
            <v>ОТДЕЛЬНЫЕ БОЛЕЗНИ, ПРОТЕКАЮЩИЕ С ВОВЛЕЧЕНИЕМ ЛИМФОРЕТИКУЛЯРНОЙ ТКАНИ И РЕТИКУЛОГИСТИОЦИТАРНОЙ СИСТЕМЫ</v>
          </cell>
        </row>
        <row r="1944">
          <cell r="A1944" t="str">
            <v>D76.0</v>
          </cell>
          <cell r="B1944" t="str">
            <v>ГИСТИОЦИТОЗ ИЗ КЛЕТОК ЛАНГЕРГАНСА, НЕ КЛАССИФИЦИРОВАННЫХ В ДРУГИХ РУБРИКАХ</v>
          </cell>
        </row>
        <row r="1945">
          <cell r="A1945" t="str">
            <v>D76.1</v>
          </cell>
          <cell r="B1945" t="str">
            <v>ГЕМОФАГОЦИТАРНЫЙ ЛИМФОГИСТИОЦИТОЗ</v>
          </cell>
        </row>
        <row r="1946">
          <cell r="A1946" t="str">
            <v>D76.2</v>
          </cell>
          <cell r="B1946" t="str">
            <v>ГЕМОФАГОЦИТАРНЫЙ СИНДРОМ, СВЯЗАННЫЙ С ИНФЕКЦИЕЙ</v>
          </cell>
        </row>
        <row r="1947">
          <cell r="A1947" t="str">
            <v>D76.3</v>
          </cell>
          <cell r="B1947" t="str">
            <v>ДРУГИЕ ГИСТИОЦИТОЗНЫЕ СИНДРОМЫ</v>
          </cell>
        </row>
        <row r="1948">
          <cell r="A1948" t="str">
            <v>D77</v>
          </cell>
          <cell r="B1948" t="str">
            <v>ДРУГИЕ НАРУШЕНИЯ КРОВИ И КРОВЕТВОРНЫХ ОРГАНОВ ПРИ БОЛЕЗНЯХ, КЛАССИФИЦИРОВАННЫХ В ДРУГИХ РУБРИКАХ</v>
          </cell>
        </row>
        <row r="1949">
          <cell r="A1949" t="str">
            <v/>
          </cell>
          <cell r="B1949" t="str">
            <v>ОТДЕЛЬНЫЕ НАРУШЕНИЯ, ВОВЛЕКАЮЩИЕ ИММУННЫЙ МЕХАНИЗМ (D80-D89)</v>
          </cell>
        </row>
        <row r="1950">
          <cell r="A1950" t="str">
            <v>D80</v>
          </cell>
          <cell r="B1950" t="str">
            <v>ИММУНОДЕФИЦИТЫ С ПРЕИМУЩЕСТВЕННОЙ НЕДОСТАТОЧНОСТЬЮ АНТИТЕЛ</v>
          </cell>
        </row>
        <row r="1951">
          <cell r="A1951" t="str">
            <v>D80.0</v>
          </cell>
          <cell r="B1951" t="str">
            <v>НАСЛЕДСТВЕННАЯ ГИПОГАММАГЛОБУЛИНЕМИЯ</v>
          </cell>
        </row>
        <row r="1952">
          <cell r="A1952" t="str">
            <v>D80.1</v>
          </cell>
          <cell r="B1952" t="str">
            <v>НЕСЕМЕЙНАЯ ГИПОГАММАГЛОБУЛИНЕМИЯ</v>
          </cell>
        </row>
        <row r="1953">
          <cell r="A1953" t="str">
            <v>D80.2</v>
          </cell>
          <cell r="B1953" t="str">
            <v>ИЗБИРАТЕЛЬНЫЙ ДЕФИЦИТ ИММУНОГЛОБУЛИНА А [IGА]</v>
          </cell>
        </row>
        <row r="1954">
          <cell r="A1954" t="str">
            <v>D80.3</v>
          </cell>
          <cell r="B1954" t="str">
            <v>ИЗБИРАТЕЛЬНЫЙ ДЕФИЦИТ ПОДКЛАССОВ ИММУНОГЛОБУЛИНА G[IGG]</v>
          </cell>
        </row>
        <row r="1955">
          <cell r="A1955" t="str">
            <v>D80.4</v>
          </cell>
          <cell r="B1955" t="str">
            <v>ИЗБИРАТЕЛЬНЫЙ ДЕФИЦИТ ИММУНОГЛОБУЛИНА М[IGМ]</v>
          </cell>
        </row>
        <row r="1956">
          <cell r="A1956" t="str">
            <v>D80.5</v>
          </cell>
          <cell r="B1956" t="str">
            <v>ИММУНОДЕФИЦИТ С ПОВЫШЕННЫМ СОДЕРЖАНИЕМ ИММУНОГЛОБУЛИНА М[IGМ]</v>
          </cell>
        </row>
        <row r="1957">
          <cell r="A1957" t="str">
            <v>D80.6</v>
          </cell>
          <cell r="B1957" t="str">
            <v>НЕДОСТАТОЧНОСТЬ АНТИТЕЛ С БЛИЗКИМ К НОРМЕ УРОВНЕМ ИММУНОГЛОБУЛИНОВ ИЛИ С ГИПЕРИММУНОГЛОБУЛИНЕМИЕЙ</v>
          </cell>
        </row>
        <row r="1958">
          <cell r="A1958" t="str">
            <v>D80.7</v>
          </cell>
          <cell r="B1958" t="str">
            <v>ПРЕХОДЯЩАЯ ГИПОГАММАГЛОБУЛИНЕМИЯ ДЕТЕЙ</v>
          </cell>
        </row>
        <row r="1959">
          <cell r="A1959" t="str">
            <v>D80.8</v>
          </cell>
          <cell r="B1959" t="str">
            <v>ДРУГИЕ ИММУНОДЕФИЦИТЫ С ПРЕИМУЩЕСТВЕННЫМ ДЕФЕКТОМ АНТИТЕЛ</v>
          </cell>
        </row>
        <row r="1960">
          <cell r="A1960" t="str">
            <v>D81</v>
          </cell>
          <cell r="B1960" t="str">
            <v>КОМБИНИРОВАННЫЕ ИММУНОДЕФИЦИТЫ</v>
          </cell>
        </row>
        <row r="1961">
          <cell r="A1961" t="str">
            <v>D81.0</v>
          </cell>
          <cell r="B1961" t="str">
            <v>ТЯЖЕЛЫЙ КОМБИНИРОВАННЫЙ ИММУНОДЕФИЦИТ С РЕТИКУЛЯРНЫМ ДИСГЕНЕЗОМ</v>
          </cell>
        </row>
        <row r="1962">
          <cell r="A1962" t="str">
            <v>D81.1</v>
          </cell>
          <cell r="B1962" t="str">
            <v>ТЯЖЕЛЫЙ КОМБИНИРОВАННЫЙ ИММУНОДЕФИЦИТ С НИЗКИМ СОДЕРЖАНИЕМ Т- И В- КЛЕТОК</v>
          </cell>
        </row>
        <row r="1963">
          <cell r="A1963" t="str">
            <v>D81.2</v>
          </cell>
          <cell r="B1963" t="str">
            <v>ТЯЖЕЛЫЙ КОМБИНИРОВАННЫЙ ИММУНОДЕФИЦИТ С НИЗКИМ ИЛИ НОРМАЛЬНЫМ СОДЕРЖАНИЕМ В- КЛЕТОК</v>
          </cell>
        </row>
        <row r="1964">
          <cell r="A1964" t="str">
            <v>D81.3</v>
          </cell>
          <cell r="B1964" t="str">
            <v>ДЕФИЦИТ АДЕНОЗИНДЕЗАМИНАЗЫ</v>
          </cell>
        </row>
        <row r="1965">
          <cell r="A1965" t="str">
            <v>D81.4</v>
          </cell>
          <cell r="B1965" t="str">
            <v>СИНДРОМ НЕЗЕЛОФА</v>
          </cell>
        </row>
        <row r="1966">
          <cell r="A1966" t="str">
            <v>D81.5</v>
          </cell>
          <cell r="B1966" t="str">
            <v>ДЕФИЦИТ ПУРИННУКЛЕОЗИДФОСФОРИЛАЗЫ</v>
          </cell>
        </row>
        <row r="1967">
          <cell r="A1967" t="str">
            <v>D81.6</v>
          </cell>
          <cell r="B1967" t="str">
            <v>ДЕФИЦИТ МОЛЕКУЛ КЛАССА I ГЛАВНОГО КОМПЛЕКСА ГИСТОСОВМЕСТИМОСТИ</v>
          </cell>
        </row>
        <row r="1968">
          <cell r="A1968" t="str">
            <v>D81.7</v>
          </cell>
          <cell r="B1968" t="str">
            <v>ДЕФИЦИТ МОЛЕКУЛ КЛАССА II ГЛАВНОГО КОМПЛЕКСА ГИСТОСОВМЕСТИМОСТИ</v>
          </cell>
        </row>
        <row r="1969">
          <cell r="A1969" t="str">
            <v>D81.8</v>
          </cell>
          <cell r="B1969" t="str">
            <v>ДРУГИЕ КОМБИНИРОВАННЫЕ ИММУНОДЕФИЦИТЫ</v>
          </cell>
        </row>
        <row r="1970">
          <cell r="A1970" t="str">
            <v>D81.9</v>
          </cell>
          <cell r="B1970" t="str">
            <v>КОМБИНИРОВАННЫЙ ИММУНОДЕФИЦИТ НЕУТОЧНЕННЫЙ</v>
          </cell>
        </row>
        <row r="1971">
          <cell r="A1971" t="str">
            <v>D82</v>
          </cell>
          <cell r="B1971" t="str">
            <v>ИММУНОДЕФИЦИТЫ, СВЯЗАННЫЕ С ДРУГИМИ ЗНАЧИТЕЛЬНЫМИ ДЕФЕКТАМИ</v>
          </cell>
        </row>
        <row r="1972">
          <cell r="A1972" t="str">
            <v>D82.0</v>
          </cell>
          <cell r="B1972" t="str">
            <v>СИНДРОМ ВИСКОТТА-ОЛДРИЧА</v>
          </cell>
        </row>
        <row r="1973">
          <cell r="A1973" t="str">
            <v>D82.1</v>
          </cell>
          <cell r="B1973" t="str">
            <v>СИНДРОМ ДИ ГЕОРГА</v>
          </cell>
        </row>
        <row r="1974">
          <cell r="A1974" t="str">
            <v>D82.2</v>
          </cell>
          <cell r="B1974" t="str">
            <v>ИММУНОДЕФИЦИТ С КАРЛИКОВОСТЬЮ ЗА СЧЕТ КОРОТКИХ КОНЕЧНОСТЕЙ</v>
          </cell>
        </row>
        <row r="1975">
          <cell r="A1975" t="str">
            <v>D82.3</v>
          </cell>
          <cell r="B1975" t="str">
            <v>ИММУНОДЕФИЦИТ ВСЛЕДСТВИЕ НАСЛЕДСТВЕННОГО ДЕФЕКТА, ВЫЗВАННОГО ВИРУСОМ ЭПШТЕЙНА-БАРР</v>
          </cell>
        </row>
        <row r="1976">
          <cell r="A1976" t="str">
            <v>D82.4</v>
          </cell>
          <cell r="B1976" t="str">
            <v>СИНДРОМ ГИПЕРИММУНОГЛОБУЛИНА Е(IGЕ)</v>
          </cell>
        </row>
        <row r="1977">
          <cell r="A1977" t="str">
            <v>D82.8</v>
          </cell>
          <cell r="B1977" t="str">
            <v>ИММУНОДЕФИЦИТ, СВЯЗАННЫЙ С ДРУГИМИ УТОЧНЕННЫМИ ЗНАЧИТЕЛЬНЫМИ ДЕФЕКТАМИ</v>
          </cell>
        </row>
        <row r="1978">
          <cell r="A1978" t="str">
            <v>D82.9</v>
          </cell>
          <cell r="B1978" t="str">
            <v>ИММУНОДЕФИЦИТ, СВЯЗАННЫЙ СО ЗНАЧИТЕЛЬНЫМ ДЕФЕКТОМ, НЕУТОЧНЕННЫЙ</v>
          </cell>
        </row>
        <row r="1979">
          <cell r="A1979" t="str">
            <v>D83</v>
          </cell>
          <cell r="B1979" t="str">
            <v>ОБЫЧНЫЙ ВАРИАБЕЛЬНЫЙ ИММУНОДЕФИЦИТ</v>
          </cell>
        </row>
        <row r="1980">
          <cell r="A1980" t="str">
            <v>D83.0</v>
          </cell>
          <cell r="B1980" t="str">
            <v>ОБЩИЙ ВАРИАБЕЛЬНЫЙ ИММУНОДЕФИЦИТ С ПРЕОБЛАДАЮЩИМИ ОТКЛОНЕНИЯМИ В КОЛИЧЕСТВЕ И ФУНКЦИОНАЛЬНОЙ АКТИВНОСТИ В-КЛЕТОК</v>
          </cell>
        </row>
        <row r="1981">
          <cell r="A1981" t="str">
            <v>D83.1</v>
          </cell>
          <cell r="B1981" t="str">
            <v>ОБЩИЙ ВАРИАБЕЛЬНЫЙ ИММУНОДЕФИЦИТ С ПРЕОБЛАДАНИЕМ НАРУШЕНИЙ ИММУНОРЕГУЛЯТОРНЫХ Т-КЛЕТОК</v>
          </cell>
        </row>
        <row r="1982">
          <cell r="A1982" t="str">
            <v>D83.2</v>
          </cell>
          <cell r="B1982" t="str">
            <v>ОБЩИЙ ВАРИАБЕЛЬНЫЙ ИММУНОДЕФИЦИТ С АУТОАНТИТЕЛАМИ К В- ИЛИ Т- КЛЕТКАМ</v>
          </cell>
        </row>
        <row r="1983">
          <cell r="A1983" t="str">
            <v>D83.8</v>
          </cell>
          <cell r="B1983" t="str">
            <v>ДРУГИЕ ОБЩИЕ ВАРИАБЕЛЬНЫЕ ИММУНОДЕФИЦИТЫ</v>
          </cell>
        </row>
        <row r="1984">
          <cell r="A1984" t="str">
            <v>D83.9</v>
          </cell>
          <cell r="B1984" t="str">
            <v>ОБЩИЙ ВАРИАБЕЛЬНЫЙ ИММУНОДЕФИЦИТ НЕУТОЧНЕННЫЙ</v>
          </cell>
        </row>
        <row r="1985">
          <cell r="A1985" t="str">
            <v>D84</v>
          </cell>
          <cell r="B1985" t="str">
            <v>ДРУГИЕ ИММУНОДЕФИЦИТЫ</v>
          </cell>
        </row>
        <row r="1986">
          <cell r="A1986" t="str">
            <v>D84.0</v>
          </cell>
          <cell r="B1986" t="str">
            <v>ДЕФЕКТ ФУНКЦИОНАЛЬНОГО АНТИГЕНА-1 ЛИМФОЦИТОВ [LFА-1]</v>
          </cell>
        </row>
        <row r="1987">
          <cell r="A1987" t="str">
            <v>D84.1</v>
          </cell>
          <cell r="B1987" t="str">
            <v>ДЕФЕКТ В СИСТЕМЕ КОМПЛЕМЕНТА</v>
          </cell>
        </row>
        <row r="1988">
          <cell r="A1988" t="str">
            <v>D84.8</v>
          </cell>
          <cell r="B1988" t="str">
            <v>ДРУГИЕ УТОЧНЕННЫЕ ИММУНОДЕФИЦИТНЫЕ НАРУШЕНИЯ</v>
          </cell>
        </row>
        <row r="1989">
          <cell r="A1989" t="str">
            <v>D84.9</v>
          </cell>
          <cell r="B1989" t="str">
            <v>ИММУНОДЕФИЦИТ НЕУТОЧНЕННЫЙ</v>
          </cell>
        </row>
        <row r="1990">
          <cell r="A1990" t="str">
            <v>D86</v>
          </cell>
          <cell r="B1990" t="str">
            <v>САРКОИДОЗ</v>
          </cell>
        </row>
        <row r="1991">
          <cell r="A1991" t="str">
            <v>D86.0</v>
          </cell>
          <cell r="B1991" t="str">
            <v>САРКОИДОЗ ЛЕГКИХ</v>
          </cell>
        </row>
        <row r="1992">
          <cell r="A1992" t="str">
            <v>D86.1</v>
          </cell>
          <cell r="B1992" t="str">
            <v>САРКОИДОЗ ЛИМФАТИЧЕСКИХ УЗЛОВ</v>
          </cell>
        </row>
        <row r="1993">
          <cell r="A1993" t="str">
            <v>D86.2</v>
          </cell>
          <cell r="B1993" t="str">
            <v>САРКОИДОЗ ЛЕГКИХ С САРКОИДОЗОМ ЛИМФАТИЧЕСКИХ УЗЛОВ</v>
          </cell>
        </row>
        <row r="1994">
          <cell r="A1994" t="str">
            <v>D86.3</v>
          </cell>
          <cell r="B1994" t="str">
            <v>САРКОИДОЗ КОЖИ</v>
          </cell>
        </row>
        <row r="1995">
          <cell r="A1995" t="str">
            <v>D86.8</v>
          </cell>
          <cell r="B1995" t="str">
            <v>САРКОИДОЗ ДРУГИХ УТОЧНЕННЫХ И КОМБИНИРОВАННЫХ ЛОКАЛИЗАЦИЙ</v>
          </cell>
        </row>
        <row r="1996">
          <cell r="A1996" t="str">
            <v>D86.9</v>
          </cell>
          <cell r="B1996" t="str">
            <v>САРКОИДОЗ НЕУТОЧНЕННЫЙ</v>
          </cell>
        </row>
        <row r="1997">
          <cell r="A1997" t="str">
            <v>D89</v>
          </cell>
          <cell r="B1997" t="str">
            <v>ДРУГИЕ НАРУШЕНИЯ С ВОВЛЕЧЕНИЕМ ИММУННОГО МЕХАНИЗМА, НЕ КЛАССИФИЦИРОВАННЫЕ В ДРУГИХ РУБРИКАХ</v>
          </cell>
        </row>
        <row r="1998">
          <cell r="A1998" t="str">
            <v>D89.0</v>
          </cell>
          <cell r="B1998" t="str">
            <v>ПОЛИКЛОНАЛЬНАЯ ГИПЕРГАММАГЛОБУЛИНЕМИЯ</v>
          </cell>
        </row>
        <row r="1999">
          <cell r="A1999" t="str">
            <v>D89.1</v>
          </cell>
          <cell r="B1999" t="str">
            <v>КРИОГЛОБУЛИНЕМИЯ</v>
          </cell>
        </row>
        <row r="2000">
          <cell r="A2000" t="str">
            <v>D89.2</v>
          </cell>
          <cell r="B2000" t="str">
            <v>ГИПЕРГАММАГЛОБУЛИНЕМИЯ НЕУТОЧНЕННАЯ</v>
          </cell>
        </row>
        <row r="2001">
          <cell r="A2001" t="str">
            <v>D89.8</v>
          </cell>
          <cell r="B2001" t="str">
            <v>ДРУГИЕ УТОЧНЕННЫЕ НАРУШЕНИЯ С ВОВЛЕЧЕНИЕМ ИММУННОГО МЕХАНИЗМА, НЕ КЛАССИФИЦИРОВАННЫЕ В ДРУГИХ РУБРИКАХ</v>
          </cell>
        </row>
        <row r="2002">
          <cell r="A2002" t="str">
            <v>D89.9</v>
          </cell>
          <cell r="B2002" t="str">
            <v>НАРУШЕНИЕ, ВОВЛЕКАЮЩЕЕ ИММУННЫЙ МЕХАНИЗМ, НЕУТОЧНЕННОЕ</v>
          </cell>
        </row>
        <row r="2003">
          <cell r="A2003" t="str">
            <v/>
          </cell>
          <cell r="B2003" t="str">
            <v>БОЛЕЗНИ ЭНДОКРИННОЙ СИСТЕМЫ, РАССТРОЙСТВА ПИТАНИЯ И НАРУШЕНИЯ ОБМЕНА ВЕЩЕСТВ (Е00-Е90)</v>
          </cell>
        </row>
        <row r="2004">
          <cell r="A2004" t="str">
            <v/>
          </cell>
          <cell r="B2004" t="str">
            <v>БОЛЕЗНИ ЩИТОВИДНОЙ ЖЕЛЕЗЫ (Е00-Е07)</v>
          </cell>
        </row>
        <row r="2005">
          <cell r="A2005" t="str">
            <v>E00</v>
          </cell>
          <cell r="B2005" t="str">
            <v>СИНДРОМ ВРОЖДЕННОЙ ЙОДНОЙ НЕДОСТАТОЧНОЧТИ</v>
          </cell>
        </row>
        <row r="2006">
          <cell r="A2006" t="str">
            <v>E00.0</v>
          </cell>
          <cell r="B2006" t="str">
            <v>СИНДРОМ ВРОЖДЕННОЙ ЙОДНОЙ НЕДОСТАТОЧНОСТИ, НЕВРОЛОГИЧЕСКАЯ ФОРМА</v>
          </cell>
        </row>
        <row r="2007">
          <cell r="A2007" t="str">
            <v>E00.1</v>
          </cell>
          <cell r="B2007" t="str">
            <v>СИНДРОМ ВРОЖДЕННОЙ ЙОДНОЙ НЕДОСТАТОЧНОСТИ, МИКСЕДЕМАТОЗНАЯ ФОРМА</v>
          </cell>
        </row>
        <row r="2008">
          <cell r="A2008" t="str">
            <v>E00.2</v>
          </cell>
          <cell r="B2008" t="str">
            <v>СИНДРОМ ВРОЖДЕННОЙ ЙОДНОЙ НЕДОСТАТОЧНОСТИ, СМЕШАННАЯ ФОРМА</v>
          </cell>
        </row>
        <row r="2009">
          <cell r="A2009" t="str">
            <v>E00.9</v>
          </cell>
          <cell r="B2009" t="str">
            <v>СИНДРОМ ВРОЖДЕННОЙ ЙОДНОЙ НЕДОСТАТОЧНОСТИ НЕУТОЧНЕННЫЙ</v>
          </cell>
        </row>
        <row r="2010">
          <cell r="A2010" t="str">
            <v>E01</v>
          </cell>
          <cell r="B2010" t="str">
            <v>БОЛЕЗНИ ЩИТОВИДНОЙ ЖЕЛЕЗЫ, СВЯЗАННЫЕ С ЙОДНОЙ НЕДОСТАТОЧНОСТЬЮ, И СХОДНЫЕ СОСТОЯНИЯ</v>
          </cell>
        </row>
        <row r="2011">
          <cell r="A2011" t="str">
            <v>E01.0</v>
          </cell>
          <cell r="B2011" t="str">
            <v>ДИФФУЗНЫЙ (ЭНДЕМИЧЕСКИЙ) ЗОБ, СВЯЗАННЫЙ С ЙОДНОЙ НЕДОСТАТОЧНОСТЬЮ</v>
          </cell>
        </row>
        <row r="2012">
          <cell r="A2012" t="str">
            <v>E01.1</v>
          </cell>
          <cell r="B2012" t="str">
            <v>МНОГОУЗЛОВОЙ (ЭНДЕМИЧЕСКИЙ) ЗОБ, СВЯЗАННЫЙ С ЙОДНОЙ НЕДОСТАТОЧНОСТЬЮ</v>
          </cell>
        </row>
        <row r="2013">
          <cell r="A2013" t="str">
            <v>E01.2</v>
          </cell>
          <cell r="B2013" t="str">
            <v>ЗОБ (ЭНДЕМИЧЕСКИЙ), СВЯЗАННЫЙ С ЙОДНОЙ НЕДОСТАТОЧНОСТЬЮ, НЕУТОЧНЕННЫЙ</v>
          </cell>
        </row>
        <row r="2014">
          <cell r="A2014" t="str">
            <v>E01.8</v>
          </cell>
          <cell r="B2014" t="str">
            <v>ДРУГИЕ БОЛЕЗНИ ЩИТОВИДНОЙ ЖЕЛЕЗЫ, СВЯЗАННЫЕ С ЙОДНОЙ НЕДОСТАТОЧНОСТЬЮ, И СХОДНЫЕ СОСТОЯНИЯ</v>
          </cell>
        </row>
        <row r="2015">
          <cell r="A2015" t="str">
            <v>E02</v>
          </cell>
          <cell r="B2015" t="str">
            <v>СУБКЛИНИЧЕСКИЙ ГИПОТЕРИОЗ ВСЛЕДСТВИЕ ЙОДНОЙ НЕДОСТАТОЧНОСТИ</v>
          </cell>
        </row>
        <row r="2016">
          <cell r="A2016" t="str">
            <v>E03</v>
          </cell>
          <cell r="B2016" t="str">
            <v>ДРУГИЕ ФОРМЫ ГИПОТЕРИОЗА</v>
          </cell>
        </row>
        <row r="2017">
          <cell r="A2017" t="str">
            <v>E03.0</v>
          </cell>
          <cell r="B2017" t="str">
            <v>ВРОЖДЕННЫЙ ГИПОТЕРИОЗ С ДИФФУЗНЫМ ЗОБОМ</v>
          </cell>
        </row>
        <row r="2018">
          <cell r="A2018" t="str">
            <v>E03.1</v>
          </cell>
          <cell r="B2018" t="str">
            <v>ВРОЖДЕННЫЙ ГИПОТЕРИОЗ БЕЗ ЗОБА</v>
          </cell>
        </row>
        <row r="2019">
          <cell r="A2019" t="str">
            <v>E03.2</v>
          </cell>
          <cell r="B2019" t="str">
            <v>ГИПОТЕРИОЗ, ВЫЗВАННЫЙ МЕДИКАМЕНТАМИ И ДРУГИМИ ЭКЗОГЕННЫМИ ВЕЩЕСТВАМИ</v>
          </cell>
        </row>
        <row r="2020">
          <cell r="A2020" t="str">
            <v>E03.3</v>
          </cell>
          <cell r="B2020" t="str">
            <v>ПОСТИНФЕКЦИОННЫЙ ГИПОТЕРИОЗ</v>
          </cell>
        </row>
        <row r="2021">
          <cell r="A2021" t="str">
            <v>E03.4</v>
          </cell>
          <cell r="B2021" t="str">
            <v>АТРОФИЯ ЩИТОВИДНОЙ ЖЕЛЕЗЫ (ПРИОБРЕТЕННАЯ)</v>
          </cell>
        </row>
        <row r="2022">
          <cell r="A2022" t="str">
            <v>E03.5</v>
          </cell>
          <cell r="B2022" t="str">
            <v>МИКСЕДЕМАТОЗНАЯ КОМА</v>
          </cell>
        </row>
        <row r="2023">
          <cell r="A2023" t="str">
            <v>E03.8</v>
          </cell>
          <cell r="B2023" t="str">
            <v>ДРУГИЕ УТОЧНЕННЫЕ ГИПОТЕРИОЗЫ</v>
          </cell>
        </row>
        <row r="2024">
          <cell r="A2024" t="str">
            <v>E03.9</v>
          </cell>
          <cell r="B2024" t="str">
            <v>ГИПОТЕРИОЗ НЕУТОЧНЕННЫЙ</v>
          </cell>
        </row>
        <row r="2025">
          <cell r="A2025" t="str">
            <v>E04</v>
          </cell>
          <cell r="B2025" t="str">
            <v>ДРУГИЕ ФОРИЫ НЕТОКСИЧЕСКОГО ЗОБА</v>
          </cell>
        </row>
        <row r="2026">
          <cell r="A2026" t="str">
            <v>E04.0</v>
          </cell>
          <cell r="B2026" t="str">
            <v>НЕТОКСИЧЕСКИЙ ДИФФУЗНЫЙ ЗОБ</v>
          </cell>
        </row>
        <row r="2027">
          <cell r="A2027" t="str">
            <v>E04.1</v>
          </cell>
          <cell r="B2027" t="str">
            <v>НЕТОКСИЧЕСКИЙ ОДНОУЗЛОВОЙ ЗОБ</v>
          </cell>
        </row>
        <row r="2028">
          <cell r="A2028" t="str">
            <v>E04.2</v>
          </cell>
          <cell r="B2028" t="str">
            <v>НЕТОКСИЧЕСКИЙ МНОГОУЗЛОВОЙ ЗОБ</v>
          </cell>
        </row>
        <row r="2029">
          <cell r="A2029" t="str">
            <v>E04.8</v>
          </cell>
          <cell r="B2029" t="str">
            <v>ДРУГИЕ УТОЧНЕННЫЕ ФОРМЫ НЕТОКСИЧЕСКОГО ЗОБА</v>
          </cell>
        </row>
        <row r="2030">
          <cell r="A2030" t="str">
            <v>E04.9</v>
          </cell>
          <cell r="B2030" t="str">
            <v>НЕТОКСИЧЕСКИЙ ЗОБ НЕУТОЧНЕННЫЙ</v>
          </cell>
        </row>
        <row r="2031">
          <cell r="A2031" t="str">
            <v>E05</v>
          </cell>
          <cell r="B2031" t="str">
            <v>ТИРЕОТОКСИКОЗ [ГИПЕРТИРЕОЗ]</v>
          </cell>
        </row>
        <row r="2032">
          <cell r="A2032" t="str">
            <v>E05.0</v>
          </cell>
          <cell r="B2032" t="str">
            <v>ТИРЕОТОКСИКОЗ С ДИФФУЗНЫМ ЗОБОМ</v>
          </cell>
        </row>
        <row r="2033">
          <cell r="A2033" t="str">
            <v>E05.1</v>
          </cell>
          <cell r="B2033" t="str">
            <v>ТИРЕОТОКСИКОЗ С ТОКСИЧЕСКИМ ОДНОУЗЛОВЫМ ЗОБОМ</v>
          </cell>
        </row>
        <row r="2034">
          <cell r="A2034" t="str">
            <v>E05.2</v>
          </cell>
          <cell r="B2034" t="str">
            <v>ТИРЕОТОКСИКОЗ С ТОКСИЧЕСКИМ МНОГОУЗЛОВЫМ ЗОБОМ</v>
          </cell>
        </row>
        <row r="2035">
          <cell r="A2035" t="str">
            <v>E05.3</v>
          </cell>
          <cell r="B2035" t="str">
            <v>ТИРЕОТОКСИКОЗ С ЭКТОПИЕЙ ТИРЕОИДНОЙ ТКАНИ</v>
          </cell>
        </row>
        <row r="2036">
          <cell r="A2036" t="str">
            <v>E05.4</v>
          </cell>
          <cell r="B2036" t="str">
            <v>ТИРЕОТОКСИКОЗ ИСКУССТВЕННЫЙ</v>
          </cell>
        </row>
        <row r="2037">
          <cell r="A2037" t="str">
            <v>E05.5</v>
          </cell>
          <cell r="B2037" t="str">
            <v>ТИРЕОИДНЫЙ КРИЗ ИЛИ КОМА</v>
          </cell>
        </row>
        <row r="2038">
          <cell r="A2038" t="str">
            <v>E05.8</v>
          </cell>
          <cell r="B2038" t="str">
            <v>ДРУГИЕ ФОРМЫ ТИРЕОТОКСИКОЗА</v>
          </cell>
        </row>
        <row r="2039">
          <cell r="A2039" t="str">
            <v>E05.9</v>
          </cell>
          <cell r="B2039" t="str">
            <v>ТИРЕОТОКСИКОЗ НЕУТОЧНЕННЫЙ</v>
          </cell>
        </row>
        <row r="2040">
          <cell r="A2040" t="str">
            <v>E06</v>
          </cell>
          <cell r="B2040" t="str">
            <v>ТИРЕОИДИТ</v>
          </cell>
        </row>
        <row r="2041">
          <cell r="A2041" t="str">
            <v>E06.0</v>
          </cell>
          <cell r="B2041" t="str">
            <v>ОСТРЫЙ ТИРЕОИДИТ</v>
          </cell>
        </row>
        <row r="2042">
          <cell r="A2042" t="str">
            <v>E06.1</v>
          </cell>
          <cell r="B2042" t="str">
            <v>ПОДОСТРЫЙ ТИРЕОИДИТ</v>
          </cell>
        </row>
        <row r="2043">
          <cell r="A2043" t="str">
            <v>E06.2</v>
          </cell>
          <cell r="B2043" t="str">
            <v>ХРОНИЧЕСКИЙ ТИРЕОИДИТ С ПРЕХОДЯЩИМ ТИРЕОТОКСИКОЗОМ</v>
          </cell>
        </row>
        <row r="2044">
          <cell r="A2044" t="str">
            <v>E06.3</v>
          </cell>
          <cell r="B2044" t="str">
            <v>АУТОИММУННЫЙ ТИРЕОИДИТ</v>
          </cell>
        </row>
        <row r="2045">
          <cell r="A2045" t="str">
            <v>E06.4</v>
          </cell>
          <cell r="B2045" t="str">
            <v>МЕДИКАМЕНТОЗНЫЙ ТИРЕОИДИТ</v>
          </cell>
        </row>
        <row r="2046">
          <cell r="A2046" t="str">
            <v>E06.5</v>
          </cell>
          <cell r="B2046" t="str">
            <v>ТИРЕОИДИТ:ХРОНИЧЕСКИЙ, БДУ, ФИБРИОЗНЫЙ, ДЕРЕВЯНИСТЫЙ, РИДЕЛЯ</v>
          </cell>
        </row>
        <row r="2047">
          <cell r="A2047" t="str">
            <v>E06.9</v>
          </cell>
          <cell r="B2047" t="str">
            <v>ТИРЕОИДИТ НЕУТОЧНЕННЫЙ</v>
          </cell>
        </row>
        <row r="2048">
          <cell r="A2048" t="str">
            <v>E07</v>
          </cell>
          <cell r="B2048" t="str">
            <v>ДРУГИЕ БОЛЕЗНИ ЩИТОВИДНОЙ ЖЕЛЕЗЫ</v>
          </cell>
        </row>
        <row r="2049">
          <cell r="A2049" t="str">
            <v>E07.0</v>
          </cell>
          <cell r="B2049" t="str">
            <v>ГИПЕРСЕКРЕЦИЯ КАЛЬЦИТОНИНА</v>
          </cell>
        </row>
        <row r="2050">
          <cell r="A2050" t="str">
            <v>E07.1</v>
          </cell>
          <cell r="B2050" t="str">
            <v>ДИСГОРМОНАЛЬНЫЙ ЗОБ</v>
          </cell>
        </row>
        <row r="2051">
          <cell r="A2051" t="str">
            <v>E07.8</v>
          </cell>
          <cell r="B2051" t="str">
            <v>ДРУГИЕ УТОЧНЕННЫЕ БОЛЕЗНИ ЩИТОВИДНОЙ ЖЕЛЕЗЫ</v>
          </cell>
        </row>
        <row r="2052">
          <cell r="A2052" t="str">
            <v>E07.9</v>
          </cell>
          <cell r="B2052" t="str">
            <v>БОЛЕЗНЬ ЩИТОВИДНОЙ ЖЕЛЕЗЫ НЕУТОЧНЕННАЯ</v>
          </cell>
        </row>
        <row r="2053">
          <cell r="A2053" t="str">
            <v/>
          </cell>
          <cell r="B2053" t="str">
            <v>САХАРНЫЙ ДИАБЕТ (Е10-Е14)</v>
          </cell>
        </row>
        <row r="2054">
          <cell r="A2054" t="str">
            <v>E10</v>
          </cell>
          <cell r="B2054" t="str">
            <v>ИНСУЛИНЗАВИСИМЫЙ САХАРНЫЙ ДИАБЕТ</v>
          </cell>
        </row>
        <row r="2055">
          <cell r="A2055" t="str">
            <v>E10.0</v>
          </cell>
          <cell r="B2055" t="str">
            <v>ИНСУЛИНЗАВИСИМЫЙ САХАРНЫЙ ДИАБЕТ С КОМОЙ</v>
          </cell>
        </row>
        <row r="2056">
          <cell r="A2056" t="str">
            <v>E10.1</v>
          </cell>
          <cell r="B2056" t="str">
            <v>ИНСУЛИНЗАВИСИМЫЙ САХАРНЫЙ ДИАБЕТ С КЕТОАЦИДОЗОМ</v>
          </cell>
        </row>
        <row r="2057">
          <cell r="A2057" t="str">
            <v>E10.2</v>
          </cell>
          <cell r="B2057" t="str">
            <v>ИНСУЛИНЗАВИСИМЫЙ САХАРНЫЙ ДИАБЕТ С ПОРАЖЕНИЕМ ПОЧЕК</v>
          </cell>
        </row>
        <row r="2058">
          <cell r="A2058" t="str">
            <v>E10.3</v>
          </cell>
          <cell r="B2058" t="str">
            <v>ИНСУЛИНЗАВИСИМЫЙ САХАРНЫЙ ДИАБЕТ С ПОРАЖЕНИЕМ ГЛАЗ</v>
          </cell>
        </row>
        <row r="2059">
          <cell r="A2059" t="str">
            <v>E10.4</v>
          </cell>
          <cell r="B2059" t="str">
            <v>ИНСУЛИНЗАВИСИМЫЙ САХАРНЫЙ ДИАБЕТ С НЕВРОЛОГИЧЕСКИМИ ОСЛОЖНЕНИМИ</v>
          </cell>
        </row>
        <row r="2060">
          <cell r="A2060" t="str">
            <v>E10.5</v>
          </cell>
          <cell r="B2060" t="str">
            <v>ИНСУЛИНЗАВИСИМЫЙ САХАРНЫЙ ДИАБЕТ С НАРУШЕНИЯМИ ПЕРИФЕРИЧЕСКОГО КРОВООБРАЩЕНИЯ</v>
          </cell>
        </row>
        <row r="2061">
          <cell r="A2061" t="str">
            <v>E10.6</v>
          </cell>
          <cell r="B2061" t="str">
            <v>ИНСУЛИНЗАВИСИМЫЙ САХАРНЫЙ ДИАБЕТ С ДРУГИМИ УТОЧНЕННЫМИ ОСЛОЖНЕНИЯМИ</v>
          </cell>
        </row>
        <row r="2062">
          <cell r="A2062" t="str">
            <v>E10.7</v>
          </cell>
          <cell r="B2062" t="str">
            <v>ИНСУЛИНЗАВИСИМЫЙ САХАРНЫЙ ДИАБЕТ С МНОЖЕСТВЕННЫМИ ОСЛОЖНЕНИЯМИ</v>
          </cell>
        </row>
        <row r="2063">
          <cell r="A2063" t="str">
            <v>E10.8</v>
          </cell>
          <cell r="B2063" t="str">
            <v>ИНСУЛИНЗАВИСИМЫЙ САХАРНЫЙ ДИАБЕТ С НЕУТОЧНЕННЫМИ ОСЛОЖНЕНИЯМИ</v>
          </cell>
        </row>
        <row r="2064">
          <cell r="A2064" t="str">
            <v>E10.9</v>
          </cell>
          <cell r="B2064" t="str">
            <v>ИНСУЛИНЗАВИСИМЫЙ САХАРНЫЙ ДИАБЕТ БЕЗ ОСЛОЖНЕНИЙ</v>
          </cell>
        </row>
        <row r="2065">
          <cell r="A2065" t="str">
            <v>E11</v>
          </cell>
          <cell r="B2065" t="str">
            <v>ИНСУЛИННЕЗАВИСИМЫЙ САХАРНЫЙ ДИАБЕТ</v>
          </cell>
        </row>
        <row r="2066">
          <cell r="A2066" t="str">
            <v>E11.0</v>
          </cell>
          <cell r="B2066" t="str">
            <v>ИНСУЛИННЕЗАВИСИМЫЙ САХАРНЫЙ ДИАБЕТ С КОМОЙ</v>
          </cell>
        </row>
        <row r="2067">
          <cell r="A2067" t="str">
            <v>E11.1</v>
          </cell>
          <cell r="B2067" t="str">
            <v>ИНСУЛИННЕЗАВИСИМЫЙ САХАРНЫЙ ДИАБЕТ С КЕТОАЦИДОЗОМ</v>
          </cell>
        </row>
        <row r="2068">
          <cell r="A2068" t="str">
            <v>E11.2</v>
          </cell>
          <cell r="B2068" t="str">
            <v>ИНСУЛИННЕЗАВИСИМЫЙ САХАРНЫЙ ДИАБЕТ С ПОРАЖЕНИЕМ ПОЧЕК</v>
          </cell>
        </row>
        <row r="2069">
          <cell r="A2069" t="str">
            <v>E11.3</v>
          </cell>
          <cell r="B2069" t="str">
            <v>ИНСУЛИННЕЗАВИСИМЫЙ САХАРНЫЙ ДИАБЕТ С ПОРАЖЕНИЕМ ГЛАЗ</v>
          </cell>
        </row>
        <row r="2070">
          <cell r="A2070" t="str">
            <v>E11.4</v>
          </cell>
          <cell r="B2070" t="str">
            <v>ИНСУЛИННЕЗАВИСИМЫЙ САХАРНЫЙ ДИАБЕТ С НЕВРОЛОГИЧЕСКИМИ ОСЛОЖНЕНИЯМИ</v>
          </cell>
        </row>
        <row r="2071">
          <cell r="A2071" t="str">
            <v>E11.5</v>
          </cell>
          <cell r="B2071" t="str">
            <v>ИНСУЛИННЕЗАВИСИМЫЙ САХАРНЫЙ ДИАБЕТ С НАРУШЕНИЯМИ ПЕРИФЕРИЧЕСКОГО КРОВООБРАЩЕНИЯ</v>
          </cell>
        </row>
        <row r="2072">
          <cell r="A2072" t="str">
            <v>E11.6</v>
          </cell>
          <cell r="B2072" t="str">
            <v>ИНСУЛИННЕЗАВИСИМЫЙ САХАРНЫЙ ДИАБЕТ С ДРУГИМИ УТОЧНЕННЫМИ ОСЛОЖНЕНИЯМИ</v>
          </cell>
        </row>
        <row r="2073">
          <cell r="A2073" t="str">
            <v>E11.7</v>
          </cell>
          <cell r="B2073" t="str">
            <v>ИНСУЛИННЕЗАВИСИМЫЙ САХАРНЫЙ ДИАБЕТ С МНОЖЕСТВЕННЫМИ ОСЛОЖНЕНИЯМИ</v>
          </cell>
        </row>
        <row r="2074">
          <cell r="A2074" t="str">
            <v>E11.8</v>
          </cell>
          <cell r="B2074" t="str">
            <v>ИНСУЛИННЕЗАВИСИМЫЙ САХАРНЫЙ ДИАБЕТ С НЕУТОЧНЕННЫМИ ОСЛОЖНЕНИЯМИ</v>
          </cell>
        </row>
        <row r="2075">
          <cell r="A2075" t="str">
            <v>E11.9</v>
          </cell>
          <cell r="B2075" t="str">
            <v>ИНСУЛИННЕЗАВИСИМЫЙ САХАРНЫЙ ДИАБЕТ БЕЗ ОСЛОЖНЕНИЙ</v>
          </cell>
        </row>
        <row r="2076">
          <cell r="A2076" t="str">
            <v>E12</v>
          </cell>
          <cell r="B2076" t="str">
            <v>САХАРНЫЙ ДИАБЕТ, СВЯЗАННЫЙ С НЕДОСТАТОЧНОСТЬЮ ПИТАНИЯ</v>
          </cell>
        </row>
        <row r="2077">
          <cell r="A2077" t="str">
            <v>E12.0</v>
          </cell>
          <cell r="B2077" t="str">
            <v>САХАРНЫЙ ДИАБЕТ, СВЯЗАННЫЙ С НЕДОСТАТОЧНОСТЬЮ ПИТАНИЯ С КОМОЙ</v>
          </cell>
        </row>
        <row r="2078">
          <cell r="A2078" t="str">
            <v>E12.1</v>
          </cell>
          <cell r="B2078" t="str">
            <v>САХАРНЫЙ ДИАБЕТ, СВЯЗАННЫЙ С НЕДОСТАТОЧНОСТЬЮ ПИТАНИЯ С КЕТОАЦИДОЗОМ</v>
          </cell>
        </row>
        <row r="2079">
          <cell r="A2079" t="str">
            <v>E12.2</v>
          </cell>
          <cell r="B2079" t="str">
            <v>САХАРНЫЙ ДИАБЕТ, СВЯЗАННЫЙ С НЕДОСТАТОЧНОСТЬЮ ПИТАНИЯ С ПОРАЖЕНИЕМ ПОЧЕК</v>
          </cell>
        </row>
        <row r="2080">
          <cell r="A2080" t="str">
            <v>E12.3</v>
          </cell>
          <cell r="B2080" t="str">
            <v>САХАРНЫЙ ДИАБЕТ, СВЯЗАННЫЙ С НЕДОСТАТОЧНОСТЬЮ ПИТАНИЯ С ПОРАЖЕНИЕМ ГЛАЗ</v>
          </cell>
        </row>
        <row r="2081">
          <cell r="A2081" t="str">
            <v>E12.4</v>
          </cell>
          <cell r="B2081" t="str">
            <v>САХАРНЫЙ ДИАБЕТ, СВЯЗАННЫЙ С НЕДОСТАТОЧНОСТЬЮ ПИТАНИЯ С НЕВРОЛОГИЧЕСКИМИ ОСЛОЖНЕНИЯМИ</v>
          </cell>
        </row>
        <row r="2082">
          <cell r="A2082" t="str">
            <v>E12.5</v>
          </cell>
          <cell r="B2082" t="str">
            <v>САХАРНЫЙ ДИАБЕТ, СВЯЗАННЫЙ С НЕДОСТАТОЧНОСТЬЮ ПИТАНИЯ С НАРУШЕНИЯМИ ПЕРИФЕРИЧЕСКОГО КРОВООБРАЩЕНИЯ</v>
          </cell>
        </row>
        <row r="2083">
          <cell r="A2083" t="str">
            <v>E12.6</v>
          </cell>
          <cell r="B2083" t="str">
            <v>САХАРНЫЙ ДИАБЕТ, СВЯЗАННЫЙ С НЕДОСТАТОЧНОСТЬЮ ПИТАНИЯ С ДРУГИМИ УТОЧНЕННЫМИ ОСЛОЖНЕНИЯМИ</v>
          </cell>
        </row>
        <row r="2084">
          <cell r="A2084" t="str">
            <v>E12.7</v>
          </cell>
          <cell r="B2084" t="str">
            <v>САХАРНЫЙ ДИАБЕТ, СВЯЗАННЫЙ С НЕДОСТАТОЧНОСТЬЮ ПИТАНИЯ С МНОЖЕСТВЕННЫМИ ОСЛОЖНЕНИЯМИ</v>
          </cell>
        </row>
        <row r="2085">
          <cell r="A2085" t="str">
            <v>E12.8</v>
          </cell>
          <cell r="B2085" t="str">
            <v>САХАРНЫЙ ДИАБЕТ, СВЯЗАННЫЙ С НЕДОСТАТОЧНОСТЬЮ ПИТАНИЯ С НЕУТОЧНЕННЫМИ ОСЛОЖНЕНИЯМИ</v>
          </cell>
        </row>
        <row r="2086">
          <cell r="A2086" t="str">
            <v>E12.9</v>
          </cell>
          <cell r="B2086" t="str">
            <v>САХАРНЫЙ ДИАБЕТ, СВЯЗАННЫЙ С НЕДОСТАТОЧНОСТЬЮ ПИТАНИЯ БЕЗ ОСЛОЖНЕНИЙ</v>
          </cell>
        </row>
        <row r="2087">
          <cell r="A2087" t="str">
            <v>E13</v>
          </cell>
          <cell r="B2087" t="str">
            <v>ДРУГИЕ УТОЧНЕННЫЕ ФОРМЫ САХАРНОГО ДИАБЕТА</v>
          </cell>
        </row>
        <row r="2088">
          <cell r="A2088" t="str">
            <v>E13.0</v>
          </cell>
          <cell r="B2088" t="str">
            <v>ДРУГИЕ УТОЧНЕННЫЕ ФОРМЫ САХАРНОГО ДИАБЕТА С КОМОЙ</v>
          </cell>
        </row>
        <row r="2089">
          <cell r="A2089" t="str">
            <v>E13.1</v>
          </cell>
          <cell r="B2089" t="str">
            <v>ДРУГИЕ УТОЧНЕННЫЕ ФОРМЫ САХАРНОГО ДИАБЕТА С КЕТОАЦИДОЗОМ</v>
          </cell>
        </row>
        <row r="2090">
          <cell r="A2090" t="str">
            <v>E13.2</v>
          </cell>
          <cell r="B2090" t="str">
            <v>ДРУГИЕ УТОЧНЕННЫЕ ФОРМЫ САХАРНОГО ДИАБЕТА С ПОРАЖЕНИЕМ ПОЧЕК</v>
          </cell>
        </row>
        <row r="2091">
          <cell r="A2091" t="str">
            <v>E13.3</v>
          </cell>
          <cell r="B2091" t="str">
            <v>ДРУГИЕ УТОЧНЕННЫЕ ФОРМЫ САХАРНОГО ДИАБЕТА С ПОРАЖЕНИЕМ ГЛАЗ</v>
          </cell>
        </row>
        <row r="2092">
          <cell r="A2092" t="str">
            <v>E13.4</v>
          </cell>
          <cell r="B2092" t="str">
            <v>ДРУГИЕ УТОЧНЕННЫЕ ФОРМЫ САХАРНОГО ДИАБЕТА С НЕВРОЛОГИЧЕСКИМИ ОСЛОЖНЕНИЯМИ</v>
          </cell>
        </row>
        <row r="2093">
          <cell r="A2093" t="str">
            <v>E13.5</v>
          </cell>
          <cell r="B2093" t="str">
            <v>ДРУГИЕ УТОЧНЕННЫЕ ФОРМЫ САХАРНОГО ДИАБЕТА С НАРУШЕНИЯМИ ПЕРИФЕРИЧЕСКОГО КРОВООБРАЩЕНИЯ</v>
          </cell>
        </row>
        <row r="2094">
          <cell r="A2094" t="str">
            <v>E13.6</v>
          </cell>
          <cell r="B2094" t="str">
            <v>ДРУГИЕ УТОЧНЕННЫЕ ФОРМЫ САХАРНОГО ДИАБЕТА С ДРУГИМИ УТОЧНЕННЫМИ ОСЛОЖНЕНИЯМИ</v>
          </cell>
        </row>
        <row r="2095">
          <cell r="A2095" t="str">
            <v>E13.7</v>
          </cell>
          <cell r="B2095" t="str">
            <v>ДРУГИЕ УТОЧНЕННЫЕ ФОРМЫ САХАРНОГО ДИАБЕТА С МНОЖЕСТВЕННЫМИ ОСЛОЖНЕНИЯМИ</v>
          </cell>
        </row>
        <row r="2096">
          <cell r="A2096" t="str">
            <v>E13.8</v>
          </cell>
          <cell r="B2096" t="str">
            <v>ДРУГИЕ УТОЧНЕННЫЕ ФОРМЫ САХАРНОГО ДИАБЕТА С НЕУТОЧНЕННЫМИ ОСЛОЖНЕНИЯМИ</v>
          </cell>
        </row>
        <row r="2097">
          <cell r="A2097" t="str">
            <v>E13.9</v>
          </cell>
          <cell r="B2097" t="str">
            <v>ДРУГИЕ УТОЧНЕННЫЕ ФОРМЫ САХАРНОГО ДИАБЕТА БЕЗ ОСЛОЖНЕНИЙ</v>
          </cell>
        </row>
        <row r="2098">
          <cell r="A2098" t="str">
            <v>E14</v>
          </cell>
          <cell r="B2098" t="str">
            <v>САХАРНЫЙ ДИАБЕТ НЕУТОЧНЕННЫЙ</v>
          </cell>
        </row>
        <row r="2099">
          <cell r="A2099" t="str">
            <v>E14.0</v>
          </cell>
          <cell r="B2099" t="str">
            <v>САХАРНЫЙ ДИАБЕТ НЕУТОЧНЕННЫЙ С КОМОЙ</v>
          </cell>
        </row>
        <row r="2100">
          <cell r="A2100" t="str">
            <v>E14.1</v>
          </cell>
          <cell r="B2100" t="str">
            <v>САХАРНЫЙ ДИАБЕТ НЕУТОЧНЕННЫЙ С КЕТОАЦИДОЗОМ</v>
          </cell>
        </row>
        <row r="2101">
          <cell r="A2101" t="str">
            <v>E14.2</v>
          </cell>
          <cell r="B2101" t="str">
            <v>САХАРНЫЙ ДИАБЕТ НЕУТОЧНЕННЫЙ С ПОРАЖЕНИЕМ ПОЧЕК</v>
          </cell>
        </row>
        <row r="2102">
          <cell r="A2102" t="str">
            <v>E14.3</v>
          </cell>
          <cell r="B2102" t="str">
            <v>САХАРНЫЙ ДИАБЕТ НЕУТОЧНЕННЫЙ С ПОРАЖЕНИЕМ ГЛАЗ</v>
          </cell>
        </row>
        <row r="2103">
          <cell r="A2103" t="str">
            <v>E14.4</v>
          </cell>
          <cell r="B2103" t="str">
            <v>САХАРНЫЙ ДИАБЕТ НЕУТОЧНЕННЫЙ С НЕВРОЛОГИЧЕСКИМИ ОСЛОЖНЕНИЯМИ</v>
          </cell>
        </row>
        <row r="2104">
          <cell r="A2104" t="str">
            <v>E14.5</v>
          </cell>
          <cell r="B2104" t="str">
            <v>САХАРНЫЙ ДИАБЕТ НЕУТОЧНЕННЫЙ С НАРУШЕНИЯМИ ПЕРИФЕРИЧЕСКОГО КРОВООБРАЩЕНИЯ</v>
          </cell>
        </row>
        <row r="2105">
          <cell r="A2105" t="str">
            <v>E14.6</v>
          </cell>
          <cell r="B2105" t="str">
            <v>САХАРНЫЙ ДИАБЕТ НЕУТОЧНЕННЫЙ С ДРУГИМИ УТОЧНЕННЫМИ ОСЛОЖНЕНИЯМИ</v>
          </cell>
        </row>
        <row r="2106">
          <cell r="A2106" t="str">
            <v>E14.7</v>
          </cell>
          <cell r="B2106" t="str">
            <v>САХАРНЫЙ ДИАБЕТ НЕУТОЧНЕННЫЙ С МНОЖЕСТВЕННЫМИ ОСЛОЖНЕНИЯМИ</v>
          </cell>
        </row>
        <row r="2107">
          <cell r="A2107" t="str">
            <v>E14.8</v>
          </cell>
          <cell r="B2107" t="str">
            <v>САХАРНЫЙ ДИАБЕТ НЕУТОЧНЕННЫЙ С НЕУТОЧНЕННЫМИ ОСЛОЖНЕНИМИ</v>
          </cell>
        </row>
        <row r="2108">
          <cell r="A2108" t="str">
            <v>E14.9</v>
          </cell>
          <cell r="B2108" t="str">
            <v>САХАРНЫЙ ДИАБЕТ НЕУТОЧНЕННЫЙ БЕЗ ОСЛОЖНЕНИЙ</v>
          </cell>
        </row>
        <row r="2109">
          <cell r="A2109" t="str">
            <v/>
          </cell>
          <cell r="B2109" t="str">
            <v>ДРУГИЕ НАРУШЕНИЯ РЕГУЛЯЦИИ ГЛЮКОЗЫ И ВНУТРЕННЕЙ СЕКРЕЦИИ ПОДЖЕЛУДОЧНОЙ ЖЕЛЕЗЫ (Е15-Е16)</v>
          </cell>
        </row>
        <row r="2110">
          <cell r="A2110" t="str">
            <v>E15</v>
          </cell>
          <cell r="B2110" t="str">
            <v>НЕДИАБЕТИЧЕСКАЯ ГИПОГЛИКЕМИЧЕСКАЯ КОМА</v>
          </cell>
        </row>
        <row r="2111">
          <cell r="A2111" t="str">
            <v>E16</v>
          </cell>
          <cell r="B2111" t="str">
            <v>ДРУГИЕ НАРУШЕНИЯ ВНУТРЕННЕЙ СЕКРЕЦИИ ПОДЖЕЛУДОЧНОЙ ЖЕЛЕЗЫ</v>
          </cell>
        </row>
        <row r="2112">
          <cell r="A2112" t="str">
            <v>E16.0</v>
          </cell>
          <cell r="B2112" t="str">
            <v>МЕДИКАМЕНТОЗНАЯ ГИПОГЛИКЕМИЯ БЕЗ КОМЫ</v>
          </cell>
        </row>
        <row r="2113">
          <cell r="A2113" t="str">
            <v>E16.1</v>
          </cell>
          <cell r="B2113" t="str">
            <v>ДРУГИЕ ФОРМЫ ГИПОГЛИКЕМИИ</v>
          </cell>
        </row>
        <row r="2114">
          <cell r="A2114" t="str">
            <v>E16.2</v>
          </cell>
          <cell r="B2114" t="str">
            <v>ГИПОГЛИКЕМИЯ НЕУТОЧНЕННАЯ</v>
          </cell>
        </row>
        <row r="2115">
          <cell r="A2115" t="str">
            <v>E16.3</v>
          </cell>
          <cell r="B2115" t="str">
            <v>УВЕЛИЧЕННАЯ СЕКРЕЦИЯ ГЛЮКАГОНА</v>
          </cell>
        </row>
        <row r="2116">
          <cell r="A2116" t="str">
            <v>E16.8</v>
          </cell>
          <cell r="B2116" t="str">
            <v>ДРУГИЕ УТОЧНЕННЫЕ НАРУШЕНИЯ ВНУТРЕННЕЙ СЕКРЕЦИИ ПОДЖЕЛУДОЧНОЙ ЖЕЛЕЗЫ</v>
          </cell>
        </row>
        <row r="2117">
          <cell r="A2117" t="str">
            <v>E16.9</v>
          </cell>
          <cell r="B2117" t="str">
            <v>НАРУШЕНИЕ ВНУТРЕННЕЙ СЕКРЕЦИИ ПОДЖЕЛУДОЧНОЙ ЖЕЛЕЗЫ НЕУТОЧНЕННОЕ</v>
          </cell>
        </row>
        <row r="2118">
          <cell r="A2118" t="str">
            <v/>
          </cell>
          <cell r="B2118" t="str">
            <v>НАРУШЕНИЯ ДРУГИХ ЭНДОКРИННЫХ ЖЕЛЕЗ (Е20-Е35)</v>
          </cell>
        </row>
        <row r="2119">
          <cell r="A2119" t="str">
            <v>E20</v>
          </cell>
          <cell r="B2119" t="str">
            <v>ГИПОПАРАТИРЕОЗ</v>
          </cell>
        </row>
        <row r="2120">
          <cell r="A2120" t="str">
            <v>E20.0</v>
          </cell>
          <cell r="B2120" t="str">
            <v>ИДИОПАТИЧЕСКИЙ ГИПОПАРАТИРЕОЗ</v>
          </cell>
        </row>
        <row r="2121">
          <cell r="A2121" t="str">
            <v>E20.1</v>
          </cell>
          <cell r="B2121" t="str">
            <v>ПСЕВДОГИПОПАРАТИРЕОЗ</v>
          </cell>
        </row>
        <row r="2122">
          <cell r="A2122" t="str">
            <v>E20.8</v>
          </cell>
          <cell r="B2122" t="str">
            <v>ДРУГИЕ ФОРМЫ ГИПОПАРАТИРЕОЗА</v>
          </cell>
        </row>
        <row r="2123">
          <cell r="A2123" t="str">
            <v>E20.9</v>
          </cell>
          <cell r="B2123" t="str">
            <v>ГИПОПАРАТИРЕОЗ НЕУТОЧНЕННЫЙ</v>
          </cell>
        </row>
        <row r="2124">
          <cell r="A2124" t="str">
            <v>E21</v>
          </cell>
          <cell r="B2124" t="str">
            <v>ГИПЕРПАРАТИРЕОЗ И ДРУГИЕ НАРУШЕНИЯ ПАРАЩИТОВИДНОЙ [ОКОЛОЩИТОВИДНОЙ] ЖЕЛЕЗЫ</v>
          </cell>
        </row>
        <row r="2125">
          <cell r="A2125" t="str">
            <v>E21.0</v>
          </cell>
          <cell r="B2125" t="str">
            <v>ПЕРВИЧНЫЙ ГИПЕРПАРАТИРЕОЗ</v>
          </cell>
        </row>
        <row r="2126">
          <cell r="A2126" t="str">
            <v>E21.1</v>
          </cell>
          <cell r="B2126" t="str">
            <v>ВТОРИЧНЫЙ ГИПЕРПАРАТИРЕОЗ, НЕ КЛАССИФИЦИРОВАННЫЙ В ДРУГИХ РУБРИКАХ</v>
          </cell>
        </row>
        <row r="2127">
          <cell r="A2127" t="str">
            <v>E21.2</v>
          </cell>
          <cell r="B2127" t="str">
            <v>ДРУГИЕ ФОРМЫ ГИПЕРПАРАТИРЕОЗА</v>
          </cell>
        </row>
        <row r="2128">
          <cell r="A2128" t="str">
            <v>E21.3</v>
          </cell>
          <cell r="B2128" t="str">
            <v>ГИПЕРПАРАТИРЕОЗ НЕУТОЧНЕННЫЙ</v>
          </cell>
        </row>
        <row r="2129">
          <cell r="A2129" t="str">
            <v>E21.4</v>
          </cell>
          <cell r="B2129" t="str">
            <v>ДРУГИЕ УТОЧНЕННЫЕ НАРУШЕНИЯ ПАРАЩИТОВИДНОЙ ЖЕЛЕЗЫ</v>
          </cell>
        </row>
        <row r="2130">
          <cell r="A2130" t="str">
            <v>E21.5</v>
          </cell>
          <cell r="B2130" t="str">
            <v>БОЛЕЗНЬ ПАРАЩИТОВИДНЫХ ЖЕЛЕЗ НЕУТОЧНЕННАЯ</v>
          </cell>
        </row>
        <row r="2131">
          <cell r="A2131" t="str">
            <v>E22</v>
          </cell>
          <cell r="B2131" t="str">
            <v>ГИПЕРФУНКЦИЯ ГИПОФИЗА</v>
          </cell>
        </row>
        <row r="2132">
          <cell r="A2132" t="str">
            <v>E22.0</v>
          </cell>
          <cell r="B2132" t="str">
            <v>АКРОМЕГАЛИЯ И ГИПОФИЗАРНЫЙ ГИГАНТИЗМ</v>
          </cell>
        </row>
        <row r="2133">
          <cell r="A2133" t="str">
            <v>E22.1</v>
          </cell>
          <cell r="B2133" t="str">
            <v>ГИПЕРПРОЛАКТИНЕМИЯ</v>
          </cell>
        </row>
        <row r="2134">
          <cell r="A2134" t="str">
            <v>E22.2</v>
          </cell>
          <cell r="B2134" t="str">
            <v>СИНДРОМ НЕАДЕКВАТНОЙ СЕКРЕЦИИ АНТИДИУРЕТИЧЕСКОГО ГОРМОНА</v>
          </cell>
        </row>
        <row r="2135">
          <cell r="A2135" t="str">
            <v>E22.8</v>
          </cell>
          <cell r="B2135" t="str">
            <v>ДРУГИЕ СОСТОЯНИЯ ГИПЕРФУНКЦИИ ГИПОФИЗА</v>
          </cell>
        </row>
        <row r="2136">
          <cell r="A2136" t="str">
            <v>E22.9</v>
          </cell>
          <cell r="B2136" t="str">
            <v>ГИПЕРФУНКЦИЯ ГИПОФИЗА НЕУТОЧНЕННАЯ</v>
          </cell>
        </row>
        <row r="2137">
          <cell r="A2137" t="str">
            <v>E23</v>
          </cell>
          <cell r="B2137" t="str">
            <v>ГИПОФУНКЦИЯ И ДРУГИЕ НАРУШЕНИЯ ГИПОФИЗА</v>
          </cell>
        </row>
        <row r="2138">
          <cell r="A2138" t="str">
            <v>E23.0</v>
          </cell>
          <cell r="B2138" t="str">
            <v>ГИПОПИТУИТАРИЗМ</v>
          </cell>
        </row>
        <row r="2139">
          <cell r="A2139" t="str">
            <v>E23.1</v>
          </cell>
          <cell r="B2139" t="str">
            <v>МЕДИКАМЕНТОЗНЫЙ ГИПОПИТУИТАРИЗМ</v>
          </cell>
        </row>
        <row r="2140">
          <cell r="A2140" t="str">
            <v>E23.2</v>
          </cell>
          <cell r="B2140" t="str">
            <v>НЕСАХАРНЫЙ ДИАБЕТ</v>
          </cell>
        </row>
        <row r="2141">
          <cell r="A2141" t="str">
            <v>E23.3</v>
          </cell>
          <cell r="B2141" t="str">
            <v>ДИСФУНКЦИЯ ГИПОТАЛАМУСА, НЕ КЛАССИФИЦИРОВАННАЯ В ДРУГИХ РУБРИКАХ</v>
          </cell>
        </row>
        <row r="2142">
          <cell r="A2142" t="str">
            <v>E23.6</v>
          </cell>
          <cell r="B2142" t="str">
            <v>ДРУГИЕ БОЛЕЗНИ ГИПОФИЗА</v>
          </cell>
        </row>
        <row r="2143">
          <cell r="A2143" t="str">
            <v>E23.7</v>
          </cell>
          <cell r="B2143" t="str">
            <v>БОЛЕЗНЬ ГИПОФИЗА НЕУТОЧНЕННАЯ</v>
          </cell>
        </row>
        <row r="2144">
          <cell r="A2144" t="str">
            <v>E24</v>
          </cell>
          <cell r="B2144" t="str">
            <v>СИНДРОМ ИЦЕНКО-КУШИНГА</v>
          </cell>
        </row>
        <row r="2145">
          <cell r="A2145" t="str">
            <v>E24.0</v>
          </cell>
          <cell r="B2145" t="str">
            <v>БОЛЕЗНЬ ИЦЕНКО-КУШИНГА ГИПОФИЗАРНОГО ПРОИСХОЖДЕНИЯ</v>
          </cell>
        </row>
        <row r="2146">
          <cell r="A2146" t="str">
            <v>E24.1</v>
          </cell>
          <cell r="B2146" t="str">
            <v>СИНДРОМ НЕЛЬСОНА</v>
          </cell>
        </row>
        <row r="2147">
          <cell r="A2147" t="str">
            <v>E24.2</v>
          </cell>
          <cell r="B2147" t="str">
            <v>МЕДИКАМЕНТОЗНЫЙ СИНДРОМ ИЦЕНКО-КУШИНГА</v>
          </cell>
        </row>
        <row r="2148">
          <cell r="A2148" t="str">
            <v>E24.3</v>
          </cell>
          <cell r="B2148" t="str">
            <v>ЭКТОПИЧЕСКИЙ АКТГ- СИНДРОМ</v>
          </cell>
        </row>
        <row r="2149">
          <cell r="A2149" t="str">
            <v>E24.4</v>
          </cell>
          <cell r="B2149" t="str">
            <v>КУШИНГОИДНЫЙ СИНДРОМ, ВЫЗВАННЫЙ АЛКОГОЛЕМ</v>
          </cell>
        </row>
        <row r="2150">
          <cell r="A2150" t="str">
            <v>E24.8</v>
          </cell>
          <cell r="B2150" t="str">
            <v>ДРУГИЕ СОСТОЯНИЯ, ХАРАКТЕРИЗУЮЩИЕСЯ КУШИНГОИДНЫМ СИНДРОМОМ</v>
          </cell>
        </row>
        <row r="2151">
          <cell r="A2151" t="str">
            <v>E24.9</v>
          </cell>
          <cell r="B2151" t="str">
            <v>СИНДРОМ ИЦЕНКО-КУШИНГА НЕУТОЧНЕННЫЙ</v>
          </cell>
        </row>
        <row r="2152">
          <cell r="A2152" t="str">
            <v>E25</v>
          </cell>
          <cell r="B2152" t="str">
            <v>АДРЕНОГЕНИТАЛЬНЫЕ РАССТРОЙСТВА</v>
          </cell>
        </row>
        <row r="2153">
          <cell r="A2153" t="str">
            <v>E25.0</v>
          </cell>
          <cell r="B2153" t="str">
            <v>ВРОЖДЕННЫЕ АДРЕНОГЕНИТАЛЬНЫЕ НАРУШЕНИЯ, СВЯЗАННЫЕ С ДЕФИЦИТОМ ФЕРМЕНТОВ</v>
          </cell>
        </row>
        <row r="2154">
          <cell r="A2154" t="str">
            <v>E25.8</v>
          </cell>
          <cell r="B2154" t="str">
            <v>ДРУГИЕ АДРЕНОГЕНИТАЛЬНЫЕ НАРУШЕНИЯ</v>
          </cell>
        </row>
        <row r="2155">
          <cell r="A2155" t="str">
            <v>E25.9</v>
          </cell>
          <cell r="B2155" t="str">
            <v>АДРЕНОГЕНИТАЛЬНОЕ НАРУШЕНИЕ НЕУТОЧНЕННОЕ</v>
          </cell>
        </row>
        <row r="2156">
          <cell r="A2156" t="str">
            <v>E26</v>
          </cell>
          <cell r="B2156" t="str">
            <v>ГИПЕРАЛЬДДОСТЕРОНИЗМ</v>
          </cell>
        </row>
        <row r="2157">
          <cell r="A2157" t="str">
            <v>E26.0</v>
          </cell>
          <cell r="B2157" t="str">
            <v>ПЕРВИЧНЫЙ ГИПЕРАЛЬДОСТЕРОНИЗМ</v>
          </cell>
        </row>
        <row r="2158">
          <cell r="A2158" t="str">
            <v>E26.1</v>
          </cell>
          <cell r="B2158" t="str">
            <v>ВТОРИЧНЫЙ ГИПЕРАЛЬДОСТЕРОНИЗМ</v>
          </cell>
        </row>
        <row r="2159">
          <cell r="A2159" t="str">
            <v>E26.8</v>
          </cell>
          <cell r="B2159" t="str">
            <v>ДРУГИЕ ФОРМЫ ГИПЕРАЛЬДОСТЕРОНИЗМА</v>
          </cell>
        </row>
        <row r="2160">
          <cell r="A2160" t="str">
            <v>E26.9</v>
          </cell>
          <cell r="B2160" t="str">
            <v>ГИПЕРАЛЬДОСТЕРОНИЗМ НЕУТОЧНЕННЫЙ</v>
          </cell>
        </row>
        <row r="2161">
          <cell r="A2161" t="str">
            <v>E27</v>
          </cell>
          <cell r="B2161" t="str">
            <v>ДРУГИЕ НАРУШЕНИЯ НАДПОЧЕЧНИКОВ</v>
          </cell>
        </row>
        <row r="2162">
          <cell r="A2162" t="str">
            <v>E27.0</v>
          </cell>
          <cell r="B2162" t="str">
            <v>ДРУГИЕ ВИДЫ ГИПЕРСЕКРЕЦИИ КОРЫ НАДПОЧЕЧНИКОВ</v>
          </cell>
        </row>
        <row r="2163">
          <cell r="A2163" t="str">
            <v>E27.1</v>
          </cell>
          <cell r="B2163" t="str">
            <v>ПЕРВИЧНАЯ НЕДОСТАТОЧНОСТЬ КОРЫ НАДПОЧЕЧНИКОВ</v>
          </cell>
        </row>
        <row r="2164">
          <cell r="A2164" t="str">
            <v>E27.2</v>
          </cell>
          <cell r="B2164" t="str">
            <v>АДДИСОНОВ КРИЗ</v>
          </cell>
        </row>
        <row r="2165">
          <cell r="A2165" t="str">
            <v>E27.3</v>
          </cell>
          <cell r="B2165" t="str">
            <v>МЕДИКАМЕНТОЗНАЯ НЕДОСТАТОЧНОСТЬ КОРЫ НАДПОЧЕЧНИКОВ</v>
          </cell>
        </row>
        <row r="2166">
          <cell r="A2166" t="str">
            <v>E27.4</v>
          </cell>
          <cell r="B2166" t="str">
            <v>ДРУГАЯ И НЕУТОЧНЕННАЯ НЕДОСТАТОЧНОСТЬ КОРЫ НАДПОЧЕЧНИКОВ</v>
          </cell>
        </row>
        <row r="2167">
          <cell r="A2167" t="str">
            <v>E27.5</v>
          </cell>
          <cell r="B2167" t="str">
            <v>ГИПЕРФУНКЦИЯ МОЗГОВОГО СЛОЯ НАДПОЧЕЧНИКОВ</v>
          </cell>
        </row>
        <row r="2168">
          <cell r="A2168" t="str">
            <v>E27.8</v>
          </cell>
          <cell r="B2168" t="str">
            <v>ДРУГИЕ УТОЧНЕННЫЕ НАРУШЕНИЯ НАДПОЧЕЧНИКОВ</v>
          </cell>
        </row>
        <row r="2169">
          <cell r="A2169" t="str">
            <v>E27.9</v>
          </cell>
          <cell r="B2169" t="str">
            <v>БОЛЕЗНЬ НАДПОЧЕЧНИКОВ НЕУТОЧНЕННАЯ</v>
          </cell>
        </row>
        <row r="2170">
          <cell r="A2170" t="str">
            <v>E28</v>
          </cell>
          <cell r="B2170" t="str">
            <v>ДИСФУНКЦИЯ ЯИЧНИКОВ</v>
          </cell>
        </row>
        <row r="2171">
          <cell r="A2171" t="str">
            <v>E28.0</v>
          </cell>
          <cell r="B2171" t="str">
            <v>ИЗБЫТОК ЭСТРАГЕНОВ</v>
          </cell>
        </row>
        <row r="2172">
          <cell r="A2172" t="str">
            <v>E28.1</v>
          </cell>
          <cell r="B2172" t="str">
            <v>ИЗБЫТОК АНДРОГЕНОВ</v>
          </cell>
        </row>
        <row r="2173">
          <cell r="A2173" t="str">
            <v>E28.2</v>
          </cell>
          <cell r="B2173" t="str">
            <v>СИНДРОМ ПОЛИКИСТОЗА ЯИЧНИКОВ</v>
          </cell>
        </row>
        <row r="2174">
          <cell r="A2174" t="str">
            <v>E28.3</v>
          </cell>
          <cell r="B2174" t="str">
            <v>ПЕРВИЧНАЯ ЯИЧНИКОВАЯ НЕДОСТАТОЧНОСТЬ</v>
          </cell>
        </row>
        <row r="2175">
          <cell r="A2175" t="str">
            <v>E28.8</v>
          </cell>
          <cell r="B2175" t="str">
            <v>ДРУГИЕ ВИДЫ ДИСФУНКЦИИ ЯИЧНИКОВ</v>
          </cell>
        </row>
        <row r="2176">
          <cell r="A2176" t="str">
            <v>E28.9</v>
          </cell>
          <cell r="B2176" t="str">
            <v>ДИСФУНКЦИЯ ЯИЧНИКОВ НЕУТОЧНЕННАЯ</v>
          </cell>
        </row>
        <row r="2177">
          <cell r="A2177" t="str">
            <v>E29</v>
          </cell>
          <cell r="B2177" t="str">
            <v>ДИСФУНКЦИЯ ЯИЧЕК</v>
          </cell>
        </row>
        <row r="2178">
          <cell r="A2178" t="str">
            <v>E29.0</v>
          </cell>
          <cell r="B2178" t="str">
            <v>ГИПЕРФУНКЦИЯ ЯИЧЕК</v>
          </cell>
        </row>
        <row r="2179">
          <cell r="A2179" t="str">
            <v>E29.1</v>
          </cell>
          <cell r="B2179" t="str">
            <v>ГИПОФУНКЦИЯ ЯИЧЕК</v>
          </cell>
        </row>
        <row r="2180">
          <cell r="A2180" t="str">
            <v>E29.8</v>
          </cell>
          <cell r="B2180" t="str">
            <v>ДРУГИЕ ВИДЫ ДИСФУНКЦИИ ЯИЧЕК</v>
          </cell>
        </row>
        <row r="2181">
          <cell r="A2181" t="str">
            <v>E29.9</v>
          </cell>
          <cell r="B2181" t="str">
            <v>ДИСФУНКЦИЯ ЯИЧЕК НЕУТОЧНЕННАЯ</v>
          </cell>
        </row>
        <row r="2182">
          <cell r="A2182" t="str">
            <v>E30</v>
          </cell>
          <cell r="B2182" t="str">
            <v>НАРУШЕНИЯ ПОЛОВОГО СОЗРЕВАНИЯ, НЕ КЛАССИФИЦИРОВАННЫЕ В ДРУГИХ РУБРИКАХ</v>
          </cell>
        </row>
        <row r="2183">
          <cell r="A2183" t="str">
            <v>E30.0</v>
          </cell>
          <cell r="B2183" t="str">
            <v>ЗАДЕРЖКА ПОЛОВОГО СОЗРЕВАНИЯ</v>
          </cell>
        </row>
        <row r="2184">
          <cell r="A2184" t="str">
            <v>E30.1</v>
          </cell>
          <cell r="B2184" t="str">
            <v>ПРЕЖДЕВРЕМЕННОЕ ПОЛОВОЕ СОЗРЕВАНИЕ</v>
          </cell>
        </row>
        <row r="2185">
          <cell r="A2185" t="str">
            <v>E30.8</v>
          </cell>
          <cell r="B2185" t="str">
            <v>ДРУГИЕ НАОУШЕНИЯ ПОЛОВОГО СОЗРЕВАНИЯ</v>
          </cell>
        </row>
        <row r="2186">
          <cell r="A2186" t="str">
            <v>E30.9</v>
          </cell>
          <cell r="B2186" t="str">
            <v>НАРУШЕНИЕ ПОЛОВОГО СОЗРЕВАНИЯ НЕУТОЧНЕННОЕ</v>
          </cell>
        </row>
        <row r="2187">
          <cell r="A2187" t="str">
            <v>E31</v>
          </cell>
          <cell r="B2187" t="str">
            <v>ПОЛИГЛАНДУЛЯРНАЯ ДИСФУНКЦИЯ</v>
          </cell>
        </row>
        <row r="2188">
          <cell r="A2188" t="str">
            <v>E31.0</v>
          </cell>
          <cell r="B2188" t="str">
            <v>АУТОИММУННАЯ ПОЛИГЛАНДУЛЯРНАЯ НЕДОСТАТОЧНОСТЬ</v>
          </cell>
        </row>
        <row r="2189">
          <cell r="A2189" t="str">
            <v>E31.1</v>
          </cell>
          <cell r="B2189" t="str">
            <v>ПОЛИГЛАНДУЛЯРНАЯ ГИПЕРФУНКЦИЯ</v>
          </cell>
        </row>
        <row r="2190">
          <cell r="A2190" t="str">
            <v>E31.8</v>
          </cell>
          <cell r="B2190" t="str">
            <v>ДРУГАЯ ПОЛИГЛАНДУЛЯРНАЯ ДИСФУНКЦИЯ</v>
          </cell>
        </row>
        <row r="2191">
          <cell r="A2191" t="str">
            <v>E31.9</v>
          </cell>
          <cell r="B2191" t="str">
            <v>ПОЛИГЛАНДУЛЯРНАЯ ДИСФУНКЦИЯ НЕУТОЧНЕННАЯ</v>
          </cell>
        </row>
        <row r="2192">
          <cell r="A2192" t="str">
            <v>E32</v>
          </cell>
          <cell r="B2192" t="str">
            <v>БОЛЕЗНИ ВИЛОЧКОВОЙ ЖЕЛЕЗЫ</v>
          </cell>
        </row>
        <row r="2193">
          <cell r="A2193" t="str">
            <v>E32.0</v>
          </cell>
          <cell r="B2193" t="str">
            <v>СТОЙКАЯ ГИПЕРПЛАЗИЯ ВИЛОЧКОВОЙ ЖЕЛЕЗЫ</v>
          </cell>
        </row>
        <row r="2194">
          <cell r="A2194" t="str">
            <v>E32.1</v>
          </cell>
          <cell r="B2194" t="str">
            <v>АБСЦЕСС ВИЛОЧКОВОЙ ЖЕЛЕЗЫ</v>
          </cell>
        </row>
        <row r="2195">
          <cell r="A2195" t="str">
            <v>E32.8</v>
          </cell>
          <cell r="B2195" t="str">
            <v>ДРУГИЕ БОЛЕЗНИ ВИЛОЧКОВОЙ ЖЕЛЕЗЫ</v>
          </cell>
        </row>
        <row r="2196">
          <cell r="A2196" t="str">
            <v>E32.9</v>
          </cell>
          <cell r="B2196" t="str">
            <v>БОЛЕЗНЬ ВИЛОЧКОВОЙ ЖЕЛЕЗЫ НЕУТОЧНЕННАЯ</v>
          </cell>
        </row>
        <row r="2197">
          <cell r="A2197" t="str">
            <v>E34</v>
          </cell>
          <cell r="B2197" t="str">
            <v>ДРУГИЕ ЭНДОКРИННЫЕ НАРУШЕНИЯ</v>
          </cell>
        </row>
        <row r="2198">
          <cell r="A2198" t="str">
            <v>E34.0</v>
          </cell>
          <cell r="B2198" t="str">
            <v>КАРЦИНОИДНЫЙ СИНДРОМ</v>
          </cell>
        </row>
        <row r="2199">
          <cell r="A2199" t="str">
            <v>E34.1</v>
          </cell>
          <cell r="B2199" t="str">
            <v>ДРУГИЕ СОСТОЯНИЯ ГИПЕРСЕКРЕЦИИ ИНТЕСТИНАЛЬНЫХ ГОРМОНОВ</v>
          </cell>
        </row>
        <row r="2200">
          <cell r="A2200" t="str">
            <v>E34.2</v>
          </cell>
          <cell r="B2200" t="str">
            <v>ЭКТОПИЧЕСКАЯ ГОРМОНАЛЬНАЯ СЕКРЕЦИЯ, НЕ КЛАССИФИЦИРОВАННАЯ В ДРУГИХ РУБРИКАХ</v>
          </cell>
        </row>
        <row r="2201">
          <cell r="A2201" t="str">
            <v>E34.3</v>
          </cell>
          <cell r="B2201" t="str">
            <v>НИЗКОРОСЛОСТЬ [КАРЛИКОВОСТЬ], НЕ КЛАССИФИЦИРОВАННАЯ В ДРУГИХ РУБРИКАХ</v>
          </cell>
        </row>
        <row r="2202">
          <cell r="A2202" t="str">
            <v>E34.4</v>
          </cell>
          <cell r="B2202" t="str">
            <v>КОНСТИТУЦИОНАЛЬНАЯ ВЫСОКОРОСЛОСТЬ</v>
          </cell>
        </row>
        <row r="2203">
          <cell r="A2203" t="str">
            <v>E34.5</v>
          </cell>
          <cell r="B2203" t="str">
            <v>СИНДРОМ АНДРОГЕННОЙ РЕЗИСТЕНТНОСТИ</v>
          </cell>
        </row>
        <row r="2204">
          <cell r="A2204" t="str">
            <v>E34.8</v>
          </cell>
          <cell r="B2204" t="str">
            <v>ДРУГИЕ УТОЧНЕННЫЕ ЭНДОКРИННЫЕ РАССТРОЙСТВА</v>
          </cell>
        </row>
        <row r="2205">
          <cell r="A2205" t="str">
            <v>E34.9</v>
          </cell>
          <cell r="B2205" t="str">
            <v>ЭНДОКРИННОЕ РАССТРОЙСТВО НЕУТОЧНЕННОЕ</v>
          </cell>
        </row>
        <row r="2206">
          <cell r="A2206" t="str">
            <v>E35</v>
          </cell>
          <cell r="B2206" t="str">
            <v>НАРУШЕНИЯ ЭНДОКРИННЫХ ЖЕЛЕЗ ПРИ БОЛЕЗНЯХ, КЛАССИФИЦИРОВАННЫХ В ДРУГИХ РУБРИКАХ</v>
          </cell>
        </row>
        <row r="2207">
          <cell r="A2207" t="str">
            <v>E35.0</v>
          </cell>
          <cell r="B2207" t="str">
            <v>НАРУШЕНИЯ ЩИТОВИДНОЙ ЖЕЛЕЗЫ ПРИ БОЛЕЗНЯХ, КЛАССИФИЦИРОВАННЫХ В ДРУГИХ РУБРИКАХ</v>
          </cell>
        </row>
        <row r="2208">
          <cell r="A2208" t="str">
            <v>E35.1</v>
          </cell>
          <cell r="B2208" t="str">
            <v>НАРУШЕНИЯ НАДПОЧЕЧНИКОВ ПРИ БОЛЕЗНЯХ, КЛАССИФИЦИРОВАННЫХ В ДРУГИХ РУБРИКАХ</v>
          </cell>
        </row>
        <row r="2209">
          <cell r="A2209" t="str">
            <v>E35.8</v>
          </cell>
          <cell r="B2209" t="str">
            <v>НАРУШЕНИЯ ДРУГИХ ЭНДОКРИННЫХ ЖЕЛЕЗ ПРИ БОЛЕЗНЯХ, КЛАССИФИЦИРОВАННЫХ В ДРУГИХ РУБРИКАХ</v>
          </cell>
        </row>
        <row r="2210">
          <cell r="A2210" t="str">
            <v/>
          </cell>
          <cell r="B2210" t="str">
            <v>НЕДОСТАТОЧНОСТЬ ПИТАНИЯ (Е40-Е46)</v>
          </cell>
        </row>
        <row r="2211">
          <cell r="A2211" t="str">
            <v>E40</v>
          </cell>
          <cell r="B2211" t="str">
            <v>КВАШИОРКОР</v>
          </cell>
        </row>
        <row r="2212">
          <cell r="A2212" t="str">
            <v>E41</v>
          </cell>
          <cell r="B2212" t="str">
            <v>АЛИМЕНТАРНЫЙ МАРАЗМ</v>
          </cell>
        </row>
        <row r="2213">
          <cell r="A2213" t="str">
            <v>E42</v>
          </cell>
          <cell r="B2213" t="str">
            <v>МАРАЗМАТИЧЕСКИЙ КВАШИОРКОР</v>
          </cell>
        </row>
        <row r="2214">
          <cell r="A2214" t="str">
            <v>E43</v>
          </cell>
          <cell r="B2214" t="str">
            <v>ТЯЖЕЛАЯ БЕЛКОВО-ЭНЕРГЕТИЧЕСКАЯ НЕДОСТАТОЧНОСТЬ НЕУТОЧНЕННАЯ</v>
          </cell>
        </row>
        <row r="2215">
          <cell r="A2215" t="str">
            <v>E44</v>
          </cell>
          <cell r="B2215" t="str">
            <v>БЕЛКОВО-ЭНЕРГЕТИЧЕСКАЯ НЕДОСТАТОЧНОСТЬ УМЕРЕННОЙ И СЛАБОЙ СТЕПЕНИ</v>
          </cell>
        </row>
        <row r="2216">
          <cell r="A2216" t="str">
            <v>E44.0</v>
          </cell>
          <cell r="B2216" t="str">
            <v>УМЕРЕННАЯ БЕЛКОВО-ЭНЕРГЕТИЧЕСКАЯ НЕДОСТАТОЧНОСТЬ</v>
          </cell>
        </row>
        <row r="2217">
          <cell r="A2217" t="str">
            <v>E44.1</v>
          </cell>
          <cell r="B2217" t="str">
            <v>ЛЕГКАЯ БЕЛКОВО-ЭНЕРГЕТИЧЕСКАЯ НЕДОСТАТОЧНОСТЬ</v>
          </cell>
        </row>
        <row r="2218">
          <cell r="A2218" t="str">
            <v>E45</v>
          </cell>
          <cell r="B2218" t="str">
            <v>ЗАДЕРЖКА РАЗВИТИЯ, ОБУСЛОВЛЕННАЯ БЕЛКОВО-ЭНЕРГЕТИЧЕСКОЙ НЕДОСТАТОЧНОСТЬЮ</v>
          </cell>
        </row>
        <row r="2219">
          <cell r="A2219" t="str">
            <v>E46</v>
          </cell>
          <cell r="B2219" t="str">
            <v>БЕЛКОВО-ЭНЕРГЕТИЧЕСКАЯ НЕДОСТАТОЧНОСТЬ НЕУТОЧНЕННАЯ</v>
          </cell>
        </row>
        <row r="2220">
          <cell r="A2220" t="str">
            <v/>
          </cell>
          <cell r="B2220" t="str">
            <v>ДРУГИЕ ВИДЫ НЕДОСТАТОЧНОСТИ ПИТАНИЯ (Е50-Е64)</v>
          </cell>
        </row>
        <row r="2221">
          <cell r="A2221" t="str">
            <v>E50</v>
          </cell>
          <cell r="B2221" t="str">
            <v>НЕДОСТАТОЧНОСТЬ ВИТАМИНА А</v>
          </cell>
        </row>
        <row r="2222">
          <cell r="A2222" t="str">
            <v>E50.0</v>
          </cell>
          <cell r="B2222" t="str">
            <v>НЕДОСТАТОЧНОСТЬ ВИТАМИНА А С КСЕРОЗОМ КОНЪЮНКТИВЫ</v>
          </cell>
        </row>
        <row r="2223">
          <cell r="A2223" t="str">
            <v>E50.1</v>
          </cell>
          <cell r="B2223" t="str">
            <v>НЕДОСТАТОЧНОСТЬ ВИТАМИНА А С БЛЯШКАМИ БИТО И КСЕРОЗОМ КОНЪЮНКТИВЫ</v>
          </cell>
        </row>
        <row r="2224">
          <cell r="A2224" t="str">
            <v>E50.2</v>
          </cell>
          <cell r="B2224" t="str">
            <v>НЕДОСТАТОЧНОСТЬ ВИТАМИНА А С КСЕРОЗОМ РОГОВИЦЫ</v>
          </cell>
        </row>
        <row r="2225">
          <cell r="A2225" t="str">
            <v>E50.3</v>
          </cell>
          <cell r="B2225" t="str">
            <v>НЕДОСТАТОЧНОСТЬ ВИТАМИНА А С ИЗЪЯЗВЛЕНИЕМ РОГОВИЦЫ И КСЕРОЗОМ</v>
          </cell>
        </row>
        <row r="2226">
          <cell r="A2226" t="str">
            <v>E50.4</v>
          </cell>
          <cell r="B2226" t="str">
            <v>НЕДОСТАТОЧНОСТЬ ВИТАМИНА А С КЕРАТОМАЛЯЦИЕЙ</v>
          </cell>
        </row>
        <row r="2227">
          <cell r="A2227" t="str">
            <v>E50.5</v>
          </cell>
          <cell r="B2227" t="str">
            <v>НЕДОСТАТОЧНОСТЬ ВИТАМИНА А С КУРИНОЙ СЛЕПОТОЙ</v>
          </cell>
        </row>
        <row r="2228">
          <cell r="A2228" t="str">
            <v>E50.6</v>
          </cell>
          <cell r="B2228" t="str">
            <v>НЕДОСТАТОЧНОСТЬ ВИТАМИНА А С КСЕРОФТАЛЬМИЧЕСКИМИ РУБЦАМИ РОГОВИЦЫ</v>
          </cell>
        </row>
        <row r="2229">
          <cell r="A2229" t="str">
            <v>E50.7</v>
          </cell>
          <cell r="B2229" t="str">
            <v>ДРУГИЕ ГЛАЗНЫЕ ПРОЯВЛЕНИЯ НЕДОСТАТОЧНОСТИ ВИТАМИНА А</v>
          </cell>
        </row>
        <row r="2230">
          <cell r="A2230" t="str">
            <v>E50.8</v>
          </cell>
          <cell r="B2230" t="str">
            <v>ДРУГИЕ ПРОЯВЛЕНИЯ НЕДОСТАТОЧНОСТИ ВИТАМИНА А</v>
          </cell>
        </row>
        <row r="2231">
          <cell r="A2231" t="str">
            <v>E50.9</v>
          </cell>
          <cell r="B2231" t="str">
            <v>НЕДОСТАТОЧНОСТЬ ВИТАМИНА А НЕУТОЧНЕННАЯ</v>
          </cell>
        </row>
        <row r="2232">
          <cell r="A2232" t="str">
            <v>E51</v>
          </cell>
          <cell r="B2232" t="str">
            <v>НЕДОСТАТОЧНОСТЬ ТИАМИНА</v>
          </cell>
        </row>
        <row r="2233">
          <cell r="A2233" t="str">
            <v>E51.1</v>
          </cell>
          <cell r="B2233" t="str">
            <v>БЕРИ-БЕРИ</v>
          </cell>
        </row>
        <row r="2234">
          <cell r="A2234" t="str">
            <v>E51.2</v>
          </cell>
          <cell r="B2234" t="str">
            <v>ЭНЦЕФАЛОПАТИЯ ВЕРНИКЕ</v>
          </cell>
        </row>
        <row r="2235">
          <cell r="A2235" t="str">
            <v>E51.8</v>
          </cell>
          <cell r="B2235" t="str">
            <v>ДРУГИЕ ПРОЯВЛЕНИЯ НЕДОСТАТОЧНОСТИ ТИАМИНА</v>
          </cell>
        </row>
        <row r="2236">
          <cell r="A2236" t="str">
            <v>E51.9</v>
          </cell>
          <cell r="B2236" t="str">
            <v>НЕДОСТАТОЧНОСТЬ ТИАМИНА НЕУТОЧНЕННАЯ</v>
          </cell>
        </row>
        <row r="2237">
          <cell r="A2237" t="str">
            <v>E52</v>
          </cell>
          <cell r="B2237" t="str">
            <v>НЕДОСТАТОЧНОСТЬ НИКОТИНОВОЙ КИСЛОТЫ [ПЕЛЛАГРА]</v>
          </cell>
        </row>
        <row r="2238">
          <cell r="A2238" t="str">
            <v>E53</v>
          </cell>
          <cell r="B2238" t="str">
            <v>НЕДОСТАТОЧНОСТЬ ДРУГИХ ВИТАМИНОВ ГРУППЫ В</v>
          </cell>
        </row>
        <row r="2239">
          <cell r="A2239" t="str">
            <v>E53.0</v>
          </cell>
          <cell r="B2239" t="str">
            <v>НЕДОСТАТОЧНОСТЬ РИБОФЛАВИНА</v>
          </cell>
        </row>
        <row r="2240">
          <cell r="A2240" t="str">
            <v>E53.1</v>
          </cell>
          <cell r="B2240" t="str">
            <v>НЕДОСТАТОЧНОСТЬ ПИРИДОКСИНА</v>
          </cell>
        </row>
        <row r="2241">
          <cell r="A2241" t="str">
            <v>E53.8</v>
          </cell>
          <cell r="B2241" t="str">
            <v>НЕДОСТАТОЧНОСТЬ ДРУГИХ УТОЧНЕННЫХ ВИТАМИНОВ ГРУППЫ В</v>
          </cell>
        </row>
        <row r="2242">
          <cell r="A2242" t="str">
            <v>E53.9</v>
          </cell>
          <cell r="B2242" t="str">
            <v>НЕДОСТАТОЧНОСТЬ ВИТАМИНОВ ГРУППЫ В НЕУТОЧНЕННАЯ</v>
          </cell>
        </row>
        <row r="2243">
          <cell r="A2243" t="str">
            <v>E54</v>
          </cell>
          <cell r="B2243" t="str">
            <v>НЕДОСТАТОЧНОСТЬ АСКОРБИНОВОЙ КИСЛОТЫ</v>
          </cell>
        </row>
        <row r="2244">
          <cell r="A2244" t="str">
            <v>E55</v>
          </cell>
          <cell r="B2244" t="str">
            <v>НЕДОСТАТОЧНОСТЬ ВИТАМИНА Д</v>
          </cell>
        </row>
        <row r="2245">
          <cell r="A2245" t="str">
            <v>E55.0</v>
          </cell>
          <cell r="B2245" t="str">
            <v>РАХИТ АКТИВНЫЙ</v>
          </cell>
        </row>
        <row r="2246">
          <cell r="A2246" t="str">
            <v>E55.9</v>
          </cell>
          <cell r="B2246" t="str">
            <v>НЕДОСТАТОЧНОСТЬ ВИТАМИНА Д НЕУТОЧНЕННАЯ</v>
          </cell>
        </row>
        <row r="2247">
          <cell r="A2247" t="str">
            <v>E56</v>
          </cell>
          <cell r="B2247" t="str">
            <v>НЕДОСТАТОЧНОСТЬ ДРУГИХ ВИТАМИНОВ</v>
          </cell>
        </row>
        <row r="2248">
          <cell r="A2248" t="str">
            <v>E56.0</v>
          </cell>
          <cell r="B2248" t="str">
            <v>НЕДОСТАТОЧНОСТЬ ВИТАМИНА Е</v>
          </cell>
        </row>
        <row r="2249">
          <cell r="A2249" t="str">
            <v>E56.1</v>
          </cell>
          <cell r="B2249" t="str">
            <v>НЕДОСТАТОЧНОСТЬ ВИТАМИНА К</v>
          </cell>
        </row>
        <row r="2250">
          <cell r="A2250" t="str">
            <v>E56.8</v>
          </cell>
          <cell r="B2250" t="str">
            <v>НЕДОСТАТОЧНОСТЬ ДРУГИХ ВИТАМИНОВ</v>
          </cell>
        </row>
        <row r="2251">
          <cell r="A2251" t="str">
            <v>E56.9</v>
          </cell>
          <cell r="B2251" t="str">
            <v>НЕДОСТАТОЧНОСТЬ ВИТАМИНОВ НЕУТОЧНЕННАЯ</v>
          </cell>
        </row>
        <row r="2252">
          <cell r="A2252" t="str">
            <v>E58</v>
          </cell>
          <cell r="B2252" t="str">
            <v>АЛИМЕНТАРНАЯ НЕДОСТАТОЧНОСТЬ КАЛЬЦИЯ</v>
          </cell>
        </row>
        <row r="2253">
          <cell r="A2253" t="str">
            <v>E59</v>
          </cell>
          <cell r="B2253" t="str">
            <v>АЛИИМЕНТАРНАЯ НЕДОСТАТОЧНОСТЬ СЕЛЕНА</v>
          </cell>
        </row>
        <row r="2254">
          <cell r="A2254" t="str">
            <v>E60</v>
          </cell>
          <cell r="B2254" t="str">
            <v>АЛИМЕНТАРНАЯ НЕДОСТАТОЧНОСТЬ ЦИНКА</v>
          </cell>
        </row>
        <row r="2255">
          <cell r="A2255" t="str">
            <v>E61</v>
          </cell>
          <cell r="B2255" t="str">
            <v>НЕДОСТАТОЧНОСТЬ ДРУГИХ ЭЛЕМЕНТОВ ПИТАНИЯ</v>
          </cell>
        </row>
        <row r="2256">
          <cell r="A2256" t="str">
            <v>E61.0</v>
          </cell>
          <cell r="B2256" t="str">
            <v>НЕДОСТАТОЧНОСТЬ МЕДИ</v>
          </cell>
        </row>
        <row r="2257">
          <cell r="A2257" t="str">
            <v>E61.1</v>
          </cell>
          <cell r="B2257" t="str">
            <v>НЕДОСТАТОЧНОСТЬ ЖЕЛЕЗА</v>
          </cell>
        </row>
        <row r="2258">
          <cell r="A2258" t="str">
            <v>E61.2</v>
          </cell>
          <cell r="B2258" t="str">
            <v>НЕДОСТАТОЧНОСТЬ МАГНИЯ</v>
          </cell>
        </row>
        <row r="2259">
          <cell r="A2259" t="str">
            <v>E61.3</v>
          </cell>
          <cell r="B2259" t="str">
            <v>НЕДОСТАТОЧНОСТЬ МАРГАНЦА</v>
          </cell>
        </row>
        <row r="2260">
          <cell r="A2260" t="str">
            <v>E61.4</v>
          </cell>
          <cell r="B2260" t="str">
            <v>НЕДОСТАТОЧНОСТЬ ХРОМА</v>
          </cell>
        </row>
        <row r="2261">
          <cell r="A2261" t="str">
            <v>E61.5</v>
          </cell>
          <cell r="B2261" t="str">
            <v>НЕДОСТАТОЧНОСТЬ МОЛИБДЕНА</v>
          </cell>
        </row>
        <row r="2262">
          <cell r="A2262" t="str">
            <v>E61.6</v>
          </cell>
          <cell r="B2262" t="str">
            <v>НЕДОСТАТОЧНОСТЬ ВАНАДИЯ</v>
          </cell>
        </row>
        <row r="2263">
          <cell r="A2263" t="str">
            <v>E61.7</v>
          </cell>
          <cell r="B2263" t="str">
            <v>НЕДОСТАТОЧНОСТЬ МНОГИХ ЭЛЕМЕНТОВ ПИТАНИЯ</v>
          </cell>
        </row>
        <row r="2264">
          <cell r="A2264" t="str">
            <v>E61.8</v>
          </cell>
          <cell r="B2264" t="str">
            <v>НЕДОСТАТОЧНОСТЬ ДРОГИХ ЭЛЕМЕНТОВ ПИТАНИЯ</v>
          </cell>
        </row>
        <row r="2265">
          <cell r="A2265" t="str">
            <v>E61.9</v>
          </cell>
          <cell r="B2265" t="str">
            <v>НЕДОСТАТОЧНОСТЬ ЭЛЕМЕНТОВ ПИТАНИЯ НЕУТОЧНЕННЫХ</v>
          </cell>
        </row>
        <row r="2266">
          <cell r="A2266" t="str">
            <v>E63</v>
          </cell>
          <cell r="B2266" t="str">
            <v>ДРУГИЕ ВИДЫ НЕДОСТАТОЧНОСТИ ПИТАНИЯ</v>
          </cell>
        </row>
        <row r="2267">
          <cell r="A2267" t="str">
            <v>E63.0</v>
          </cell>
          <cell r="B2267" t="str">
            <v>НЕДОСТАТОЧНОСТЬ НЕЗАМЕНИМЫХ ЖИРНЫХ КИСЛОТ</v>
          </cell>
        </row>
        <row r="2268">
          <cell r="A2268" t="str">
            <v>E63.1</v>
          </cell>
          <cell r="B2268" t="str">
            <v>НЕСБАЛАНСИРОВАННОЕ ПОСТУПЛЕНИЕ ПИЩЕВЫХ ЭЛЕМЕНТОВ</v>
          </cell>
        </row>
        <row r="2269">
          <cell r="A2269" t="str">
            <v>E63.8</v>
          </cell>
          <cell r="B2269" t="str">
            <v>ДРУГИЕ УТОЧНЕННЫЕ ВИДЫ НЕДОСТАТОЧНОСТИ ПИТАНИЯ</v>
          </cell>
        </row>
        <row r="2270">
          <cell r="A2270" t="str">
            <v>E63.9</v>
          </cell>
          <cell r="B2270" t="str">
            <v>НЕДОСТАТОЧНОСТЬ ПИТАНИЯ НЕУТОЧНЕННАЯ</v>
          </cell>
        </row>
        <row r="2271">
          <cell r="A2271" t="str">
            <v>E64</v>
          </cell>
          <cell r="B2271" t="str">
            <v>ПОСЛЕДСТВИЯ НЕДОСТАТОЧНОСТИ ПИТАНИЯ И НЕДОСТАТКА ДРУГИХ ПИТАТЕЛЬНЫХ ВЕЩЕСТВ</v>
          </cell>
        </row>
        <row r="2272">
          <cell r="A2272" t="str">
            <v>E64.0</v>
          </cell>
          <cell r="B2272" t="str">
            <v>ПОСЛЕДСТВИЯ БЕЛКОВО-ЭНЕРГЕТИЧЕСКОЙ НЕДОСТАТОЧНОСТИ</v>
          </cell>
        </row>
        <row r="2273">
          <cell r="A2273" t="str">
            <v>E64.1</v>
          </cell>
          <cell r="B2273" t="str">
            <v>ПОСЛЕДСТВИЯ НЕДОСТАТОЧНОСТИ ВИТАМИНА А</v>
          </cell>
        </row>
        <row r="2274">
          <cell r="A2274" t="str">
            <v>E64.2</v>
          </cell>
          <cell r="B2274" t="str">
            <v>ПОСЛЕДСТВИЯ НЕДОСТАТОЧНОСТИ ВИТАМИНА С</v>
          </cell>
        </row>
        <row r="2275">
          <cell r="A2275" t="str">
            <v>E64.3</v>
          </cell>
          <cell r="B2275" t="str">
            <v>ПОСЛЕДСТВИЯ РАХИТА</v>
          </cell>
        </row>
        <row r="2276">
          <cell r="A2276" t="str">
            <v>E64.8</v>
          </cell>
          <cell r="B2276" t="str">
            <v>ПОСЛЕДСТВИЯ НЕДОСТАТОЧНОСТИ ДРУГИХ ВИТАМИНОВ</v>
          </cell>
        </row>
        <row r="2277">
          <cell r="A2277" t="str">
            <v>E64.9</v>
          </cell>
          <cell r="B2277" t="str">
            <v>ПОСЛЕДСТВИЯ НЕДОСТАТОЧНОСТИ ПИТАТЕЛЬНЫХ ВЕЩЕСТВ НЕУТОЧНЕННЫХ</v>
          </cell>
        </row>
        <row r="2278">
          <cell r="A2278" t="str">
            <v/>
          </cell>
          <cell r="B2278" t="str">
            <v>ОЖИРЕНИЕ И ДРУГИЕ ВИДЫ ИЗБЫТОЧНОСТИ ПИТАНИЯ (Е65-Е68)</v>
          </cell>
        </row>
        <row r="2279">
          <cell r="A2279" t="str">
            <v>E65</v>
          </cell>
          <cell r="B2279" t="str">
            <v>ЛОКАЛИЗОВАННОЕ ОТЛОЖЕНИЕ ЖИРА</v>
          </cell>
        </row>
        <row r="2280">
          <cell r="A2280" t="str">
            <v>E66</v>
          </cell>
          <cell r="B2280" t="str">
            <v>ОЖИРЕНИЕ</v>
          </cell>
        </row>
        <row r="2281">
          <cell r="A2281" t="str">
            <v>E66.0</v>
          </cell>
          <cell r="B2281" t="str">
            <v>ОЖИРЕНИЕ, ОБУСЛОВЛЕННОЕ ИЗБЫТОЧНЫМ ПОСТУПЛЕНИЕМ ЭНЕРГЕТИЧЕСК</v>
          </cell>
        </row>
        <row r="2282">
          <cell r="A2282" t="str">
            <v>E66.1</v>
          </cell>
          <cell r="B2282" t="str">
            <v>ОЖИРЕНИЕ, ВЫЗВАННОЕ ПРИЕМОМ ЛЕКАРСТВЕННЫХ СРЕДСТВ</v>
          </cell>
        </row>
        <row r="2283">
          <cell r="A2283" t="str">
            <v>E66.2</v>
          </cell>
          <cell r="B2283" t="str">
            <v>КРАЙНЯЯ СТЕПЕНЬ ОЖИРЕНИЯ, СОПРОВОЖДАЕМАЯ АЛЬВЕОЛЯРНОЙ ГИПОВЕНТИЛЯЦИЕЙ</v>
          </cell>
        </row>
        <row r="2284">
          <cell r="A2284" t="str">
            <v>E66.8</v>
          </cell>
          <cell r="B2284" t="str">
            <v>ДРУГИЕ ФОРМЫ ОЖИРЕНИЯ</v>
          </cell>
        </row>
        <row r="2285">
          <cell r="A2285" t="str">
            <v>E66.9</v>
          </cell>
          <cell r="B2285" t="str">
            <v>ОЖИРЕНИЕ НЕУТОЧНЕННОЕ</v>
          </cell>
        </row>
        <row r="2286">
          <cell r="A2286" t="str">
            <v>E67</v>
          </cell>
          <cell r="B2286" t="str">
            <v>ДРУГИЕ ВИДЫ ИЗБЫТОЧНОСТИ ПИТАНИЯ</v>
          </cell>
        </row>
        <row r="2287">
          <cell r="A2287" t="str">
            <v>E67.0</v>
          </cell>
          <cell r="B2287" t="str">
            <v>ГИПЕРВИТАМИНОЗ А</v>
          </cell>
        </row>
        <row r="2288">
          <cell r="A2288" t="str">
            <v>E67.1</v>
          </cell>
          <cell r="B2288" t="str">
            <v>ГИПЕРКАРОТИНЕМИЯ</v>
          </cell>
        </row>
        <row r="2289">
          <cell r="A2289" t="str">
            <v>E67.2</v>
          </cell>
          <cell r="B2289" t="str">
            <v>СИНДРОМ МЕГАДОЗ ВИТАМИНА В6</v>
          </cell>
        </row>
        <row r="2290">
          <cell r="A2290" t="str">
            <v>E67.3</v>
          </cell>
          <cell r="B2290" t="str">
            <v>ГИПЕРВИТАМИНОЗ Д</v>
          </cell>
        </row>
        <row r="2291">
          <cell r="A2291" t="str">
            <v>E67.8</v>
          </cell>
          <cell r="B2291" t="str">
            <v>ДРУГИЕ УТОЧНЕННЫЕ ФОРМЫ ИЗБЫТОЧНОСТИ ПИТАНИЯ</v>
          </cell>
        </row>
        <row r="2292">
          <cell r="A2292" t="str">
            <v>E68</v>
          </cell>
          <cell r="B2292" t="str">
            <v>ПОСЛЕДСТВИЯ ИЗБЫТОЧНОСТИ ПИТАНИЯ</v>
          </cell>
        </row>
        <row r="2293">
          <cell r="A2293" t="str">
            <v/>
          </cell>
          <cell r="B2293" t="str">
            <v>НАРУШЕНИЯ ОБМЕНА ВЕЩЕСТВ (Е70-Е90)</v>
          </cell>
        </row>
        <row r="2294">
          <cell r="A2294" t="str">
            <v>E70</v>
          </cell>
          <cell r="B2294" t="str">
            <v>НАРУШЕНИЯ ОБМЕНА АРОМАТИЧЕСКИХ АМИНОКИСЛОТ</v>
          </cell>
        </row>
        <row r="2295">
          <cell r="A2295" t="str">
            <v>E70.0</v>
          </cell>
          <cell r="B2295" t="str">
            <v>КЛАССИЧЕСКАЯ ФЕНИЛКЕТОНУРИЯ</v>
          </cell>
        </row>
        <row r="2296">
          <cell r="A2296" t="str">
            <v>E70.1</v>
          </cell>
          <cell r="B2296" t="str">
            <v>ДРУГИЕ ВИДЫ ГИПЕРФЕНИЛАЛАНИНЕМИИ</v>
          </cell>
        </row>
        <row r="2297">
          <cell r="A2297" t="str">
            <v>E70.2</v>
          </cell>
          <cell r="B2297" t="str">
            <v>НАРУШЕНИЯ ОБМЕНА ТИРОЗИНА</v>
          </cell>
        </row>
        <row r="2298">
          <cell r="A2298" t="str">
            <v>E70.3</v>
          </cell>
          <cell r="B2298" t="str">
            <v>АЛЬБИНИЗМ</v>
          </cell>
        </row>
        <row r="2299">
          <cell r="A2299" t="str">
            <v>E70.8</v>
          </cell>
          <cell r="B2299" t="str">
            <v>ДРУГИЕ НАРУШЕНИЯ ОБМЕНА АРОМАТИЧЕСКИХ АМИНОКИСЛОТ</v>
          </cell>
        </row>
        <row r="2300">
          <cell r="A2300" t="str">
            <v>E70.9</v>
          </cell>
          <cell r="B2300" t="str">
            <v>НАРУШЕНИЯ ОБМЕНА АРОМАТИЧЕСКИХ АМИНОКИСЛОТ НЕУТОЧНЕННЫЕ</v>
          </cell>
        </row>
        <row r="2301">
          <cell r="A2301" t="str">
            <v>E71</v>
          </cell>
          <cell r="B2301" t="str">
            <v>НАРУШЕНИЯ ОБМЕНА АМИНОКИСЛОТ С РАЗВЕТВЛЕННОЙ ЦЕПЬЮ И ОБМЕНА ЖИРНЫХ КИСЛОТ</v>
          </cell>
        </row>
        <row r="2302">
          <cell r="A2302" t="str">
            <v>E71.0</v>
          </cell>
          <cell r="B2302" t="str">
            <v>БОЛЕЗНЬ "КЛЕНОВОГО СИРОПА"</v>
          </cell>
        </row>
        <row r="2303">
          <cell r="A2303" t="str">
            <v>E71.1</v>
          </cell>
          <cell r="B2303" t="str">
            <v>ДРУГИЕ ВИДЫ НАРУШЕНИЙ ОБМЕНА АМИНОКИСЛОТ С РАЗВЕТВЛЕННОЙ ЦЕПЬЮ</v>
          </cell>
        </row>
        <row r="2304">
          <cell r="A2304" t="str">
            <v>E71.2</v>
          </cell>
          <cell r="B2304" t="str">
            <v>НАРУШЕНИЯ ОБМЕНА АМИНОКИСЛОТ С РАЗВЕТВЛЕННОЙ ЦЕПЬЮ НЕУТОЧНЕННЫЕ</v>
          </cell>
        </row>
        <row r="2305">
          <cell r="A2305" t="str">
            <v>E71.3</v>
          </cell>
          <cell r="B2305" t="str">
            <v>НАРУШЕНИЯ ОБМЕНА ЖИРНЫХ КИСЛОТ</v>
          </cell>
        </row>
        <row r="2306">
          <cell r="A2306" t="str">
            <v>E72</v>
          </cell>
          <cell r="B2306" t="str">
            <v>ДРУГИЕ НАРУШЕНИЯ ОБМЕНА АМИНОКИСЛОТ</v>
          </cell>
        </row>
        <row r="2307">
          <cell r="A2307" t="str">
            <v>E72.0</v>
          </cell>
          <cell r="B2307" t="str">
            <v>НАРУШЕНИЯ ТРАНСПОРТА АМИНОКИСЛОТ</v>
          </cell>
        </row>
        <row r="2308">
          <cell r="A2308" t="str">
            <v>E72.1</v>
          </cell>
          <cell r="B2308" t="str">
            <v>НАРУШЕНИЯ ОБМЕНА СЕРОСОДЕРЖАЩИХ АМИНОКИСЛОТ</v>
          </cell>
        </row>
        <row r="2309">
          <cell r="A2309" t="str">
            <v>E72.2</v>
          </cell>
          <cell r="B2309" t="str">
            <v>НАРУШЕНИЯ ОБМЕНА ЦИКЛА МОЧЕВИНЫ</v>
          </cell>
        </row>
        <row r="2310">
          <cell r="A2310" t="str">
            <v>E72.3</v>
          </cell>
          <cell r="B2310" t="str">
            <v>НАРУШЕНИЯ ОБМЕНА ЛИЗИНА И ГИДРОКСИЛИЗИНА</v>
          </cell>
        </row>
        <row r="2311">
          <cell r="A2311" t="str">
            <v>E72.4</v>
          </cell>
          <cell r="B2311" t="str">
            <v>НАРУШЕНИЯ ОБМЕНА ОРНИТИНА</v>
          </cell>
        </row>
        <row r="2312">
          <cell r="A2312" t="str">
            <v>E72.5</v>
          </cell>
          <cell r="B2312" t="str">
            <v>НАРУШЕНИЯ ОБМЕНА ГЛИЦИНА</v>
          </cell>
        </row>
        <row r="2313">
          <cell r="A2313" t="str">
            <v>E72.8</v>
          </cell>
          <cell r="B2313" t="str">
            <v>ДРУГИЕ УТОЧНЕННЫЕ НАРУШЕНИЯ ОБМЕНА АМИНОКИСЛОТ</v>
          </cell>
        </row>
        <row r="2314">
          <cell r="A2314" t="str">
            <v>E72.9</v>
          </cell>
          <cell r="B2314" t="str">
            <v>НАРУШЕНИЯ ОБМЕНА АМИНОКИСЛОТ НЕУТОЧНЕННЫЕ</v>
          </cell>
        </row>
        <row r="2315">
          <cell r="A2315" t="str">
            <v>E73</v>
          </cell>
          <cell r="B2315" t="str">
            <v>НЕПЕРЕНОСИМОСТЬ ЛАКТОЗЫ</v>
          </cell>
        </row>
        <row r="2316">
          <cell r="A2316" t="str">
            <v>E73.0</v>
          </cell>
          <cell r="B2316" t="str">
            <v>ВРОЖДЕННАЯ НЕДОСТАТОЧНОСТЬ ЛАКТАЗЫ</v>
          </cell>
        </row>
        <row r="2317">
          <cell r="A2317" t="str">
            <v>E73.1</v>
          </cell>
          <cell r="B2317" t="str">
            <v>ВТОРИЧНАЯ НЕДОСТАТОЧНОСТЬ ЛАКТАЗЫ</v>
          </cell>
        </row>
        <row r="2318">
          <cell r="A2318" t="str">
            <v>E73.8</v>
          </cell>
          <cell r="B2318" t="str">
            <v>ДРУГИЕ ВИДЫ НЕПЕРЕНОСИМОСТИ ЛАКТОЗЫ</v>
          </cell>
        </row>
        <row r="2319">
          <cell r="A2319" t="str">
            <v>E73.9</v>
          </cell>
          <cell r="B2319" t="str">
            <v>НЕПЕРЕНОСИМОСТЬ ЛАКТОЗЫ НЕУТОЧНЕННАЯ</v>
          </cell>
        </row>
        <row r="2320">
          <cell r="A2320" t="str">
            <v>E74</v>
          </cell>
          <cell r="B2320" t="str">
            <v>ДРУГИЕ НАРУШЕНИЯ ОБМЕНА УГЛЕВОДОВ</v>
          </cell>
        </row>
        <row r="2321">
          <cell r="A2321" t="str">
            <v>E74.0</v>
          </cell>
          <cell r="B2321" t="str">
            <v>БОЛЕЗНИ НАКОПЛЕНИЯ ГЛИКОГЕНА</v>
          </cell>
        </row>
        <row r="2322">
          <cell r="A2322" t="str">
            <v>E74.1</v>
          </cell>
          <cell r="B2322" t="str">
            <v>НАРУШЕНИЯ ОБМЕНА ФРУКТОЗЫ</v>
          </cell>
        </row>
        <row r="2323">
          <cell r="A2323" t="str">
            <v>E74.2</v>
          </cell>
          <cell r="B2323" t="str">
            <v>НАРУШЕНИЯ ОБМЕНА ГАЛАКТОЗЫ</v>
          </cell>
        </row>
        <row r="2324">
          <cell r="A2324" t="str">
            <v>E74.3</v>
          </cell>
          <cell r="B2324" t="str">
            <v>ДРУГИЕ НАРУШЕНИЯ ВСАСЫВАНИЯ УГЛЕВОДОВ В КИШЕЧНИКЕ</v>
          </cell>
        </row>
        <row r="2325">
          <cell r="A2325" t="str">
            <v>E74.4</v>
          </cell>
          <cell r="B2325" t="str">
            <v>НАРУШЕНИЯ ОБМЕНА ПИРУВАТА И ГЛИКОНЕОГЕНЕЗА</v>
          </cell>
        </row>
        <row r="2326">
          <cell r="A2326" t="str">
            <v>E74.8</v>
          </cell>
          <cell r="B2326" t="str">
            <v>ДРУГИЕ УТОЧНЕННЫЕ НАРУШЕНИЯ ОБМЕНА УГЛЕВОДОВ</v>
          </cell>
        </row>
        <row r="2327">
          <cell r="A2327" t="str">
            <v>E74.9</v>
          </cell>
          <cell r="B2327" t="str">
            <v>НАРУШЕНИЕ ОБМЕНА УГЛЕВОДОВ НЕУТОЧНЕННОЕ</v>
          </cell>
        </row>
        <row r="2328">
          <cell r="A2328" t="str">
            <v>E75</v>
          </cell>
          <cell r="B2328" t="str">
            <v>НАРУШЕНИЯ ОБМЕНА СФИНГОЛИПИДОВ И ДРУГИЕ БОЛЕЗНИ НАКОПЛЕНИЯ ЛИПИДОВ</v>
          </cell>
        </row>
        <row r="2329">
          <cell r="A2329" t="str">
            <v>E75.0</v>
          </cell>
          <cell r="B2329" t="str">
            <v>ГАНГЛИОЗИДОЗ-GМ2</v>
          </cell>
        </row>
        <row r="2330">
          <cell r="A2330" t="str">
            <v>E75.1</v>
          </cell>
          <cell r="B2330" t="str">
            <v>ДРУГИЕ ГАНГЛИОЗИДОЗЫ</v>
          </cell>
        </row>
        <row r="2331">
          <cell r="A2331" t="str">
            <v>E75.2</v>
          </cell>
          <cell r="B2331" t="str">
            <v>ДРУГИЕ СФИНГОЛИПИДОЗЫ</v>
          </cell>
        </row>
        <row r="2332">
          <cell r="A2332" t="str">
            <v>E75.3</v>
          </cell>
          <cell r="B2332" t="str">
            <v>СФИНГОЛИПИДОЗ НЕУТОЧНЕННЫЙ</v>
          </cell>
        </row>
        <row r="2333">
          <cell r="A2333" t="str">
            <v>E75.4</v>
          </cell>
          <cell r="B2333" t="str">
            <v>ЛИПОФУСЦИНОЗ НЕЙРОНОВ</v>
          </cell>
        </row>
        <row r="2334">
          <cell r="A2334" t="str">
            <v>E75.5</v>
          </cell>
          <cell r="B2334" t="str">
            <v>ДРУГИЕ НАРУШЕНИЯ НАКОПЛЕНИЯ ЛИПИДОВ</v>
          </cell>
        </row>
        <row r="2335">
          <cell r="A2335" t="str">
            <v>E75.6</v>
          </cell>
          <cell r="B2335" t="str">
            <v>БОЛЕЗНЬ НАКОПЛЕНИЯ ЛИПИДОВ НЕУТОЧНЕННАЯ</v>
          </cell>
        </row>
        <row r="2336">
          <cell r="A2336" t="str">
            <v>E76</v>
          </cell>
          <cell r="B2336" t="str">
            <v>НАРУШЕНИЯ ОБМЕНА ГЛИКОЗАМИНОГЛИКАНОВ</v>
          </cell>
        </row>
        <row r="2337">
          <cell r="A2337" t="str">
            <v>E76.0</v>
          </cell>
          <cell r="B2337" t="str">
            <v>МУКОПОЛИСАХАРИДОЗ, ТИП I</v>
          </cell>
        </row>
        <row r="2338">
          <cell r="A2338" t="str">
            <v>E76.1</v>
          </cell>
          <cell r="B2338" t="str">
            <v>МУКОПОЛИСАХАРИДОЗ, ТИП II</v>
          </cell>
        </row>
        <row r="2339">
          <cell r="A2339" t="str">
            <v>E76.2</v>
          </cell>
          <cell r="B2339" t="str">
            <v>ДРУГИЕ МУКОПОЛИСАХАРИДОЗЫ</v>
          </cell>
        </row>
        <row r="2340">
          <cell r="A2340" t="str">
            <v>E76.3</v>
          </cell>
          <cell r="B2340" t="str">
            <v>МУКОПОЛИСАХАРИДОЗ НЕУТОЧНЕННЫЙ</v>
          </cell>
        </row>
        <row r="2341">
          <cell r="A2341" t="str">
            <v>E76.8</v>
          </cell>
          <cell r="B2341" t="str">
            <v>ДРУГИЕ НАРУШЕНИЯ ОБМЕНА ГЛЮКОЗАМИНОГЛИКАНОВ</v>
          </cell>
        </row>
        <row r="2342">
          <cell r="A2342" t="str">
            <v>E76.9</v>
          </cell>
          <cell r="B2342" t="str">
            <v>НАРУШЕНИЕ ОБМЕНА ГЛЮКОЗАМИНОГЛИКАНОВ НЕУТОЧНЕННОЕ</v>
          </cell>
        </row>
        <row r="2343">
          <cell r="A2343" t="str">
            <v>E77</v>
          </cell>
          <cell r="B2343" t="str">
            <v>НАРУШЕНИЯ ОБМЕНА ГЛИКОПРОТЕИНОВ</v>
          </cell>
        </row>
        <row r="2344">
          <cell r="A2344" t="str">
            <v>E77.0</v>
          </cell>
          <cell r="B2344" t="str">
            <v>ДЕФЕКТЫ ПОСТТРАНСЛЯЦИОННОЙ МОДИФИКАЦИИ ЛИЗОСОМНЫХ ФЕРМЕНТОВ</v>
          </cell>
        </row>
        <row r="2345">
          <cell r="A2345" t="str">
            <v>E77.1</v>
          </cell>
          <cell r="B2345" t="str">
            <v>ДЕФЕКТЫ ДЕГРАДАЦИИ ГЛИКОПРОТЕИДОВ</v>
          </cell>
        </row>
        <row r="2346">
          <cell r="A2346" t="str">
            <v>E77.8</v>
          </cell>
          <cell r="B2346" t="str">
            <v>ДРУГИЕ НАРУШЕНИЯ ОБМЕНА ГЛИКОПРОТЕИДОВ</v>
          </cell>
        </row>
        <row r="2347">
          <cell r="A2347" t="str">
            <v>E77.9</v>
          </cell>
          <cell r="B2347" t="str">
            <v>НАРУШЕНИЯ ОБМЕНА ГЛИКОПРОТЕИДОВ НЕУТОЧНЕННЫЕ</v>
          </cell>
        </row>
        <row r="2348">
          <cell r="A2348" t="str">
            <v>E78</v>
          </cell>
          <cell r="B2348" t="str">
            <v>НАРУШЕНИЯ ОБМЕНА ЛИПОПРОТЕИДОВ И ДРУГИЕ ЛИПОДЕМИИ</v>
          </cell>
        </row>
        <row r="2349">
          <cell r="A2349" t="str">
            <v>E78.0</v>
          </cell>
          <cell r="B2349" t="str">
            <v>ЧИСТАЯ ГИПЕРХОЛИСТЕРИНЕМИЯ</v>
          </cell>
        </row>
        <row r="2350">
          <cell r="A2350" t="str">
            <v>E78.1</v>
          </cell>
          <cell r="B2350" t="str">
            <v>ЧИСТАЯ ГИПЕРГЛИЦЕРИДЕМИЯ</v>
          </cell>
        </row>
        <row r="2351">
          <cell r="A2351" t="str">
            <v>E78.2</v>
          </cell>
          <cell r="B2351" t="str">
            <v>СМЕШАННАЯ ГИПЕРЛИПИДЕМИЯ</v>
          </cell>
        </row>
        <row r="2352">
          <cell r="A2352" t="str">
            <v>E78.3</v>
          </cell>
          <cell r="B2352" t="str">
            <v>ГИПЕРХИЛОМИКРОНЕМИЯ</v>
          </cell>
        </row>
        <row r="2353">
          <cell r="A2353" t="str">
            <v>E78.4</v>
          </cell>
          <cell r="B2353" t="str">
            <v>ДРУГИЕ ГИПЕРЛИПИДЕМИИ</v>
          </cell>
        </row>
        <row r="2354">
          <cell r="A2354" t="str">
            <v>E78.5</v>
          </cell>
          <cell r="B2354" t="str">
            <v>ГИПЕРЛИПИДЕМИЯ НЕУТОЧНЕННАЯ</v>
          </cell>
        </row>
        <row r="2355">
          <cell r="A2355" t="str">
            <v>E78.6</v>
          </cell>
          <cell r="B2355" t="str">
            <v>НЕДОСТАТОЧНОСТЬ ЛИПОПРОТЕИДОВ</v>
          </cell>
        </row>
        <row r="2356">
          <cell r="A2356" t="str">
            <v>E78.8</v>
          </cell>
          <cell r="B2356" t="str">
            <v>ДРУГИЕ НАРУШЕНИЯ ОБМЕНА ЛИПОПРОТЕИДОВ</v>
          </cell>
        </row>
        <row r="2357">
          <cell r="A2357" t="str">
            <v>E78.9</v>
          </cell>
          <cell r="B2357" t="str">
            <v>НАРУШЕНИЯ ОБМЕНА ЛИПОПРОТЕИДОВ НЕУТОЧНЕННЫЕ</v>
          </cell>
        </row>
        <row r="2358">
          <cell r="A2358" t="str">
            <v>E79</v>
          </cell>
          <cell r="B2358" t="str">
            <v>НАРУШЕНИЯ ОБМЕНА ПУРИНОВ И ПИРИМИДИНОВ</v>
          </cell>
        </row>
        <row r="2359">
          <cell r="A2359" t="str">
            <v>E79.0</v>
          </cell>
          <cell r="B2359" t="str">
            <v>ГИПЕРУРИКЕМИЯ БЕЗ ПРИЗНАКОВ ВОСПАЛИТЕЛЬНОГО АРТРИТА И ПОДАГРИЧЕСКИХ УЗЛОВ</v>
          </cell>
        </row>
        <row r="2360">
          <cell r="A2360" t="str">
            <v>E79.1</v>
          </cell>
          <cell r="B2360" t="str">
            <v>СИНДРОМ ЛЕША-НИХЕНА</v>
          </cell>
        </row>
        <row r="2361">
          <cell r="A2361" t="str">
            <v>E79.8</v>
          </cell>
          <cell r="B2361" t="str">
            <v>ДРУГИЕ НАОУШЕНИЯ ОБМЕНА ПУРИНОВ И ПИРИМИДИНОВ</v>
          </cell>
        </row>
        <row r="2362">
          <cell r="A2362" t="str">
            <v>E79.9</v>
          </cell>
          <cell r="B2362" t="str">
            <v>НАРУШЕНИЕ ПУРИНОВОГО И ПИРИМИДИНОВОГО ОБМЕНА НЕУТОЧНЕННОЕ</v>
          </cell>
        </row>
        <row r="2363">
          <cell r="A2363" t="str">
            <v>E80</v>
          </cell>
          <cell r="B2363" t="str">
            <v>НАРУШЕНИЯ ОБМЕНА ПОРФИРИНА И БИЛИРУБИНА</v>
          </cell>
        </row>
        <row r="2364">
          <cell r="A2364" t="str">
            <v>E80.0</v>
          </cell>
          <cell r="B2364" t="str">
            <v>НАСЛЕДСТВЕННАЯ ЭРИТРОПОЭТИЧЕСКАЯ ПОРФИРИЯ</v>
          </cell>
        </row>
        <row r="2365">
          <cell r="A2365" t="str">
            <v>E80.1</v>
          </cell>
          <cell r="B2365" t="str">
            <v>ПОРФИРИЯ КОЖНАЯ МЕДЛЕННАЯ</v>
          </cell>
        </row>
        <row r="2366">
          <cell r="A2366" t="str">
            <v>E80.2</v>
          </cell>
          <cell r="B2366" t="str">
            <v>ДРУГИЕ ПОРФИРИИ</v>
          </cell>
        </row>
        <row r="2367">
          <cell r="A2367" t="str">
            <v>E80.3</v>
          </cell>
          <cell r="B2367" t="str">
            <v>ДЕФЕКТЫ КАТАЛАЗЫ И ПЕРОКСИДАЗЫ</v>
          </cell>
        </row>
        <row r="2368">
          <cell r="A2368" t="str">
            <v>E80.4</v>
          </cell>
          <cell r="B2368" t="str">
            <v>СИНДРОМ ЖИЛЬБЕРТА</v>
          </cell>
        </row>
        <row r="2369">
          <cell r="A2369" t="str">
            <v>E80.5</v>
          </cell>
          <cell r="B2369" t="str">
            <v>СИНДРОМ КРИГЛЕРА-НАЙЯРА</v>
          </cell>
        </row>
        <row r="2370">
          <cell r="A2370" t="str">
            <v>E80.6</v>
          </cell>
          <cell r="B2370" t="str">
            <v>ДРУГИЕ НАРУШЕНИЯ ОБМЕНА БИЛИРУБИНА</v>
          </cell>
        </row>
        <row r="2371">
          <cell r="A2371" t="str">
            <v>E80.7</v>
          </cell>
          <cell r="B2371" t="str">
            <v>НАРУШЕНИЕ ОБМЕНА БИЛИРУБИНА НЕУТОЧНЕННОЕ</v>
          </cell>
        </row>
        <row r="2372">
          <cell r="A2372" t="str">
            <v>E83</v>
          </cell>
          <cell r="B2372" t="str">
            <v>НАРУШЕНИЯ МИНЕРАЛЬНОГО ОБМЕНА</v>
          </cell>
        </row>
        <row r="2373">
          <cell r="A2373" t="str">
            <v>E83.0</v>
          </cell>
          <cell r="B2373" t="str">
            <v>НАРУШЕНИЯ ОБМЕНА МЕДИ</v>
          </cell>
        </row>
        <row r="2374">
          <cell r="A2374" t="str">
            <v>E83.1</v>
          </cell>
          <cell r="B2374" t="str">
            <v>НАРУШЕНИЯ ОБМЕНА ЖЕЛЕЗА</v>
          </cell>
        </row>
        <row r="2375">
          <cell r="A2375" t="str">
            <v>E83.2</v>
          </cell>
          <cell r="B2375" t="str">
            <v>НАРУШЕНИЯ ОБМЕНА ЦИНКА</v>
          </cell>
        </row>
        <row r="2376">
          <cell r="A2376" t="str">
            <v>E83.3</v>
          </cell>
          <cell r="B2376" t="str">
            <v>НАРУШЕНИЯ ОБМЕНА ФОСФОРА</v>
          </cell>
        </row>
        <row r="2377">
          <cell r="A2377" t="str">
            <v>E83.4</v>
          </cell>
          <cell r="B2377" t="str">
            <v>НАРУШЕНИЯ ОБМЕНА МАГНИЯ</v>
          </cell>
        </row>
        <row r="2378">
          <cell r="A2378" t="str">
            <v>E83.5</v>
          </cell>
          <cell r="B2378" t="str">
            <v>НАРУШЕНИЯ ОБМЕНА КАЛЬЦИЯ</v>
          </cell>
        </row>
        <row r="2379">
          <cell r="A2379" t="str">
            <v>E83.8</v>
          </cell>
          <cell r="B2379" t="str">
            <v>ДРУГИЕ НАРУШЕНИЯ МИНЕОАЛЬНОГО ОБМЕНА</v>
          </cell>
        </row>
        <row r="2380">
          <cell r="A2380" t="str">
            <v>E83.9</v>
          </cell>
          <cell r="B2380" t="str">
            <v>НАРУШЕНИЕ МИНЕРАЛЬНОГО ОБМЕНА НЕУТОЧНЕННРЕ</v>
          </cell>
        </row>
        <row r="2381">
          <cell r="A2381" t="str">
            <v>E84</v>
          </cell>
          <cell r="B2381" t="str">
            <v>КИСТОЗНЫЙ ФИБРОЗ</v>
          </cell>
        </row>
        <row r="2382">
          <cell r="A2382" t="str">
            <v>E84.0</v>
          </cell>
          <cell r="B2382" t="str">
            <v>КИСТОЗНЫЙ ФИБРОЗ С ЛЕГОЧНЫМИ ПРОЯВЛЕНИЯМИ</v>
          </cell>
        </row>
        <row r="2383">
          <cell r="A2383" t="str">
            <v>E84.1</v>
          </cell>
          <cell r="B2383" t="str">
            <v>КИСТОЗНЫЙ ФИБРОЗ С КИШЕЧНЫМИ ПРОЯВЛЕНИЯМИ</v>
          </cell>
        </row>
        <row r="2384">
          <cell r="A2384" t="str">
            <v>E84.8</v>
          </cell>
          <cell r="B2384" t="str">
            <v>КИСТОЗНЫЙ ФИБРОЗ С ДРУГИМИ ПРОЯВЛЕНИЯМИ</v>
          </cell>
        </row>
        <row r="2385">
          <cell r="A2385" t="str">
            <v>E84.9</v>
          </cell>
          <cell r="B2385" t="str">
            <v>КИСТОЗНЫЙ ФИБРОЗ НЕУТОЧНЕННЫЙ</v>
          </cell>
        </row>
        <row r="2386">
          <cell r="A2386" t="str">
            <v>E85</v>
          </cell>
          <cell r="B2386" t="str">
            <v>АМИЛОИДОЗ</v>
          </cell>
        </row>
        <row r="2387">
          <cell r="A2387" t="str">
            <v>E85.0</v>
          </cell>
          <cell r="B2387" t="str">
            <v>НАСЛЕДСТВЕННЫЙ СЕМЕЙНЫЙ АМИЛОИДОЗ БЕЗ НЕВРОПАТИИ</v>
          </cell>
        </row>
        <row r="2388">
          <cell r="A2388" t="str">
            <v>E85.1</v>
          </cell>
          <cell r="B2388" t="str">
            <v>НЕВРОТИЧЕСКИЙ НАСЛЕДСТВЕННЫЙ СЕМЕЙНЫЙ АМИЛОИДОЗ</v>
          </cell>
        </row>
        <row r="2389">
          <cell r="A2389" t="str">
            <v>E85.2</v>
          </cell>
          <cell r="B2389" t="str">
            <v>НАСЛЕДСТВЕННЫЙ СЕМЕЙНЫЙ АМИЛОИДОЗ НЕУТОЧНЕННЫЙ</v>
          </cell>
        </row>
        <row r="2390">
          <cell r="A2390" t="str">
            <v>E85.3</v>
          </cell>
          <cell r="B2390" t="str">
            <v>ВТОРИЧНЫЙ СИСТЕМНЫЙ АМИЛОИДОЗ</v>
          </cell>
        </row>
        <row r="2391">
          <cell r="A2391" t="str">
            <v>E85.4</v>
          </cell>
          <cell r="B2391" t="str">
            <v>ОГРАНИЧЕННЫЙ АМИЛОИДОЗ</v>
          </cell>
        </row>
        <row r="2392">
          <cell r="A2392" t="str">
            <v>E85.8</v>
          </cell>
          <cell r="B2392" t="str">
            <v>ДРУГИЕ ФОРМЫ АМИЛОИДОЗА</v>
          </cell>
        </row>
        <row r="2393">
          <cell r="A2393" t="str">
            <v>E85.9</v>
          </cell>
          <cell r="B2393" t="str">
            <v>АМИЛОИДОЗ НЕУТОЧНЕННЫЙ</v>
          </cell>
        </row>
        <row r="2394">
          <cell r="A2394" t="str">
            <v>E86</v>
          </cell>
          <cell r="B2394" t="str">
            <v>УМЕНЬШЕНИЕ ОБЪЕМА ЖИДКОСТИ</v>
          </cell>
        </row>
        <row r="2395">
          <cell r="A2395" t="str">
            <v>E87</v>
          </cell>
          <cell r="B2395" t="str">
            <v>ДРУГИЕ НАРУШЕНИЯ ВОДНО-СОЛЕВОГО ИЛИ КИСЛОТНО-ЩЕЛОЧНОГО РАВНОВЕСИЯ</v>
          </cell>
        </row>
        <row r="2396">
          <cell r="A2396" t="str">
            <v>E87.0</v>
          </cell>
          <cell r="B2396" t="str">
            <v>ГИПЕРОСМОЛЯРНОСТЬ И ГИПЕРНАТРИЕМИЯ</v>
          </cell>
        </row>
        <row r="2397">
          <cell r="A2397" t="str">
            <v>E87.1</v>
          </cell>
          <cell r="B2397" t="str">
            <v>ГИПООСМОЛЯРНОСТЬ И ГИПОНАТРИЕМИЯ</v>
          </cell>
        </row>
        <row r="2398">
          <cell r="A2398" t="str">
            <v>E87.2</v>
          </cell>
          <cell r="B2398" t="str">
            <v>АЦИДОЗ</v>
          </cell>
        </row>
        <row r="2399">
          <cell r="A2399" t="str">
            <v>E87.3</v>
          </cell>
          <cell r="B2399" t="str">
            <v>АЛКАЛОЗ</v>
          </cell>
        </row>
        <row r="2400">
          <cell r="A2400" t="str">
            <v>E87.4</v>
          </cell>
          <cell r="B2400" t="str">
            <v>СМЕШАННОЕ НАРУШЕНИЕ КИСЛОТНО-ЩЕЛОЧНОГО РАВНОВЕСИЯ</v>
          </cell>
        </row>
        <row r="2401">
          <cell r="A2401" t="str">
            <v>E87.5</v>
          </cell>
          <cell r="B2401" t="str">
            <v>ГИПЕРКАЛИЕМИЯ</v>
          </cell>
        </row>
        <row r="2402">
          <cell r="A2402" t="str">
            <v>E87.6</v>
          </cell>
          <cell r="B2402" t="str">
            <v>ГИПОКАЛИЕМИЯ</v>
          </cell>
        </row>
        <row r="2403">
          <cell r="A2403" t="str">
            <v>E87.7</v>
          </cell>
          <cell r="B2403" t="str">
            <v>ГИПЕРВОЛЕМИЯ</v>
          </cell>
        </row>
        <row r="2404">
          <cell r="A2404" t="str">
            <v>E87.8</v>
          </cell>
          <cell r="B2404" t="str">
            <v>ДРУГИЕ НАРУШЕНИЯ ВОДНО-СОЛЕВОГО РАВНОВЕСИЯ, НЕ КЛАССИФИЦИРОВАННЫЕ В ДРУГИХ РУБРИКАХ</v>
          </cell>
        </row>
        <row r="2405">
          <cell r="A2405" t="str">
            <v>E88</v>
          </cell>
          <cell r="B2405" t="str">
            <v>ДРУГИЕ НАРУШЕНИЯ ОБМЕНА ВЕЩЕСТВ</v>
          </cell>
        </row>
        <row r="2406">
          <cell r="A2406" t="str">
            <v>E88.0</v>
          </cell>
          <cell r="B2406" t="str">
            <v>НАРУШЕНИЯ ОБМЕНА БЕЛКОВ ПЛАЗМЫ, НЕ КЛАССИФИЦИРОВАННЫЕ В ДРУГИХ РУБРИКАХ</v>
          </cell>
        </row>
        <row r="2407">
          <cell r="A2407" t="str">
            <v>E88.1</v>
          </cell>
          <cell r="B2407" t="str">
            <v>ЛИПОДИСТРОФИЯ, НЕ КЛАССИФИЦИРОВАННАЯ В ДРУГИХ РУБРИКАХ</v>
          </cell>
        </row>
        <row r="2408">
          <cell r="A2408" t="str">
            <v>E88.2</v>
          </cell>
          <cell r="B2408" t="str">
            <v>ЛИПОМАТОЗ, НЕ КЛАССИФИЦИРОВАННЫЙ В ДРУГИХ РУБРИКАХ</v>
          </cell>
        </row>
        <row r="2409">
          <cell r="A2409" t="str">
            <v>E88.8</v>
          </cell>
          <cell r="B2409" t="str">
            <v>ДРУГИЕ УТОЧНЕННЫЕ НАРУШЕНИЯ ОБМЕНА ВЕЩЕСТВ</v>
          </cell>
        </row>
        <row r="2410">
          <cell r="A2410" t="str">
            <v>E88.9</v>
          </cell>
          <cell r="B2410" t="str">
            <v>НАРУШЕНИЕ ОБМЕНА ВЕЩЕСТВ НЕУТОЧНЕННОЕ</v>
          </cell>
        </row>
        <row r="2411">
          <cell r="A2411" t="str">
            <v>E89</v>
          </cell>
          <cell r="B2411" t="str">
            <v>ЭНДОКРИННЫЕ И МЕТАБОЛИЧЕСКИЕ НАРУШЕНИЯ, ВОЗНИКШИЕ ПОСЛЕ МЕДИЦИНСКИХ ПРОЦЕДУР, НЕ КЛАССИФИЦИРОВАННЫХ В ДРУГИХ РУБРИКАХ</v>
          </cell>
        </row>
        <row r="2412">
          <cell r="A2412" t="str">
            <v>E89.0</v>
          </cell>
          <cell r="B2412" t="str">
            <v>ГИПОТИРОИДИЗМ, ВОЗНИКШИЙ ПОСЛЕ МЕДИЦИНСКИХ ПРОЦЕДУР</v>
          </cell>
        </row>
        <row r="2413">
          <cell r="A2413" t="str">
            <v>E89.1</v>
          </cell>
          <cell r="B2413" t="str">
            <v>ГИПОИНСУЛИНЕМИЯ, ВОЗНИКШАЯ ПОСЛЕ МЕДИЦИНСКИХ ПРОЦЕДУР</v>
          </cell>
        </row>
        <row r="2414">
          <cell r="A2414" t="str">
            <v>E89.2</v>
          </cell>
          <cell r="B2414" t="str">
            <v>ГИПОПАРАТИРОИДИЗМ, ВОЗНИКШИЙ ПОСЛЕ МЕДИЦИНСКИХ ПРОЦЕДУР</v>
          </cell>
        </row>
        <row r="2415">
          <cell r="A2415" t="str">
            <v>E89.3</v>
          </cell>
          <cell r="B2415" t="str">
            <v>ГИПОПИТУИТАРИЗМ, ВОЗНИКШИЙ ПОСЛЕ МЕДИЦИНСКИХ ПРОЦЕДУР</v>
          </cell>
        </row>
        <row r="2416">
          <cell r="A2416" t="str">
            <v>E89.4</v>
          </cell>
          <cell r="B2416" t="str">
            <v>НАРУШЕНИЕ ФУНКЦИИ ЯИЧНИКОВ, ВОЗНИКШЕЕ ПОСЛЕ МЕДИЦИНСКИХ ПРОЦЕДУР</v>
          </cell>
        </row>
        <row r="2417">
          <cell r="A2417" t="str">
            <v>E89.5</v>
          </cell>
          <cell r="B2417" t="str">
            <v>ГИПОФУНКЦИЯ ЯИЧЕК, ВОЗНИКШАЯ ПОСЛЕ МЕДИЦИНСКИХ ПРОЦЕДУР</v>
          </cell>
        </row>
        <row r="2418">
          <cell r="A2418" t="str">
            <v>E89.6</v>
          </cell>
          <cell r="B2418" t="str">
            <v>ГИПОФУНКЦИЯ КОРЫ НАДПОЧЕЧНИКОВ (МОЗГОВОГО СЛОЯ), ВОЗНИКШАЯ ПОСЛЕ МЕДИЦИНСКИХ ПРОЦЕДУР</v>
          </cell>
        </row>
        <row r="2419">
          <cell r="A2419" t="str">
            <v>E89.8</v>
          </cell>
          <cell r="B2419" t="str">
            <v>ДРУГИЕ ЭНДОКРИННЫЕ И ОБМЕННЫЕ НАРУШЕНИЯ, ВОЗНИКШИЕ ПОСЛЕ МЕДИЦИНСКИХ ПРОЦЕДУР</v>
          </cell>
        </row>
        <row r="2420">
          <cell r="A2420" t="str">
            <v>E89.9</v>
          </cell>
          <cell r="B2420" t="str">
            <v>ЭНДОКРИННОЕ И ОБМЕННОЕ НАРУШЕНИЕ, ВОЗНИКШЕЕ ПОСЛЕ МЕДИЦИНСКИХ ПРОЦЕДУР, НЕУТОЧНЕННОЕ</v>
          </cell>
        </row>
        <row r="2421">
          <cell r="A2421" t="str">
            <v>E90</v>
          </cell>
          <cell r="B2421" t="str">
            <v>РАССТРОЙСТВА ПИТАНИЯ И НАРУШЕНИЯ ОБМЕНА ВЕЩЕСТВ ПРИ БОЛЕЗНЯХ, КЛАССИФИЦИРОВАННЫХ В ДРУГИХ РУБРИКАХ</v>
          </cell>
        </row>
        <row r="2422">
          <cell r="A2422" t="str">
            <v/>
          </cell>
          <cell r="B2422" t="str">
            <v>ПСИХИЧЕСКИЕ РАССТРОЙСТВА И РАССТРОЙСТВА ПОВЕДЕНИЯ (F00-F99)</v>
          </cell>
        </row>
        <row r="2423">
          <cell r="A2423" t="str">
            <v/>
          </cell>
          <cell r="B2423" t="str">
            <v>ОРГАНИЧЕСКИЕ, ВКЛЮЧАЯ СИМПТОМАТИЧЕСКИЕ, ПСИХИЧЕСКИЕ РАССТРОЙСТВА (F00-F09)</v>
          </cell>
        </row>
        <row r="2424">
          <cell r="A2424" t="str">
            <v>F00</v>
          </cell>
          <cell r="B2424" t="str">
            <v>ДЕМЕНЦИЯ ПРИ БОЛЕЗНИ АЛЬЦГЕЙМЕРА (G30.-+)</v>
          </cell>
        </row>
        <row r="2425">
          <cell r="A2425" t="str">
            <v>F00.0</v>
          </cell>
          <cell r="B2425" t="str">
            <v>ДЕМЕНЦИЯ ПРИ БОЛЕЗНИ АПЬЦГЕЙМЕРА С РАННИМ НАЧАЛОМ (G30.0+)</v>
          </cell>
        </row>
        <row r="2426">
          <cell r="A2426" t="str">
            <v>F00.1</v>
          </cell>
          <cell r="B2426" t="str">
            <v>ДЕМЕНЦИЯ ПРИ БОЛЕЗНИ АЛЬЦГЕЙМЕРА С ПОЗДНИМ НАЧАЛОМ (G30.1+)</v>
          </cell>
        </row>
        <row r="2427">
          <cell r="A2427" t="str">
            <v>F00.2</v>
          </cell>
          <cell r="B2427" t="str">
            <v>ДЕМЕНЦИЯ ПРИ БОЛЕЗНИ АЛЬЦГЕЙМЕРА, АТИПИЧНАЯ ИЛИ СМЕШАННОГО ТИПА (G30.8+)</v>
          </cell>
        </row>
        <row r="2428">
          <cell r="A2428" t="str">
            <v>F00.9</v>
          </cell>
          <cell r="B2428" t="str">
            <v>ДЕМЕНЦИЯ ПРИ БОЛЕЗНИ АЛЬЦГЕЙМЕРА НЕУТОЧНЕННАЯ (G30.9+)</v>
          </cell>
        </row>
        <row r="2429">
          <cell r="A2429" t="str">
            <v>F01</v>
          </cell>
          <cell r="B2429" t="str">
            <v>СОСУДИСТАЯ ДЕМЕНЦИЯ</v>
          </cell>
        </row>
        <row r="2430">
          <cell r="A2430" t="str">
            <v>F01.0</v>
          </cell>
          <cell r="B2430" t="str">
            <v>СОСУДИСТАЯ ДЕМЕНЦИЯ С ОСТРЫМ НАЧАЛОМ</v>
          </cell>
        </row>
        <row r="2431">
          <cell r="A2431" t="str">
            <v>F01.1</v>
          </cell>
          <cell r="B2431" t="str">
            <v>МУЛЬТИИНФАРКТНАЯ ДЕМЕНЦИЯ</v>
          </cell>
        </row>
        <row r="2432">
          <cell r="A2432" t="str">
            <v>F01.2</v>
          </cell>
          <cell r="B2432" t="str">
            <v>ПОДКОРКОВАЯ СОСУДИСТАЯ ДЕМЕНЦИЯ</v>
          </cell>
        </row>
        <row r="2433">
          <cell r="A2433" t="str">
            <v>F01.3</v>
          </cell>
          <cell r="B2433" t="str">
            <v>СМЕШАННАЯ КОРКОВАЯ И ПОДКОРКОВАЯ СОСУДИСТАЯ ДЕМЕНЦИЯ</v>
          </cell>
        </row>
        <row r="2434">
          <cell r="A2434" t="str">
            <v>F01.8</v>
          </cell>
          <cell r="B2434" t="str">
            <v>ДРУГАЯ СОСУДИСТАЯ ДЕМЕНЦИЯ</v>
          </cell>
        </row>
        <row r="2435">
          <cell r="A2435" t="str">
            <v>F01.9</v>
          </cell>
          <cell r="B2435" t="str">
            <v>СОСУДИСТАЯ ДЕМЕНЦИЯ НЕУТОЧНЕННАЯ</v>
          </cell>
        </row>
        <row r="2436">
          <cell r="A2436" t="str">
            <v>F02</v>
          </cell>
          <cell r="B2436" t="str">
            <v>ДЕМЕНЦИЯ ПРИ ДРУГИХ БОЛЕЗНЯХ, КЛАССИФИЦИРОВАННЫХ В ДРУГИХ РУБРИКАХ</v>
          </cell>
        </row>
        <row r="2437">
          <cell r="A2437" t="str">
            <v>F02.0</v>
          </cell>
          <cell r="B2437" t="str">
            <v>ДЕМЕНЦИЯ ПРИ БОЛЕЗНИ ПИКА (G31.0+)</v>
          </cell>
        </row>
        <row r="2438">
          <cell r="A2438" t="str">
            <v>F02.1</v>
          </cell>
          <cell r="B2438" t="str">
            <v>ДЕМЕНЦИЯ ПРИ БОЛЕЗНИ КРЕЙТЦФЕЛЬДА-ЯКОБА (А81.0+)</v>
          </cell>
        </row>
        <row r="2439">
          <cell r="A2439" t="str">
            <v>F02.2</v>
          </cell>
          <cell r="B2439" t="str">
            <v>ДЕМЕНЦИЯ ПРИ БОЛЕЗНИ ГЕНТИНГТОНА (G10+)</v>
          </cell>
        </row>
        <row r="2440">
          <cell r="A2440" t="str">
            <v>F02.3</v>
          </cell>
          <cell r="B2440" t="str">
            <v>ДЕМЕНЦИЯ ПРИ БОЛЕЗНИ ПАРКИНСОНА (G20+)</v>
          </cell>
        </row>
        <row r="2441">
          <cell r="A2441" t="str">
            <v>F02.4</v>
          </cell>
          <cell r="B2441" t="str">
            <v>ДЕМЕНЦИЯ ПРИ БОЛЕЗНИ, ВЫЗВАННОЙ ВИРУСОМ ИММУНОДЕФИЦИТА ЧЕЛОВЕКА [ВИЧ] (В22.0+)</v>
          </cell>
        </row>
        <row r="2442">
          <cell r="A2442" t="str">
            <v>F02.8</v>
          </cell>
          <cell r="B2442" t="str">
            <v>ДЕМЕНЦИЯ ПРИ ДРУГИХ УТОЧНЕННЫХ БОЛЕЗНЯХ, КЛАССИФИЦИРОВАННЫХ В ДРУГИХ РУБРИКАХ</v>
          </cell>
        </row>
        <row r="2443">
          <cell r="A2443" t="str">
            <v>F03</v>
          </cell>
          <cell r="B2443" t="str">
            <v>ДЕМЕНЦИЯ НЕУТОЧНЕННАЯ</v>
          </cell>
        </row>
        <row r="2444">
          <cell r="A2444" t="str">
            <v>F04</v>
          </cell>
          <cell r="B2444" t="str">
            <v>ОРГАНИЧЕСКИЙ АМНЕСТИЧЕСКИЙ СИНДРОМ, НЕ ВЫЗВАННЫЙ АЛКОГОЛЕМ ИЛИ ДРУГИМИ ПСИХОАКТИВНЫМИ ВЕЩЕСТВАМИ</v>
          </cell>
        </row>
        <row r="2445">
          <cell r="A2445" t="str">
            <v>F05</v>
          </cell>
          <cell r="B2445" t="str">
            <v>ДЕЛИРИЙ, НЕ ВЫЗВАННЫЙ АЛКОГОЛЕМ ИЛИ ДРУГИМИ ПСИХОАКТИВНЫМИ ВЕЩЕСТВАМИ</v>
          </cell>
        </row>
        <row r="2446">
          <cell r="A2446" t="str">
            <v>F05.0</v>
          </cell>
          <cell r="B2446" t="str">
            <v>ДЕЛИРИЙ НЕ НА ФОНЕ ДЕМЕНЦИИ, ТАК ОПИСАННЫЙ</v>
          </cell>
        </row>
        <row r="2447">
          <cell r="A2447" t="str">
            <v>F05.1</v>
          </cell>
          <cell r="B2447" t="str">
            <v>ДЕЛИРИЙ НА ФОНЕ ДЕМЕНЦИИ</v>
          </cell>
        </row>
        <row r="2448">
          <cell r="A2448" t="str">
            <v>F05.8</v>
          </cell>
          <cell r="B2448" t="str">
            <v>ДРУГОЙ ДЕЛИРИЙ</v>
          </cell>
        </row>
        <row r="2449">
          <cell r="A2449" t="str">
            <v>F05.9</v>
          </cell>
          <cell r="B2449" t="str">
            <v>ДЕЛИРИЙ НЕУТОЧНЕННЫЙ</v>
          </cell>
        </row>
        <row r="2450">
          <cell r="A2450" t="str">
            <v>F06</v>
          </cell>
          <cell r="B2450" t="str">
            <v>ДРУГИЕ ПСИХИЧЕСКИЕ РАССТРОЙСТВА, ОБУСЛОВЛЕННЫЕ ПОВРЕЖДЕНИЕМ И ДИСФУНКЦИЕЙ ГОЛОВНОГО МОЗГА ИЛИ СОМАТИЧЕСКОЙ БОЛЕЗНЬЮ</v>
          </cell>
        </row>
        <row r="2451">
          <cell r="A2451" t="str">
            <v>F06.0</v>
          </cell>
          <cell r="B2451" t="str">
            <v>ОРГАНИЧЕСКИЙ ГАЛЛЮЦИНОЗ</v>
          </cell>
        </row>
        <row r="2452">
          <cell r="A2452" t="str">
            <v>F06.1</v>
          </cell>
          <cell r="B2452" t="str">
            <v>ОРГАНИЧЕСКОЕ КАТАТОНИЧЕСКОЕ СОСТОЯНИЕ</v>
          </cell>
        </row>
        <row r="2453">
          <cell r="A2453" t="str">
            <v>F06.2</v>
          </cell>
          <cell r="B2453" t="str">
            <v>ОРГАНИЧЕСКОЕ БРЕДОВОЕ [ШИЗОФРЕНОПОДОБНОЕ] РАССТРОЙСТВО</v>
          </cell>
        </row>
        <row r="2454">
          <cell r="A2454" t="str">
            <v>F06.3</v>
          </cell>
          <cell r="B2454" t="str">
            <v>ОРГАНИЧЕСКИЕ РАССТРОЙСТВА НАСТРОЕНИЯ [АФФЕКТИВНЫЕ]</v>
          </cell>
        </row>
        <row r="2455">
          <cell r="A2455" t="str">
            <v>F06.4</v>
          </cell>
          <cell r="B2455" t="str">
            <v>ОРГАНИЧЕСКОЕ ТРЕВОЖНОЕ РАССТРОЙСТВО</v>
          </cell>
        </row>
        <row r="2456">
          <cell r="A2456" t="str">
            <v>F06.5</v>
          </cell>
          <cell r="B2456" t="str">
            <v>ОРГАНИЧЕСКОЕ ДИССОАТИВНОЕ РАССТРОЙСТВО</v>
          </cell>
        </row>
        <row r="2457">
          <cell r="A2457" t="str">
            <v>F06.6</v>
          </cell>
          <cell r="B2457" t="str">
            <v>ОРГАНИЧЕСКОЕ ЭМОЦИОНАЛЬНО ЛАБИЛЬНОЕ [АСТЕНИЧЕСКОЕ] РАССТРОЙСТВО</v>
          </cell>
        </row>
        <row r="2458">
          <cell r="A2458" t="str">
            <v>F06.7</v>
          </cell>
          <cell r="B2458" t="str">
            <v>ЛЕГКОЕ КОГНИТИВНОЕ РАССТРОЙСТВО</v>
          </cell>
        </row>
        <row r="2459">
          <cell r="A2459" t="str">
            <v>F06.8</v>
          </cell>
          <cell r="B2459" t="str">
            <v>ДРУГИЕ УТОЧНЕННЫЕ ПСИХИЧЕСКИЕ РАССТРОЙСТВА, ОБУСЛОВЛЕННЫЕ ПОВРЕЖДЕНИЕМ И ДИСФУНКЦИЕЙ ГОЛОВНОГО МОЗГА ИЛИ СОМАТИЧЕСКОЙ БОЛЕЗНЬЮ</v>
          </cell>
        </row>
        <row r="2460">
          <cell r="A2460" t="str">
            <v>F06.9</v>
          </cell>
          <cell r="B2460" t="str">
            <v>ПСИХИЧЕСКОЕ РАССТРОЙСТВО, ОБУСЛОВЛЕННОЕ ПОВРЕЖДЕНИЕМ И ДИСФУНКЦИЕЙ ГОЛОВНОГО МОЗГА ИЛИ СОМАТИЧЕСКОЙ БОЛЕЗНЬЮ, НЕУТОЧНЕННОЕ</v>
          </cell>
        </row>
        <row r="2461">
          <cell r="A2461" t="str">
            <v>F07</v>
          </cell>
          <cell r="B2461" t="str">
            <v>РАССТРОЙСТВА ЛИЧНОСТИ И ПОВЕДЕНИЯ, ОБУСЛОВЛЕННЫЕ БОЛЕЗНЬЮ, ПОВРЕЖДЕНИЕМ ИЛИ ДИСФУНКЦИЕЙ ГОЛОВНОГО МОЗГА</v>
          </cell>
        </row>
        <row r="2462">
          <cell r="A2462" t="str">
            <v>F07.0</v>
          </cell>
          <cell r="B2462" t="str">
            <v>РАССТРОЙСТВО ЛИЧНОСТИ ОРГАНИЧЕСКОЙ ЭТИОЛОГИИ</v>
          </cell>
        </row>
        <row r="2463">
          <cell r="A2463" t="str">
            <v>F07.1</v>
          </cell>
          <cell r="B2463" t="str">
            <v>ПОСТЕНЦЕФАЛИТНЫЙ СИНДРОМ</v>
          </cell>
        </row>
        <row r="2464">
          <cell r="A2464" t="str">
            <v>F07.2</v>
          </cell>
          <cell r="B2464" t="str">
            <v>ПОСТКОНТУЗИОННЫЙ (ПОСТКОМИОЦИОННЫЙ) СИНДРОМ</v>
          </cell>
        </row>
        <row r="2465">
          <cell r="A2465" t="str">
            <v>F07.8</v>
          </cell>
          <cell r="B2465" t="str">
            <v>ДРУГИЕ ОРГАНИЧЕСКИЕ РАССТРОЙСТВА ЛИЧНОСТИ И ПОВЕДЕНИЯ, ОБУСЛОВЛЕННЫЕ БОЛЕЗНЬЮ, ТРАВМОЙ И ДИСФУНКЦИЕЙ ГОЛОВНОГО МОЗГА</v>
          </cell>
        </row>
        <row r="2466">
          <cell r="A2466" t="str">
            <v>F07.9</v>
          </cell>
          <cell r="B2466" t="str">
            <v>ОРГАНИЧЕСКОЕ РАССТРОЙСТВО ЛИЧНОСТИ И ПОВЕДЕНИЯ, ОБУСЛОВЛЕННОЕ БОЛЕЗНЬЮ, ПОВРЕЖДЕНИЕМ ИЛИ ДИСФУНКЦИЕЙ ГОЛОВНОГО МОЗГА, НЕУТОЧНЕННОЕ</v>
          </cell>
        </row>
        <row r="2467">
          <cell r="A2467" t="str">
            <v>F09</v>
          </cell>
          <cell r="B2467" t="str">
            <v>ОРГАНИЧЕСКОЕ ИЛИ СИМПТОМАТИЧЕСКОЕ ПСИХИЧЕСКОЕ РАССТРОЙСТВО НЕУТОЧНЕННОЕ</v>
          </cell>
        </row>
        <row r="2468">
          <cell r="A2468" t="str">
            <v/>
          </cell>
          <cell r="B2468" t="str">
            <v>ПСИХИЧЕСКИЕ РАССТРОЙСТВА И РАССТРОЙСТВА ПОВЕДЕНИЯ, СВЯЗАННЫЕ С УПОТРЕБЛЕНИЕМ ПСИХОАКТИВНЫХ ВЕЩЕСТВ (F10-F19)</v>
          </cell>
        </row>
        <row r="2469">
          <cell r="A2469" t="str">
            <v>F10</v>
          </cell>
          <cell r="B2469" t="str">
            <v>ПСИХИЧЕСКИЕ И ПОВЕДЕНЧЕСКИЕ РАССТРОЙСТВА, ВЫЗВАННЫЕ УПОТРЕБЛЕНИЕМ АЛКОГОЛЯ</v>
          </cell>
        </row>
        <row r="2470">
          <cell r="A2470" t="str">
            <v>F10.0</v>
          </cell>
          <cell r="B2470" t="str">
            <v>ОСТРАЯ ИНТОКСИКАЦИЯ АЛКОГОЛЕМ</v>
          </cell>
        </row>
        <row r="2471">
          <cell r="A2471" t="str">
            <v>F10.1</v>
          </cell>
          <cell r="B2471" t="str">
            <v>ПАГУБНОЕ УПОТРЕБЛЕНИЕ АЛКОГОЛЯ (С ВРЕДНЫМИ ПОСЛЕДСТВИЯМИ)</v>
          </cell>
        </row>
        <row r="2472">
          <cell r="A2472" t="str">
            <v>F10.2</v>
          </cell>
          <cell r="B2472" t="str">
            <v>СИНДРОМ ЗАВИСИМОСТИ,ВЫЗВАННЫЙ УПОТРЕБЛЕНИЕМ АЛКОГОЛЯ</v>
          </cell>
        </row>
        <row r="2473">
          <cell r="A2473" t="str">
            <v>F10.3</v>
          </cell>
          <cell r="B2473" t="str">
            <v>АБСТИНЕНТНОЕ СОСТОЯНИЕ, ВЫЗВАННОЕ УПОТРЕБЛЕНИЕМ АЛКОГОЛЯ</v>
          </cell>
        </row>
        <row r="2474">
          <cell r="A2474" t="str">
            <v>F10.4</v>
          </cell>
          <cell r="B2474" t="str">
            <v>АБСТИНЕНТНОЕ СОСТОЯНИЕ С ДЕЛИРИЕМ, ВЫЗВАННОЕ УПОТРЕБЛЕНИЕМ АЛКОГОЛЯ</v>
          </cell>
        </row>
        <row r="2475">
          <cell r="A2475" t="str">
            <v>F10.5</v>
          </cell>
          <cell r="B2475" t="str">
            <v>ПСИХОТИЧЕСКОЕ РАССТРОЙСТВО, ВЫЗВАННОЕ УПОТРЕБЛЕНИЕМ АЛКОГОЛЯ</v>
          </cell>
        </row>
        <row r="2476">
          <cell r="A2476" t="str">
            <v>F10.6</v>
          </cell>
          <cell r="B2476" t="str">
            <v>АМНЕСТИЧЕСКИЙ СИНДРОМ(КОРСАКОВ ПСИХОЗ), ВЫЗВАННЫЙ УПОТРЕБЛЕНИЕМ АЛКОГОЛЯ</v>
          </cell>
        </row>
        <row r="2477">
          <cell r="A2477" t="str">
            <v>F10.7</v>
          </cell>
          <cell r="B2477" t="str">
            <v>РЕЗИДУАЛЬНЫЕ И ОТСРОЧЕННЫЕ ПСИХОТИЧЕСКИЕ РАССТРОЙСТВА, ВЫЗВАННЫЕ УПОТРЕБЛЕНИЕМ АЛКОГОЛЯ</v>
          </cell>
        </row>
        <row r="2478">
          <cell r="A2478" t="str">
            <v>F10.8</v>
          </cell>
          <cell r="B2478" t="str">
            <v>ДРУГИЕ ПСИХИЧЕСКИЕ РАССТРОЙСТВА И РАССТРОЙСТВА ПОВЕДЕНИЯ,ВЫЗВАННЫЕ УПОТРЕБЛЕНИЕМ АЛКОГОЛЯ</v>
          </cell>
        </row>
        <row r="2479">
          <cell r="A2479" t="str">
            <v>F10.9</v>
          </cell>
          <cell r="B2479" t="str">
            <v>ПСИХИЧЕСКОЕ РАССТРОЙСТВО И РАССТРОЙСТВО ПОВЕДЕНИЯ НЕУТОЧНЕННОЕ, ВЫЗВАННОЕ УПОТРЕБЛЕНИЕМ АЛКОГОЛЯ</v>
          </cell>
        </row>
        <row r="2480">
          <cell r="A2480" t="str">
            <v>F11</v>
          </cell>
          <cell r="B2480" t="str">
            <v>ПСИХИЧЕСКИЕ И ПОВЕДЕНЧЕСКИЕ РАССТРОЙСТВА, ВЫЗВАННЫЕ УПОТРЕБЛЕНИЕМ ОПИОИДОВ</v>
          </cell>
        </row>
        <row r="2481">
          <cell r="A2481" t="str">
            <v>F11.0</v>
          </cell>
          <cell r="B2481" t="str">
            <v>ОСТРАЯ ИНТОКСИКАЦИЯ, ВЫЗВАННАЯ УПОТРЕБЛЕНИЕМ ОПИОИДОВ</v>
          </cell>
        </row>
        <row r="2482">
          <cell r="A2482" t="str">
            <v>F11.1</v>
          </cell>
          <cell r="B2482" t="str">
            <v>ПАГУБНОЕ УПОТРЕБЛЕНИЕ ОПИОИДОВ</v>
          </cell>
        </row>
        <row r="2483">
          <cell r="A2483" t="str">
            <v>F11.2</v>
          </cell>
          <cell r="B2483" t="str">
            <v>СИНДРОМ ЗАВИСИМОСТИ, ВЫЗВАННЫЙ УПОТРЕБЛЕНИЕМ ОПИОИДОВ</v>
          </cell>
        </row>
        <row r="2484">
          <cell r="A2484" t="str">
            <v>F11.3</v>
          </cell>
          <cell r="B2484" t="str">
            <v>АБСТИНЕНТНОЕ СОСТОЯНИЕ, ВЫЗВАННОЕ УПОТРЕБЛЕНИЕМ ОПИОИДОВ</v>
          </cell>
        </row>
        <row r="2485">
          <cell r="A2485" t="str">
            <v>F11.4</v>
          </cell>
          <cell r="B2485" t="str">
            <v>АБСТИНЕНТНОЕ СОСТОЯНИЕ С ДЕЛИРИЕМ, ВЫЗВАННОЕ УПОТРЕБЛЕНИЕМ ОПИОИДОВ</v>
          </cell>
        </row>
        <row r="2486">
          <cell r="A2486" t="str">
            <v>F11.5</v>
          </cell>
          <cell r="B2486" t="str">
            <v>ПСИХОТИЧЕСКОЕ РАССТРОЙСТВО, ВЫЗВАННОЕ УПОТРЕБЛЕНИЕМ ОПИОИДОВ</v>
          </cell>
        </row>
        <row r="2487">
          <cell r="A2487" t="str">
            <v>F11.6</v>
          </cell>
          <cell r="B2487" t="str">
            <v>АМНЕСТИЧЕСКИЙ СИНДРОМ(КОРСАКОВ ПСИХОЗ), ВЫЗВАННЫЙ УПОТРЕБЛЕНИЕМ ОПИОИДОВ</v>
          </cell>
        </row>
        <row r="2488">
          <cell r="A2488" t="str">
            <v>F11.7</v>
          </cell>
          <cell r="B2488" t="str">
            <v>РЕЗИДУАЛЬНЫЕ И ОТСРОЧЕННЫЕ ПСИХОТИЧЕСКИЕ РАССТРОЙСТВА,ВЫЗВАННЫЕ УПОТРЕБЛЕНИЕМ ОПИОИДОВ</v>
          </cell>
        </row>
        <row r="2489">
          <cell r="A2489" t="str">
            <v>F11.8</v>
          </cell>
          <cell r="B2489" t="str">
            <v>ДРУГИЕ ПСИХИЧЕСКИЕ РАССТРОЙСТВА И РАССТРОЙСТВА ПОВЕДЕНИЯ,ВЫЗВАННЫЕ УПОТРЕБЛЕНИЕМ ОПИОИДОВ</v>
          </cell>
        </row>
        <row r="2490">
          <cell r="A2490" t="str">
            <v>F11.9</v>
          </cell>
          <cell r="B2490" t="str">
            <v>ПСИХИЧЕСКОЕ РАССТРОЙСТВО И РАССТРОЙСТВО ПОВЕДЕНИЯ НЕУТОЧНЕННОЕ,ВЫЗВАННОЕ УПОТРЕБЛЕНИЕМ ОПИОИДОВ</v>
          </cell>
        </row>
        <row r="2491">
          <cell r="A2491" t="str">
            <v>F12</v>
          </cell>
          <cell r="B2491" t="str">
            <v>ПСИХИЧЕСКИЕ И ПОВЕДЕНЧЕСКИЕ РАССТРОЙСТВА, ВЫЗВАННЫЕ УПОТРЕБЛЕНИЕМ КАННАБИОИДОВ</v>
          </cell>
        </row>
        <row r="2492">
          <cell r="A2492" t="str">
            <v>F12.0</v>
          </cell>
          <cell r="B2492" t="str">
            <v>ОСТРАЯ ИНТОКСИКАЦИЯ,ВЫЗВАННАЯ УПОТРЕБЛЕНИЕМ КАННАБИОИДОВ</v>
          </cell>
        </row>
        <row r="2493">
          <cell r="A2493" t="str">
            <v>F12.1</v>
          </cell>
          <cell r="B2493" t="str">
            <v>ПАГУБНОЕ УПОТРЕБЛЕНИЕ КАННАБИОИДОВ</v>
          </cell>
        </row>
        <row r="2494">
          <cell r="A2494" t="str">
            <v>F12.2</v>
          </cell>
          <cell r="B2494" t="str">
            <v>СИНДРОМ ЗАВИСИМОСТИ, ВЫЗВАННЫЙ УПОТРЕБЛЕНИЕ КАННАБИОИДОВ</v>
          </cell>
        </row>
        <row r="2495">
          <cell r="A2495" t="str">
            <v>F12.3</v>
          </cell>
          <cell r="B2495" t="str">
            <v>АСТИНЕНТНОЕ СОСТОЯНИЕ, ВЫЗВАННОЕ УПОТРЕБЛЕНИЕМ КАННАБИОИДОВ</v>
          </cell>
        </row>
        <row r="2496">
          <cell r="A2496" t="str">
            <v>F12.4</v>
          </cell>
          <cell r="B2496" t="str">
            <v>АБСТИНЕНТНОЕ СОСТОЯНИЕ С ДЕЛИРИЕМ,ВЫЗВАННОЕ УПОТРЕБЛЕНИЕМ КАННАБИОИДОВ</v>
          </cell>
        </row>
        <row r="2497">
          <cell r="A2497" t="str">
            <v>F12.5</v>
          </cell>
          <cell r="B2497" t="str">
            <v>ПСИХОТИЧЕСКОЕ РАССТРОЙСТВО, ВЫЗВАННОЕ УПОТРЕБЛЕНИЕМ КАННАБИОИДОВ</v>
          </cell>
        </row>
        <row r="2498">
          <cell r="A2498" t="str">
            <v>F12.6</v>
          </cell>
          <cell r="B2498" t="str">
            <v>АМНЕСТИЧЕСКИЙ СИНДРОМ(КОРСАКОВ ПСИХОЗ), ВЫЗВАННЫЙ УПОТРЕБЛЕНИЕМ КАННАБИОИДОВ</v>
          </cell>
        </row>
        <row r="2499">
          <cell r="A2499" t="str">
            <v>F12.7</v>
          </cell>
          <cell r="B2499" t="str">
            <v>РЕЗИДУАЛЬНЫЕ И ОТСРОЧЕННЫЕ ПСИХОТИЧЕСКИЕ РАССТРОЙСТВА,ВЫЗВАННЫЕ УПОТРЕБЛЕНИЕМ КАННАБИОИДОВ</v>
          </cell>
        </row>
        <row r="2500">
          <cell r="A2500" t="str">
            <v>F12.8</v>
          </cell>
          <cell r="B2500" t="str">
            <v>ДРУГИЕ ПСИХИЧЕСКИЕ РАССТРОЙСТВА И РАССТРОЙСТВА ПОВЕДЕНИЯ,ВЫЗВАННЫЕ УПОТРЕБЛЕНИЕМ КАННАБИОИДОВ</v>
          </cell>
        </row>
        <row r="2501">
          <cell r="A2501" t="str">
            <v>F12.9</v>
          </cell>
          <cell r="B2501" t="str">
            <v>ПСИХИЧЕСКОЕ РАССТРОЙСТВО И РАССТРОЙСТВО ПОВЕДЕНИЯ НЕУТОЧНЕННОЕ,ВЫЗВАННОЕ УПОТРЕБЛЕНИЕМ КАННАБИОИДОВ</v>
          </cell>
        </row>
        <row r="2502">
          <cell r="A2502" t="str">
            <v>F13</v>
          </cell>
          <cell r="B2502" t="str">
            <v>ПСИХИЧЕСКИЕ И ПОВЕДЕНЧЕСКИЕ РАССТРОЙСТВА, ВЫЗВАННЫЕ УПОТРЕБЛЕНИЕМ СЕДАТИВНЫХ ИЛИ СНОТВОРНЫХ СРЕДСТВ</v>
          </cell>
        </row>
        <row r="2503">
          <cell r="A2503" t="str">
            <v>F13.0</v>
          </cell>
          <cell r="B2503" t="str">
            <v>ОСТРАЯ ИНТОКСИКАЦИЯ, ВЫЗВАННАЯ УПОТРЕБЛЕНИЕМ СЕДАТИВНЫХ ИЛИ СНОТВОРНЫХ СРЕДСТВ</v>
          </cell>
        </row>
        <row r="2504">
          <cell r="A2504" t="str">
            <v>F13.1</v>
          </cell>
          <cell r="B2504" t="str">
            <v>ПАГУБНОЕ УПОТРЕБЛЕНИЕ, ВЫЗВАННОЕ УПОТРЕБЛЕНИЕМ СЕДАТИВНЫХ И СНОТВОРНЫХ ВЕЩЕСТВ</v>
          </cell>
        </row>
        <row r="2505">
          <cell r="A2505" t="str">
            <v>F13.2</v>
          </cell>
          <cell r="B2505" t="str">
            <v>СИНДРОМ ЗАВИСИМОСТИ, ВЫЗВАННЫЙ УПОТРЕБЛЕНИЕМ СЕДАТИВНЫХ ИЛИ СНОТВОРНЫХ ВЕЩЕСТВ</v>
          </cell>
        </row>
        <row r="2506">
          <cell r="A2506" t="str">
            <v>F13.3</v>
          </cell>
          <cell r="B2506" t="str">
            <v>АБСТИНЕНТНОЕ СОСТОЯНИЕ,ВЫЗВАННОЕ УПОТРЕБЛЕНИЕМ СЕДАТИВНЫХ ИЛИ СНОТВОРНЫХ ВЕЩЕСТВ</v>
          </cell>
        </row>
        <row r="2507">
          <cell r="A2507" t="str">
            <v>F13.4</v>
          </cell>
          <cell r="B2507" t="str">
            <v>АБСТИНЕНТНОЕ СОСТОЯНИЕ С ДЕЛИРИЕМ,ВЫЗВАННОЕ УПОТРЕБЛЕНИЕМ СЕДАТИВНЫХ ИЛИ СНОТВОРНЫХ СРЕДСТВ</v>
          </cell>
        </row>
        <row r="2508">
          <cell r="A2508" t="str">
            <v>F13.5</v>
          </cell>
          <cell r="B2508" t="str">
            <v>ПСИХОТИЧЕСКОЕ РАССТРОЙСТВО,ВЫЗВАННОЕ УПОТРЕБЛЕНИЕМ СЕДАТИВНЫХ ИЛИ СНОТВОРНЫХ СРЕДСТВ</v>
          </cell>
        </row>
        <row r="2509">
          <cell r="A2509" t="str">
            <v>F13.6</v>
          </cell>
          <cell r="B2509" t="str">
            <v>АМНЕСТИЧЕСКИЙ СИНДРОМ,ВЫЗВАННЫЙ УПОТРЕБЛЕНИЕМ СЕДАТИВНЫХ ИЛИ СНОТВОРНЫХ СРЕДСТВ</v>
          </cell>
        </row>
        <row r="2510">
          <cell r="A2510" t="str">
            <v>F13.7</v>
          </cell>
          <cell r="B2510" t="str">
            <v>РЕЗИДУАЛЬНЫЕ И ОТСРОЧЕННЫЕ ПСИХОТИЧЕСКИЕ РАССТРОЙСТВА,ВЫЗВАННЫЕ УПОТРЕБЛЕНИЕМ СЕДАТИВНЫХ ИЛИ СНОТВОРНЫХ СРЕДСТВ</v>
          </cell>
        </row>
        <row r="2511">
          <cell r="A2511" t="str">
            <v>F13.8</v>
          </cell>
          <cell r="B2511" t="str">
            <v>ДРУГИЕ ПСИХИЧЕСКИЕ РАССТРОЙСТВА И РАССТРОЙСТВА ПОВЕДЕНИЯ,ВЫЗВАННЫЕ УПОТРЕБЛЕНИЕМ СЕДАТИВНЫХ ИЛИ СНОТВОРНЫХ СРЕДСТВ</v>
          </cell>
        </row>
        <row r="2512">
          <cell r="A2512" t="str">
            <v>F13.9</v>
          </cell>
          <cell r="B2512" t="str">
            <v>ПСИХИЧЕСКОЕ РАССТРОЙСТВО И РАССТРОЙСТВО ПОВЕДЕНИЯ НЕУТОЧНЕННОЕ,ВЫЗВАННОЕ УПОТРЕБЛЕНИЕМ СЕДАТИВНЫХ ИЛИ СНОТВОРНЫХ СРЕДСТВ</v>
          </cell>
        </row>
        <row r="2513">
          <cell r="A2513" t="str">
            <v>F14</v>
          </cell>
          <cell r="B2513" t="str">
            <v>ПСИХИЧЕСКИЕ И ПОВЕДЕНЧЕСКИЕ РАССТРОЙСТВА, ВЫЗВАННЫЕ УПОТРЕБЛЕНИЕМ КОКАИНА</v>
          </cell>
        </row>
        <row r="2514">
          <cell r="A2514" t="str">
            <v>F14.0</v>
          </cell>
          <cell r="B2514" t="str">
            <v>ОСТРАЯ ИНТОКСИКАЦИЯ, ВЫЗВАННАЯ УПОТРЕБЛЕНИЕМ КОКАИНА</v>
          </cell>
        </row>
        <row r="2515">
          <cell r="A2515" t="str">
            <v>F14.1</v>
          </cell>
          <cell r="B2515" t="str">
            <v>ПАГУБНОЕ УПОТРЕБЛЕНИЕ КОКАИНА</v>
          </cell>
        </row>
        <row r="2516">
          <cell r="A2516" t="str">
            <v>F14.2</v>
          </cell>
          <cell r="B2516" t="str">
            <v>СИНДРОМ ЗАВИСИМОСТИ, ВЫЗВАННЫЙ УПОТРЕБЛЕНИЕМ КОКАИНА</v>
          </cell>
        </row>
        <row r="2517">
          <cell r="A2517" t="str">
            <v>F14.3</v>
          </cell>
          <cell r="B2517" t="str">
            <v>АБСТИНЕНТНОЕ СОСТОЯНИЕ, ВЫЗВАННОЕ УПОТРЕБЛЕНИЕМ КОКАИНА</v>
          </cell>
        </row>
        <row r="2518">
          <cell r="A2518" t="str">
            <v>F14.4</v>
          </cell>
          <cell r="B2518" t="str">
            <v>АБСТИНЕНТНОЕ СОСТОЯНИЕ С ДЕЛИРИЕМ,ВЫЗВАННОЕ УПОТРЕБЛЕНИЕМ КОКАИНА</v>
          </cell>
        </row>
        <row r="2519">
          <cell r="A2519" t="str">
            <v>F14.5</v>
          </cell>
          <cell r="B2519" t="str">
            <v>ПСИХОТИЧЕСКОЕ РАССТРОЙСТВО, ВЫЗВАННОЕ УПОТРЕБЛЕНИЕМ КОКАИНА</v>
          </cell>
        </row>
        <row r="2520">
          <cell r="A2520" t="str">
            <v>F14.6</v>
          </cell>
          <cell r="B2520" t="str">
            <v>АМНЕСТИЧЕСКИЙ СИНДРОМ(КОРСАКОВ ПСИХОЗ), ВЫЗВАННЫЙ УПОТРЕБЛЕНИЕМ КОКАИНА</v>
          </cell>
        </row>
        <row r="2521">
          <cell r="A2521" t="str">
            <v>F14.7</v>
          </cell>
          <cell r="B2521" t="str">
            <v>РЕЗИДУАЛЬНЫЕ И ОТСРОЧЕННЫЕ ПСИХОТИЧЕСКИЕ РАССТРОЙСТВА,ВЫЗВАННЫЕ УПОТРЕБЛЕНИЕМ КОКАИНА</v>
          </cell>
        </row>
        <row r="2522">
          <cell r="A2522" t="str">
            <v>F14.8</v>
          </cell>
          <cell r="B2522" t="str">
            <v>ДРУГИЕ ПСИХИЧЕСКИЕ РАССТРОЙСТВА И РАССТРОЙСТВА ПОВЕДЕНИЯ,ВЫЗВАННЫЕ УПОТРЕБЛЕНИЕМ КОКАИНА</v>
          </cell>
        </row>
        <row r="2523">
          <cell r="A2523" t="str">
            <v>F14.9</v>
          </cell>
          <cell r="B2523" t="str">
            <v>ПСИХИЧЕСКОЕ РАССТРОЙСТВО И РАССТРОЙСТВО ПОВЕДЕНИЯ НЕУТОЧНЕННОЕ,ВЫЗВАННОЕ УПОТРЕБЛЕНИЕМ КОКАИНА</v>
          </cell>
        </row>
        <row r="2524">
          <cell r="A2524" t="str">
            <v>F15</v>
          </cell>
          <cell r="B2524" t="str">
            <v>ПСИХИЧЕСКИЕ И ПОВЕДЕНЧЕСКИЕ РАССТРОЙСТВА, ВЫЗВАННЫЕ УПОТРЕБЛЕНИЕМ ДРУГИХ СТИМУЛЯИОРОВ,(ВКЛЮЧАЯ КОФЕИН)</v>
          </cell>
        </row>
        <row r="2525">
          <cell r="A2525" t="str">
            <v>F15.0</v>
          </cell>
          <cell r="B2525" t="str">
            <v>ОСТРАЯ ИНТОКСИКАЦИЯ,ВЫЗВАННАЯ УПОТРЕБЛЕНИЕМ ДРУГИХ СТИМУЛЯТОРОВ (ВКЛЮЧАЯ КОФЕИН)</v>
          </cell>
        </row>
        <row r="2526">
          <cell r="A2526" t="str">
            <v>F15.1</v>
          </cell>
          <cell r="B2526" t="str">
            <v>ПАГУБНОЕ УПОТРЕБЛЕНИЕ ДРУГИХ СТИМУЛЯТОРОВ (ВКЛЮЧАЯ КОФЕИН)</v>
          </cell>
        </row>
        <row r="2527">
          <cell r="A2527" t="str">
            <v>F15.2</v>
          </cell>
          <cell r="B2527" t="str">
            <v>СИНДРОМ ЗАВИСИМОСТИ, ВЫЗВАННЫЙ УПОТРЕБЛЕНИЕМ ДРУГИХ СТИМУЛЯТОРОВ (ВКЛЮЧАЯ КОФЕИН)</v>
          </cell>
        </row>
        <row r="2528">
          <cell r="A2528" t="str">
            <v>F15.3</v>
          </cell>
          <cell r="B2528" t="str">
            <v>АБСТИНЕНТНОЕ СОСТОЯНИЕ,ВЫЗВАННОЕ УПОТРЕБЛЕНИЕМ ДРУГИХ СТИМУЛЯТОРОВ (ВКЛЮЧАЯ КОФЕИН)</v>
          </cell>
        </row>
        <row r="2529">
          <cell r="A2529" t="str">
            <v>F15.4</v>
          </cell>
          <cell r="B2529" t="str">
            <v>АБСТИНЕНТНОЕ СОСТОЯНИЕ С ДЕЛИРИЕМ,ВЫЗВАННОЕ УПОТРЕБЛЕНИЕМ ДРУГИХ СТИМУЛЯТОРОВ (ВКЛЮЧАЯ КОФЕИН)</v>
          </cell>
        </row>
        <row r="2530">
          <cell r="A2530" t="str">
            <v>F15.6</v>
          </cell>
          <cell r="B2530" t="str">
            <v>АМНЕСТИЧЕСКИЙ СИНДРОМ,ВЫЗВАННЫЙ УПОТРЕБЛЕНИЕМ ДРУГИХ СТИМУЛЯТОРОВ (ВКЛЮЧАЯ КОФЕИН)</v>
          </cell>
        </row>
        <row r="2531">
          <cell r="A2531" t="str">
            <v>F15.7</v>
          </cell>
          <cell r="B2531" t="str">
            <v>РЕЗИДУАЛЬНЫЕ И ОТСРОЧЕННЫЕ ПСИХОТИЧЕСКИЕ РАССТРОЙСТВА,ВЫЗВАННЫЕ УПОТРЕБЛЕНИЕМ ДРУГИХ СТИМУЛЯТОРОВ (ВКЛЮЧАЯ КОФЕИН)</v>
          </cell>
        </row>
        <row r="2532">
          <cell r="A2532" t="str">
            <v>F15.8</v>
          </cell>
          <cell r="B2532" t="str">
            <v>ДРУГИЕ ПСИХИЧЕСКИЕ РАССТРОЙСТВА И РАССТРОЙСТВА ПОВЕДЕНИЯ,ВЫЗВАННЫЕ УПОТРЕБЛЕНИЕМ ДРУГИХ СТИМУЛЯТОРОВ (ВКЛЮЧАЯ КОФЕИН)</v>
          </cell>
        </row>
        <row r="2533">
          <cell r="A2533" t="str">
            <v>F15.9</v>
          </cell>
          <cell r="B2533" t="str">
            <v>ПСИХИЧЕСКОЕ РАССТРОЙСТВО И РАССТРОЙСТВО ПОВЕДЕНИЯ НЕУТОЧНЕННОЕ,ВЫЗВАННОЕ УПОТРЕБЛЕНИЕМ ДРУГИХ СТИМУЛЯТОРОВ (ВКЛЮЧАЯ КОФЕИН)</v>
          </cell>
        </row>
        <row r="2534">
          <cell r="A2534" t="str">
            <v>F16</v>
          </cell>
          <cell r="B2534" t="str">
            <v>ПСИХИЧЕСКИЕ И ПОВЕДЕНЧЕСКИЕ РАССТРОЙСТВА, ВЫЗВАННЫЕ УПОТРЕБЛЕНИЕМ ГАЛЛЮЦИНОГЕНОВ</v>
          </cell>
        </row>
        <row r="2535">
          <cell r="A2535" t="str">
            <v>F16.0</v>
          </cell>
          <cell r="B2535" t="str">
            <v>ОСТРАЯ ИНТОКСИКАЦИЯ, ВЫЗВАННАЯ УПОТРЕБЛЕНИЕМ ГАЛЛЮЦИНОГЕНОВ</v>
          </cell>
        </row>
        <row r="2536">
          <cell r="A2536" t="str">
            <v>F16.1</v>
          </cell>
          <cell r="B2536" t="str">
            <v>ПАГУБНОЕ УПОТРЕБЛЕНИЕ ГАЛЛЮЦИНОГЕНОВ</v>
          </cell>
        </row>
        <row r="2537">
          <cell r="A2537" t="str">
            <v>F16.2</v>
          </cell>
          <cell r="B2537" t="str">
            <v>СИНДРОМ ЗАВИСИМОСТИ, ВЫЗВАННЫЙ УПОТРЕБЛЕНИЕМ ГАЛЛЮЦИНОГЕНОВ</v>
          </cell>
        </row>
        <row r="2538">
          <cell r="A2538" t="str">
            <v>F16.3</v>
          </cell>
          <cell r="B2538" t="str">
            <v>АБСТИНЕНТНОЕ СОСТОЯНИЕ,ВЫЗВАННОЕ УПОТРЕБЛЕНИЕМ ГАЛЛЮЦИНОГЕНОВ</v>
          </cell>
        </row>
        <row r="2539">
          <cell r="A2539" t="str">
            <v>F16.4</v>
          </cell>
          <cell r="B2539" t="str">
            <v>АБСТИНЕНТНОЕ СОСТОЯНИЕ С ДЕЛИРИЕМ,ВЫЗВАННОЕ УПОТРЕБЛЕНИЕМ ГАЛЛЮЦИНОГЕНОВ</v>
          </cell>
        </row>
        <row r="2540">
          <cell r="A2540" t="str">
            <v>F16.5</v>
          </cell>
          <cell r="B2540" t="str">
            <v>ПСИХОТИЧЕСКОЕ РАССТРОЙСТВО,ВЫЗВАННОЕ УПОТРЕБЛЕНИЕМ ГАЛЛЮЦИНОГЕНОВ</v>
          </cell>
        </row>
        <row r="2541">
          <cell r="A2541" t="str">
            <v>F16.6</v>
          </cell>
          <cell r="B2541" t="str">
            <v>АМНЕСТИЧЕСКИЙ СИНДРОМ(КОРСАКОВ ПСИХОЗ),ВЫЗВАННЫЙ УПОТРЕБЛЕНИЕМ ГАЛЛЮЦИНОГЕНОВ</v>
          </cell>
        </row>
        <row r="2542">
          <cell r="A2542" t="str">
            <v>F16.7</v>
          </cell>
          <cell r="B2542" t="str">
            <v>РЕЗИДУАЛЬНЫЕ И ОТСРОЧЕННЫЕ ПСИХОТИЧЕСКИЕ РАССТРОЙСТВА,ВЫЗВАННЫЕ УПОТРЕБЛЕНИЕМ ГАЛЛЮЦИНОГЕНОВ</v>
          </cell>
        </row>
        <row r="2543">
          <cell r="A2543" t="str">
            <v>F16.8</v>
          </cell>
          <cell r="B2543" t="str">
            <v>ДРУГИЕ ПСИХИЧЕСКИЕ РАССТРОЙСТВА И РАССТРОЙСТВА ПОВЕДЕНИЯ,ВЫЗВАННЫЕ УПОТРЕБЛЕНИЕМ ГАЛЛЮЦИНОГЕНОВ</v>
          </cell>
        </row>
        <row r="2544">
          <cell r="A2544" t="str">
            <v>F16.9</v>
          </cell>
          <cell r="B2544" t="str">
            <v>ПСИХИЧЕСКОЕ РАССТРОЙСТВО И РАССТРОЙСТВО ПОВЕДЕНИЯ НЕУТОЧНЕННОЕ,ВЫЗВАННОЕ УПОТРЕБЛЕНИЕМ ГАЛЛЮЦИНОГЕНОВ</v>
          </cell>
        </row>
        <row r="2545">
          <cell r="A2545" t="str">
            <v>F17</v>
          </cell>
          <cell r="B2545" t="str">
            <v>ПСИХИЧЕСКИЕ И ПОВЕДЕНЧЕСКИЕ РАССТРОЙСТВА, ВЫЗВАННЫЕ УПОТРЕБЛЕНИЕМ ТАБАКА</v>
          </cell>
        </row>
        <row r="2546">
          <cell r="A2546" t="str">
            <v>F17.0</v>
          </cell>
          <cell r="B2546" t="str">
            <v>ОСТРАЯ ИНТОКСИКАЦИЯ, ВЫЗВАННАЯ УПОТРЕБЛЕНИЕМ ТАБАКА</v>
          </cell>
        </row>
        <row r="2547">
          <cell r="A2547" t="str">
            <v>F17.1</v>
          </cell>
          <cell r="B2547" t="str">
            <v>ПАГУБНОЕ УПОТРЕБЛЕНИЕ ТАБАКА</v>
          </cell>
        </row>
        <row r="2548">
          <cell r="A2548" t="str">
            <v>F17.2</v>
          </cell>
          <cell r="B2548" t="str">
            <v>СИНДРОМ ЗАВИСИМОСТИ, ВЫЗВАННЫЙ УПОТРЕБЛЕНИЕМ ТАБАКА</v>
          </cell>
        </row>
        <row r="2549">
          <cell r="A2549" t="str">
            <v>F17.3</v>
          </cell>
          <cell r="B2549" t="str">
            <v>АБСТИНЕНТНОЕ СОСТОЯНИЕ,ВЫЗВАННОЕ УПОТРЕБЛЕНИЕМ ТАБАКА</v>
          </cell>
        </row>
        <row r="2550">
          <cell r="A2550" t="str">
            <v>F17.4</v>
          </cell>
          <cell r="B2550" t="str">
            <v>АБСТИНЕНТНОЕ СОСТОЯНИЕ С ДЕЛИРИЕМ,ВЫЗВАННОЕ УПОТРЕБЛЕНИЕМ ТАБАКА</v>
          </cell>
        </row>
        <row r="2551">
          <cell r="A2551" t="str">
            <v>F17.5</v>
          </cell>
          <cell r="B2551" t="str">
            <v>ПСИХОТИЧЕСКОЕ РАССТРОЙСТВО,ВЫЗВАННОЕ УПОТРЕБЛЕНИЕМ ТАБАКА</v>
          </cell>
        </row>
        <row r="2552">
          <cell r="A2552" t="str">
            <v>F17.6</v>
          </cell>
          <cell r="B2552" t="str">
            <v>АМНЕСТИЧЕСКИЙ СИНДРОМ(КОРСАКОВ ПСИХОЗ),ВЫЗВАННЫЙ УПОТРЕБЛЕНИЕМ ТАБАКА</v>
          </cell>
        </row>
        <row r="2553">
          <cell r="A2553" t="str">
            <v>F17.7</v>
          </cell>
          <cell r="B2553" t="str">
            <v>РЕЗИДУАЛЬНЫЕ И ОТСРОЧЕННЫЕ ПСИХОТИЧЕСКИЕ РАССТРОЙСТВА,ВЫЗВАННЫЕ УПОТРЕБЛЕНИЕМ ТАБАКА</v>
          </cell>
        </row>
        <row r="2554">
          <cell r="A2554" t="str">
            <v>F17.8</v>
          </cell>
          <cell r="B2554" t="str">
            <v>ДРУГИЕ ПСИХИЧЕСКИЕ РАССТРОЙСТВА И РАССТРОЙСТВА ПОВЕДЕНИЯ,ВЫЗВАННЫЕ УПОТРЕБЛЕНИЕМ ТАБАКА</v>
          </cell>
        </row>
        <row r="2555">
          <cell r="A2555" t="str">
            <v>F17.9</v>
          </cell>
          <cell r="B2555" t="str">
            <v>ПСИХИЧЕСКОЕ РАССТРОЙСТВО И РАССТРОЙСТВО ПОВЕДЕНИЯ НЕУТОЧНЕННОЕ,ВЫЗВАННОЕ УПОТРЕБЛЕНИЕМ ТАБАКА</v>
          </cell>
        </row>
        <row r="2556">
          <cell r="A2556" t="str">
            <v>F18</v>
          </cell>
          <cell r="B2556" t="str">
            <v>ПСИХИЧЕСКИЕ И ПОВЕДЕНЧЕСКИЕ РАССТРОЙСТВА, ВЫЗВАННЫЕ УПОТРЕБЛЕНИЕМ ЛЕТУЧИХ РАСТВОРИТЕЛЕЙ</v>
          </cell>
        </row>
        <row r="2557">
          <cell r="A2557" t="str">
            <v>F18.0</v>
          </cell>
          <cell r="B2557" t="str">
            <v>ОСТРАЯ ИНТОКСИКАЦИЯ, ВЫЗВАННАЯ УПОТРЕБЛЕНИЕМ ЛЕТУЧИХ РАСТВОРИТЕЛЕЙ</v>
          </cell>
        </row>
        <row r="2558">
          <cell r="A2558" t="str">
            <v>F18.1</v>
          </cell>
          <cell r="B2558" t="str">
            <v>ПАГУБНОЕ УПОТРЕБЛЕНИЕ ЛЕТУЧИХ РАСТВОРИТЕЛЕЙ</v>
          </cell>
        </row>
        <row r="2559">
          <cell r="A2559" t="str">
            <v>F18.2</v>
          </cell>
          <cell r="B2559" t="str">
            <v>СИНДРОМ ЗАВИСИМОСТИ, ВЫЗВАННЫЙ УПОТРЕБЛЕНИЕМ ЛЕТУЧИХ РАСТВОРИТЕЛЕЙ</v>
          </cell>
        </row>
        <row r="2560">
          <cell r="A2560" t="str">
            <v>F18.3</v>
          </cell>
          <cell r="B2560" t="str">
            <v>АБСТИНЕНТНОЕ СОСТОЯНИЕ,ВЫЗВАННОЕ УПОТРЕБЛЕНИЕМ ЛЕТУЧИХ РАСТВОРИТЕЛЕЙ</v>
          </cell>
        </row>
        <row r="2561">
          <cell r="A2561" t="str">
            <v>F18.4</v>
          </cell>
          <cell r="B2561" t="str">
            <v>АБСТИНЕНТНОЕ СОСТОЯНИЕ С ДЕЛИРИЕМ,ВЫЗВАННОЕ УПОТРЕБЛЕНИЕМ ЛЕТУЧИХ РАСТВОРИТЕЛЕЙ</v>
          </cell>
        </row>
        <row r="2562">
          <cell r="A2562" t="str">
            <v>F18.5</v>
          </cell>
          <cell r="B2562" t="str">
            <v>ПСИХОТИЧЕСКОЕ РАССТРОЙСТВО,ВЫЗВАННОЕ УПОТРЕБЛЕНИЕМ ЛЕТУЧИХ РАСТВОРИТЕЛЕЙ</v>
          </cell>
        </row>
        <row r="2563">
          <cell r="A2563" t="str">
            <v>F18.6</v>
          </cell>
          <cell r="B2563" t="str">
            <v>АМНЕСТИЧЕСКИЙ СИНДРОМ,ВЫЗВАННЫЙ УПОТРЕБЛЕНИЕМ ЛЕТУЧИХ РАСТВОРИТЕЛЕЙ</v>
          </cell>
        </row>
        <row r="2564">
          <cell r="A2564" t="str">
            <v>F18.7</v>
          </cell>
          <cell r="B2564" t="str">
            <v>РЕЗИДУАЛЬНЫЕ И ОТСРОЧЕННЫЕ ПСИХОТИЧЕСКИЕ РАССТРОЙСТВА,ВЫЗВАННЫЕ УПОТРЕБЛЕНИЕМ ЛЕТУЧИХ РАСТВОРИТЕЛЕЙ</v>
          </cell>
        </row>
        <row r="2565">
          <cell r="A2565" t="str">
            <v>F18.8</v>
          </cell>
          <cell r="B2565" t="str">
            <v>ДРУГИИЕ ПСИХИЧЕСКИЕ РАССТРОЙСТВА И РАССТРОЙСТВА ПОВЕДЕНИЯ,ВЫЗВАННЫЕ УПОТРЕБЛЕНИЕМ ЛЕТУЧИХ РАСТВОРИТЕЛЕЙ</v>
          </cell>
        </row>
        <row r="2566">
          <cell r="A2566" t="str">
            <v>F18.9</v>
          </cell>
          <cell r="B2566" t="str">
            <v>ПСИХИЧЕСКОЕ РАССТРОЙСТВО И РАССТРОЙСТВО ПОВЕДЕНИЯ НЕУТОЧНЕННОЕ,ВЫЗВАННОЕ УПОТРЕБЛЕНИЕМ ЛЕТУЧИХ РАСТВОРИТЕЛЕЙ</v>
          </cell>
        </row>
        <row r="2567">
          <cell r="A2567" t="str">
            <v>F19</v>
          </cell>
          <cell r="B2567" t="str">
            <v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v>
          </cell>
        </row>
        <row r="2568">
          <cell r="A2568" t="str">
            <v>F19.0</v>
          </cell>
          <cell r="B2568" t="str">
            <v>ОСТРАЯ ИНТОКСИКАЦИЯ, ВЫЗВАННАЯ ОДНОВР.УПОТРЕБЛЕНИЕМ НЕСКОЛЬКИХ НАРКОТИЧЕСКИХ СРЕДСТВ И ИСПОЛЬЗ.ДР.ПСИХОТРОПНЫХ ВЕЩЕСТВ</v>
          </cell>
        </row>
        <row r="2569">
          <cell r="A2569" t="str">
            <v>F19.1</v>
          </cell>
          <cell r="B2569" t="str">
            <v>ПАГУБНОЕ УПОТРЕБЛЕНИЕ СОЧЕТАНИЯ НЕСКОЛЬКИХ НАРКОТИЧЕСКИХ И ДРУГИХ ПСИХОАКТИВНЫХ ВЕЩЕСТВ</v>
          </cell>
        </row>
        <row r="2570">
          <cell r="A2570" t="str">
            <v>F19.2</v>
          </cell>
          <cell r="B2570" t="str">
            <v>СИНДРОМ ЗАВИСИМОСТИ ОТ СОЧЕТАНИЯ НЕСКОЛЬКИХ НАРКОТИЧЕСКИХ И ДРУГИХ ПСИХОАКТИВНЫХ ВЕЩЕСТВ</v>
          </cell>
        </row>
        <row r="2571">
          <cell r="A2571" t="str">
            <v>F19.3</v>
          </cell>
          <cell r="B2571" t="str">
            <v>АБСТИНЕНТНОЕ СОСТОЯНИЕ ОТ СОЧЕТАНИЯ НЕСКОЛЬКИХ НАРКОТИЧЕСКИХ И ДРУГИХ ПСИХОАКТИВНЫХ ВЕЩЕСТВ</v>
          </cell>
        </row>
        <row r="2572">
          <cell r="A2572" t="str">
            <v>F19.4</v>
          </cell>
          <cell r="B2572" t="str">
            <v>АБСТИНЕНТНОЕ СОСТОЯНИЕ С ДЕЛИРИЕМ ОТ СОЧЕТАНИЯ НЕСКОЛЬКИХ НАРКОТИЧЕСКИХ И ДРУГИХ ПСИХОАКТИВНЫХ ВЕЩЕСТВ</v>
          </cell>
        </row>
        <row r="2573">
          <cell r="A2573" t="str">
            <v>F19.5</v>
          </cell>
          <cell r="B2573" t="str">
            <v>ПСИХОТИЧЕСКОЕ РАССТРОЙСТВО ОТ СОЧЕТАНИЯ НЕСКОЛЬКИХ НАРКОТИЧЕСКИХ И ДРУГИХ ПСИХОАКТИВНЫХ ВЕЩЕСТВ</v>
          </cell>
        </row>
        <row r="2574">
          <cell r="A2574" t="str">
            <v>F19.6</v>
          </cell>
          <cell r="B2574" t="str">
            <v>АМНЕСТИЧЕСКИЙ СИНДРОМ ОТ СОЧЕТАНИЯ НЕСКОЛЬКИХ НАРКОТИЧЕСКИХ И ДРУГИХ ПСИХОАКТИВНЫХ ВЕЩЕСТВ</v>
          </cell>
        </row>
        <row r="2575">
          <cell r="A2575" t="str">
            <v>F19.7</v>
          </cell>
          <cell r="B2575" t="str">
            <v>РЕЗИДУАЛЬНЫЕ И ОТСРОЧЕННЫЕ ПСИХОТИЧЕСКИЕ РАССТРОЙСТВА ОТ СОЧЕТАНИЯ НЕСКОЛЬКИХ НАРКОТИЧЕСКИХ И ДРУГИХ ПСИХОАКТИВНЫХ ВЕЩЕСТВ</v>
          </cell>
        </row>
        <row r="2576">
          <cell r="A2576" t="str">
            <v>F19.8</v>
          </cell>
          <cell r="B2576" t="str">
            <v>ДРУГИЕ ПСИХИЧЕСКИЕ РАССТРОЙСТВА И РАССТРОЙСТВА ПОВЕДЕНИЯ ОТ СОЧЕТАНИЯ НЕСКОЛЬКИХ НАРКОТИЧЕСКИХ И ДРУГИХ ПСИХОАКТИВНЫХ ВЕЩЕСТВ</v>
          </cell>
        </row>
        <row r="2577">
          <cell r="A2577" t="str">
            <v>F19.9</v>
          </cell>
          <cell r="B2577" t="str">
            <v>ПСИХИЧЕСКОЕ РАССТРОЙСТВО И РАССТРОЙСТВО ПОВЕДЕНИЯ НЕУТОЧНЕННОЕ ОТ СОЧЕТАНИЯ НЕСКОЛЬКИХ НАРКОТИЧЕСКИХ И ДРУГИХ ПСИХОАКТИВНЫХ ВЕЩЕСТВ</v>
          </cell>
        </row>
        <row r="2578">
          <cell r="A2578" t="str">
            <v/>
          </cell>
          <cell r="B2578" t="str">
            <v>ШИЗОФРЕНИЯ, ШИЗОТИПИЧЕСКИЕ И БРЕДОВЫЕ РАССТРОЙСТВА (F20-F29)</v>
          </cell>
        </row>
        <row r="2579">
          <cell r="A2579" t="str">
            <v>F20</v>
          </cell>
          <cell r="B2579" t="str">
            <v>ШИЗОФРЕНИЯ</v>
          </cell>
        </row>
        <row r="2580">
          <cell r="A2580" t="str">
            <v>F20.0</v>
          </cell>
          <cell r="B2580" t="str">
            <v>ПАРАНОИДНАЯ ШИЗОФРЕНИЯ</v>
          </cell>
        </row>
        <row r="2581">
          <cell r="A2581" t="str">
            <v>F20.1</v>
          </cell>
          <cell r="B2581" t="str">
            <v>ГЕБЕФРЕНИЧЕСКАЯ ШИЗОФРЕНИЯ</v>
          </cell>
        </row>
        <row r="2582">
          <cell r="A2582" t="str">
            <v>F20.2</v>
          </cell>
          <cell r="B2582" t="str">
            <v>КАТАТОНИЧЕСКАЯ ШИЗОФРЕНИЯ</v>
          </cell>
        </row>
        <row r="2583">
          <cell r="A2583" t="str">
            <v>F20.3</v>
          </cell>
          <cell r="B2583" t="str">
            <v>НЕДИФФЕРЕНЦИРОВАННАЯ ШИЗОФРЕНИЯ</v>
          </cell>
        </row>
        <row r="2584">
          <cell r="A2584" t="str">
            <v>F20.4</v>
          </cell>
          <cell r="B2584" t="str">
            <v>ПОСТШИЗОФРЕНИЧЕСКАЯ ДЕПРЕССИЯ</v>
          </cell>
        </row>
        <row r="2585">
          <cell r="A2585" t="str">
            <v>F20.5</v>
          </cell>
          <cell r="B2585" t="str">
            <v>ОСТАТОЧНАЯ ШИЗОФРЕНИЯ</v>
          </cell>
        </row>
        <row r="2586">
          <cell r="A2586" t="str">
            <v>F20.6</v>
          </cell>
          <cell r="B2586" t="str">
            <v>ПРОСТОЙ ТИП ШИЗОФРЕНИИ</v>
          </cell>
        </row>
        <row r="2587">
          <cell r="A2587" t="str">
            <v>F20.8</v>
          </cell>
          <cell r="B2587" t="str">
            <v>ДРУГОЙ ТИП ШИЗОФРЕНИИ</v>
          </cell>
        </row>
        <row r="2588">
          <cell r="A2588" t="str">
            <v>F20.9</v>
          </cell>
          <cell r="B2588" t="str">
            <v>ШИЗОФРЕНИЯ НЕУТОЧНЕННАЯ</v>
          </cell>
        </row>
        <row r="2589">
          <cell r="A2589" t="str">
            <v>F21</v>
          </cell>
          <cell r="B2589" t="str">
            <v>ШИЗОТИПИЧЕСКОЕ РАССТРОЙСТВО</v>
          </cell>
        </row>
        <row r="2590">
          <cell r="A2590" t="str">
            <v>F22</v>
          </cell>
          <cell r="B2590" t="str">
            <v>ХРОНИЧЕСКИЕ БРЕДОВЫЕ РАССТРОЙСТВА</v>
          </cell>
        </row>
        <row r="2591">
          <cell r="A2591" t="str">
            <v>F22.0</v>
          </cell>
          <cell r="B2591" t="str">
            <v>БРЕДОВОЕ РАССТРОЙСТВО</v>
          </cell>
        </row>
        <row r="2592">
          <cell r="A2592" t="str">
            <v>F22.8</v>
          </cell>
          <cell r="B2592" t="str">
            <v>ДРУГИЕ ХРОНИЧЕСКИЕ БРЕДОВЫЕ РАССТРОЙСТВА</v>
          </cell>
        </row>
        <row r="2593">
          <cell r="A2593" t="str">
            <v>F22.9</v>
          </cell>
          <cell r="B2593" t="str">
            <v>ХРОНИЧЕСКОЕ БРЕДОВОЕ РАССТРОЙСТВО НЕУТОЧНЕННОЕ</v>
          </cell>
        </row>
        <row r="2594">
          <cell r="A2594" t="str">
            <v>F23</v>
          </cell>
          <cell r="B2594" t="str">
            <v>ОСТРЫЕ И ПРЕХОДЯЩИЕ ПСИХОТИЧЕСКИЕ РАССТРОЙСТВА</v>
          </cell>
        </row>
        <row r="2595">
          <cell r="A2595" t="str">
            <v>F23.0</v>
          </cell>
          <cell r="B2595" t="str">
            <v>ОСТРОЕ ПОЛИМОРФНОЕ ПСИХОТИЧЕСКОЕ РАССТРОЙСТВО БЕЗ СИМПТОМОВ ШИЗОФРЕНИИ</v>
          </cell>
        </row>
        <row r="2596">
          <cell r="A2596" t="str">
            <v>F23.1</v>
          </cell>
          <cell r="B2596" t="str">
            <v>ОСТРОЕ ПОЛИМОРФНОЕ ПСИХОТИЧЕСКОЕ РАССТРОЙСТВО С СИМПТОМАМИ ШИЗОФРЕНИИ</v>
          </cell>
        </row>
        <row r="2597">
          <cell r="A2597" t="str">
            <v>F23.2</v>
          </cell>
          <cell r="B2597" t="str">
            <v>ОСТРОЕ ШИЗОФРЕНОФОРМНОЕ ПСИХОТИЧЕСКОЕ РАССТРОЙСТВО</v>
          </cell>
        </row>
        <row r="2598">
          <cell r="A2598" t="str">
            <v>F23.3</v>
          </cell>
          <cell r="B2598" t="str">
            <v>ДРУГИЕ ОСТРЫЕ ПРЕИМУЩЕСТВЕННО БРЕДОВЫЕ ПСИХОТИЧЕСКИЕ РАССТРОЙСТВА</v>
          </cell>
        </row>
        <row r="2599">
          <cell r="A2599" t="str">
            <v>F23.8</v>
          </cell>
          <cell r="B2599" t="str">
            <v>ДРУГИЕ ОСТРЫЕ И ПРЕХОДЯЩИЕ ПСИХОТИЧЕСКИЕ РАССТРОЙСТВА</v>
          </cell>
        </row>
        <row r="2600">
          <cell r="A2600" t="str">
            <v>F23.9</v>
          </cell>
          <cell r="B2600" t="str">
            <v>ОСТРОЕ И ПРЕХОДЯЩЕЕ ПСИХОТИЧЕСКОЕ РАССТРОЙСТВО НЕУТОЧНЕННОЕ</v>
          </cell>
        </row>
        <row r="2601">
          <cell r="A2601" t="str">
            <v>F24</v>
          </cell>
          <cell r="B2601" t="str">
            <v>ИНДУЦИРОВАННОЕ БРЕДОВОЕ РАССТРОЙСТВО</v>
          </cell>
        </row>
        <row r="2602">
          <cell r="A2602" t="str">
            <v>F25</v>
          </cell>
          <cell r="B2602" t="str">
            <v>ШИЗОАФФЕКТИВНЫЕ РАССТРОЙСТВА</v>
          </cell>
        </row>
        <row r="2603">
          <cell r="A2603" t="str">
            <v>F25.0</v>
          </cell>
          <cell r="B2603" t="str">
            <v>ШИЗОАФФЕКТИВНОЕ РАССТРОЙСТВО, МАНИАКАЛЬНЫЙ ТИП</v>
          </cell>
        </row>
        <row r="2604">
          <cell r="A2604" t="str">
            <v>F25.1</v>
          </cell>
          <cell r="B2604" t="str">
            <v>ШИЗОАФФЕКТИВНОЕ РАССТРОЙСТВО, ДЕПРЕССИВНЫЙ ТИП</v>
          </cell>
        </row>
        <row r="2605">
          <cell r="A2605" t="str">
            <v>F25.2</v>
          </cell>
          <cell r="B2605" t="str">
            <v>ШИЗОАФФЕКТИВНОЕ РАССТРОЙСТВО, СМЕШАННЫЙ ТИП</v>
          </cell>
        </row>
        <row r="2606">
          <cell r="A2606" t="str">
            <v>F25.8</v>
          </cell>
          <cell r="B2606" t="str">
            <v>ДРУГИЕ ШИЗОАФФЕКТИВНЫЕ РАССТРОЙСТВА</v>
          </cell>
        </row>
        <row r="2607">
          <cell r="A2607" t="str">
            <v>F25.9</v>
          </cell>
          <cell r="B2607" t="str">
            <v>ШИЗОАФФЕКТИВНОЕ РАССТРОЙСТВО НЕУТОЧНЕННОЕ</v>
          </cell>
        </row>
        <row r="2608">
          <cell r="A2608" t="str">
            <v>F28</v>
          </cell>
          <cell r="B2608" t="str">
            <v>ДРУГИЕ НЕОРГАНИЧЕСКИЕ ПСИХОТИЧЕСКИЕ РАССТРОЙСТВА</v>
          </cell>
        </row>
        <row r="2609">
          <cell r="A2609" t="str">
            <v>F29</v>
          </cell>
          <cell r="B2609" t="str">
            <v>НЕОРГАНИЧЕСКИЙ ПСИХОЗ НЕУТОЧНЕННЫЙ</v>
          </cell>
        </row>
        <row r="2610">
          <cell r="A2610" t="str">
            <v/>
          </cell>
          <cell r="B2610" t="str">
            <v>РАССТРОЙСТВА НАСТРОЕНИЯ [АФФЕКТИВНЫЕ РАССТРОЙСТВА] (F30-F39)</v>
          </cell>
        </row>
        <row r="2611">
          <cell r="A2611" t="str">
            <v>F30</v>
          </cell>
          <cell r="B2611" t="str">
            <v>МАНИАКАЛЬНЫЙ ЭПИЗОД</v>
          </cell>
        </row>
        <row r="2612">
          <cell r="A2612" t="str">
            <v>F30.0</v>
          </cell>
          <cell r="B2612" t="str">
            <v>ГИПОМАНИЯ</v>
          </cell>
        </row>
        <row r="2613">
          <cell r="A2613" t="str">
            <v>F30.1</v>
          </cell>
          <cell r="B2613" t="str">
            <v>МАНИЯ БЕЗ ПСИХОТИЧЕСКИХ СИМПТОМОВ</v>
          </cell>
        </row>
        <row r="2614">
          <cell r="A2614" t="str">
            <v>F30.2</v>
          </cell>
          <cell r="B2614" t="str">
            <v>МАНИЯ С ПСИХОТИЧЕСКИМИ СИМПТОМАМИ</v>
          </cell>
        </row>
        <row r="2615">
          <cell r="A2615" t="str">
            <v>F30.8</v>
          </cell>
          <cell r="B2615" t="str">
            <v>ДРУГИЕ МАНИАКАЛЬНЫЕ ЭПИЗОДЫ</v>
          </cell>
        </row>
        <row r="2616">
          <cell r="A2616" t="str">
            <v>F30.9</v>
          </cell>
          <cell r="B2616" t="str">
            <v>МАНИАКАЛЬНЫЙ ЭПИЗОД НЕУТОЧНЕННЫЙ</v>
          </cell>
        </row>
        <row r="2617">
          <cell r="A2617" t="str">
            <v>F31</v>
          </cell>
          <cell r="B2617" t="str">
            <v>БИПОЛЯРНОЕ АФФЕКТИВНОЕ РАССТРОЙСТВО</v>
          </cell>
        </row>
        <row r="2618">
          <cell r="A2618" t="str">
            <v>F31.0</v>
          </cell>
          <cell r="B2618" t="str">
            <v>БИПОЛЯРНОЕ АФФЕКТИВНОЕ РАССТРОЙСТВО, ТЕКУЩИЙ ЭПИЗОД ГИПОМАНИИ</v>
          </cell>
        </row>
        <row r="2619">
          <cell r="A2619" t="str">
            <v>F31.1</v>
          </cell>
          <cell r="B2619" t="str">
            <v>БИПОЛЯРНОЕ АФФЕКТИВНОЕ РАССТРОЙСТВО, ТЕКУЩИЙ ЭПИЗОД МАНИИ БЕЗ ПСИХОТИЧЕСКИХ СИМПТОМОВ</v>
          </cell>
        </row>
        <row r="2620">
          <cell r="A2620" t="str">
            <v>F31.2</v>
          </cell>
          <cell r="B2620" t="str">
            <v>БИПОЛЯРНОЕ АФФЕКТИВНОЕ РАССТРОЙСТВО, ТЕКУЩИЙ ЭПИЗОД МАНИИ С ПСИХОТИЧЕСКИМИ СИМПТОМАМИ</v>
          </cell>
        </row>
        <row r="2621">
          <cell r="A2621" t="str">
            <v>F31.3</v>
          </cell>
          <cell r="B2621" t="str">
            <v>БИПОЛЯРНОЕ АФФЕКТИВНОЕ РАССТРОЙСТВО, ТЕКУЩИЙ ЭПИЗОД ЛЕГКОЙ ИЛИ УМЕРЕННОЙ ДЕПРЕССИИ</v>
          </cell>
        </row>
        <row r="2622">
          <cell r="A2622" t="str">
            <v>F31.4</v>
          </cell>
          <cell r="B2622" t="str">
            <v>БИПОЛЯРНОЕ АФФЕКТИВНОЕ РАССТРОЙСТВО, ТЕКУЩИЙ ЭПИЗОД ТЯЖЕЛОЙ ДЕПРЕССИИ БЕЗ ПСИХОТИЧЕСКИХ СИМПТОМОВ</v>
          </cell>
        </row>
        <row r="2623">
          <cell r="A2623" t="str">
            <v>F31.5</v>
          </cell>
          <cell r="B2623" t="str">
            <v>БИПОЛЯРНОЕ АФФЕКТИВНОЕ РАССТРОЙСТВО, ТЕКУЩИЙ ЭПИЗОД ТЯЖЕЛОЙ ДЕПРЕССИИ С ПСИХОТИЧЕСКИМИ СИМПТОМАМИ</v>
          </cell>
        </row>
        <row r="2624">
          <cell r="A2624" t="str">
            <v>F31.6</v>
          </cell>
          <cell r="B2624" t="str">
            <v>БИПОЛЯРНОЕ АФФЕКТИВНОЕ РАССТРОЙСТВО, ТЕКУЩИЙ ЭПИЗОД СМЕШАННОГО ХАРАКТЕРА</v>
          </cell>
        </row>
        <row r="2625">
          <cell r="A2625" t="str">
            <v>F31.7</v>
          </cell>
          <cell r="B2625" t="str">
            <v>БИПОЛЯРНОЕ АФФЕКТИВНОЕ РАССТРОЙСТВО, ТЕКУЩАЯ РЕМИССИЯ</v>
          </cell>
        </row>
        <row r="2626">
          <cell r="A2626" t="str">
            <v>F31.8</v>
          </cell>
          <cell r="B2626" t="str">
            <v>ДРУГИЕ БИПОЛЯРНЫЕ АФФЕКТИВНЫЕ РАССТРОЙСТВА</v>
          </cell>
        </row>
        <row r="2627">
          <cell r="A2627" t="str">
            <v>F31.9</v>
          </cell>
          <cell r="B2627" t="str">
            <v>БИПОЛЯРНОЕ АФФЕКТИВНОЕ РАССТРОЙСТВО НЕУТОЧНЕННОЕ</v>
          </cell>
        </row>
        <row r="2628">
          <cell r="A2628" t="str">
            <v>F32</v>
          </cell>
          <cell r="B2628" t="str">
            <v>ДЕПРЕССИВНЫЙ ЭПИЗОД</v>
          </cell>
        </row>
        <row r="2629">
          <cell r="A2629" t="str">
            <v>F32.0</v>
          </cell>
          <cell r="B2629" t="str">
            <v>ДЕПРЕССИВНЫЙ ЭПИЗОД ЛЕГКОЙ СТЕПЕНИ</v>
          </cell>
        </row>
        <row r="2630">
          <cell r="A2630" t="str">
            <v>F32.1</v>
          </cell>
          <cell r="B2630" t="str">
            <v>ДЕПРЕССИВНЫЙ ЭПИЗОД СРЕДНЕЙ СТЕПЕНИ</v>
          </cell>
        </row>
        <row r="2631">
          <cell r="A2631" t="str">
            <v>F32.2</v>
          </cell>
          <cell r="B2631" t="str">
            <v>ДЕПРЕССИВНЫЙ ЭПИЗОД ТЯЖЕЛОЙ СТЕПЕНИ БЕЗ ПСИХОТИЧЕСКИХ СИМПТОМОВ</v>
          </cell>
        </row>
        <row r="2632">
          <cell r="A2632" t="str">
            <v>F32.3</v>
          </cell>
          <cell r="B2632" t="str">
            <v>ДЕПРЕССИВНЫЙ ЭПИЗОД ТЯЖЕЛОЙ СТЕПЕНИ С ПСИХОТИЧЕСКИМИ СИМПТОМАМИ</v>
          </cell>
        </row>
        <row r="2633">
          <cell r="A2633" t="str">
            <v>F32.8</v>
          </cell>
          <cell r="B2633" t="str">
            <v>ДРУГИЕ ДЕПРЕССИВНЫЕ ЭПИЗОДЫ</v>
          </cell>
        </row>
        <row r="2634">
          <cell r="A2634" t="str">
            <v>F32.9</v>
          </cell>
          <cell r="B2634" t="str">
            <v>ДЕПРЕССИВНЫЙ ЭПИЗОД НЕУТОЧНЕННЫЙ</v>
          </cell>
        </row>
        <row r="2635">
          <cell r="A2635" t="str">
            <v>F33</v>
          </cell>
          <cell r="B2635" t="str">
            <v>РЕКУРРЕНТНОЕ ДЕПРЕССИВНОЕ РАССТРОЙСТВО</v>
          </cell>
        </row>
        <row r="2636">
          <cell r="A2636" t="str">
            <v>F33.0</v>
          </cell>
          <cell r="B2636" t="str">
            <v>РЕКУРРЕНТНОЕ ДЕПРЕССИВНОЕ РАССТРОЙСТВО, ТЕКУЩИЙ ЭПИЗОД ЛЕГКОЙ СТЕПЕНИ</v>
          </cell>
        </row>
        <row r="2637">
          <cell r="A2637" t="str">
            <v>F33.1</v>
          </cell>
          <cell r="B2637" t="str">
            <v>РЕКУРРЕНТНОЕ ДЕПРЕССИВНОЕ РАССТРОЙСТВО, ТЕКУЩИЙ ЭПИЗОД СРЕДНЕЙ СТЕПЕНИ</v>
          </cell>
        </row>
        <row r="2638">
          <cell r="A2638" t="str">
            <v>F33.2</v>
          </cell>
          <cell r="B2638" t="str">
            <v>РЕКУРРЕНТНОЕ ДЕПРЕССИВНОЕ РАССТРОЙСТВО, ТЕКУЩИЙ ЭПИЗОД ТЯЖЕЛОЙ СТЕПЕНИ БЕЗ ПСИХОТИЧЕСКИХ СИМПТОМОВ</v>
          </cell>
        </row>
        <row r="2639">
          <cell r="A2639" t="str">
            <v>F33.3</v>
          </cell>
          <cell r="B2639" t="str">
            <v>РЕКУРРЕНТНОЕ ДЕПРЕССИВНОЕ РАССТРОЙСТВО, ТЕКУЩИЙ ЭПИЗОД ТЯЖЕЛОЙ СТЕПЕНИ С ПСИХОТИЧЕСКИМИ СИМПТОМАМИ</v>
          </cell>
        </row>
        <row r="2640">
          <cell r="A2640" t="str">
            <v>F33.4</v>
          </cell>
          <cell r="B2640" t="str">
            <v>РЕКУРРЕНТНОЕ ДЕПРЕССИВНОЕ РАССТРОЙСТВО, ТЕКУЩЕЕ СОСТОЯНИЕ РЕМИССИИ</v>
          </cell>
        </row>
        <row r="2641">
          <cell r="A2641" t="str">
            <v>F33.8</v>
          </cell>
          <cell r="B2641" t="str">
            <v>ДРУГИЕ РЕКУРРЕНТНЫЕ ДЕПРЕССИВНЫЕ РАССТРОЙСТВА</v>
          </cell>
        </row>
        <row r="2642">
          <cell r="A2642" t="str">
            <v>F33.9</v>
          </cell>
          <cell r="B2642" t="str">
            <v>РЕКУРРЕНТНОЕ ДЕПРЕССИВНОЕ РАССТРОЙСТВО НЕУТОЧНЕННОЕ</v>
          </cell>
        </row>
        <row r="2643">
          <cell r="A2643" t="str">
            <v>F34</v>
          </cell>
          <cell r="B2643" t="str">
            <v>УСТОЙЧИВЫЕ РАССТРОЙСТВА НАСТРОЕНИЯ [АФФЕКТИВНЫЕ РАССТРОЙСТВА]</v>
          </cell>
        </row>
        <row r="2644">
          <cell r="A2644" t="str">
            <v>F34.0</v>
          </cell>
          <cell r="B2644" t="str">
            <v>ЦИКЛОТИМИЯ</v>
          </cell>
        </row>
        <row r="2645">
          <cell r="A2645" t="str">
            <v>F34.1</v>
          </cell>
          <cell r="B2645" t="str">
            <v>ДИСТИМИЯ</v>
          </cell>
        </row>
        <row r="2646">
          <cell r="A2646" t="str">
            <v>F34.8</v>
          </cell>
          <cell r="B2646" t="str">
            <v>ДРУГИЕ УСТОЙЧИВЫЕ РАССТРОЙСТВА НАСТРОЕНИЯ [АФФЕКТИВНЫЕ]</v>
          </cell>
        </row>
        <row r="2647">
          <cell r="A2647" t="str">
            <v>F34.9</v>
          </cell>
          <cell r="B2647" t="str">
            <v>УСТОЙЧИВОЕ РАССТРОЙСТВО НАСТРОЕНИЯ [АФФЕКТИВНОЕ]</v>
          </cell>
        </row>
        <row r="2648">
          <cell r="A2648" t="str">
            <v>F38</v>
          </cell>
          <cell r="B2648" t="str">
            <v>ДРУГИЕ РАССТРОЙСТВА НАСТРОЕНИЯ [АФФЕКТИВНЫЕ]</v>
          </cell>
        </row>
        <row r="2649">
          <cell r="A2649" t="str">
            <v>F38.0</v>
          </cell>
          <cell r="B2649" t="str">
            <v>ДРУГИЕ ОДИНОЧНЫЕ РАССТРОЙСТВА НАСТРОЕНИЯ [АФФЕКТИВНЫЕ]</v>
          </cell>
        </row>
        <row r="2650">
          <cell r="A2650" t="str">
            <v>F38.1</v>
          </cell>
          <cell r="B2650" t="str">
            <v>ДРУГИЕ РЕКУРРЕНТНЫЕ РАССТРОЙСТВА НАСТРОЕНИЯ [АФФЕКТИВНЫЕ]</v>
          </cell>
        </row>
        <row r="2651">
          <cell r="A2651" t="str">
            <v>F38.8</v>
          </cell>
          <cell r="B2651" t="str">
            <v>ДРУГИЕ УТОЧНЕННЫЕ РАССТРОЙСТВА НАСТРОЕНИЯ [АФФЕКТИВНЫЕ]</v>
          </cell>
        </row>
        <row r="2652">
          <cell r="A2652" t="str">
            <v>F39</v>
          </cell>
          <cell r="B2652" t="str">
            <v>РАССТРОЙСТВО НАСТРОЕНИЯ [АФФЕКТИВНОЕ] НЕУТОЧНЕННОЕ</v>
          </cell>
        </row>
        <row r="2653">
          <cell r="A2653" t="str">
            <v/>
          </cell>
          <cell r="B2653" t="str">
            <v>НЕВРОТИЧЕСКИЕ, СВЯЗАННЫЕ СО СТРЕССОМ И СОМАТОФОРМНЫЕ РАССТРОЙСТВА (F40-F48)</v>
          </cell>
        </row>
        <row r="2654">
          <cell r="A2654" t="str">
            <v>F40</v>
          </cell>
          <cell r="B2654" t="str">
            <v>ФОБИЧЕСКИЕ ТРЕВОЖНЫЕ РАССТРОЙСТВА</v>
          </cell>
        </row>
        <row r="2655">
          <cell r="A2655" t="str">
            <v>F40.0</v>
          </cell>
          <cell r="B2655" t="str">
            <v>АГОРАФОБИЯ</v>
          </cell>
        </row>
        <row r="2656">
          <cell r="A2656" t="str">
            <v>F40.1</v>
          </cell>
          <cell r="B2656" t="str">
            <v>СОЦИАЛЬНЫЕ ФОБИИ</v>
          </cell>
        </row>
        <row r="2657">
          <cell r="A2657" t="str">
            <v>F40.2</v>
          </cell>
          <cell r="B2657" t="str">
            <v>СПЕЦИФИЧЕСКИЕ (ИЗОЛИРОВАННЫЕ) ФОБИИ</v>
          </cell>
        </row>
        <row r="2658">
          <cell r="A2658" t="str">
            <v>F40.8</v>
          </cell>
          <cell r="B2658" t="str">
            <v>ДРУГИЕ ФОБИЧЕСКИЕ ТРЕВОЖНЫЕ РАССТРОЙСТВА</v>
          </cell>
        </row>
        <row r="2659">
          <cell r="A2659" t="str">
            <v>F40.9</v>
          </cell>
          <cell r="B2659" t="str">
            <v>ФОБИЧЕСКОЕ ТРЕВОЖНОЕ РАССТРОЙСТВО НЕУТОЧНЕННОЕ</v>
          </cell>
        </row>
        <row r="2660">
          <cell r="A2660" t="str">
            <v>F41</v>
          </cell>
          <cell r="B2660" t="str">
            <v>ДРУГИЕ ТРЕВОЖНЫЕ РАССТРОЙСТВА</v>
          </cell>
        </row>
        <row r="2661">
          <cell r="A2661" t="str">
            <v>F41.0</v>
          </cell>
          <cell r="B2661" t="str">
            <v>ПАНИЧЕСКОЕ РАССТРОЙСТВО [ЭПИЗОДИЧЕСКАЯ ПАРОКСИЗМАЛЬНАЯ ТРЕВОЖНОСТЬ]</v>
          </cell>
        </row>
        <row r="2662">
          <cell r="A2662" t="str">
            <v>F41.1</v>
          </cell>
          <cell r="B2662" t="str">
            <v>ГЕНЕРАЛИЗОВАННОЕ ТРЕВОЖНОЕ РАССТРОЙСТВО</v>
          </cell>
        </row>
        <row r="2663">
          <cell r="A2663" t="str">
            <v>F41.2</v>
          </cell>
          <cell r="B2663" t="str">
            <v>СМЕШАННОЕ ТРЕВОЖНОЕ  И ДЕПРЕССИВНОЕ РАССТРОЙСТВО</v>
          </cell>
        </row>
        <row r="2664">
          <cell r="A2664" t="str">
            <v>F41.3</v>
          </cell>
          <cell r="B2664" t="str">
            <v>ДРУГИЕ СМЕШАННЫЕ ТРЕВОЖНЫЕ РАССТРОЙСТВА</v>
          </cell>
        </row>
        <row r="2665">
          <cell r="A2665" t="str">
            <v>F41.8</v>
          </cell>
          <cell r="B2665" t="str">
            <v>ДРУГИЕ УТОЧНЕННЫЕ ТРЕВОЖНЫЕ РАССТРОЙСТВА</v>
          </cell>
        </row>
        <row r="2666">
          <cell r="A2666" t="str">
            <v>F41.9</v>
          </cell>
          <cell r="B2666" t="str">
            <v>ТРЕВОЖНОЕ РАССТРОЙСТВО НЕУТОЧНЕННОЕ</v>
          </cell>
        </row>
        <row r="2667">
          <cell r="A2667" t="str">
            <v>F42</v>
          </cell>
          <cell r="B2667" t="str">
            <v>ОБСЕССИВНО-КОМПУЛЬСИВНОЕ РАССТРОЙСТВО</v>
          </cell>
        </row>
        <row r="2668">
          <cell r="A2668" t="str">
            <v>F42.0</v>
          </cell>
          <cell r="B2668" t="str">
            <v>ПРЕИМУЩЕСТВЕННО НАВЯЗЧИВЫЕ МЫСЛИ ИЛИ РАЗМЫШЛЕНИЯ</v>
          </cell>
        </row>
        <row r="2669">
          <cell r="A2669" t="str">
            <v>F42.1</v>
          </cell>
          <cell r="B2669" t="str">
            <v>ПРЕИМУЩЕСТВЕННО КОМПУЛЬСИВНОЕ ДЕЙСТВИЕ [НАВЯЗЧИВЫЕ РИТУАЛЫ]</v>
          </cell>
        </row>
        <row r="2670">
          <cell r="A2670" t="str">
            <v>F42.2</v>
          </cell>
          <cell r="B2670" t="str">
            <v>СМЕШАННЫЕ НАВЯЗЧИВЫЕ МЫСЛИ И ДЕЙСТВИЯ</v>
          </cell>
        </row>
        <row r="2671">
          <cell r="A2671" t="str">
            <v>F42.8</v>
          </cell>
          <cell r="B2671" t="str">
            <v>ДРУГИЕ ОБСЕССИВНО-КОМПУЛЬСИВНЫЕ РАССТРОЙСТВА</v>
          </cell>
        </row>
        <row r="2672">
          <cell r="A2672" t="str">
            <v>F42.9</v>
          </cell>
          <cell r="B2672" t="str">
            <v>ОБСЕССИВНО-КОМПУЛЬСИВНОЕ РАССТРОЙСТВО НЕУТОЧНЕННОЕ</v>
          </cell>
        </row>
        <row r="2673">
          <cell r="A2673" t="str">
            <v>F43</v>
          </cell>
          <cell r="B2673" t="str">
            <v>РЕАКЦИЯ НА ТЯЖЕЛЫЙ СТРЕСС И НАРУШЕНИЯ АДАПТАЦИИ</v>
          </cell>
        </row>
        <row r="2674">
          <cell r="A2674" t="str">
            <v>F43.0</v>
          </cell>
          <cell r="B2674" t="str">
            <v>ОСТРАЯ РЕАКЦИЯ НА СТРЕСС</v>
          </cell>
        </row>
        <row r="2675">
          <cell r="A2675" t="str">
            <v>F43.1</v>
          </cell>
          <cell r="B2675" t="str">
            <v>ПОСТТРАВМАТИЧЕСКОЕ СТРЕССОВОЕ РАССТРОЙСТВО</v>
          </cell>
        </row>
        <row r="2676">
          <cell r="A2676" t="str">
            <v>F43.2</v>
          </cell>
          <cell r="B2676" t="str">
            <v>РАССТРОЙСТВО ПРИСПОСОБИТЕЛЬНЫХ РЕАКЦИЙ</v>
          </cell>
        </row>
        <row r="2677">
          <cell r="A2677" t="str">
            <v>F43.8</v>
          </cell>
          <cell r="B2677" t="str">
            <v>ДРУГИЕ РЕАКЦИИ НА ТЯЖЕЛЫЙ СТРЕСС</v>
          </cell>
        </row>
        <row r="2678">
          <cell r="A2678" t="str">
            <v>F43.9</v>
          </cell>
          <cell r="B2678" t="str">
            <v>РЕАКЦИЯ НА ТЯЖЕЛЫЙ СТРЕСС НЕУТОЧНЕННАЯ</v>
          </cell>
        </row>
        <row r="2679">
          <cell r="A2679" t="str">
            <v>F44</v>
          </cell>
          <cell r="B2679" t="str">
            <v>ДИССОЦИАТИВНЫЕ [КОНВЕРСИОННЫЕ] РАССТРОЙСТВА</v>
          </cell>
        </row>
        <row r="2680">
          <cell r="A2680" t="str">
            <v>F44.0</v>
          </cell>
          <cell r="B2680" t="str">
            <v>ДИССОЦИАТИВНАЯ АМНЕЗИЯ</v>
          </cell>
        </row>
        <row r="2681">
          <cell r="A2681" t="str">
            <v>F44.1</v>
          </cell>
          <cell r="B2681" t="str">
            <v>ДИССОЦИАТИВНАЯ ФУГА</v>
          </cell>
        </row>
        <row r="2682">
          <cell r="A2682" t="str">
            <v>F44.2</v>
          </cell>
          <cell r="B2682" t="str">
            <v>ДИССОЦИАТИВНЫЙ СТУПОР</v>
          </cell>
        </row>
        <row r="2683">
          <cell r="A2683" t="str">
            <v>F44.3</v>
          </cell>
          <cell r="B2683" t="str">
            <v>ТРАНС И ОДЕРЖИМОСТЬ</v>
          </cell>
        </row>
        <row r="2684">
          <cell r="A2684" t="str">
            <v>F44.4</v>
          </cell>
          <cell r="B2684" t="str">
            <v>ДИССОЦИАТИВНЫЕ ДВИГАТЕЛЬНЫЕ РАССТРОЙСТВА</v>
          </cell>
        </row>
        <row r="2685">
          <cell r="A2685" t="str">
            <v>F44.5</v>
          </cell>
          <cell r="B2685" t="str">
            <v>ДИССОЦИАТИВНЫЕ КОНВУЛЬСИИ</v>
          </cell>
        </row>
        <row r="2686">
          <cell r="A2686" t="str">
            <v>F44.6</v>
          </cell>
          <cell r="B2686" t="str">
            <v>ДИССОЦИАТИВНАЯ АНЕСТЕЗИЯ ИЛИ ПОТЕРЯ ЧУВСТВЕННОГО ВОСПРИЯТИЯ</v>
          </cell>
        </row>
        <row r="2687">
          <cell r="A2687" t="str">
            <v>F44.7</v>
          </cell>
          <cell r="B2687" t="str">
            <v>СМЕШАННЫЕ ДИССОЦИАТИВНЫЕ [КОНВЕРСИОННЫЕ] РАССТРОЙСТВА</v>
          </cell>
        </row>
        <row r="2688">
          <cell r="A2688" t="str">
            <v>F44.8</v>
          </cell>
          <cell r="B2688" t="str">
            <v>ДРУГИЕ ДИССОЦИАТИВНЫЕ [КОНВЕРСИОННЫЕ] РАССТРОЙСТВА</v>
          </cell>
        </row>
        <row r="2689">
          <cell r="A2689" t="str">
            <v>F44.9</v>
          </cell>
          <cell r="B2689" t="str">
            <v>ДИССОЦИАТИВНОЕ [КОНВЕРСИОННОЕ] РАССТРОЙСТВО НЕУТОЧНЕННОЕ</v>
          </cell>
        </row>
        <row r="2690">
          <cell r="A2690" t="str">
            <v>F45</v>
          </cell>
          <cell r="B2690" t="str">
            <v>СОМАТОФОРМНЫЕ РАССТРОЙСТВА</v>
          </cell>
        </row>
        <row r="2691">
          <cell r="A2691" t="str">
            <v>F45.0</v>
          </cell>
          <cell r="B2691" t="str">
            <v>СОМАТИЗИРОВАННОЕ РАССТРОЙСТВО</v>
          </cell>
        </row>
        <row r="2692">
          <cell r="A2692" t="str">
            <v>F45.1</v>
          </cell>
          <cell r="B2692" t="str">
            <v>НЕДИФФЕРЕНЦИРОВАННОЕ СОМАТОФОРМНОЕ РАССТРОЙСТВО</v>
          </cell>
        </row>
        <row r="2693">
          <cell r="A2693" t="str">
            <v>F45.2</v>
          </cell>
          <cell r="B2693" t="str">
            <v>ИПОХОНДРИЧЕСКОЕ РАССТРОЙСТВО</v>
          </cell>
        </row>
        <row r="2694">
          <cell r="A2694" t="str">
            <v>F45.3</v>
          </cell>
          <cell r="B2694" t="str">
            <v>СОМАТОФОРМНАЯ ДИСФУНКЦИЯ ВЕГЕТАТИВНОЙ НЕРВНОЙ СИСТЕМЫ</v>
          </cell>
        </row>
        <row r="2695">
          <cell r="A2695" t="str">
            <v>F45.4</v>
          </cell>
          <cell r="B2695" t="str">
            <v>УСТОЙЧИВОЕ СОМАТОФОРМНОЕ БОЛЕВОЕ РАССТРОЙСТВО</v>
          </cell>
        </row>
        <row r="2696">
          <cell r="A2696" t="str">
            <v>F45.8</v>
          </cell>
          <cell r="B2696" t="str">
            <v>ДРУГИЕ СОМАТОФОРМНЫЕ РАССТРОЙСТВА</v>
          </cell>
        </row>
        <row r="2697">
          <cell r="A2697" t="str">
            <v>F45.9</v>
          </cell>
          <cell r="B2697" t="str">
            <v>СОМАТОФОРМНОЕ РАССТРОЙСТВО НЕУТОЧНЕННОЕ</v>
          </cell>
        </row>
        <row r="2698">
          <cell r="A2698" t="str">
            <v>F48</v>
          </cell>
          <cell r="B2698" t="str">
            <v>ДРУГИЕ НЕВРОТИЧЕСКИЕ РАССТРОЙСТВА</v>
          </cell>
        </row>
        <row r="2699">
          <cell r="A2699" t="str">
            <v>F48.0</v>
          </cell>
          <cell r="B2699" t="str">
            <v>НЕВРАСТЕНИЯ</v>
          </cell>
        </row>
        <row r="2700">
          <cell r="A2700" t="str">
            <v>F48.1</v>
          </cell>
          <cell r="B2700" t="str">
            <v>СИНДРОМ ДЕПЕРСОНАЛИЗАЦИИ-ДЕРЕАЛИЗАЦИИ</v>
          </cell>
        </row>
        <row r="2701">
          <cell r="A2701" t="str">
            <v>F48.8</v>
          </cell>
          <cell r="B2701" t="str">
            <v>ДРУГИЕ УТОЧНЕННЫЕ НЕВРОТИЧЕСКИЕ РАССТРОЙСТВА</v>
          </cell>
        </row>
        <row r="2702">
          <cell r="A2702" t="str">
            <v>F48.9</v>
          </cell>
          <cell r="B2702" t="str">
            <v>НЕВРОТИЧЕСКОЕ РАССТРОЙСТВО НЕУТОЧНЕННОЕ</v>
          </cell>
        </row>
        <row r="2703">
          <cell r="A2703" t="str">
            <v/>
          </cell>
          <cell r="B2703" t="str">
            <v>ПОВЕДЕНЧЕСКИЕ СИНДРОМЫ, СВЯЗАННЫЕ С ФИЗИОЛОГИЧЕСКИМ НАРУШЕНИЯМИ И ФИЗИЧЕСКИМИ ФАКТОРАМИ (F50-F59)</v>
          </cell>
        </row>
        <row r="2704">
          <cell r="A2704" t="str">
            <v>F50</v>
          </cell>
          <cell r="B2704" t="str">
            <v>РАССТРОЙСТВА ПРИЕМА ПИЩИ</v>
          </cell>
        </row>
        <row r="2705">
          <cell r="A2705" t="str">
            <v>F50.0</v>
          </cell>
          <cell r="B2705" t="str">
            <v>НЕРВНАЯ АНОРЕКСИЯ</v>
          </cell>
        </row>
        <row r="2706">
          <cell r="A2706" t="str">
            <v>F50.1</v>
          </cell>
          <cell r="B2706" t="str">
            <v>АТИПИЧНАЯ НЕРВНАЯ АНОРЕКСИЯ</v>
          </cell>
        </row>
        <row r="2707">
          <cell r="A2707" t="str">
            <v>F50.2</v>
          </cell>
          <cell r="B2707" t="str">
            <v>НЕРВНАЯ БУЛИМИЯ</v>
          </cell>
        </row>
        <row r="2708">
          <cell r="A2708" t="str">
            <v>F50.3</v>
          </cell>
          <cell r="B2708" t="str">
            <v>АТИПИЧНАЯ НЕРВНАЯ БУЛИМИЯ</v>
          </cell>
        </row>
        <row r="2709">
          <cell r="A2709" t="str">
            <v>F50.4</v>
          </cell>
          <cell r="B2709" t="str">
            <v>ПЕРЕЕДАНИЕ, СВЯЗАННОЕ С ДРУГИМИ ПСИХОЛОГИЧЕСКИМИ РАССТРОЙСТВАМИ</v>
          </cell>
        </row>
        <row r="2710">
          <cell r="A2710" t="str">
            <v>F50.5</v>
          </cell>
          <cell r="B2710" t="str">
            <v>РВОТА, СВЯЗАННАЯ С ДРУГИМИ ПСИХОЛОГИЧЕСКИМИ РАССТРОЙСТВАМИ</v>
          </cell>
        </row>
        <row r="2711">
          <cell r="A2711" t="str">
            <v>F50.8</v>
          </cell>
          <cell r="B2711" t="str">
            <v>ДРУГИЕ РАССТРОЙСТВА ПРИЕМА ПИЩИ</v>
          </cell>
        </row>
        <row r="2712">
          <cell r="A2712" t="str">
            <v>F50.9</v>
          </cell>
          <cell r="B2712" t="str">
            <v>РАССТРОЙСТВО ПРИЕМА ПИЩИ НЕУТОЧНЕННОЕ</v>
          </cell>
        </row>
        <row r="2713">
          <cell r="A2713" t="str">
            <v>F51</v>
          </cell>
          <cell r="B2713" t="str">
            <v>РАССТРОЙСТВА СНА НЕОРГАНИЧЕСКОЙ ЭТИОЛОГИИ</v>
          </cell>
        </row>
        <row r="2714">
          <cell r="A2714" t="str">
            <v>F51.0</v>
          </cell>
          <cell r="B2714" t="str">
            <v>БЕССОНИЦА НЕОРГАНИЧЕСКОЙ ЭТИОЛОГИИ</v>
          </cell>
        </row>
        <row r="2715">
          <cell r="A2715" t="str">
            <v>F51.1</v>
          </cell>
          <cell r="B2715" t="str">
            <v>СОНЛИВОСТЬ [ГИПЕРСОМНИЯ] НЕОРГАНИЧЕСКОЙ ЭТИОЛОГИИ</v>
          </cell>
        </row>
        <row r="2716">
          <cell r="A2716" t="str">
            <v>F51.2</v>
          </cell>
          <cell r="B2716" t="str">
            <v>РАССТРОЙСТВО РЕЖИМА СНА И БОДРСТВОВАНИЯ НЕОРГАНИЧЕСКОЙ ЭТИОЛОГИИ</v>
          </cell>
        </row>
        <row r="2717">
          <cell r="A2717" t="str">
            <v>F51.3</v>
          </cell>
          <cell r="B2717" t="str">
            <v>СНОХОЖДЕНИЕ [СОМНАМБУЛИЗМ]</v>
          </cell>
        </row>
        <row r="2718">
          <cell r="A2718" t="str">
            <v>F51.4</v>
          </cell>
          <cell r="B2718" t="str">
            <v>УЖАСЫ ВО ВРЕМЯ СНА [НОЧНЫЕ УЖАСЫ]</v>
          </cell>
        </row>
        <row r="2719">
          <cell r="A2719" t="str">
            <v>F51.5</v>
          </cell>
          <cell r="B2719" t="str">
            <v>КОШМАРЫ</v>
          </cell>
        </row>
        <row r="2720">
          <cell r="A2720" t="str">
            <v>F51.8</v>
          </cell>
          <cell r="B2720" t="str">
            <v>ДРУГИЕ РАССТРОЙСТВА СНА НЕОРГАНИЧЕСКОЙ ЭТИОЛОГИИ</v>
          </cell>
        </row>
        <row r="2721">
          <cell r="A2721" t="str">
            <v>F51.9</v>
          </cell>
          <cell r="B2721" t="str">
            <v>РАССТРОЙСТВО СНА НЕОРГАНИЧЕСКОЙ ЭТИОЛОГИИ НЕУТОЧНЕННОЕ</v>
          </cell>
        </row>
        <row r="2722">
          <cell r="A2722" t="str">
            <v>F52</v>
          </cell>
          <cell r="B2722" t="str">
            <v>СЕКСУАЛЬНАЯ ДИСФУНКЦИЯ, НЕ ОБУСЛОВЛЕННАЯ ОРГАНИЧЕСКИМИ НАРУШЕНИЯМИ ИЛИ БОЛЕЗНЯМИ</v>
          </cell>
        </row>
        <row r="2723">
          <cell r="A2723" t="str">
            <v>F52.0</v>
          </cell>
          <cell r="B2723" t="str">
            <v>ОТСУТСТВИЕ ИЛИ ПОТЕРЯ СЕКСУАЛЬНОГО ВЛЕЧЕНИЯ</v>
          </cell>
        </row>
        <row r="2724">
          <cell r="A2724" t="str">
            <v>F52.1</v>
          </cell>
          <cell r="B2724" t="str">
            <v>ОТВРАЩЕНИЕ К ПОЛОВЫМ СНОШЕНИЯМ И ОТСУТСТВИЕ ПОЛОВОГО УДОВОЛЬСТВИЯ</v>
          </cell>
        </row>
        <row r="2725">
          <cell r="A2725" t="str">
            <v>F52.2</v>
          </cell>
          <cell r="B2725" t="str">
            <v>НЕДОСТАТОЧНОСТЬ ГЕНИТАЛЬНОЙ РЕАКЦИИ</v>
          </cell>
        </row>
        <row r="2726">
          <cell r="A2726" t="str">
            <v>F52.3</v>
          </cell>
          <cell r="B2726" t="str">
            <v>ОРГАЗМИЧЕСКАЯ ДИСФУНКЦИЯ</v>
          </cell>
        </row>
        <row r="2727">
          <cell r="A2727" t="str">
            <v>F52.4</v>
          </cell>
          <cell r="B2727" t="str">
            <v>ПРЕЖДЕВРЕМЕННАЯ ЭЯКУЛЯЦИЯ</v>
          </cell>
        </row>
        <row r="2728">
          <cell r="A2728" t="str">
            <v>F52.5</v>
          </cell>
          <cell r="B2728" t="str">
            <v>ВАГИНИЗМ НЕОРГАНИЧЕСКОГО ПРОИСХОЖДЕНИЯ</v>
          </cell>
        </row>
        <row r="2729">
          <cell r="A2729" t="str">
            <v>F52.6</v>
          </cell>
          <cell r="B2729" t="str">
            <v>ДИСПАРЕУНИЯ НЕОРГАНИЧЕСКОГО ПРОИСХОЖДЕНИЯ</v>
          </cell>
        </row>
        <row r="2730">
          <cell r="A2730" t="str">
            <v>F52.7</v>
          </cell>
          <cell r="B2730" t="str">
            <v>ПОВЫШЕННОЕ ПОЛОВОЕ ВЛЕЧЕНИЕ</v>
          </cell>
        </row>
        <row r="2731">
          <cell r="A2731" t="str">
            <v>F52.8</v>
          </cell>
          <cell r="B2731" t="str">
            <v>ДРУГАЯ СЕКСУАЛЬНАЯ ДИСФУНКЦИЯ, НЕ ОБУСЛОВЛЕННАЯ ОРГАНИЧЕСКИМ НАРУШЕНИЕМ ИЛИ БОЛЕЗНЬЮ</v>
          </cell>
        </row>
        <row r="2732">
          <cell r="A2732" t="str">
            <v>F52.9</v>
          </cell>
          <cell r="B2732" t="str">
            <v>СЕКСУАЛЬНАЯ ДИСФУНКЦИЯ, НЕ ОБУСЛОВЛЕННАЯ ОРГАНИЧЕСКИМ НАРУШЕНИЕМ ИЛИ БОЛЕЗНЬЮ, НЕУТОЧНЕННАЯ</v>
          </cell>
        </row>
        <row r="2733">
          <cell r="A2733" t="str">
            <v>F53</v>
          </cell>
          <cell r="B2733" t="str">
            <v>ПСИХИЧЕСКИЕ РАССТРОЙСТВА И РАССТРОЙСТВА ПОВЕДЕНИЯ, СВЯЗАННЫЕ С ПОСЛЕРОДОВЫМ ПЕРИОДОМ, НЕ КЛАССИФИЦИРОВАННЫЕ  В ДРУГИХ РКУБРИКАХ</v>
          </cell>
        </row>
        <row r="2734">
          <cell r="A2734" t="str">
            <v>F53.0</v>
          </cell>
          <cell r="B2734" t="str">
            <v>ЛЕГКИЕ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5">
          <cell r="A2735" t="str">
            <v>F53.1</v>
          </cell>
          <cell r="B2735" t="str">
            <v>ТЯЖЕЛЫЕ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6">
          <cell r="A2736" t="str">
            <v>F53.8</v>
          </cell>
          <cell r="B2736" t="str">
            <v>ДРУГИЕ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7">
          <cell r="A2737" t="str">
            <v>F53.9</v>
          </cell>
          <cell r="B2737" t="str">
            <v>ПОСЛЕРОДОВОЕ ПСИХИЧЕСКОЕ РАССТРОЙСТВО НЕУТОЧНЕННОЕ</v>
          </cell>
        </row>
        <row r="2738">
          <cell r="A2738" t="str">
            <v>F54</v>
          </cell>
          <cell r="B2738" t="str">
            <v>ПСИХОЛОГИЧЕСКИЕ И ПОВЕДЕНЧЕСКИЕ ФАКТОРЫ, СВЯЗАННЫЕ С НАРУШЕНИЯМИ ИЛИ БОЛЕЗНЯМИ, НЕ КЛАССИФИЦИРОВАННЫЕ В ДРУГИХ РУБРИКАХ</v>
          </cell>
        </row>
        <row r="2739">
          <cell r="A2739" t="str">
            <v>F55</v>
          </cell>
          <cell r="B2739" t="str">
            <v>ЗЛОУПОТРЕБЛЕНИЕ ВЕЩЕСТВАМИ, НЕ ВЫЗЫВАЮЩИМИ ЗАВИСИМОСТЬ</v>
          </cell>
        </row>
        <row r="2740">
          <cell r="A2740" t="str">
            <v>F59</v>
          </cell>
          <cell r="B2740" t="str">
            <v>ПОВЕДЕНЧЕСКИЕ СИНДРОМЫ, СВЯЗАННЫЕ С ФИЗИОЛОГИЧЕСКИМИ НАРУШЕНИЯМИ И ФИЗИЧЕСКИМИ ФАКТОРАМИ, НЕУТОЧНЕННЫЕ</v>
          </cell>
        </row>
        <row r="2741">
          <cell r="A2741" t="str">
            <v/>
          </cell>
          <cell r="B2741" t="str">
            <v>РАССТРОЙСТВА ЛИЧНОСТИ И ПОВЕДЕНИЯ В ЗРЕЛОМ ВОЗРАСТЕ (F60-F69)</v>
          </cell>
        </row>
        <row r="2742">
          <cell r="A2742" t="str">
            <v>F60</v>
          </cell>
          <cell r="B2742" t="str">
            <v>СПЕЦИФИЧЕСКИЕ РАССТРОЙСТВА ЛИЧНОСТИ</v>
          </cell>
        </row>
        <row r="2743">
          <cell r="A2743" t="str">
            <v>F60.0</v>
          </cell>
          <cell r="B2743" t="str">
            <v>ПАРАНОИДНОЕ (ПАРАНОИЧЕСКОЕ) РАССТРОЙСТВО ЛИЧНОСТИ</v>
          </cell>
        </row>
        <row r="2744">
          <cell r="A2744" t="str">
            <v>F60.1</v>
          </cell>
          <cell r="B2744" t="str">
            <v>ШИЗОИДНОЕ РАССТРОЙСТВО ЛИЧНОСТИ</v>
          </cell>
        </row>
        <row r="2745">
          <cell r="A2745" t="str">
            <v>F60.2</v>
          </cell>
          <cell r="B2745" t="str">
            <v>ДИССОЦИАЛЬНОЕ РАССТРОЙСТВО ЛИЧНОСТИ</v>
          </cell>
        </row>
        <row r="2746">
          <cell r="A2746" t="str">
            <v>F60.3</v>
          </cell>
          <cell r="B2746" t="str">
            <v>ЭМОЦИОНАЛЬНОЕ НЕУСТОЙЧИВОЕ РАССТРОЙСТВО ЛИЧНОСТИ</v>
          </cell>
        </row>
        <row r="2747">
          <cell r="A2747" t="str">
            <v>F60.4</v>
          </cell>
          <cell r="B2747" t="str">
            <v>ИСТЕРИЧЕСКОЕ РАССТРОЙСТВО ЛИЧНОСТИ</v>
          </cell>
        </row>
        <row r="2748">
          <cell r="A2748" t="str">
            <v>F60.5</v>
          </cell>
          <cell r="B2748" t="str">
            <v>АНАНКАСТНОЕ РАССТРОЙСТВО ЛИЧНОСТИ</v>
          </cell>
        </row>
        <row r="2749">
          <cell r="A2749" t="str">
            <v>F60.6</v>
          </cell>
          <cell r="B2749" t="str">
            <v>ТРЕВОЖНОЕ [УКЛОНЯЮЩЕЕСЯ] РАССТРОЙСТВО ЛИЧНОСТИ</v>
          </cell>
        </row>
        <row r="2750">
          <cell r="A2750" t="str">
            <v>F60.7</v>
          </cell>
          <cell r="B2750" t="str">
            <v>РАССТРОЙСТВО ТИПА ЗАВИСИМОЙ ЛИЧНОСТИ</v>
          </cell>
        </row>
        <row r="2751">
          <cell r="A2751" t="str">
            <v>F60.8</v>
          </cell>
          <cell r="B2751" t="str">
            <v>ДРУГИЕ СПЕЦИФИЧЕСКИЕ РАССТРОЙСТВА ЛИЧНОСТИ</v>
          </cell>
        </row>
        <row r="2752">
          <cell r="A2752" t="str">
            <v>F60.9</v>
          </cell>
          <cell r="B2752" t="str">
            <v>РАССТРОЙСТВО ЛИЧНОСТИ НЕУТОЧНЕННОЕ</v>
          </cell>
        </row>
        <row r="2753">
          <cell r="A2753" t="str">
            <v>F61</v>
          </cell>
          <cell r="B2753" t="str">
            <v>СМЕШАННЫЕ И ДРУГИЕ РАССТРОЙСТВА ЛИЧНОСТИ</v>
          </cell>
        </row>
        <row r="2754">
          <cell r="A2754" t="str">
            <v>F62</v>
          </cell>
          <cell r="B2754" t="str">
            <v>СТОЙКИЕ ИЗМЕНЕНИЯ ЛИЧНОСТИ, НЕ СВЯЗАННЫЕ С ПОВРЕЖДЕНИЕМ ИЛИ БОЛЕЗНЬЮ ГОЛОВНОГО МОЗГА</v>
          </cell>
        </row>
        <row r="2755">
          <cell r="A2755" t="str">
            <v>F62.0</v>
          </cell>
          <cell r="B2755" t="str">
            <v>СТОЙКОЕ ИЗМЕНЕНИЕ ЛИЧНОСТИ ПОСЛЕ ПЕРЕЖИВАНИЯ КАТАСТРОФЫ</v>
          </cell>
        </row>
        <row r="2756">
          <cell r="A2756" t="str">
            <v>F62.1</v>
          </cell>
          <cell r="B2756" t="str">
            <v>СТОЙКОЕ ИЗМЕНЕНИЕ ЛИЧНОСТИ ПОСЛЕ ПСИХИЧЕСКОГО ЗАБОЛЕВАНИЯ</v>
          </cell>
        </row>
        <row r="2757">
          <cell r="A2757" t="str">
            <v>F62.8</v>
          </cell>
          <cell r="B2757" t="str">
            <v>ДРУГИЕ СТОЙКИЕ ИЗМЕНЕНИЯ ЛИЧНОСТИ</v>
          </cell>
        </row>
        <row r="2758">
          <cell r="A2758" t="str">
            <v>F62.9</v>
          </cell>
          <cell r="B2758" t="str">
            <v>СТОЙКОЕ ИЗМЕНЕНИЕ ЛИЧНОСТИ НЕУТОЧНЕННОЕ</v>
          </cell>
        </row>
        <row r="2759">
          <cell r="A2759" t="str">
            <v>F63</v>
          </cell>
          <cell r="B2759" t="str">
            <v>РАССТРОЙСТВА ПРИВЫЧЕК И ВЛЕЧЕНИЙ</v>
          </cell>
        </row>
        <row r="2760">
          <cell r="A2760" t="str">
            <v>F63.0</v>
          </cell>
          <cell r="B2760" t="str">
            <v>ПАТОЛОГИЧЕСКОЕ ВЛЕЧЕНИЕ К АЗАРТНЫМ ИГРАМ</v>
          </cell>
        </row>
        <row r="2761">
          <cell r="A2761" t="str">
            <v>F63.1</v>
          </cell>
          <cell r="B2761" t="str">
            <v>ПАТОЛОГИЧЕСКОЕ ВЛЕЧЕНИЕ К ПОДЖОГАМ [ПИРОМАНИЯ]</v>
          </cell>
        </row>
        <row r="2762">
          <cell r="A2762" t="str">
            <v>F63.2</v>
          </cell>
          <cell r="B2762" t="str">
            <v>ПАТОЛОГИЧЕСКОЕ ВЛЕЧЕНИЕ К ВОРОВСТВУ [КЛЕПТОМАНИЯ]</v>
          </cell>
        </row>
        <row r="2763">
          <cell r="A2763" t="str">
            <v>F63.3</v>
          </cell>
          <cell r="B2763" t="str">
            <v>ТРИХОТИЛЛОМАНИЯ</v>
          </cell>
        </row>
        <row r="2764">
          <cell r="A2764" t="str">
            <v>F63.8</v>
          </cell>
          <cell r="B2764" t="str">
            <v>ДРУГИЕ РАССТРОЙСТВА ПРИВЫЧЕК И ВЛЕЧЕНИЙ</v>
          </cell>
        </row>
        <row r="2765">
          <cell r="A2765" t="str">
            <v>F63.9</v>
          </cell>
          <cell r="B2765" t="str">
            <v>РАССТРОЙСТВО ПРИВЫЧЕК И ВЛЕЧЕНИЙ НЕУТОЧНЕННОЕ</v>
          </cell>
        </row>
        <row r="2766">
          <cell r="A2766" t="str">
            <v>F64</v>
          </cell>
          <cell r="B2766" t="str">
            <v>РАССТРОЙСТВА ПОЛОВОЙ ИДЕНТИФИКАЦИИ</v>
          </cell>
        </row>
        <row r="2767">
          <cell r="A2767" t="str">
            <v>F64.0</v>
          </cell>
          <cell r="B2767" t="str">
            <v>ТРАНССЕКСУАЛИЗМ</v>
          </cell>
        </row>
        <row r="2768">
          <cell r="A2768" t="str">
            <v>F64.1</v>
          </cell>
          <cell r="B2768" t="str">
            <v>ТРАНСВЕСТИЗМ ДВОЙНОЙ РОЛИ</v>
          </cell>
        </row>
        <row r="2769">
          <cell r="A2769" t="str">
            <v>F64.2</v>
          </cell>
          <cell r="B2769" t="str">
            <v>РАССТРОЙСТВО ПОЛОВОЙ ИДЕНТИФИКАЦИИ В ДЕТСКОМ ВОЗРАСТЕ</v>
          </cell>
        </row>
        <row r="2770">
          <cell r="A2770" t="str">
            <v>F64.8</v>
          </cell>
          <cell r="B2770" t="str">
            <v>ДРУГОЕ РАССТРОЙСТВО ПОЛОВОЙ ИДЕНТИФИКАЦИИ</v>
          </cell>
        </row>
        <row r="2771">
          <cell r="A2771" t="str">
            <v>F64.9</v>
          </cell>
          <cell r="B2771" t="str">
            <v>РАССТРОЙСТВО ПОЛОВОЙ ИДЕНТИФИКАЦИИ, НЕУТОЧНЕННОЕ</v>
          </cell>
        </row>
        <row r="2772">
          <cell r="A2772" t="str">
            <v>F65</v>
          </cell>
          <cell r="B2772" t="str">
            <v>РАССТРОЙСТВА СЕКСУАЛЬНОГО ВЛЕЧЕНИЯ</v>
          </cell>
        </row>
        <row r="2773">
          <cell r="A2773" t="str">
            <v>F65.0</v>
          </cell>
          <cell r="B2773" t="str">
            <v>ФЕТИШИЗМ</v>
          </cell>
        </row>
        <row r="2774">
          <cell r="A2774" t="str">
            <v>F65.1</v>
          </cell>
          <cell r="B2774" t="str">
            <v>ФЕТИШИСТСКИЙ ТРАНСВЕСТИЗМ</v>
          </cell>
        </row>
        <row r="2775">
          <cell r="A2775" t="str">
            <v>F65.2</v>
          </cell>
          <cell r="B2775" t="str">
            <v>ЭСГИБИЦИОНИЗМ</v>
          </cell>
        </row>
        <row r="2776">
          <cell r="A2776" t="str">
            <v>F65.3</v>
          </cell>
          <cell r="B2776" t="str">
            <v>ВУАЙЕРИЗМ</v>
          </cell>
        </row>
        <row r="2777">
          <cell r="A2777" t="str">
            <v>F65.4</v>
          </cell>
          <cell r="B2777" t="str">
            <v>ПЕДОФИЛИЯ</v>
          </cell>
        </row>
        <row r="2778">
          <cell r="A2778" t="str">
            <v>F65.5</v>
          </cell>
          <cell r="B2778" t="str">
            <v>САДОМАЗОХИЗМ</v>
          </cell>
        </row>
        <row r="2779">
          <cell r="A2779" t="str">
            <v>F65.6</v>
          </cell>
          <cell r="B2779" t="str">
            <v>МНОЖЕСТВЕННЫЕ РАССТРОЙСТВА СЕКСУАЛЬНОГО ПРЕДПОЧТЕНИЯ</v>
          </cell>
        </row>
        <row r="2780">
          <cell r="A2780" t="str">
            <v>F65.8</v>
          </cell>
          <cell r="B2780" t="str">
            <v>ДРУГИЕ РАССТРОЙСТВА СЕКСУАЛЬНОГО ПРЕДПОЧТЕНИЯ</v>
          </cell>
        </row>
        <row r="2781">
          <cell r="A2781" t="str">
            <v>F65.9</v>
          </cell>
          <cell r="B2781" t="str">
            <v>РАССТРОЙСТВО СЕКСУАЛЬНОГО ПРЕДПОЧТЕНИЯ НЕУТОЧНЕННОЕ</v>
          </cell>
        </row>
        <row r="2782">
          <cell r="A2782" t="str">
            <v>F66</v>
          </cell>
          <cell r="B2782" t="str">
            <v>ПСИХОЛОГИЧЕСКИЕ И ПОВЕДЕНЧЕСКИЕ РАССТРОЙСТВА, СВЯЗАННЫЕ С ПОЛОВЫМ РАЗВИТИЕМ И ОРИЕНТАЦИЕЙ</v>
          </cell>
        </row>
        <row r="2783">
          <cell r="A2783" t="str">
            <v>F66.0</v>
          </cell>
          <cell r="B2783" t="str">
            <v>РАССТРОЙСТВО СЕКСУАЛЬНОГО СОЗРЕВАНИЯ</v>
          </cell>
        </row>
        <row r="2784">
          <cell r="A2784" t="str">
            <v>F66.1</v>
          </cell>
          <cell r="B2784" t="str">
            <v>ЭГОДИСТОНИЧЕСКАЯ ПОЛОВАЯ ОРИЕНТАЦИЯ</v>
          </cell>
        </row>
        <row r="2785">
          <cell r="A2785" t="str">
            <v>F66.2</v>
          </cell>
          <cell r="B2785" t="str">
            <v>РАССТРОЙСТВР СЕКСУАЛЬНЫХ ОТНОШЕНИЙ</v>
          </cell>
        </row>
        <row r="2786">
          <cell r="A2786" t="str">
            <v>F66.8</v>
          </cell>
          <cell r="B2786" t="str">
            <v>ДРУГИЕ РАССТРОЙСТВА ПСИХОСЕКСУАЛЬНОГО РАЗВИТИЯ</v>
          </cell>
        </row>
        <row r="2787">
          <cell r="A2787" t="str">
            <v>F66.9</v>
          </cell>
          <cell r="B2787" t="str">
            <v>РАССТРОЙСТВО ПСИХОСЕКСУАЛЬНОГО РАЗВИТИЯ НЕУТОЧНЕННОЕ</v>
          </cell>
        </row>
        <row r="2788">
          <cell r="A2788" t="str">
            <v>F68</v>
          </cell>
          <cell r="B2788" t="str">
            <v>ДРУГИЕ РАССТРОЙСТВА ЛИЧНОСТИ И ПОВЕДЕНИЯ В ЗРЕЛОМ ВОЗРАСТЕ</v>
          </cell>
        </row>
        <row r="2789">
          <cell r="A2789" t="str">
            <v>F68.0</v>
          </cell>
          <cell r="B2789" t="str">
            <v>ПРЕУВЕЛИЧЕНИЕ СОМАТИЧЕСКОЙ СИМПТОМАТИКИ ПО ПСИХОЛОГИЧЕСКИМ ПРИЧИНАМ</v>
          </cell>
        </row>
        <row r="2790">
          <cell r="A2790" t="str">
            <v>F68.1</v>
          </cell>
          <cell r="B2790" t="str">
            <v>УМЫШЛЕННОЕ ВЫЗЫВАНИЕ ИЛИ СИМУЛИРОВАНИЕ СИМПТОМОВ ИЛИ ИНВАЛИДНОСТИ ФИЗИЧЕСКОГО ИЛИ ПСИХОЛОГИЧЕСКОГО ХАРАКТЕРА [ПОДДЕЛЬНОЕ НАРУШЕНИЕ]</v>
          </cell>
        </row>
        <row r="2791">
          <cell r="A2791" t="str">
            <v>F68.8</v>
          </cell>
          <cell r="B2791" t="str">
            <v>ДРУГИЕ УТОЧНЕННЫЕ РАССТРОЙСТВА ЛИЧНОСТИ И ПОВЕДЕНИЯ В ЗРЕЛОМ ВОЗРАСТЕ</v>
          </cell>
        </row>
        <row r="2792">
          <cell r="A2792" t="str">
            <v>F69</v>
          </cell>
          <cell r="B2792" t="str">
            <v>РАССТРОЙСТВО ЛИЧНОСТИ И ПОВЕДЕНИЯ В ЗРЕЛОМ ВОЗРАСТЕ НЕУТОЧНЕННОЕ</v>
          </cell>
        </row>
        <row r="2793">
          <cell r="A2793" t="str">
            <v/>
          </cell>
          <cell r="B2793" t="str">
            <v>УМСТВЕННАЯ ОТСТАЛОСТЬ (F70-F79)</v>
          </cell>
        </row>
        <row r="2794">
          <cell r="A2794" t="str">
            <v>F70</v>
          </cell>
          <cell r="B2794" t="str">
            <v>УМСТВЕННАЯ ОТСТАЛОСТЬ ЛЕГКОЙ СТЕПЕНИ</v>
          </cell>
        </row>
        <row r="2795">
          <cell r="A2795" t="str">
            <v>F71</v>
          </cell>
          <cell r="B2795" t="str">
            <v>УМСТВЕННАЯ ОТСТАЛОСТЬ УМЕРЕННАЯ</v>
          </cell>
        </row>
        <row r="2796">
          <cell r="A2796" t="str">
            <v>F72</v>
          </cell>
          <cell r="B2796" t="str">
            <v>УМСТВЕННАЯ ОТСТАЛОСТЬ ТЯЖЕЛАЯ</v>
          </cell>
        </row>
        <row r="2797">
          <cell r="A2797" t="str">
            <v>F73</v>
          </cell>
          <cell r="B2797" t="str">
            <v>УМСТВЕННАЯ ОТСТАЛОСТЬ ГЛУБОКАЯ</v>
          </cell>
        </row>
        <row r="2798">
          <cell r="A2798" t="str">
            <v>F78</v>
          </cell>
          <cell r="B2798" t="str">
            <v>ДРУГИЕ ФОРМЫ УМСТВЕННОЙ ОТСТАЛОСТИ</v>
          </cell>
        </row>
        <row r="2799">
          <cell r="A2799" t="str">
            <v>F79</v>
          </cell>
          <cell r="B2799" t="str">
            <v>УМСТВЕННАЯ ОТСТАЛОСТЬ НЕУТОЧНЕННАЯ</v>
          </cell>
        </row>
        <row r="2800">
          <cell r="A2800" t="str">
            <v/>
          </cell>
          <cell r="B2800" t="str">
            <v>РАССТРОЙСТВА ПСИХОЛОГИЧЕСКОГО РАЗВИТИЯ (F80-F89)</v>
          </cell>
        </row>
        <row r="2801">
          <cell r="A2801" t="str">
            <v>F80</v>
          </cell>
          <cell r="B2801" t="str">
            <v>СПЕЦИФИЧЕСКИЕ РАССТРОЙСТВА РАЗВИТИЯ РЕЧИ И ЯЗЫКА</v>
          </cell>
        </row>
        <row r="2802">
          <cell r="A2802" t="str">
            <v>F80.0</v>
          </cell>
          <cell r="B2802" t="str">
            <v>СПЕЦИФИЧЕСКИЕ РАССТРОЙСТВА РЕЧЕВОЙ АРТИКУЛЯЦИИ</v>
          </cell>
        </row>
        <row r="2803">
          <cell r="A2803" t="str">
            <v>F80.1</v>
          </cell>
          <cell r="B2803" t="str">
            <v>РАССТРОЙСТВО ЭКСПРЕССИВНОЙ РЕЧИ</v>
          </cell>
        </row>
        <row r="2804">
          <cell r="A2804" t="str">
            <v>F80.2</v>
          </cell>
          <cell r="B2804" t="str">
            <v>РАССТРОЙСТВО РЕЦЕПТИВНОЙ РЕЧИ</v>
          </cell>
        </row>
        <row r="2805">
          <cell r="A2805" t="str">
            <v>F80.3</v>
          </cell>
          <cell r="B2805" t="str">
            <v>ПРИОБРЕТЕННАЯ АФАЗИЯ С ЭПИЛЕПСИЕЙ [ЛАНДАУ-КЛЕФНЕРА]</v>
          </cell>
        </row>
        <row r="2806">
          <cell r="A2806" t="str">
            <v>F80.8</v>
          </cell>
          <cell r="B2806" t="str">
            <v>ДРУГИЕ РАССТРОЙСТВА РАЗВИТИЯ РЕЧИ И ЯЗЫКА</v>
          </cell>
        </row>
        <row r="2807">
          <cell r="A2807" t="str">
            <v>F80.9</v>
          </cell>
          <cell r="B2807" t="str">
            <v>РАССТРОЙСТВА РАЗВИТИЯ РЕЧИ И ЯЗЫКА НЕУТОЧНЕННЫЕ</v>
          </cell>
        </row>
        <row r="2808">
          <cell r="A2808" t="str">
            <v>F81</v>
          </cell>
          <cell r="B2808" t="str">
            <v>СПЕЦИФИЧЕСКИЕ РАССТРОЙСТВА РАЗВИТИЯ УЧЕБНЫХ НАВЫКОВ</v>
          </cell>
        </row>
        <row r="2809">
          <cell r="A2809" t="str">
            <v>F81.0</v>
          </cell>
          <cell r="B2809" t="str">
            <v>СПЕЦИФИЧЕСКОЕ РАССТРОЙСТВО ЧТЕНИЯ</v>
          </cell>
        </row>
        <row r="2810">
          <cell r="A2810" t="str">
            <v>F81.1</v>
          </cell>
          <cell r="B2810" t="str">
            <v>СПЕЦИФИЧЕСКОЕ РАССТРОЙСТВО СПЕЛЛИНГОВАНИЯ</v>
          </cell>
        </row>
        <row r="2811">
          <cell r="A2811" t="str">
            <v>F81.2</v>
          </cell>
          <cell r="B2811" t="str">
            <v>СПЕЦИФИЧЕСКОЕ РАССТРОЙСТВО АРИФМЕТИЧЕСКИХ НАВЫКОВ</v>
          </cell>
        </row>
        <row r="2812">
          <cell r="A2812" t="str">
            <v>F81.3</v>
          </cell>
          <cell r="B2812" t="str">
            <v>СМЕШАННОЕ РАССТРОЙСТВО УЧЕБНЫХ НАВЫКОВ</v>
          </cell>
        </row>
        <row r="2813">
          <cell r="A2813" t="str">
            <v>F81.8</v>
          </cell>
          <cell r="B2813" t="str">
            <v>ДРУГИЕ РАССТРОЙСТВА РАЗВИТИЯ УЧЕБНЫХ НАВЫКОВ</v>
          </cell>
        </row>
        <row r="2814">
          <cell r="A2814" t="str">
            <v>F81.9</v>
          </cell>
          <cell r="B2814" t="str">
            <v>РАССТРОЙСТВО РАЗВИТИЯ УЧЕБНЫХ НАВЫКОВ НЕУТОЧНЕННОЕ</v>
          </cell>
        </row>
        <row r="2815">
          <cell r="A2815" t="str">
            <v>F82</v>
          </cell>
          <cell r="B2815" t="str">
            <v>СПЕЦИФИЧЕСКИЕ РАССТРОЙСТВА РАЗВИТИЯ МОТОРНОЙ ФУНКЦИИ</v>
          </cell>
        </row>
        <row r="2816">
          <cell r="A2816" t="str">
            <v>F83</v>
          </cell>
          <cell r="B2816" t="str">
            <v>СМЕШАННЫЕ СПЕЦИФИЧЕСКИЕ РАССТРОЙСТВА ПСИХОЛОГИЧЕСКОГО РАЗВИТИЯ</v>
          </cell>
        </row>
        <row r="2817">
          <cell r="A2817" t="str">
            <v>F84</v>
          </cell>
          <cell r="B2817" t="str">
            <v>ОБЩИЕ РАССТРОЙСТВА ПСИХОЛОГИЧЕСКОГО РАЗВИТИЯ</v>
          </cell>
        </row>
        <row r="2818">
          <cell r="A2818" t="str">
            <v>F84.0</v>
          </cell>
          <cell r="B2818" t="str">
            <v>ДЕТСКИЙ АУТИЗМ</v>
          </cell>
        </row>
        <row r="2819">
          <cell r="A2819" t="str">
            <v>F84.1</v>
          </cell>
          <cell r="B2819" t="str">
            <v>АТИПИЧНЫЙ АУТИЗМ</v>
          </cell>
        </row>
        <row r="2820">
          <cell r="A2820" t="str">
            <v>F84.2</v>
          </cell>
          <cell r="B2820" t="str">
            <v>СИНДРОМ РЕТТА</v>
          </cell>
        </row>
        <row r="2821">
          <cell r="A2821" t="str">
            <v>F84.3</v>
          </cell>
          <cell r="B2821" t="str">
            <v>ДРУГОЕ ДЕЗИНТЕГРАТИВНОЕ РАССТРОЙСТВО ДЕТСКОГО ВОЗРАСТА</v>
          </cell>
        </row>
        <row r="2822">
          <cell r="A2822" t="str">
            <v>F84.4</v>
          </cell>
          <cell r="B2822" t="str">
            <v>ГИПЕРАКТИВНОЕ РАССТРОЙСТВО, СОЧЕТАЮЩЕЕСЯ С УМСТВЕННОЙ ОТСТАЛОСТЬЮ И СТЕРЕОТИПНЫМИ ДВИЖЕНИЯМИ</v>
          </cell>
        </row>
        <row r="2823">
          <cell r="A2823" t="str">
            <v>F84.5</v>
          </cell>
          <cell r="B2823" t="str">
            <v>СИНДРОМ АСПЕРГЕРА</v>
          </cell>
        </row>
        <row r="2824">
          <cell r="A2824" t="str">
            <v>F84.8</v>
          </cell>
          <cell r="B2824" t="str">
            <v>ДРУГИЕ ОБЩИЕ РАССТРОЙСТВА РАЗВИТИЯ</v>
          </cell>
        </row>
        <row r="2825">
          <cell r="A2825" t="str">
            <v>F84.9</v>
          </cell>
          <cell r="B2825" t="str">
            <v>ОБЩЕЕ РАССТРОЙСТВО РАЗВИТИЯ НЕУТОЧНЕННОЕ</v>
          </cell>
        </row>
        <row r="2826">
          <cell r="A2826" t="str">
            <v>F88</v>
          </cell>
          <cell r="B2826" t="str">
            <v>ДРУГИЕ РАССТРОЙСТВА ПСИХОЛОГИЧЕСКОГО РАЗВИТИЯ</v>
          </cell>
        </row>
        <row r="2827">
          <cell r="A2827" t="str">
            <v>F89</v>
          </cell>
          <cell r="B2827" t="str">
            <v>РАССТРОЙСТВО ПСИХОЛОГИЧЕСКОГО РАЗВИТИЯ НЕУТОЧНЕННОЕ</v>
          </cell>
        </row>
        <row r="2828">
          <cell r="A2828" t="str">
            <v/>
          </cell>
          <cell r="B2828" t="str">
            <v>ЭМОЦИОНАЛЬНЫЕ РАССТРОЙСТВА И РАССТРОЙСТВА ПОВЕДЕНИЯ, НАЧИНАЮЩИЕСЯ ОБЫЧНО В ДЕТСКОМ И ПОДРОСТКОВОМ ВОЗРАСТЕ (F90-F98)</v>
          </cell>
        </row>
        <row r="2829">
          <cell r="A2829" t="str">
            <v>F90</v>
          </cell>
          <cell r="B2829" t="str">
            <v>ГИПЕРКИНЕТИЧЕСКИЕ РАССТРОЙСТВА</v>
          </cell>
        </row>
        <row r="2830">
          <cell r="A2830" t="str">
            <v>F90.0</v>
          </cell>
          <cell r="B2830" t="str">
            <v>НАРУШЕНИЕ АКТИВНОСТИ И ВНИМАНИЯ</v>
          </cell>
        </row>
        <row r="2831">
          <cell r="A2831" t="str">
            <v>F90.1</v>
          </cell>
          <cell r="B2831" t="str">
            <v>ГИПЕРКИНЕТИЧЕСКОЕ РАССТРОЙСТВО ПОВЕДЕНИЯ</v>
          </cell>
        </row>
        <row r="2832">
          <cell r="A2832" t="str">
            <v>F90.8</v>
          </cell>
          <cell r="B2832" t="str">
            <v>ДРУГИЕ ГИПЕРКИНЕТИЧЕСКИЕ РАССТРОЙСТВА</v>
          </cell>
        </row>
        <row r="2833">
          <cell r="A2833" t="str">
            <v>F90.9</v>
          </cell>
          <cell r="B2833" t="str">
            <v>ГИПЕРКИНЕТИЧЕСКОЕ РАССТРОЙСТВО НЕУТОЧНЕННОЕ</v>
          </cell>
        </row>
        <row r="2834">
          <cell r="A2834" t="str">
            <v>F91</v>
          </cell>
          <cell r="B2834" t="str">
            <v>РАССТРОЙСТВА ПОВЕДЕНИЯ</v>
          </cell>
        </row>
        <row r="2835">
          <cell r="A2835" t="str">
            <v>F91.0</v>
          </cell>
          <cell r="B2835" t="str">
            <v>РАССРОЙСТВО ПОВЕДЕНИЯ, ОГРАНИЧЕННОЕ РАМКАМИ СЕМЬИ</v>
          </cell>
        </row>
        <row r="2836">
          <cell r="A2836" t="str">
            <v>F91.1</v>
          </cell>
          <cell r="B2836" t="str">
            <v>НЕСОЦИАЛИЗИРОВАННОЕ РАССТРОЙСТВО ПОВЕДЕНИЯ</v>
          </cell>
        </row>
        <row r="2837">
          <cell r="A2837" t="str">
            <v>F91.2</v>
          </cell>
          <cell r="B2837" t="str">
            <v>СОЦИАЛИЗИРОВАННОЕ РАССТРОЙСТВО ПОВЕДЕНИЯ</v>
          </cell>
        </row>
        <row r="2838">
          <cell r="A2838" t="str">
            <v>F91.3</v>
          </cell>
          <cell r="B2838" t="str">
            <v>ВЫЗЫВАЮЩЕЕ ОППОЗИЦИОННОЕ РАССТРОЙСТВО</v>
          </cell>
        </row>
        <row r="2839">
          <cell r="A2839" t="str">
            <v>F91.8</v>
          </cell>
          <cell r="B2839" t="str">
            <v>ДРУГИЕ РАССТРОЙСТВА ПОВЕДЕНИЯ</v>
          </cell>
        </row>
        <row r="2840">
          <cell r="A2840" t="str">
            <v>F91.9</v>
          </cell>
          <cell r="B2840" t="str">
            <v>РАССТРОЙСТВО ПОВЕДЕНИЯ НЕУТОЧНЕННОЕ</v>
          </cell>
        </row>
        <row r="2841">
          <cell r="A2841" t="str">
            <v>F92</v>
          </cell>
          <cell r="B2841" t="str">
            <v>СМЕШАННЫЕ РАССТРОЙСТВА ПОВЕДЕНИЯ И ЭМОЦИЙ</v>
          </cell>
        </row>
        <row r="2842">
          <cell r="A2842" t="str">
            <v>F92.0</v>
          </cell>
          <cell r="B2842" t="str">
            <v>ДЕПРЕССИВНОЕ РАССТРОЙСТВО ПОВЕДЕНИЯ</v>
          </cell>
        </row>
        <row r="2843">
          <cell r="A2843" t="str">
            <v>F92.8</v>
          </cell>
          <cell r="B2843" t="str">
            <v>ДРУГИЕ СМЕШАННЫЕ РАССТРОЙСТВА ПОВЕДЕНИЯ И ЭМОЦИЙ</v>
          </cell>
        </row>
        <row r="2844">
          <cell r="A2844" t="str">
            <v>F92.9</v>
          </cell>
          <cell r="B2844" t="str">
            <v>СМЕШАННОЕ РВССТРОЙСТВО ПОВЕДЕНИЯ И ЭМОЦИЙ НЕУТОЧНЕННОЕ</v>
          </cell>
        </row>
        <row r="2845">
          <cell r="A2845" t="str">
            <v>F93</v>
          </cell>
          <cell r="B2845" t="str">
            <v>ЭМОЦИОНАЛЬНЫЕ РАССТРОЙСТВА, НАЧАЛО КОТОРЫХ СПЕЦИФИЧНО ДЛЯ ДЕТСКОГО ВОЗРАСТА</v>
          </cell>
        </row>
        <row r="2846">
          <cell r="A2846" t="str">
            <v>F93.0</v>
          </cell>
          <cell r="B2846" t="str">
            <v>ТРЕВОЖНОЕ РАССТРОЙСТВО У ДЕТЕЙ, ВЫЗВАННОЕ РАЗЛУКОЙ</v>
          </cell>
        </row>
        <row r="2847">
          <cell r="A2847" t="str">
            <v>F93.1</v>
          </cell>
          <cell r="B2847" t="str">
            <v>ФОБИЧЕСКОЕ ТРЕВОЖНОЕ РАССТРОЙСТВО В ДЕТСКОМ ВОЗРАСТЕ</v>
          </cell>
        </row>
        <row r="2848">
          <cell r="A2848" t="str">
            <v>F93.2</v>
          </cell>
          <cell r="B2848" t="str">
            <v>СОЦИАЛЬНОЕ ТРЕВОЖНОЕ РАССТРОЙСТВО В ДЕТСКОМ ВОЗРАСТЕ</v>
          </cell>
        </row>
        <row r="2849">
          <cell r="A2849" t="str">
            <v>F93.3</v>
          </cell>
          <cell r="B2849" t="str">
            <v>РАССТРОЙСТВО СИБЛИНГОВОГО СОПЕРНИЧЕСТВА</v>
          </cell>
        </row>
        <row r="2850">
          <cell r="A2850" t="str">
            <v>F93.8</v>
          </cell>
          <cell r="B2850" t="str">
            <v>ДРУГИЕ ЭМОЦИОНАЛЬНЫЕ РАССТРОЙСТВА В ДЕТСКОМ ВОЗРАСТЕ</v>
          </cell>
        </row>
        <row r="2851">
          <cell r="A2851" t="str">
            <v>F93.9</v>
          </cell>
          <cell r="B2851" t="str">
            <v>ЭМОЦИОНАЛЬНОЕ РАССТРОЙСТВО В ДЕТСКОМ ВОЗРАСТЕ НЕУТОЧНЕННОЕ</v>
          </cell>
        </row>
        <row r="2852">
          <cell r="A2852" t="str">
            <v>F94</v>
          </cell>
          <cell r="B2852" t="str">
            <v>РАССТРОЙСТВА СОЦИАЛЬНОГО ФУНКЦИОНИРОВАНИЯ, НАЧАЛО КОТОРЫХ ХАРАКТЕРНО ДЛЯ ДЕТСКОГО И ПОДРОСТКОВОГО ВОЗРАСТОВ</v>
          </cell>
        </row>
        <row r="2853">
          <cell r="A2853" t="str">
            <v>F94.0</v>
          </cell>
          <cell r="B2853" t="str">
            <v>ЭЛЕКТИВНЫЙ МУТИЗМ</v>
          </cell>
        </row>
        <row r="2854">
          <cell r="A2854" t="str">
            <v>F94.1</v>
          </cell>
          <cell r="B2854" t="str">
            <v>РЕАКТИВНОЕ РАССТРОЙСТВО ПРИВЯЗАННОСТЕЙ В ДЕТСКОМ ВОЗРАСТЕ</v>
          </cell>
        </row>
        <row r="2855">
          <cell r="A2855" t="str">
            <v>F94.2</v>
          </cell>
          <cell r="B2855" t="str">
            <v>РАССТРОЙСТВО ПРИВЯЗАННОСТЕЙ В ДЕТСКОМ ВОЗРАСТЕ ПО РАСТОРМОЖЕННОМУ ТИПУ</v>
          </cell>
        </row>
        <row r="2856">
          <cell r="A2856" t="str">
            <v>F94.8</v>
          </cell>
          <cell r="B2856" t="str">
            <v>ДРУГИЕ РАССТРОЙСТВА СОЦИАЛЬНОГО ФУНКЦИОНИРОВАНИЯ В ДЕТСКОМ ВОЗРАСТЕ</v>
          </cell>
        </row>
        <row r="2857">
          <cell r="A2857" t="str">
            <v>F94.9</v>
          </cell>
          <cell r="B2857" t="str">
            <v>РАССТРОЙСТВО СОЦИАЛЬНОГО ФУНКЦИОНИРОВАНИЯ В ДЕТСКОМ ВОЗРАСТЕ НЕУТОЧНЕННОЕ</v>
          </cell>
        </row>
        <row r="2858">
          <cell r="A2858" t="str">
            <v>F95</v>
          </cell>
          <cell r="B2858" t="str">
            <v>ТИКИ</v>
          </cell>
        </row>
        <row r="2859">
          <cell r="A2859" t="str">
            <v>F95.0</v>
          </cell>
          <cell r="B2859" t="str">
            <v>ТРАНЗИТОРНЫЕ ТИКИ</v>
          </cell>
        </row>
        <row r="2860">
          <cell r="A2860" t="str">
            <v>F95.1</v>
          </cell>
          <cell r="B2860" t="str">
            <v>ХРОНИЧЕСКИЕ МОТОРНЫЕ ТИКИ ИЛИ ВОКАЛИЗМЫ</v>
          </cell>
        </row>
        <row r="2861">
          <cell r="A2861" t="str">
            <v>F95.2</v>
          </cell>
          <cell r="B2861" t="str">
            <v>КОМБИНИРОВАНИЕ ВОКАЛИЗМОВ МНОЖЕСТВЕННЫХ МОТОРНЫХ ТИКОВ [СИНДРОМ ДЕ ЛА ТУРЕТТА]</v>
          </cell>
        </row>
        <row r="2862">
          <cell r="A2862" t="str">
            <v>F95.8</v>
          </cell>
          <cell r="B2862" t="str">
            <v>ДРУГИЕ ТИКИ</v>
          </cell>
        </row>
        <row r="2863">
          <cell r="A2863" t="str">
            <v>F95.9</v>
          </cell>
          <cell r="B2863" t="str">
            <v>ТИКИ НЕУТОЧНЕННЫЕ</v>
          </cell>
        </row>
        <row r="2864">
          <cell r="A2864" t="str">
            <v>F98</v>
          </cell>
          <cell r="B2864" t="str">
            <v>ДРУГИЕ ЭМОЦИОНАЛЬНЫЕ РАССТРОЙСТВА И РАССТРОЙСТВА ПОВЕДЕНИЯ, НАЧИНАЮЩИЕСЯ ОБЫЧНО В ДЕТСКОМ И ПОДРОСТКОВОМ ВОЗРАСТЕ</v>
          </cell>
        </row>
        <row r="2865">
          <cell r="A2865" t="str">
            <v>F98.0</v>
          </cell>
          <cell r="B2865" t="str">
            <v>ЭНУРЕЗ НЕОРГАНИЧЕСКОЙ ПРИРОДЫ</v>
          </cell>
        </row>
        <row r="2866">
          <cell r="A2866" t="str">
            <v>F98.1</v>
          </cell>
          <cell r="B2866" t="str">
            <v>ЭНКОПРЕЗ НЕОРГАНИЧЕСКОЙ ПРИРОДЫ</v>
          </cell>
        </row>
        <row r="2867">
          <cell r="A2867" t="str">
            <v>F98.2</v>
          </cell>
          <cell r="B2867" t="str">
            <v>РАССТРОЙСТВО ПРИЕМА ПИЩИ В МЛАДЕНЧЕСКОМ И ДЕТСКОМ ВОЗРАСТЕ</v>
          </cell>
        </row>
        <row r="2868">
          <cell r="A2868" t="str">
            <v>F98.3</v>
          </cell>
          <cell r="B2868" t="str">
            <v>ПОЕДАНИЕ НЕСЪЕДОБНОГО МЛАДЕНЦАМИ И ДЕТЬМИ</v>
          </cell>
        </row>
        <row r="2869">
          <cell r="A2869" t="str">
            <v>F98.4</v>
          </cell>
          <cell r="B2869" t="str">
            <v>СТЕРЕОТИПНЫЕ ДВИГАТЕЛЬНЫЕ РАССТРОЙСТВА</v>
          </cell>
        </row>
        <row r="2870">
          <cell r="A2870" t="str">
            <v>F98.5</v>
          </cell>
          <cell r="B2870" t="str">
            <v>ЗАИКАНИЕ [ЗАПИНАНИЕ]</v>
          </cell>
        </row>
        <row r="2871">
          <cell r="A2871" t="str">
            <v>F98.6</v>
          </cell>
          <cell r="B2871" t="str">
            <v>РЕЧЬ ВЗАХЛЕБ</v>
          </cell>
        </row>
        <row r="2872">
          <cell r="A2872" t="str">
            <v>F98.8</v>
          </cell>
          <cell r="B2872" t="str">
            <v>ДРУГИЕ УТОЧНЕННЫЕ ЭМОЦИОНАЛЬНЫЕ РАССТРОЙСТВА И РАССТРОЙСТВА ПОВЕДЕНИЯ С НАЧАЛОМ, ОБЫЧНО ПРИХОДЯЩИМСЯ НА ДЕТСКИЙ И ПОДРОСТКОВЫЙ ВОЗРАСТ</v>
          </cell>
        </row>
        <row r="2873">
          <cell r="A2873" t="str">
            <v>F98.9</v>
          </cell>
          <cell r="B2873" t="str">
            <v>ЭМОЦИОНАЛЬНОЕ РАССТРОЙСТВО И РАССТРОЙСТВО ПОВЕДЕНИЯ С НАЧАЛОМ, ОБЫЧНО ПРИХОДЯЩИМСЯ НА ДЕТСКИЙ И ПОДРОСТКОВЫЙ ВОЗРАСТ, НЕУТОЧНЕННОЕ</v>
          </cell>
        </row>
        <row r="2874">
          <cell r="A2874" t="str">
            <v/>
          </cell>
          <cell r="B2874" t="str">
            <v>НЕУТОЧНЕННЫЕ ПСИХИЧЕСКИЕ РАССТРОЙСТВА (F99)</v>
          </cell>
        </row>
        <row r="2875">
          <cell r="A2875" t="str">
            <v>F99</v>
          </cell>
          <cell r="B2875" t="str">
            <v>ПСИХИЧЕСКОЕ РАССТРОЙСТВО БЕЗ ДОПОЛНИТЕЛЬНЫХ УТОЧНЕНИЙ</v>
          </cell>
        </row>
        <row r="2876">
          <cell r="A2876" t="str">
            <v/>
          </cell>
          <cell r="B2876" t="str">
            <v>БОЛЕЗНИ НЕРВНОЙ СИСТЕМЫ (G00-G99)</v>
          </cell>
        </row>
        <row r="2877">
          <cell r="A2877" t="str">
            <v/>
          </cell>
          <cell r="B2877" t="str">
            <v>ВОСПАЛИТЕЛЬНЫЕ БОЛЕЗНИ ЦЕНТРАЛЬНОЙ НЕРВНОЙ СИСТЕМЫ (G00-G09)</v>
          </cell>
        </row>
        <row r="2878">
          <cell r="A2878" t="str">
            <v>G00</v>
          </cell>
          <cell r="B2878" t="str">
            <v>БАКТЕРИАЛЬНЫЙ МЕНИНГИТ, НЕ КЛАССИФИЦИРОВАННЫЙ В ДРУГИХ РУБРИКАХ</v>
          </cell>
        </row>
        <row r="2879">
          <cell r="A2879" t="str">
            <v>G00.0</v>
          </cell>
          <cell r="B2879" t="str">
            <v>ГРИППОЗНЫЙ МЕНИНГИТ</v>
          </cell>
        </row>
        <row r="2880">
          <cell r="A2880" t="str">
            <v>G00.1</v>
          </cell>
          <cell r="B2880" t="str">
            <v>ПНЕВМОКОККОВЫЙ МЕНИНГИТ</v>
          </cell>
        </row>
        <row r="2881">
          <cell r="A2881" t="str">
            <v>G00.2</v>
          </cell>
          <cell r="B2881" t="str">
            <v>СТРЕПТОКОККОВЫЙ МЕНИНГИТ</v>
          </cell>
        </row>
        <row r="2882">
          <cell r="A2882" t="str">
            <v>G00.3</v>
          </cell>
          <cell r="B2882" t="str">
            <v>СТАФИЛОКОККОВЫЙ МЕНИНГИТ</v>
          </cell>
        </row>
        <row r="2883">
          <cell r="A2883" t="str">
            <v>G00.8</v>
          </cell>
          <cell r="B2883" t="str">
            <v>МЕНИНГИТ, ВЫЗВАННЫЙ ДРУГИМИ БАКТЕРИЯМИ</v>
          </cell>
        </row>
        <row r="2884">
          <cell r="A2884" t="str">
            <v>G00.9</v>
          </cell>
          <cell r="B2884" t="str">
            <v>БАКТЕРИАЛЬНЫЙ МЕНИНГИТ НЕУТОЧНЕННЫЙ</v>
          </cell>
        </row>
        <row r="2885">
          <cell r="A2885" t="str">
            <v>G01</v>
          </cell>
          <cell r="B2885" t="str">
            <v>МЕНИНГИТ ПРИ БАКТЕРИАЛЬНЫХ БОЛЕЗНЯХ, КЛАССИФИЦИРОВАННЫЙ В ДРУГИХ РУБРИКАХ</v>
          </cell>
        </row>
        <row r="2886">
          <cell r="A2886" t="str">
            <v>G02</v>
          </cell>
          <cell r="B2886" t="str">
            <v>МЕНИНГИТ ПРИ ДРУГИХ ИНФЕКЦИОННЫХ И ПАРАЗИТАРНЫХ БОЛЕЗНЯХ, КЛАССИФИЦИРОВАННЫХ В ДРУГИХ РУБРИИКАХ</v>
          </cell>
        </row>
        <row r="2887">
          <cell r="A2887" t="str">
            <v>G02.0</v>
          </cell>
          <cell r="B2887" t="str">
            <v>МЕНИНГИТ ПРИ ВИРУСНЫХ БОЛЕЗНЯХ, КЛАССИФИЦИРОВАННЫХ В ДРУГИХ РУБРИКАХ</v>
          </cell>
        </row>
        <row r="2888">
          <cell r="A2888" t="str">
            <v>G02.1</v>
          </cell>
          <cell r="B2888" t="str">
            <v>МЕНИНГИТ ПРИ МИКОЗАХ</v>
          </cell>
        </row>
        <row r="2889">
          <cell r="A2889" t="str">
            <v>G02.8</v>
          </cell>
          <cell r="B2889" t="str">
            <v>МЕНИНГИТ ПРИ ДРУГИХ УТОЧНЕННЫХ ИНФЕКЦИОННЫХ И ПАРАЗИТАРНЫХ БОЛЕЗНЯХ, КЛАССИФИЦИРОВАННЫХ В ДРУГИХ РУБРИКАХ</v>
          </cell>
        </row>
        <row r="2890">
          <cell r="A2890" t="str">
            <v>G03</v>
          </cell>
          <cell r="B2890" t="str">
            <v>МЕНИНГИТ, ОБУСЛОВЛЕННЫЙ ДРУГИМИ И НЕУТОЧНЕННЫМИ ПРИЧИНАМИ</v>
          </cell>
        </row>
        <row r="2891">
          <cell r="A2891" t="str">
            <v>G03.0</v>
          </cell>
          <cell r="B2891" t="str">
            <v>НЕПИОГЕННЫЙ МЕНИНГИТ</v>
          </cell>
        </row>
        <row r="2892">
          <cell r="A2892" t="str">
            <v>G03.1</v>
          </cell>
          <cell r="B2892" t="str">
            <v>ХРОНИЧЕСКИЙ МЕНИНГИТ</v>
          </cell>
        </row>
        <row r="2893">
          <cell r="A2893" t="str">
            <v>G03.2</v>
          </cell>
          <cell r="B2893" t="str">
            <v>ДОБРОКАЧЕСТВЕННЫЙ РЕЦИДИВИРУЮЩИЙ МЕНИНГИТ [МОЛЛАРЕ]</v>
          </cell>
        </row>
        <row r="2894">
          <cell r="A2894" t="str">
            <v>G03.8</v>
          </cell>
          <cell r="B2894" t="str">
            <v>МЕНИНГИТ, ВЫЗВАННЫЙ ДРУГИМИ УТОЧНЕННЫМИ ВОЗБУДИТЕЛЯМИ</v>
          </cell>
        </row>
        <row r="2895">
          <cell r="A2895" t="str">
            <v>G03.9</v>
          </cell>
          <cell r="B2895" t="str">
            <v>МЕНИНГИТ НЕУТОЧНЕННЫЙ</v>
          </cell>
        </row>
        <row r="2896">
          <cell r="A2896" t="str">
            <v>G04</v>
          </cell>
          <cell r="B2896" t="str">
            <v>ЭНЦЕФАЛИТ, МИЕЛИТ И ЭНЦЕФАЛОМИЕЛИТ</v>
          </cell>
        </row>
        <row r="2897">
          <cell r="A2897" t="str">
            <v>G04.0</v>
          </cell>
          <cell r="B2897" t="str">
            <v>ОСТРЫЙ ДЕССИМИНИРОВАННЫЙ ЭНЦЕФАЛИТ</v>
          </cell>
        </row>
        <row r="2898">
          <cell r="A2898" t="str">
            <v>G04.1</v>
          </cell>
          <cell r="B2898" t="str">
            <v>ТРОПИЧЕСКАЯ СПАСТИЧЕСКАЯ ПАРАЛЛЕГИЯ</v>
          </cell>
        </row>
        <row r="2899">
          <cell r="A2899" t="str">
            <v>G04.2</v>
          </cell>
          <cell r="B2899" t="str">
            <v>БАКТЕРИАЛЬНЫЙ МЕНИНГОЭНЦЕФАЛИТ И ИЕНИНГОМИЕЛИТ, НЕ КЛАССИФИЦЦИРОВАННЫЙ В ДРУГИХ РУБРИКАХ</v>
          </cell>
        </row>
        <row r="2900">
          <cell r="A2900" t="str">
            <v>G04.8</v>
          </cell>
          <cell r="B2900" t="str">
            <v>ДРУГОЙ ЭНЦЕФАЛИТ, МИЕЛИТ И ЭНЦЕФАЛОМИЕЛИТ</v>
          </cell>
        </row>
        <row r="2901">
          <cell r="A2901" t="str">
            <v>G04.9</v>
          </cell>
          <cell r="B2901" t="str">
            <v>ЭНЦЕФАЛИТ, МИЕЛИТ И ЭНЦЕФАЛОМИЕЛИТ НЕУТОЧНЕННЫЙ</v>
          </cell>
        </row>
        <row r="2902">
          <cell r="A2902" t="str">
            <v>G05</v>
          </cell>
          <cell r="B2902" t="str">
            <v>ЭНЦЕФАЛИТ, МИЕЛИТ И ЭНЦЕФАЛОМИЕЛИТ ПРИ БОЛЕЗНЯХ, КЛАССИФИЦИРОВАННЫХ В ДРУГИХ РУБРИКАХ</v>
          </cell>
        </row>
        <row r="2903">
          <cell r="A2903" t="str">
            <v>G05.0</v>
          </cell>
          <cell r="B2903" t="str">
            <v>ЭНЦЕФАЛИТ, МИЕЛИТ И ЭНЦЕФАЛОМИЕЛИТ ПРИ БАКТЕРИАЛЬНЫХ БОЛЕЗНЯХ, КЛАССИФИЦИРОВАННЫХ В ДРУГИХ РУБРИКАХ</v>
          </cell>
        </row>
        <row r="2904">
          <cell r="A2904" t="str">
            <v>G05.1</v>
          </cell>
          <cell r="B2904" t="str">
            <v>ЭНЦЕФАЛИТ, МИЕЛИТ И ЭНЦЕФАЛОМИЕЛИТ ПРИ ВИРУСНЫХ БОЛЕЗНЯХ, КЛАССИФИЦИРОВАННЫХ В ДРУГИХ РУБРИКАХ</v>
          </cell>
        </row>
        <row r="2905">
          <cell r="A2905" t="str">
            <v>G05.2</v>
          </cell>
          <cell r="B2905" t="str">
            <v>ЭНЦЕФАЛИТ, МИЕЛИТ И ЭНЦЕФАЛОМИЕЛИТ ПРИ ДРУГИХ ИНФЕКЦИОННЫХ И ПАРАЗИТАРНЫХ БОЛЕЗНЯХ, КЛАССИФИЦИРОВАННЫХ В ДРУГИХ РУБРИКАХ</v>
          </cell>
        </row>
        <row r="2906">
          <cell r="A2906" t="str">
            <v>G05.8</v>
          </cell>
          <cell r="B2906" t="str">
            <v>ЭНЦЕФАЛИТ, МИЕЛИТ И ЭНЦЕФАЛОМИЕЛИТ ПРИ ДРУГИХ БОЛЕЗНЯХ, КЛАССИФИЦИРОВАННЫХ В ДРУГИХ РУБРИКАХ</v>
          </cell>
        </row>
        <row r="2907">
          <cell r="A2907" t="str">
            <v>G06</v>
          </cell>
          <cell r="B2907" t="str">
            <v>ВНУТРИЧЕРЕПНОЙ И ВНУТРИПОЗВОНОЧНЫЙ АБСЦЕСС И ГРАНУЛЕМА</v>
          </cell>
        </row>
        <row r="2908">
          <cell r="A2908" t="str">
            <v>G06.0</v>
          </cell>
          <cell r="B2908" t="str">
            <v>ВНУТРИЧЕРЕПНОЙ АБСЦЕСС И ГРАНУЛЕМА</v>
          </cell>
        </row>
        <row r="2909">
          <cell r="A2909" t="str">
            <v>G06.1</v>
          </cell>
          <cell r="B2909" t="str">
            <v>ВНУТРИПОЗВОНОЧНЫЙ АБСЦЕСС И ГРАНУЛЕМА</v>
          </cell>
        </row>
        <row r="2910">
          <cell r="A2910" t="str">
            <v>G06.2</v>
          </cell>
          <cell r="B2910" t="str">
            <v>ЭКСТРАДУРАЛЬНЫЙ И СУБДУРАЛЬНЫЙ АБСЦЕСС НЕУТОЧНЕННЫЙ</v>
          </cell>
        </row>
        <row r="2911">
          <cell r="A2911" t="str">
            <v>G07</v>
          </cell>
          <cell r="B2911" t="str">
            <v>ВНУТРИЧЕРЕПНОЙ И ВНУТРИПОЗВОНОЧНЫЙ АБСЦЕСС И ГРАНУЛЕМА ПРИ БОЛЕЗНЯХ, КЛАССИФИЦИРОВАННЫХ В ДРУГИХ РУБРИКАХ</v>
          </cell>
        </row>
        <row r="2912">
          <cell r="A2912" t="str">
            <v>G08</v>
          </cell>
          <cell r="B2912" t="str">
            <v>ВНУТРИЧЕРЕПНОЙ И ВНУТРИПОЗВОНОЧНЫЙ ФЛЕБИТ И ТРОМБОФЛЕБИТ</v>
          </cell>
        </row>
        <row r="2913">
          <cell r="A2913" t="str">
            <v>G09</v>
          </cell>
          <cell r="B2913" t="str">
            <v>ПОСЛЕДСТВИЯ ВОСПАЛИТЕЛЬНЫХ БОЛЕЗНЕЙ ЦЕНТРАЛЬНОЙ НЕРВНОЙ СИСТЕМЫ</v>
          </cell>
        </row>
        <row r="2914">
          <cell r="A2914" t="str">
            <v/>
          </cell>
          <cell r="B2914" t="str">
            <v>СИСТЕМНЫЕ АТРОФИИ, ПОРАЖАЮЩИЕ ПРЕИМУЩЕСТВЕННО ЦЕНТРАЛЬНУЮ НЕРВНУЮ СИСТЕМУ (G10-G13)</v>
          </cell>
        </row>
        <row r="2915">
          <cell r="A2915" t="str">
            <v>G10</v>
          </cell>
          <cell r="B2915" t="str">
            <v>БОЛЕЗНЬ ГЕНТИНГТОНА</v>
          </cell>
        </row>
        <row r="2916">
          <cell r="A2916" t="str">
            <v>G11</v>
          </cell>
          <cell r="B2916" t="str">
            <v>НАСЛЕДСТВЕННАЯ АТАКСИЯ</v>
          </cell>
        </row>
        <row r="2917">
          <cell r="A2917" t="str">
            <v>G11.0</v>
          </cell>
          <cell r="B2917" t="str">
            <v>ВРОЖДЕННАЯ НЕПРОГРЕССИРУЮЩАЯ АТАКСИЯ</v>
          </cell>
        </row>
        <row r="2918">
          <cell r="A2918" t="str">
            <v>G11.1</v>
          </cell>
          <cell r="B2918" t="str">
            <v>РАННЯЯ МОЗЖЕЧКОВАЯ АТАКСИЯ</v>
          </cell>
        </row>
        <row r="2919">
          <cell r="A2919" t="str">
            <v>G11.2</v>
          </cell>
          <cell r="B2919" t="str">
            <v>ПОЗДНЯЯ МОЗЖЕЧКОВАЯ АТАКСИЯ</v>
          </cell>
        </row>
        <row r="2920">
          <cell r="A2920" t="str">
            <v>G11.3</v>
          </cell>
          <cell r="B2920" t="str">
            <v>МОЗЖЕЧКОВАЯ АТАКСИЯ С НАРУШЕНИЕМ РЕПАРАЦИИ ДНК</v>
          </cell>
        </row>
        <row r="2921">
          <cell r="A2921" t="str">
            <v>G11.4</v>
          </cell>
          <cell r="B2921" t="str">
            <v>НАСЛЕДСТВЕННАЯ СПАСТИЧЕСКАЯ ПАРАПЛЕГИЯ</v>
          </cell>
        </row>
        <row r="2922">
          <cell r="A2922" t="str">
            <v>G11.8</v>
          </cell>
          <cell r="B2922" t="str">
            <v>ДРУГАЯ НАСЛЕДСТВЕННАЯ АТАКСИЯ</v>
          </cell>
        </row>
        <row r="2923">
          <cell r="A2923" t="str">
            <v>G11.9</v>
          </cell>
          <cell r="B2923" t="str">
            <v>НАСЛЕДСТВЕННАЯ АТАКСИЯ НЕУТОЧНЕННАЯ</v>
          </cell>
        </row>
        <row r="2924">
          <cell r="A2924" t="str">
            <v>G12</v>
          </cell>
          <cell r="B2924" t="str">
            <v>СПИНАЛЬНАЯ МЫШЕЧНАЯ АТРОФИЯ И РОДСТВЕННЫЕ СИНДРОМЫ</v>
          </cell>
        </row>
        <row r="2925">
          <cell r="A2925" t="str">
            <v>G12.0</v>
          </cell>
          <cell r="B2925" t="str">
            <v>ДЕТСКАЯ СПИНАЛЬНАЯ МЫШЕЧНАЯ АТРОФИЯ, I ТИП [ВЕРДНИГА ГОФФМАНА]</v>
          </cell>
        </row>
        <row r="2926">
          <cell r="A2926" t="str">
            <v>G12.1</v>
          </cell>
          <cell r="B2926" t="str">
            <v>ДРУГИЕ НАСЛЕДСТВЕННЫЕ СПИНАЛЬНЫЕ МЫШЕЧНЫЕ АТРОФИИ</v>
          </cell>
        </row>
        <row r="2927">
          <cell r="A2927" t="str">
            <v>G12.2</v>
          </cell>
          <cell r="B2927" t="str">
            <v>БОЛЕЗНЬ ДВИГАТЕЛЬНОГО НЕВРОНА</v>
          </cell>
        </row>
        <row r="2928">
          <cell r="A2928" t="str">
            <v>G12.8</v>
          </cell>
          <cell r="B2928" t="str">
            <v>ДРУГИЕ СПИНАЛЬНЫЕ МЫШЕЧНЫЕ АТРОФИИ И РОДСТВЕННЫЕ СИНДРОМЫ</v>
          </cell>
        </row>
        <row r="2929">
          <cell r="A2929" t="str">
            <v>G12.9</v>
          </cell>
          <cell r="B2929" t="str">
            <v>СПИНАЛЬНАЯ МЫШЕЧНАЯ АТРОФИЯ НЕУТОЧНЕННАЯ</v>
          </cell>
        </row>
        <row r="2930">
          <cell r="A2930" t="str">
            <v>G13</v>
          </cell>
          <cell r="B2930" t="str">
            <v>СИСТЕМНЫЕ АТРОФИИ, ПОРАЖАЮЩИЕ ПРЕИМУЩЕСТВЕННО ЦЕНТРАЛЬНУЮ НЕРВНУЮ СИСТЕМУ ПРИ БОЛЕЗНЯХ, КЛАССИФИЦИРОВАННЫХ В ДРУГИХ РУБРИКАХ</v>
          </cell>
        </row>
        <row r="2931">
          <cell r="A2931" t="str">
            <v>G13.0</v>
          </cell>
          <cell r="B2931" t="str">
            <v>ПАРАНЕОПЛАСТИЧЕСКАЯ НЕВРОМИОПАТИЯ  И НЕВРОПАТИЯ</v>
          </cell>
        </row>
        <row r="2932">
          <cell r="A2932" t="str">
            <v>G13.1</v>
          </cell>
          <cell r="B2932" t="str">
            <v>ДРУГИЕ СИСТЕМНЫЕ АТРОФИИ, ВЛИЯЮЩИЕ ПРЕИМУЩЕСТВЕННО НА ЦЕНТРАЛЬНУЮ НЕРВНУЮ СИСТЕМУ ПРИ ОПУХОЛЕВЫХ ЗАБОЛЕВАНИЯХ</v>
          </cell>
        </row>
        <row r="2933">
          <cell r="A2933" t="str">
            <v>G13.2</v>
          </cell>
          <cell r="B2933" t="str">
            <v>СИСТЕМНАЯ АТРОФИЯ ПРИ МИКСЕДЕМЕ, ВЛИЯЮЩАЯ ПРЕИМУЩЕСТВЕННО НА ЦЕНТРАЛЬНУЮ НЕРВНУЮ СИСТЕМУ (Е00.1+,Е03.-+)</v>
          </cell>
        </row>
        <row r="2934">
          <cell r="A2934" t="str">
            <v>G13.8</v>
          </cell>
          <cell r="B2934" t="str">
            <v>СИСТЕМНАЯ АТРОФИЯ, ВЛИЯЮЩАЯ ПРЕИМУЩЕСТВЕННО НА ЦЕНТРАЛЬНУЮ НЕРВНУЮ СИСТЕМУ, ПРИ ПРОЧИХ ЗАБОЛЕВАНИЯХ, КЛАССИФИЦИРОВАННЫХ В ДРУГИХ РУБРИКАХ</v>
          </cell>
        </row>
        <row r="2935">
          <cell r="A2935" t="str">
            <v/>
          </cell>
          <cell r="B2935" t="str">
            <v>ЭКСТРАПИРАМИДНЫЕ И ДРУГИЕ ДВИГАТЕЛЬНЫЕ НАРУШЕНИЯ (G20-G26)</v>
          </cell>
        </row>
        <row r="2936">
          <cell r="A2936" t="str">
            <v>G20</v>
          </cell>
          <cell r="B2936" t="str">
            <v>БОЛЕЗНЬ ПАРКИНСОНА</v>
          </cell>
        </row>
        <row r="2937">
          <cell r="A2937" t="str">
            <v>G21</v>
          </cell>
          <cell r="B2937" t="str">
            <v>ВТОРИЧНЫЙ ПАРКИНСОНИЗМ</v>
          </cell>
        </row>
        <row r="2938">
          <cell r="A2938" t="str">
            <v>G21.0</v>
          </cell>
          <cell r="B2938" t="str">
            <v>ЗЛОКАЧЕСТВЕННЫЙ НЕЙРОЛЕПТИЧЕСКИЙ СИНДРОМ</v>
          </cell>
        </row>
        <row r="2939">
          <cell r="A2939" t="str">
            <v>G21.1</v>
          </cell>
          <cell r="B2939" t="str">
            <v>ДРУГИЕ ФОРМЫ ВТОРИЧНОГО ПАРКИНСОНИЗМА, ВЫЗВАННОГО ЛЕКАРСТВЕННЫМИ СРЕДСТВАМИ</v>
          </cell>
        </row>
        <row r="2940">
          <cell r="A2940" t="str">
            <v>G21.2</v>
          </cell>
          <cell r="B2940" t="str">
            <v>ВТОРИЧНЫЙ ПАРКИНСОНИЗМ, ВЫЗВАННЫЙ ДРУГИМИ ВНЕШНИМИ ФАКТОРАМИ</v>
          </cell>
        </row>
        <row r="2941">
          <cell r="A2941" t="str">
            <v>G21.3</v>
          </cell>
          <cell r="B2941" t="str">
            <v>ПОСТЭНЦЕФАЛИТИЧЕСКИЙ ПАРКИНСОНИЗМ</v>
          </cell>
        </row>
        <row r="2942">
          <cell r="A2942" t="str">
            <v>G21.8</v>
          </cell>
          <cell r="B2942" t="str">
            <v>ДРУГИЕ ФОРМЫ ВТОРИЧНОГО ПАРКИНСОНИЗМА</v>
          </cell>
        </row>
        <row r="2943">
          <cell r="A2943" t="str">
            <v>G21.9</v>
          </cell>
          <cell r="B2943" t="str">
            <v>ВТОРИЧНЫЙ ПАРКИИНСОНИЗМ НЕУТОЧНЕННЫЙ</v>
          </cell>
        </row>
        <row r="2944">
          <cell r="A2944" t="str">
            <v>G22</v>
          </cell>
          <cell r="B2944" t="str">
            <v>ПАРКИНСОНИЗМ ПРИ БОЛЕЗНЯХ, КЛАССИФИЦИРОВАННЫХ В ДРУГИХ РУБРИКАХ</v>
          </cell>
        </row>
        <row r="2945">
          <cell r="A2945" t="str">
            <v>G23</v>
          </cell>
          <cell r="B2945" t="str">
            <v>ДРУГИЕ ДЕГЕНЕРАТИВНЫЕ БОЛЕЗНИ БАЗАЛЬНЫХ ГАНГЛИЕВ</v>
          </cell>
        </row>
        <row r="2946">
          <cell r="A2946" t="str">
            <v>G23.0</v>
          </cell>
          <cell r="B2946" t="str">
            <v>БОЛЕЗНЬ ГЕЛЛЕРВОРДЕНА-ШПАТЦА</v>
          </cell>
        </row>
        <row r="2947">
          <cell r="A2947" t="str">
            <v>G23.1</v>
          </cell>
          <cell r="B2947" t="str">
            <v>ПРОГРЕССИРУЮЩАЯ НАДЪЯДЕРНАЯ ОФТАЛЬМОЛЛЕГИЯ [СТИЛА-РИЧАРДСОНА-ОЛЬШЕВСКОГО]</v>
          </cell>
        </row>
        <row r="2948">
          <cell r="A2948" t="str">
            <v>G23.2</v>
          </cell>
          <cell r="B2948" t="str">
            <v>СТРИАТОНИГРАЛЬНАЯ ДЕГЕНЕРАЦИЯ</v>
          </cell>
        </row>
        <row r="2949">
          <cell r="A2949" t="str">
            <v>G23.8</v>
          </cell>
          <cell r="B2949" t="str">
            <v>ДРУГИЕ УТОЧНЕННЫЕ ДЕГЕНЕРАТИВНЫЕ БОЛЕЗНИ БАЗАЛЬНЫХ ГАНГЛИЕВ</v>
          </cell>
        </row>
        <row r="2950">
          <cell r="A2950" t="str">
            <v>G23.9</v>
          </cell>
          <cell r="B2950" t="str">
            <v>ДЕГЕНЕРАТИВНАЯ БОЛЕЗНЬ БАЗАЛЬНЫХ ГАНГЛИЕВ НЕУТ</v>
          </cell>
        </row>
        <row r="2951">
          <cell r="A2951" t="str">
            <v>G24</v>
          </cell>
          <cell r="B2951" t="str">
            <v>ДИСТОНИЯ</v>
          </cell>
        </row>
        <row r="2952">
          <cell r="A2952" t="str">
            <v>G24.0</v>
          </cell>
          <cell r="B2952" t="str">
            <v>ДИСТОНИЯ, ВЫЗВАННАЯ ЛЕКАРСТВЕННЫМИ СРЕДСТВАМИ</v>
          </cell>
        </row>
        <row r="2953">
          <cell r="A2953" t="str">
            <v>G24.1</v>
          </cell>
          <cell r="B2953" t="str">
            <v>ИДИОПАТИЧЕСКАЯ СЕМЕЙНАЯ ДИСТОНИЯ</v>
          </cell>
        </row>
        <row r="2954">
          <cell r="A2954" t="str">
            <v>G24.2</v>
          </cell>
          <cell r="B2954" t="str">
            <v>ИДИОПАТИЧЕСКАЯ НЕСЕМЕЙНАЯ ДИСТОНИЯ</v>
          </cell>
        </row>
        <row r="2955">
          <cell r="A2955" t="str">
            <v>G24.3</v>
          </cell>
          <cell r="B2955" t="str">
            <v>СПАСТИЧЕСКАЯ КРИВОШЕЯ</v>
          </cell>
        </row>
        <row r="2956">
          <cell r="A2956" t="str">
            <v>G24.4</v>
          </cell>
          <cell r="B2956" t="str">
            <v>ИДИОПАТИЧЕСКАЯ РОТО-ЛИЦЕВАЯ ДИСТОНИЯ</v>
          </cell>
        </row>
        <row r="2957">
          <cell r="A2957" t="str">
            <v>G24.5</v>
          </cell>
          <cell r="B2957" t="str">
            <v>БЛЕФАРОСПАЗМ</v>
          </cell>
        </row>
        <row r="2958">
          <cell r="A2958" t="str">
            <v>G24.8</v>
          </cell>
          <cell r="B2958" t="str">
            <v>ПРОЧИЕ ДИСТОНИИ</v>
          </cell>
        </row>
        <row r="2959">
          <cell r="A2959" t="str">
            <v>G24.9</v>
          </cell>
          <cell r="B2959" t="str">
            <v>ДИСТОНИЯ НЕУТОЧНЕННАЯ</v>
          </cell>
        </row>
        <row r="2960">
          <cell r="A2960" t="str">
            <v>G25</v>
          </cell>
          <cell r="B2960" t="str">
            <v>ДРУГИЕ ЭКСТРАПИРАМИДНЫЕ  И ДВИГАТЕЛЬНЫЕ НАРУШЕНИЯ</v>
          </cell>
        </row>
        <row r="2961">
          <cell r="A2961" t="str">
            <v>G25.0</v>
          </cell>
          <cell r="B2961" t="str">
            <v>ЭССЕНЦИАЛЬНЫЙ ТРЕМОР</v>
          </cell>
        </row>
        <row r="2962">
          <cell r="A2962" t="str">
            <v>G25.1</v>
          </cell>
          <cell r="B2962" t="str">
            <v>ТРЕМОР, ВЫЗВАННЫЙ ЛЕКАРСТВЕННЫМ СРЕДСТВОМ</v>
          </cell>
        </row>
        <row r="2963">
          <cell r="A2963" t="str">
            <v>G25.2</v>
          </cell>
          <cell r="B2963" t="str">
            <v>ДРУГИЕ УТОЧНЕННЫЕ ФОРМЫ ТРЕМОРА</v>
          </cell>
        </row>
        <row r="2964">
          <cell r="A2964" t="str">
            <v>G25.3</v>
          </cell>
          <cell r="B2964" t="str">
            <v>МИОКЛОНУС</v>
          </cell>
        </row>
        <row r="2965">
          <cell r="A2965" t="str">
            <v>G25.4</v>
          </cell>
          <cell r="B2965" t="str">
            <v>ХОРЕЯ, ВЫЗВАННАЯ ЛЕКАРСТВЕННЫМ СРЕДСТВОМ</v>
          </cell>
        </row>
        <row r="2966">
          <cell r="A2966" t="str">
            <v>G25.5</v>
          </cell>
          <cell r="B2966" t="str">
            <v>ДРУГИЕ ВИДЫ ХОРЕИ</v>
          </cell>
        </row>
        <row r="2967">
          <cell r="A2967" t="str">
            <v>G25.6</v>
          </cell>
          <cell r="B2967" t="str">
            <v>ТИКИ, ВЫЗВАННЫЕ ЛЕКАРСТВЕННЫМИ СРЕДСТВАМИ, И ДРУГИЕ ТИКИ ОРГАНИЧЕСКОГО ПРОИСХОЖДЕНИЯ</v>
          </cell>
        </row>
        <row r="2968">
          <cell r="A2968" t="str">
            <v>G25.8</v>
          </cell>
          <cell r="B2968" t="str">
            <v>ДРУГИЕ УТОЧНЕННЫЕ ЭКСТРАПИРАМИДНЫЕ  И ДВИГАТЕЛЬНЫЕ НАРУШЕНИЯ</v>
          </cell>
        </row>
        <row r="2969">
          <cell r="A2969" t="str">
            <v>G25.9</v>
          </cell>
          <cell r="B2969" t="str">
            <v>ЭКСТРАПИРАМИДНОЕ И ДВИГАТЕЛЬНОЕ РАССТРОЙСТВО НЕУТОЧНЕННОЕ</v>
          </cell>
        </row>
        <row r="2970">
          <cell r="A2970" t="str">
            <v>G26</v>
          </cell>
          <cell r="B2970" t="str">
            <v>ЭКСТРАПИРАМИДНЫЕ И ДВИГАТЕЛЬНЫЕ НАРУШЕНИЯ ПРИ БОЛЕЗНЯХ, КЛАССИФИЦИРОВАННЫХ В ДРУГИХ РУБРИКАХ</v>
          </cell>
        </row>
        <row r="2971">
          <cell r="A2971" t="str">
            <v/>
          </cell>
          <cell r="B2971" t="str">
            <v>ДРУГИЕ ДЕГЕНЕРАТИВНЫЕ БОЛЕЗНИ НЕРВНОЙ СИСТЕМЫ (G30-G32)</v>
          </cell>
        </row>
        <row r="2972">
          <cell r="A2972" t="str">
            <v>G30</v>
          </cell>
          <cell r="B2972" t="str">
            <v>БОЛЕЗНЬ АЛЬЦГЕЙМЕРА</v>
          </cell>
        </row>
        <row r="2973">
          <cell r="A2973" t="str">
            <v>G30.0</v>
          </cell>
          <cell r="B2973" t="str">
            <v>РАННЯЯ БОЛЕЗНЬ АЛЬЦГЕЙМЕРА</v>
          </cell>
        </row>
        <row r="2974">
          <cell r="A2974" t="str">
            <v>G30.1</v>
          </cell>
          <cell r="B2974" t="str">
            <v>ПОЗДНЯЯ БОЛЕЗНЬ АЛЬЦГЕЙМЕРА</v>
          </cell>
        </row>
        <row r="2975">
          <cell r="A2975" t="str">
            <v>G30.8</v>
          </cell>
          <cell r="B2975" t="str">
            <v>ДРУГИЕ ФОРМЫ БОЛЕЗНИ АЛЬЦГЕЙМЕРА</v>
          </cell>
        </row>
        <row r="2976">
          <cell r="A2976" t="str">
            <v>G30.9</v>
          </cell>
          <cell r="B2976" t="str">
            <v>БОЛЕЗНЬ АЛЬЦГЕЙМЕРА НЕУТОЧНЕННАЯ</v>
          </cell>
        </row>
        <row r="2977">
          <cell r="A2977" t="str">
            <v>G31</v>
          </cell>
          <cell r="B2977" t="str">
            <v>ДРУГИЕ ДЕГЕНЕРАТИВНЫЕ БОЛЕЗНИ НЕРВНОЙ СИСТЕМЫ, НЕ КЛАССИФИЦИРОВАННЫЕ В ДРУГИХ РУБРИКАХ</v>
          </cell>
        </row>
        <row r="2978">
          <cell r="A2978" t="str">
            <v>G31.0</v>
          </cell>
          <cell r="B2978" t="str">
            <v>ОГРАНИЧЕННАЯ АТРОФИЯ ГОЛОВНОГО МОЗГА</v>
          </cell>
        </row>
        <row r="2979">
          <cell r="A2979" t="str">
            <v>G31.1</v>
          </cell>
          <cell r="B2979" t="str">
            <v>СЕНИЛЬНАЯ ДЕГЕНЕРАЦИЯ ГОЛОВНОГО МОЗГА, НЕ КЛАССИФИЦИРОВАННАЯ В ДРУГИХ РУБРИКАХ</v>
          </cell>
        </row>
        <row r="2980">
          <cell r="A2980" t="str">
            <v>G31.2</v>
          </cell>
          <cell r="B2980" t="str">
            <v>ДЕГЕНЕРАЦИЯ НЕРВНОЙ СИСТЕМЫ, ВЫЗВАННАЯ АЛКОГОЛЕМ</v>
          </cell>
        </row>
        <row r="2981">
          <cell r="A2981" t="str">
            <v>G31.8</v>
          </cell>
          <cell r="B2981" t="str">
            <v>ДРУГИЕ УТОЧНЕННЫЕ ДЕГЕНЕРАТИВНЫЕ БОЛЕЗНИ НЕРВНОЙ СИСТЕМЫ</v>
          </cell>
        </row>
        <row r="2982">
          <cell r="A2982" t="str">
            <v>G31.9</v>
          </cell>
          <cell r="B2982" t="str">
            <v>ДЕГЕНЕРАТИВНАЯ БОЛЕЗНЬ НЕРВНОЙ СИСТЕМЫ НЕУТОЧНЕННАЯ</v>
          </cell>
        </row>
        <row r="2983">
          <cell r="A2983" t="str">
            <v>G32</v>
          </cell>
          <cell r="B2983" t="str">
            <v>ДРУГИЕ ДЕГЕНЕРАТИВНЫЕ НАРУШЕНИЯ НЕРВНОЙ СИСТЕМЫ ПРИ БОЛЕЗНЯХ, КЛАССИФИЦИРОВАННЫХ В ДРУГИХ РУБРИКАХ</v>
          </cell>
        </row>
        <row r="2984">
          <cell r="A2984" t="str">
            <v>G32.0</v>
          </cell>
          <cell r="B2984" t="str">
            <v>ПОДОСТРАЯ КОМБИНИРОВАННАЯ ДЕГЕНЕРАЦИЯ СПИННОГО МОЗГА ПРИ БОЛЕЗНЯХ, КЛАССИФИЦИРОВАННЫХ В ДРУГИХ РУБРИКАХ</v>
          </cell>
        </row>
        <row r="2985">
          <cell r="A2985" t="str">
            <v>G32.8</v>
          </cell>
          <cell r="B2985" t="str">
            <v>ДРУГИЕ УТОЧНЕННЫЕ ДЕГЕНЕРАТИВНЫЕ НАРУШЕНИЯ НЕРВНОЙ СИСТЕМЫ ПРИ БОЛЕЗНЯХ, КЛАССИФИЦИРОВАННЫХ В ДРУГИХ РУБРИКАХ</v>
          </cell>
        </row>
        <row r="2986">
          <cell r="A2986" t="str">
            <v/>
          </cell>
          <cell r="B2986" t="str">
            <v>ДЕМИЕЛИНИЗИРУЮЩИЕ БОЛЕЗНИ ЦЕНТРАЛЬНОЙ НЕРВНОЙ СИСТЕМЫ (G35-G37)</v>
          </cell>
        </row>
        <row r="2987">
          <cell r="A2987" t="str">
            <v>G35</v>
          </cell>
          <cell r="B2987" t="str">
            <v>РАССЕЯННЫЙ СКЛЕРОЗ</v>
          </cell>
        </row>
        <row r="2988">
          <cell r="A2988" t="str">
            <v>G36</v>
          </cell>
          <cell r="B2988" t="str">
            <v>ДРУГАЯ ФОРМА ОСТРОЙ ДИССЕМИНИРОВАННОЙ ДЕМИЕЛИНИЗАЦИИ</v>
          </cell>
        </row>
        <row r="2989">
          <cell r="A2989" t="str">
            <v>G36.0</v>
          </cell>
          <cell r="B2989" t="str">
            <v>ОПТИКОНЕВРОМИЕЛИТ [БОЛЕЗНЬ ДЕВИКА]</v>
          </cell>
        </row>
        <row r="2990">
          <cell r="A2990" t="str">
            <v>G36.1</v>
          </cell>
          <cell r="B2990" t="str">
            <v>ОСТРЫЙ И ПОДОСТРЫЙ ГЕМОРРАГИЧЕСКИЙ ЛЕЙКОЭНЦЕФАЛИТ [БОЛЕЗНЬ ХАРСТА]</v>
          </cell>
        </row>
        <row r="2991">
          <cell r="A2991" t="str">
            <v>G36.8</v>
          </cell>
          <cell r="B2991" t="str">
            <v>ДРУГАЯ УТОЧНЕННАЯ ФОРМА ОСТРОЙ ДИССЕМИНИРОВАННОЙ ДЕМИЕЛИНИЗАЦИИ</v>
          </cell>
        </row>
        <row r="2992">
          <cell r="A2992" t="str">
            <v>G36.9</v>
          </cell>
          <cell r="B2992" t="str">
            <v>ОСТРАЯ ДИССЕМИНИРОВАННАЯ ДЕМИЕЛИНИЗАЦИЯ НЕУТОЧНЕННАЯ</v>
          </cell>
        </row>
        <row r="2993">
          <cell r="A2993" t="str">
            <v>G37</v>
          </cell>
          <cell r="B2993" t="str">
            <v>ДРУГИЕ ДЕМИЕЛИНИЗИРУЮЩИЕ БОЛЕЗНИ ЦЕНТРАЛЬНОЙ НЕРВНОЙ СИСТЕМЫ</v>
          </cell>
        </row>
        <row r="2994">
          <cell r="A2994" t="str">
            <v>G37.0</v>
          </cell>
          <cell r="B2994" t="str">
            <v>ДИФФУЗНЫЙ СКЛЕРОЗ</v>
          </cell>
        </row>
        <row r="2995">
          <cell r="A2995" t="str">
            <v>G37.1</v>
          </cell>
          <cell r="B2995" t="str">
            <v>ЦЕНТРАЛЬНАЯ ДЕМИЕЛИНИЗАЦИЯ МОЗОЛИСТОГО ТЕЛА</v>
          </cell>
        </row>
        <row r="2996">
          <cell r="A2996" t="str">
            <v>G37.2</v>
          </cell>
          <cell r="B2996" t="str">
            <v>ЦЕНТРАЛЬНЫЙ ПОНТИННЫЙ МИЕЛИНОЛИЗ</v>
          </cell>
        </row>
        <row r="2997">
          <cell r="A2997" t="str">
            <v>G37.3</v>
          </cell>
          <cell r="B2997" t="str">
            <v>ОСТРЫЙ ПОПЕРЕЧНЫЙ МИЕЛИТ ПРИ ДЕМИЕЛИНИЗИРУЮЩЕЙ БОЛЕЗНИ ЦЕНТРАЛЬНОЙ НЕРВНОЙ СИСТЕМЫ</v>
          </cell>
        </row>
        <row r="2998">
          <cell r="A2998" t="str">
            <v>G37.4</v>
          </cell>
          <cell r="B2998" t="str">
            <v>ПОДОСТРЫЙ НЕКРОТИЗИРУЮЩИЙ МИЕЛИТ</v>
          </cell>
        </row>
        <row r="2999">
          <cell r="A2999" t="str">
            <v>G37.5</v>
          </cell>
          <cell r="B2999" t="str">
            <v>КОНЦЕНТРИЧЕСКИЙ СКЛЕРОЗ [БАЛО]</v>
          </cell>
        </row>
        <row r="3000">
          <cell r="A3000" t="str">
            <v>G37.8</v>
          </cell>
          <cell r="B3000" t="str">
            <v>ДРУГИЕ УТОЧНЕННЫЕ ДЕМИЕЛИНИЗИРУЮЩИЕ БОЛЕЗНИ ЦЕНТРАЛЬНОЙ НЕРВНОЙ СИСТЕМЫ</v>
          </cell>
        </row>
        <row r="3001">
          <cell r="A3001" t="str">
            <v>G37.9</v>
          </cell>
          <cell r="B3001" t="str">
            <v>ДЕМИЕЛИНИЗИРУЮЩАЯ БОЛЕЗНЬ ЦЕНТРАЛЬНОЙ НЕРВНОЙ СИСТЕМЫ НЕУТОЧНЕННАЯ</v>
          </cell>
        </row>
        <row r="3002">
          <cell r="A3002" t="str">
            <v/>
          </cell>
          <cell r="B3002" t="str">
            <v>ЭПИЗОДИЧЕСКИЕ И ПАРОКСИЗМАЛЬНЫЕ РАССТРОЙСТВА (G40-G47)</v>
          </cell>
        </row>
        <row r="3003">
          <cell r="A3003" t="str">
            <v>G40</v>
          </cell>
          <cell r="B3003" t="str">
            <v>ЭПИЛЕПСИЯ</v>
          </cell>
        </row>
        <row r="3004">
          <cell r="A3004" t="str">
            <v>G40.0</v>
          </cell>
          <cell r="B3004" t="str">
            <v>ЛОКАЛИЗОВАННАЯ (ФОКАЛЬНАЯ)(ПАРЦИАЛЬНАЯ) ИДИОПАТИЧЕСКАЯ ЭПИЛЕПСИЯ И ЭПИЛЕПТИЧЕСКИЕ СИНДРОМЫ С СУДОРОЖНЫМИ ПРИПАДКАМИ С ФОКАЛЬНЫМ НАЧАЛОМ</v>
          </cell>
        </row>
        <row r="3005">
          <cell r="A3005" t="str">
            <v>G40.1</v>
          </cell>
          <cell r="B3005" t="str">
            <v>ЛОКАЛИЗОВАННАЯ (ФОКАЛЬНАЯ)(ПАРЦИАЛЬНАЯ) СИМПТОМАТИЧЕСКАЯ ЭПИЛЕПСИЯ И ЭПИЛЕПТИЧЕСКИЕ СИНДРОМЫ С ПРОСТЫМИ ПАРЦИАЛЬНЫМИ ПРИПАДКАМИ</v>
          </cell>
        </row>
        <row r="3006">
          <cell r="A3006" t="str">
            <v>G40.2</v>
          </cell>
          <cell r="B3006" t="str">
            <v>ЛОКАЛИЗОВАННАЯ (ФОКАЛЬНАЯ)(ПАРЦИАЛЬНАЯ) СИМПТОМАТИЧЕСКАЯ ЭПИЛЕПСИЯ И ЭПИЛЕПТИЧЕСКИЕ СИНДРОМЫ С КОМПЛЕКСНЫМИ ПАРЦИАЛЬНЫМИ СУДОРОЖНЫМИ ПРИПАДКАМИ</v>
          </cell>
        </row>
        <row r="3007">
          <cell r="A3007" t="str">
            <v>G40.3</v>
          </cell>
          <cell r="B3007" t="str">
            <v>ГЕНЕРАЛИЗОВАННАЯ ИДИОПАТИЧЕСКАЯ ЭПИЛЕПСИЯ И ЭПИЛЕПТИЧЕСКИЕ СИНДРОМЫ</v>
          </cell>
        </row>
        <row r="3008">
          <cell r="A3008" t="str">
            <v>G40.4</v>
          </cell>
          <cell r="B3008" t="str">
            <v>ДРУГИЕ ВИДЫ ГЕНЕРАЛИЗОВАННОЙ ЭПИЛЕПСИИ И ЭПИЛЕПТИЧЕСКИХ СИНДРОМОВ</v>
          </cell>
        </row>
        <row r="3009">
          <cell r="A3009" t="str">
            <v>G40.5</v>
          </cell>
          <cell r="B3009" t="str">
            <v>ОСОБЫЕ ЭПИЛЕПТИЧЕСКИЕ СИНДРОМЫ</v>
          </cell>
        </row>
        <row r="3010">
          <cell r="A3010" t="str">
            <v>G40.6</v>
          </cell>
          <cell r="B3010" t="str">
            <v>ПРИПАДКИ grаnd mаl НЕУТОЧНЕННЫЕ (С МАЛЫМИ ПРИПАДКАМИ [реtit mаl]ИЛИ БЕЗ НИХ)</v>
          </cell>
        </row>
        <row r="3011">
          <cell r="A3011" t="str">
            <v>G40.7</v>
          </cell>
          <cell r="B3011" t="str">
            <v>МАЛЫЕ ПРИПАДКИ [реtit mаl] НЕУТОЧНЕННЫЕ БЕЗ ПРИПАДКОВ grаnd mаl</v>
          </cell>
        </row>
        <row r="3012">
          <cell r="A3012" t="str">
            <v>G40.8</v>
          </cell>
          <cell r="B3012" t="str">
            <v>ДРУГИЕ УТОЧНЕННЫЕ ФОРМЫ ЭПИЛЕПСИИ</v>
          </cell>
        </row>
        <row r="3013">
          <cell r="A3013" t="str">
            <v>G40.9</v>
          </cell>
          <cell r="B3013" t="str">
            <v>ЭПИЛЕПСИЯ НЕУТОЧНЕННАЯ</v>
          </cell>
        </row>
        <row r="3014">
          <cell r="A3014" t="str">
            <v>G41</v>
          </cell>
          <cell r="B3014" t="str">
            <v>ЭПИЛЕПТИЧЕСКИЙ СТАТУС</v>
          </cell>
        </row>
        <row r="3015">
          <cell r="A3015" t="str">
            <v>G41.0</v>
          </cell>
          <cell r="B3015" t="str">
            <v>ЭПИЛЕПТИЧЕСКИЙ СТАТУС grаnd mаl (СУДОРОЖНЫХ ПРИПАДКОВ)</v>
          </cell>
        </row>
        <row r="3016">
          <cell r="A3016" t="str">
            <v>G41.1</v>
          </cell>
          <cell r="B3016" t="str">
            <v>ЭПИЛЕПТИЧЕСКИЙ СТАТУС реtit mаl (МАЛЫХ ПРИПАДКОВ)</v>
          </cell>
        </row>
        <row r="3017">
          <cell r="A3017" t="str">
            <v>G41.2</v>
          </cell>
          <cell r="B3017" t="str">
            <v>СЛОЖНЫЙ ПАРЦИАЛЬНЫЙ ЭПИЛЕПТИЧЕСКИЙ СТАТУС</v>
          </cell>
        </row>
        <row r="3018">
          <cell r="A3018" t="str">
            <v>G41.8</v>
          </cell>
          <cell r="B3018" t="str">
            <v>ДРУГОЙ УТОЧНЕННЫЙ ЭПИЛЕПТИЧЕСКИЙ СТАТУС</v>
          </cell>
        </row>
        <row r="3019">
          <cell r="A3019" t="str">
            <v>G41.9</v>
          </cell>
          <cell r="B3019" t="str">
            <v>ЭПИЛЕПТИЧЕСКИЙ СТАТУС НЕУТОЧНЕННЫЙ</v>
          </cell>
        </row>
        <row r="3020">
          <cell r="A3020" t="str">
            <v>G43</v>
          </cell>
          <cell r="B3020" t="str">
            <v>МИГРЕНЬ</v>
          </cell>
        </row>
        <row r="3021">
          <cell r="A3021" t="str">
            <v>G43.0</v>
          </cell>
          <cell r="B3021" t="str">
            <v>МИГРЕНЬ БЕЗ АУОЫ [ПРОСТАЯ МИГРЕНЬ]</v>
          </cell>
        </row>
        <row r="3022">
          <cell r="A3022" t="str">
            <v>G43.1</v>
          </cell>
          <cell r="B3022" t="str">
            <v>МИГРЕНЬ С АУРОЙ [КЛАССИЧЕСКАЯ МИГРЕНЬ]</v>
          </cell>
        </row>
        <row r="3023">
          <cell r="A3023" t="str">
            <v>G43.2</v>
          </cell>
          <cell r="B3023" t="str">
            <v>МИГРЕНОЗНЫЙ СТАТУС</v>
          </cell>
        </row>
        <row r="3024">
          <cell r="A3024" t="str">
            <v>G43.3</v>
          </cell>
          <cell r="B3024" t="str">
            <v>ОСЛОЖНЕННАЯ МИГРЕНЬ</v>
          </cell>
        </row>
        <row r="3025">
          <cell r="A3025" t="str">
            <v>G43.8</v>
          </cell>
          <cell r="B3025" t="str">
            <v>ДРУГАЯ МИГРЕНЬ</v>
          </cell>
        </row>
        <row r="3026">
          <cell r="A3026" t="str">
            <v>G43.9</v>
          </cell>
          <cell r="B3026" t="str">
            <v>МИГРЕНЬ НЕУТОЧНЕННАЯ</v>
          </cell>
        </row>
        <row r="3027">
          <cell r="A3027" t="str">
            <v>G44</v>
          </cell>
          <cell r="B3027" t="str">
            <v>ДРУГИЕ СИНДРОМЫ ГОЛОВНОЙ БОЛИ</v>
          </cell>
        </row>
        <row r="3028">
          <cell r="A3028" t="str">
            <v>G44.0</v>
          </cell>
          <cell r="B3028" t="str">
            <v>СИНДРОМ "ГИСТАМИНОВОЙ" ГОЛОВНОЙ БОЛИ</v>
          </cell>
        </row>
        <row r="3029">
          <cell r="A3029" t="str">
            <v>G44.1</v>
          </cell>
          <cell r="B3029" t="str">
            <v>СОСУДИСТАЯ ГОЛОВНАЯ БОЛЬ, НЕ КЛАССИФИЦИРОВАННАЯ В ДРУГИХ РУБРИКАХ</v>
          </cell>
        </row>
        <row r="3030">
          <cell r="A3030" t="str">
            <v>G44.2</v>
          </cell>
          <cell r="B3030" t="str">
            <v>ГОЛОВНАЯ БОЛЬ НАПРЯЖЕННОГО ТИПА</v>
          </cell>
        </row>
        <row r="3031">
          <cell r="A3031" t="str">
            <v>G44.3</v>
          </cell>
          <cell r="B3031" t="str">
            <v>ХРОНИЧЕСКАЯ ПОСТТРАВМАТИЧЕСКАЯ ГОЛОВНАЯ БОЛЬ</v>
          </cell>
        </row>
        <row r="3032">
          <cell r="A3032" t="str">
            <v>G44.4</v>
          </cell>
          <cell r="B3032" t="str">
            <v>ГОЛОВНАЯ БОЛЬ, ВЫЗВАННАЯ ПРИМЕНЕНИЕМ ЛЕКАРСТВЕННЫХ СРЕДСТВ, НЕ КЛАССИФИЦИРОВАННЫХ В ДРУГИХ РУБРИКАХ</v>
          </cell>
        </row>
        <row r="3033">
          <cell r="A3033" t="str">
            <v>G44.8</v>
          </cell>
          <cell r="B3033" t="str">
            <v>ДРУГОЙ УТОЧНЕННЫЙ СИНДРОМ ГОЛОВНОЙ БОЛИ</v>
          </cell>
        </row>
        <row r="3034">
          <cell r="A3034" t="str">
            <v>G45</v>
          </cell>
          <cell r="B3034" t="str">
            <v>ПРЕХОДЯЩИЕ ТРАНЗИТОРНЫЕ ЦЕРЕБРАЛЬНЫЕ ИШЕМИЧЕСКИЕ ПРИСТУПЫ [АТАКИ]И РОДСТВЕННЫЕ СИНДРОМЫ</v>
          </cell>
        </row>
        <row r="3035">
          <cell r="A3035" t="str">
            <v>G45.0</v>
          </cell>
          <cell r="B3035" t="str">
            <v>СИНДРОМ ВЕРТЕБРОБАЗИЛЯРНОЙ АРТЕРИАЛЬНОЙ СИСТЕМЫ</v>
          </cell>
        </row>
        <row r="3036">
          <cell r="A3036" t="str">
            <v>G45.1</v>
          </cell>
          <cell r="B3036" t="str">
            <v>СИНДРОМ СОННОЙ АРТЕРИИ (ПОЛУШАРНЫЙ)</v>
          </cell>
        </row>
        <row r="3037">
          <cell r="A3037" t="str">
            <v>G45.2</v>
          </cell>
          <cell r="B3037" t="str">
            <v>МНОЖЕСТВЕННЫЕ И ДВУСТОРОННИЕ СИНДРОМЫ ЦЕРЕБРАЛЬНЫХ АРТЕРИЙ</v>
          </cell>
        </row>
        <row r="3038">
          <cell r="A3038" t="str">
            <v>G45.3</v>
          </cell>
          <cell r="B3038" t="str">
            <v>ПРЕХОДЯЩАЯ СЛЕПОТА</v>
          </cell>
        </row>
        <row r="3039">
          <cell r="A3039" t="str">
            <v>G45.4</v>
          </cell>
          <cell r="B3039" t="str">
            <v>ТРАНЗИТОРНАЯ ГЛОБАЛЬНАЯ АМНЕЗИЯ</v>
          </cell>
        </row>
        <row r="3040">
          <cell r="A3040" t="str">
            <v>G45.8</v>
          </cell>
          <cell r="B3040" t="str">
            <v>ДРУГИЕ ТРАНЗИТОРНЫЕ ЦЕРЕБРАЛЬНЫЕ ИШЕМИЧЕСКИЕ АТАКИ И СВЯЗАННЫЕ С НИМИ СИНДРОМЫ</v>
          </cell>
        </row>
        <row r="3041">
          <cell r="A3041" t="str">
            <v>G45.9</v>
          </cell>
          <cell r="B3041" t="str">
            <v>ТРАНЗИТОРНАЯ ЦЕРЕБРАЛЬНАЯ ИШЕМИЧЕСКАЯ АТАКА НЕУТОЧНЕННАЯ</v>
          </cell>
        </row>
        <row r="3042">
          <cell r="A3042" t="str">
            <v>G46</v>
          </cell>
          <cell r="B3042" t="str">
            <v>СОСУДИСТЫЕ МОЗГОВЫЕ СИНДРОМЫ ПРИ ЦЕРЕБРОВАСКУЛЯРНЫХ БОЛЕЗНЯХ (I60-I67+)</v>
          </cell>
        </row>
        <row r="3043">
          <cell r="A3043" t="str">
            <v>G46.0</v>
          </cell>
          <cell r="B3043" t="str">
            <v>СИНДРОМ СРЕДНЕЙ МОЗГОВОЙ АРТЕРИИ (I66.0+)</v>
          </cell>
        </row>
        <row r="3044">
          <cell r="A3044" t="str">
            <v>G46.1</v>
          </cell>
          <cell r="B3044" t="str">
            <v>СИНДРОМ ПЕРЕДНЕЙ МОЗГОВОЙ АРТЕРИИ (I66.1+)</v>
          </cell>
        </row>
        <row r="3045">
          <cell r="A3045" t="str">
            <v>G46.2</v>
          </cell>
          <cell r="B3045" t="str">
            <v>СИНДРОМ ЗАДНЕЙ МОЗГОВОЙ АРТЕРИИ (I66.2+)</v>
          </cell>
        </row>
        <row r="3046">
          <cell r="A3046" t="str">
            <v>G46.3</v>
          </cell>
          <cell r="B3046" t="str">
            <v>СИНДРОМ ИНСУЛЬТА В СТВОЛЕ ГОЛОВНОГО МОЗГА (I60-I67+)</v>
          </cell>
        </row>
        <row r="3047">
          <cell r="A3047" t="str">
            <v>G46.4</v>
          </cell>
          <cell r="B3047" t="str">
            <v>СИНДРОМ МОЗЖЕЧКОВОГО ИНСУЛЬТА (I60-I67+)</v>
          </cell>
        </row>
        <row r="3048">
          <cell r="A3048" t="str">
            <v>G46.5</v>
          </cell>
          <cell r="B3048" t="str">
            <v>ЧИСТО ДВИГАТЕЛЬНЫЙ ЛАКУНАРНЫЙ СИНДРОМ (I60-I67+)</v>
          </cell>
        </row>
        <row r="3049">
          <cell r="A3049" t="str">
            <v>G46.6</v>
          </cell>
          <cell r="B3049" t="str">
            <v>ЧИСТО ЧУВСТВИТЕЛЬНЫЙ ЛАКУНАРНЫЙ СИНДРОМ (I60-I67+)</v>
          </cell>
        </row>
        <row r="3050">
          <cell r="A3050" t="str">
            <v>G46.7</v>
          </cell>
          <cell r="B3050" t="str">
            <v>ДРУГИЕ ЛАКУНАРНЫЕ СИНДРОМЫ (I60-I67+)</v>
          </cell>
        </row>
        <row r="3051">
          <cell r="A3051" t="str">
            <v>G46.8</v>
          </cell>
          <cell r="B3051" t="str">
            <v>ДРУГИЕ СОСУДИСТЫЕ СИНДРОМЫ ГОЛОВНОГО МОЗГА ПРИ ЦЕРЕБРОВАСКУЛЯРНЫХ БОЛЕЗНЯХ (I60-I67+)</v>
          </cell>
        </row>
        <row r="3052">
          <cell r="A3052" t="str">
            <v>G47</v>
          </cell>
          <cell r="B3052" t="str">
            <v>РАССТРОЙСТВА СНА</v>
          </cell>
        </row>
        <row r="3053">
          <cell r="A3053" t="str">
            <v>G47.0</v>
          </cell>
          <cell r="B3053" t="str">
            <v>НАРУШЕНИЯ ЗАСЫПАНИЯ И ПОДДЕРЖАНИЯ СНА [БЕССОННИЦА]</v>
          </cell>
        </row>
        <row r="3054">
          <cell r="A3054" t="str">
            <v>G47.1</v>
          </cell>
          <cell r="B3054" t="str">
            <v>НАРУШЕНИЕ В ВИДЕ ПОВЫШЕННОЙ СОНЛИВОСТИ [ГИПЕРСОМНИЯ]</v>
          </cell>
        </row>
        <row r="3055">
          <cell r="A3055" t="str">
            <v>G47.2</v>
          </cell>
          <cell r="B3055" t="str">
            <v>НАРУШЕНИЯ ЦИКЛИЧНОСТИ СНА И БОДРСТВОВАНИЯ</v>
          </cell>
        </row>
        <row r="3056">
          <cell r="A3056" t="str">
            <v>G47.3</v>
          </cell>
          <cell r="B3056" t="str">
            <v>АПНОЕ ВО СНЕ</v>
          </cell>
        </row>
        <row r="3057">
          <cell r="A3057" t="str">
            <v>G47.4</v>
          </cell>
          <cell r="B3057" t="str">
            <v>НАРКОЛЕПСИЯ И КАТАПЛЕКСИЯ</v>
          </cell>
        </row>
        <row r="3058">
          <cell r="A3058" t="str">
            <v>G47.8</v>
          </cell>
          <cell r="B3058" t="str">
            <v>ДРУГИЕ НАРУШЕНИЯ СНА</v>
          </cell>
        </row>
        <row r="3059">
          <cell r="A3059" t="str">
            <v>G47.9</v>
          </cell>
          <cell r="B3059" t="str">
            <v>НАРУШЕНИЕ СНА НЕУТОЧНЕННОЕ</v>
          </cell>
        </row>
        <row r="3060">
          <cell r="A3060" t="str">
            <v/>
          </cell>
          <cell r="B3060" t="str">
            <v>ПОРАЖЕНИЯ ОТДЕЛЬНЫХ НЕРВОВ, НЕРВНЫХ КОРЕШКОВ И СПЛЕТЕНИЙ (G50-G59)</v>
          </cell>
        </row>
        <row r="3061">
          <cell r="A3061" t="str">
            <v>G50</v>
          </cell>
          <cell r="B3061" t="str">
            <v>ПОРАЖЕНИЯ ТРОЙНИЧНОГО НЕРВА</v>
          </cell>
        </row>
        <row r="3062">
          <cell r="A3062" t="str">
            <v>G50.0</v>
          </cell>
          <cell r="B3062" t="str">
            <v>НЕВРАЛГИЯ ТРОЙНИЧНОГО НЕРВА</v>
          </cell>
        </row>
        <row r="3063">
          <cell r="A3063" t="str">
            <v>G50.1</v>
          </cell>
          <cell r="B3063" t="str">
            <v>АТИПИЧНАЯ ЛИЦЕВАЯ БОЛЬ</v>
          </cell>
        </row>
        <row r="3064">
          <cell r="A3064" t="str">
            <v>G50.8</v>
          </cell>
          <cell r="B3064" t="str">
            <v>ДРУГИЕ ПОРАЖЕНИЯ ТРОЙНИЧНОГО НЕРВА</v>
          </cell>
        </row>
        <row r="3065">
          <cell r="A3065" t="str">
            <v>G50.9</v>
          </cell>
          <cell r="B3065" t="str">
            <v>ПОРАЖЕНИЕ ТРОЙНИЧНОГО НЕРВА НЕУТОЧНЕНОЕ</v>
          </cell>
        </row>
        <row r="3066">
          <cell r="A3066" t="str">
            <v>G51</v>
          </cell>
          <cell r="B3066" t="str">
            <v>ПОРАЖЕНИЯ ЛИЦЕВОГО НЕРВА</v>
          </cell>
        </row>
        <row r="3067">
          <cell r="A3067" t="str">
            <v>G51.0</v>
          </cell>
          <cell r="B3067" t="str">
            <v>ПАРАЛИЧ БЕЛЛА</v>
          </cell>
        </row>
        <row r="3068">
          <cell r="A3068" t="str">
            <v>G51.1</v>
          </cell>
          <cell r="B3068" t="str">
            <v>ВОСПАЛЕНИЕ УЗЛА КОЛЕНЦА</v>
          </cell>
        </row>
        <row r="3069">
          <cell r="A3069" t="str">
            <v>G51.2</v>
          </cell>
          <cell r="B3069" t="str">
            <v>СИНДРОМ РОССОЛИМО-МЕЛЬКЕРСОНА</v>
          </cell>
        </row>
        <row r="3070">
          <cell r="A3070" t="str">
            <v>G51.3</v>
          </cell>
          <cell r="B3070" t="str">
            <v>КЛОНИЧЕСКИЙ ГЕМИФАЦИАЛЬНЫЙ СПАЗМ</v>
          </cell>
        </row>
        <row r="3071">
          <cell r="A3071" t="str">
            <v>G51.4</v>
          </cell>
          <cell r="B3071" t="str">
            <v>ЛИЦЕВАЯ МИОКИМИЯ</v>
          </cell>
        </row>
        <row r="3072">
          <cell r="A3072" t="str">
            <v>G51.8</v>
          </cell>
          <cell r="B3072" t="str">
            <v>ДРУГИЕ ПОРАЖЕНИЯ ЛИЦЕВОГО НЕРВА</v>
          </cell>
        </row>
        <row r="3073">
          <cell r="A3073" t="str">
            <v>G51.9</v>
          </cell>
          <cell r="B3073" t="str">
            <v>ПОРАЖЕНИЕ ЛИЦЕВОГО НЕРВА НЕУТОЧНЕННОЕ</v>
          </cell>
        </row>
        <row r="3074">
          <cell r="A3074" t="str">
            <v>G52</v>
          </cell>
          <cell r="B3074" t="str">
            <v>ПОРАЖЕНИЯ ДРУГИХ ЧЕРЕПНЫХ НЕРВОВ</v>
          </cell>
        </row>
        <row r="3075">
          <cell r="A3075" t="str">
            <v>G52.0</v>
          </cell>
          <cell r="B3075" t="str">
            <v>ПОРАЖЕНИЯ ОБОНЯТЕЛЬНОГО НЕРВА</v>
          </cell>
        </row>
        <row r="3076">
          <cell r="A3076" t="str">
            <v>G52.1</v>
          </cell>
          <cell r="B3076" t="str">
            <v>ПОРАЖЕНИЯ ЯЗЫКОГЛОТОЧНОГО НЕРВА</v>
          </cell>
        </row>
        <row r="3077">
          <cell r="A3077" t="str">
            <v>G52.2</v>
          </cell>
          <cell r="B3077" t="str">
            <v>ПОРАЖЕНИЯ БЛУЖДАЮЩЕГО НЕРВА</v>
          </cell>
        </row>
        <row r="3078">
          <cell r="A3078" t="str">
            <v>G52.3</v>
          </cell>
          <cell r="B3078" t="str">
            <v>ПОРАЖЕНИЯ ПОДЪЯЗЫЧНОГО НЕРВА</v>
          </cell>
        </row>
        <row r="3079">
          <cell r="A3079" t="str">
            <v>G52.7</v>
          </cell>
          <cell r="B3079" t="str">
            <v>МНОЖЕСТВЕННЫЕ ПОРАЖЕНИЯ ЧЕРЕПНЫХ НЕРВОВ</v>
          </cell>
        </row>
        <row r="3080">
          <cell r="A3080" t="str">
            <v>G52.8</v>
          </cell>
          <cell r="B3080" t="str">
            <v>ПОРАЖЕНИЯ ДРУГИХ УТОЧНЕННЫХ ЧЕРЕПНЫХ НЕРВОВ</v>
          </cell>
        </row>
        <row r="3081">
          <cell r="A3081" t="str">
            <v>G52.9</v>
          </cell>
          <cell r="B3081" t="str">
            <v>ПОРАЖЕНИЕ ЧЕРЕПНОГО НЕРВА НЕУТОЧНЕННОЕ</v>
          </cell>
        </row>
        <row r="3082">
          <cell r="A3082" t="str">
            <v>G53</v>
          </cell>
          <cell r="B3082" t="str">
            <v>ПОРАЖЕНИЯ ЧЕРЕПНЫХ НЕРВОВ ПРИ БОЛЕЗНЯХ, КЛАССИФИЦИРОВАННЫХ В ДРУГИХ РУБРИКАХ</v>
          </cell>
        </row>
        <row r="3083">
          <cell r="A3083" t="str">
            <v>G53.0</v>
          </cell>
          <cell r="B3083" t="str">
            <v>НЕВРАЛГИЯ ПОСЛЕ ОПОЯСЫВАЮЩЕГО ЛИШАЯ (В02.2+)</v>
          </cell>
        </row>
        <row r="3084">
          <cell r="A3084" t="str">
            <v>G53.1</v>
          </cell>
          <cell r="B3084" t="str">
            <v>МНОЖЕСТВЕННЫЕ ПОРАЖЕНИЯ ЧЕРЕПНЫХ НЕРВОВ ПРИ ИНФЕКЦИОННЫХ И ПАРАЗИТАРНЫХ БОЛЕЗНЯХ, КЛАССИФИЦИРОВАННЫХ В ДРУГИХ РУБРИКАХ (А00-В99+)</v>
          </cell>
        </row>
        <row r="3085">
          <cell r="A3085" t="str">
            <v>G53.2</v>
          </cell>
          <cell r="B3085" t="str">
            <v>МНОЖЕСТВЕННЫЕ ПОРАЖЕНИЯ ЧЕРЕПНЫХ НЕРВОВ ПРИ САРКОИДОЗЕ (D86.8+)</v>
          </cell>
        </row>
        <row r="3086">
          <cell r="A3086" t="str">
            <v>G53.3</v>
          </cell>
          <cell r="B3086" t="str">
            <v>МНОЖЕСТВЕННЫЕ ПОРАЖЕНИЯ ЧЕРЕПНЫХ НЕРВОВ ПРИ НОВООБРАЗОВАНИЯХ (С00-D48+)</v>
          </cell>
        </row>
        <row r="3087">
          <cell r="A3087" t="str">
            <v>G53.8</v>
          </cell>
          <cell r="B3087" t="str">
            <v>ДРУГИЕ ПОРАЖЕНИЯ ЧЕРЕПНЫХ НЕРВОВ ПРИ ДРУГИХ БОЛЕЗНЯХ, КЛАССИФИЦИРОВАННЫХ В ДРУГИХ РУБРИКАХ</v>
          </cell>
        </row>
        <row r="3088">
          <cell r="A3088" t="str">
            <v>G54</v>
          </cell>
          <cell r="B3088" t="str">
            <v>ПОРАЖЕНИЯ НЕРВНЫХ КОРЕШКОВ И СПЛЕТЕНИЙ</v>
          </cell>
        </row>
        <row r="3089">
          <cell r="A3089" t="str">
            <v>G54.0</v>
          </cell>
          <cell r="B3089" t="str">
            <v>ПОРАЖЕНИЯ ПЛЕЧЕВОГО СПЛЕТЕНИЯ</v>
          </cell>
        </row>
        <row r="3090">
          <cell r="A3090" t="str">
            <v>G54.1</v>
          </cell>
          <cell r="B3090" t="str">
            <v>ПОРАЖЕНИЯ ПОЯСНИЧНО-КРЕСТЦОВОГО СПЛЕТЕНИЯ</v>
          </cell>
        </row>
        <row r="3091">
          <cell r="A3091" t="str">
            <v>G54.2</v>
          </cell>
          <cell r="B3091" t="str">
            <v>ПОРАЖЕНИЯ ШЕЙНЫХ КОРЕШКОВ, НЕ КЛАССИФИЦИРОВАННЫЕ В ДРУГИХ РУБРИКАХ</v>
          </cell>
        </row>
        <row r="3092">
          <cell r="A3092" t="str">
            <v>G54.3</v>
          </cell>
          <cell r="B3092" t="str">
            <v>ПОРАЖЕНИЯ ГРУДНЫХ КОРЕШКОВ, НЕ КЛАССИФИЦИРОВАННЫЕ В ДРУГИХ РУБРИКАХ</v>
          </cell>
        </row>
        <row r="3093">
          <cell r="A3093" t="str">
            <v>G54.4</v>
          </cell>
          <cell r="B3093" t="str">
            <v>ПОРАЖЕНИЯ ПОЯСНИЧНО-КРЕСТЦОВЫХ КОРЕШКОВ, НЕ КЛАССИФИЦИРОВАННЫЕ В ДРУГИХ РУБРИКАХ</v>
          </cell>
        </row>
        <row r="3094">
          <cell r="A3094" t="str">
            <v>G54.5</v>
          </cell>
          <cell r="B3094" t="str">
            <v>НЕВРАЛГИЧЕСКАЯ АМИОТРОФИЯ</v>
          </cell>
        </row>
        <row r="3095">
          <cell r="A3095" t="str">
            <v>G54.6</v>
          </cell>
          <cell r="B3095" t="str">
            <v>СИНДРОМ ФАНТОМА КОНЕЧНОСТИ С БОЛЬЮ</v>
          </cell>
        </row>
        <row r="3096">
          <cell r="A3096" t="str">
            <v>G54.7</v>
          </cell>
          <cell r="B3096" t="str">
            <v>СИНДРОМ ФАНТОМА КОНЕЧНОСТИ БЕЗ БОЛИ</v>
          </cell>
        </row>
        <row r="3097">
          <cell r="A3097" t="str">
            <v>G54.8</v>
          </cell>
          <cell r="B3097" t="str">
            <v>ДРУГИЕ ПОРАЖЕНИЯ НЕРВНЫХ КОРЕШКОВ И СПЛЕТЕНИЙ</v>
          </cell>
        </row>
        <row r="3098">
          <cell r="A3098" t="str">
            <v>G54.9</v>
          </cell>
          <cell r="B3098" t="str">
            <v>ПОРАЖЕНИЯ НЕРВНЫХ КОРЕШКОВ И СПЛЕТЕНИЙ НЕУТОЧНЕННЫЕ</v>
          </cell>
        </row>
        <row r="3099">
          <cell r="A3099" t="str">
            <v>G55</v>
          </cell>
          <cell r="B3099" t="str">
            <v>СДАВЛЕНИЯ НЕРВНЫХ КОРЕШКОВ И СПЛЕТЕНИЙ ПРИ БОЛЕЗНЯХ, КЛАССИФИЦИРООВАННЫХ В ДРУГИХ РУБРИКАХ</v>
          </cell>
        </row>
        <row r="3100">
          <cell r="A3100" t="str">
            <v>G55.0</v>
          </cell>
          <cell r="B3100" t="str">
            <v>СДАВЛЕНИЯ НЕРВНЫХ КОРЕШКОВ И СПЛЕТЕНИЙ ПРИ НОВООБРАЗОВАНИЯХ (С00-D48+)</v>
          </cell>
        </row>
        <row r="3101">
          <cell r="A3101" t="str">
            <v>G55.1</v>
          </cell>
          <cell r="B3101" t="str">
            <v>СДАВЛЕНИЯ НЕРВНЫХ КОРЕШКОВ И СПЛЕТЕНИЙ  ПРИ НАРУШЕНИЯХ МЕЖПОЗВОНОЧНЫХ ДИСКОВ (М50-М51+)</v>
          </cell>
        </row>
        <row r="3102">
          <cell r="A3102" t="str">
            <v>G55.2</v>
          </cell>
          <cell r="B3102" t="str">
            <v>СДАВЛЕНИЯ НЕРВНЫХ КОРЕШКОВ И СПЛЕТЕНИЙ ПРИ СПОНДИЛЕЗЕ (М47.-+)</v>
          </cell>
        </row>
        <row r="3103">
          <cell r="A3103" t="str">
            <v>G55.3</v>
          </cell>
          <cell r="B3103" t="str">
            <v>СДАВЛЕНИЯ НЕРВНЫХ КОРЕШКОВ И СПЛЕТЕНИЙ ПРИ ДРУГИХ ДОРСОПАТИЯХ (М45-М46+,М48.-+,М53-М54+)</v>
          </cell>
        </row>
        <row r="3104">
          <cell r="A3104" t="str">
            <v>G55.8</v>
          </cell>
          <cell r="B3104" t="str">
            <v>СДАВЛЕНИЯ НЕРВНЫХ КОРЕШКОВ И СПЛЕТЕНИЙ ПРИ ДРУГИХ БОЛЕЗНЯХ, КЛАССИФИЦИРОВАННЫХ В ДРУГИХ РУБРИКАХ</v>
          </cell>
        </row>
        <row r="3105">
          <cell r="A3105" t="str">
            <v>G56</v>
          </cell>
          <cell r="B3105" t="str">
            <v>МОНОНЕВРОПАТИИ ВЕРХНЕЙ КОНЕЧНОСТИ</v>
          </cell>
        </row>
        <row r="3106">
          <cell r="A3106" t="str">
            <v>G56.0</v>
          </cell>
          <cell r="B3106" t="str">
            <v>СИНДРОМ ЗАПЯСТНОГО КАНАЛА</v>
          </cell>
        </row>
        <row r="3107">
          <cell r="A3107" t="str">
            <v>G56.1</v>
          </cell>
          <cell r="B3107" t="str">
            <v>ДРУГИЕ ПОРАЖЕНИЯ СРЕДИННОГО НЕРВА</v>
          </cell>
        </row>
        <row r="3108">
          <cell r="A3108" t="str">
            <v>G56.2</v>
          </cell>
          <cell r="B3108" t="str">
            <v>ПОРАЖЕНИЕ ЛОКТЕВОГО НЕРВА</v>
          </cell>
        </row>
        <row r="3109">
          <cell r="A3109" t="str">
            <v>G56.3</v>
          </cell>
          <cell r="B3109" t="str">
            <v>ПОРАЖЕНИЕ ЛУЧЕВОГО НЕРВА</v>
          </cell>
        </row>
        <row r="3110">
          <cell r="A3110" t="str">
            <v>G56.4</v>
          </cell>
          <cell r="B3110" t="str">
            <v>КАУЗАЛГИЯ</v>
          </cell>
        </row>
        <row r="3111">
          <cell r="A3111" t="str">
            <v>G56.8</v>
          </cell>
          <cell r="B3111" t="str">
            <v>ДРУГИЕ МОНОНЕВРОПАТИИ ВЕРХНЕЙ КОНЕЧНОСТИ</v>
          </cell>
        </row>
        <row r="3112">
          <cell r="A3112" t="str">
            <v>G56.9</v>
          </cell>
          <cell r="B3112" t="str">
            <v>МОНОНЕВРОПАТИЯ ВЕРХНЕЙ КОНЕЧНОСТИ НЕУТОЧНЕННАЯ</v>
          </cell>
        </row>
        <row r="3113">
          <cell r="A3113" t="str">
            <v>G57</v>
          </cell>
          <cell r="B3113" t="str">
            <v>МОНОНЕВРОПАТИЯ НИЖНЕЙ КОНЕЧНОСТИ</v>
          </cell>
        </row>
        <row r="3114">
          <cell r="A3114" t="str">
            <v>G57.0</v>
          </cell>
          <cell r="B3114" t="str">
            <v>ПОРАЖЕНИЕ СЕДАЛИЩНОГО НЕРВА</v>
          </cell>
        </row>
        <row r="3115">
          <cell r="A3115" t="str">
            <v>G57.1</v>
          </cell>
          <cell r="B3115" t="str">
            <v>МЕРАЛГИЯ ПАРЕСТЕТИЧЕСКАЯ</v>
          </cell>
        </row>
        <row r="3116">
          <cell r="A3116" t="str">
            <v>G57.2</v>
          </cell>
          <cell r="B3116" t="str">
            <v>ПОРАЖЕНИЕ БЕДРЕННОГО НЕРВА</v>
          </cell>
        </row>
        <row r="3117">
          <cell r="A3117" t="str">
            <v>G57.3</v>
          </cell>
          <cell r="B3117" t="str">
            <v>ПОРАЖЕНИЕ БОКОВОГО ПОДКОЛЕННОГО НЕРВА</v>
          </cell>
        </row>
        <row r="3118">
          <cell r="A3118" t="str">
            <v>G57.4</v>
          </cell>
          <cell r="B3118" t="str">
            <v>ПОРАЖЕНИЕ СРЕДИННОГО ПОДКОЛЕННОГО НЕРВА</v>
          </cell>
        </row>
        <row r="3119">
          <cell r="A3119" t="str">
            <v>G57.5</v>
          </cell>
          <cell r="B3119" t="str">
            <v>СИНДРОМ ПРЕДПЛЮСНЕВОГО КАНАЛА</v>
          </cell>
        </row>
        <row r="3120">
          <cell r="A3120" t="str">
            <v>G57.6</v>
          </cell>
          <cell r="B3120" t="str">
            <v>ПОРАЖЕНИЕ ПОДОШВЕННОГО НЕРВА</v>
          </cell>
        </row>
        <row r="3121">
          <cell r="A3121" t="str">
            <v>G57.8</v>
          </cell>
          <cell r="B3121" t="str">
            <v>ДРУГИЕ МОНОНЕВРАЛГИИ НИЖНЕЙ КОНЕЧНОСТИ</v>
          </cell>
        </row>
        <row r="3122">
          <cell r="A3122" t="str">
            <v>G57.9</v>
          </cell>
          <cell r="B3122" t="str">
            <v>МОНОНЕВРОПАТИЯ НИЖНЕЙ КОНЕЧНОСТИ НЕУТОЧНЕННАЯ</v>
          </cell>
        </row>
        <row r="3123">
          <cell r="A3123" t="str">
            <v>G58</v>
          </cell>
          <cell r="B3123" t="str">
            <v>ДРУГИЕ МОНОНЕВРОПАТИИ</v>
          </cell>
        </row>
        <row r="3124">
          <cell r="A3124" t="str">
            <v>G58.0</v>
          </cell>
          <cell r="B3124" t="str">
            <v>МЕЖРЕБЕРНАЯ НЕВРОПАТИЯ</v>
          </cell>
        </row>
        <row r="3125">
          <cell r="A3125" t="str">
            <v>G58.7</v>
          </cell>
          <cell r="B3125" t="str">
            <v>МНОЖЕСТВЕННЫЙ МОНОНЕВРИТ</v>
          </cell>
        </row>
        <row r="3126">
          <cell r="A3126" t="str">
            <v>G58.8</v>
          </cell>
          <cell r="B3126" t="str">
            <v>ДРУГИЕ УТОЧНЕННЫЕ ВИДЫ МОНОНЕВРОПАТИИ</v>
          </cell>
        </row>
        <row r="3127">
          <cell r="A3127" t="str">
            <v>G58.9</v>
          </cell>
          <cell r="B3127" t="str">
            <v>МОНОНЕВРОПАТИЯ НЕУТОЧНЕННАЯ</v>
          </cell>
        </row>
        <row r="3128">
          <cell r="A3128" t="str">
            <v>G59</v>
          </cell>
          <cell r="B3128" t="str">
            <v>МОНОНЕВРОПАТИЯ ПРИ БОЛЕЗНЯХ, КЛАССИФИЦИРОВАННЫХ В ДРУГИХ РУБРИКАХ</v>
          </cell>
        </row>
        <row r="3129">
          <cell r="A3129" t="str">
            <v>G59.0</v>
          </cell>
          <cell r="B3129" t="str">
            <v>ДИАБЕТИЧЕСКАЯ МОНОНЕВРОПАТИЯ (Е10-Е14+ С ОБЩИМ ЧЕТВЕРТЫМ ЗНАКОМ .4)</v>
          </cell>
        </row>
        <row r="3130">
          <cell r="A3130" t="str">
            <v>G59.8</v>
          </cell>
          <cell r="B3130" t="str">
            <v>ДРУГИЕ МОНОНЕВРОПАТИИ ПРИ БОЛЕЗНЯХ, КЛАССИФИЦИРОВАННЫХ В ДРУГИХ РУБРИКАХ</v>
          </cell>
        </row>
        <row r="3131">
          <cell r="A3131" t="str">
            <v/>
          </cell>
          <cell r="B3131" t="str">
            <v>ПОЛИНЕВРОПАТИИ И ДРУГИЕ ПОРАЖЕНИЯ ПЕРИФЕРИЧЕСКОЙ НЕРВНОЙ СИСТЕМЫ (G60-G64)</v>
          </cell>
        </row>
        <row r="3132">
          <cell r="A3132" t="str">
            <v>G60</v>
          </cell>
          <cell r="B3132" t="str">
            <v>НАСЛЕДСТВЕННАЯ И ИДИОПАТИЧЕСКАЯ НЕВРОПАТИЯ</v>
          </cell>
        </row>
        <row r="3133">
          <cell r="A3133" t="str">
            <v>G60.0</v>
          </cell>
          <cell r="B3133" t="str">
            <v>НАСЛЕДСТВЕННАЯ МОТОРНАЯ И СЕНСОРНАЯ НЕВРОПАТИЯ</v>
          </cell>
        </row>
        <row r="3134">
          <cell r="A3134" t="str">
            <v>G60.1</v>
          </cell>
          <cell r="B3134" t="str">
            <v>БОЛЕЗНЬ РЕФСУМА</v>
          </cell>
        </row>
        <row r="3135">
          <cell r="A3135" t="str">
            <v>G60.2</v>
          </cell>
          <cell r="B3135" t="str">
            <v>НЕВРОПАТИЯ В СОЧЕТАНИИ С НАСЛЕДСТВЕННОЙ АТАКСИЕЙ</v>
          </cell>
        </row>
        <row r="3136">
          <cell r="A3136" t="str">
            <v>G60.3</v>
          </cell>
          <cell r="B3136" t="str">
            <v>ИДИОПАТИЧЕСКАЯ ПРОГРЕССИРУЮЩАЯ НЕВРОПАТИЯ</v>
          </cell>
        </row>
        <row r="3137">
          <cell r="A3137" t="str">
            <v>G60.8</v>
          </cell>
          <cell r="B3137" t="str">
            <v>ДРУГИЕ НАСЛЕДСТВЕННЫЕ И ИДИОПАТИЧЕСКИЕ НЕВРОПАТИИ</v>
          </cell>
        </row>
        <row r="3138">
          <cell r="A3138" t="str">
            <v>G60.9</v>
          </cell>
          <cell r="B3138" t="str">
            <v>НАСЛЕДСТВЕННАЯ И ИДИОПАТИЧЕСКАЯ НЕВРОПАТИЯ НЕУТОЧНЕННАЯ</v>
          </cell>
        </row>
        <row r="3139">
          <cell r="A3139" t="str">
            <v>G61</v>
          </cell>
          <cell r="B3139" t="str">
            <v>ВОСПАЛИТЕЛЬНАЯ ПОЛИНЕВРОПАТИЯ</v>
          </cell>
        </row>
        <row r="3140">
          <cell r="A3140" t="str">
            <v>G61.0</v>
          </cell>
          <cell r="B3140" t="str">
            <v>СИНДРОМ ГИЙЕНА-БАРРЕ</v>
          </cell>
        </row>
        <row r="3141">
          <cell r="A3141" t="str">
            <v>G61.1</v>
          </cell>
          <cell r="B3141" t="str">
            <v>СЫВОРОТОЧНАЯ НЕВРОПАТИЯ</v>
          </cell>
        </row>
        <row r="3142">
          <cell r="A3142" t="str">
            <v>G61.8</v>
          </cell>
          <cell r="B3142" t="str">
            <v>ДРУГИЕ ВОСПАЛИТЕЛЬНЫЕ ПОЛИНЕВРОПАТИИ</v>
          </cell>
        </row>
        <row r="3143">
          <cell r="A3143" t="str">
            <v>G61.9</v>
          </cell>
          <cell r="B3143" t="str">
            <v>ВОСПАЛИТЕЛЬНАЯ ПОЛИНЕВРОПАТИЯ НЕУТОЧНЕННАЯ</v>
          </cell>
        </row>
        <row r="3144">
          <cell r="A3144" t="str">
            <v>G62</v>
          </cell>
          <cell r="B3144" t="str">
            <v>ДРУГИЕ ПОЛИНЕВРОПАТИИ</v>
          </cell>
        </row>
        <row r="3145">
          <cell r="A3145" t="str">
            <v>G62.0</v>
          </cell>
          <cell r="B3145" t="str">
            <v>ЛЕКАРСТВЕННАЯ ПОЛИНЕВРОПАТИЯ</v>
          </cell>
        </row>
        <row r="3146">
          <cell r="A3146" t="str">
            <v>G62.1</v>
          </cell>
          <cell r="B3146" t="str">
            <v>АЛКОГОЛЬНАЯ ПОЛИНЕВРОПАТИЯ</v>
          </cell>
        </row>
        <row r="3147">
          <cell r="A3147" t="str">
            <v>G62.2</v>
          </cell>
          <cell r="B3147" t="str">
            <v>ПОЛИНЕВРОПАТИЯ, ВЫЗВАННАЯ ДРУГИМИ ТОКСИЧНЫМИ ВЕЩЕСТВАМИ</v>
          </cell>
        </row>
        <row r="3148">
          <cell r="A3148" t="str">
            <v>G62.8</v>
          </cell>
          <cell r="B3148" t="str">
            <v>ДРУГИЕ УТОЧНЕННЫЕ ПОЛИНЕВРОПАТИИ</v>
          </cell>
        </row>
        <row r="3149">
          <cell r="A3149" t="str">
            <v>G62.9</v>
          </cell>
          <cell r="B3149" t="str">
            <v>ПОЛИНЕВРОПАТИЯ НЕУТОЧНЕННАЯ</v>
          </cell>
        </row>
        <row r="3150">
          <cell r="A3150" t="str">
            <v>G63</v>
          </cell>
          <cell r="B3150" t="str">
            <v>ПОЛИНЕВРОПАТИЯ ПРИ БОЛЕЗНЯХ, КЛАССИФИЦИРОВАННЫХ В ДРУГИХ РУБРИКАХ</v>
          </cell>
        </row>
        <row r="3151">
          <cell r="A3151" t="str">
            <v>G63.0</v>
          </cell>
          <cell r="B3151" t="str">
            <v>ПОЛИНЕВРОПАТИЯ ПРИ ИНФЕКЦИОННЫХ И ПАРАЗИТАРНЫХ БОЛЕЗНЯХ, КЛАССИФИЦИРОВАННЫХ В ДРУГИХ РУБРИКАХ</v>
          </cell>
        </row>
        <row r="3152">
          <cell r="A3152" t="str">
            <v>G63.1</v>
          </cell>
          <cell r="B3152" t="str">
            <v>ПОЛИНЕВРОПАТИЯ ПРИ НОВООБРАЗОВАНИЯХ (С00-D48+)</v>
          </cell>
        </row>
        <row r="3153">
          <cell r="A3153" t="str">
            <v>G63.2</v>
          </cell>
          <cell r="B3153" t="str">
            <v>ДИАБЕТИЧЕСКАЯ ПОЛИНЕВРОПАТИЯ ПРИ БОЛЕЗНЯХ (Е10-Е14+ С ОБЩИМ ЧЕТВЕРТЫМ ЗНАКОМ .4)</v>
          </cell>
        </row>
        <row r="3154">
          <cell r="A3154" t="str">
            <v>G63.3</v>
          </cell>
          <cell r="B3154" t="str">
            <v>ПОЛИНЕВРОПАТИЯ ПРИ ДРУГИХ ЭНДОКРИННЫХ БОЛЕЗНЯХ И НАРУШЕНИЯХ ОБМЕНА ВЕЩЕСТВ (Е00-Е07+,Е15-Е16+,Е20-Е34+,Е70-Е89+)</v>
          </cell>
        </row>
        <row r="3155">
          <cell r="A3155" t="str">
            <v>G63.4</v>
          </cell>
          <cell r="B3155" t="str">
            <v>ПОЛИНЕВРОПАТИЯ ПРИ НЕДОСТАТОЧНОСТИ ПИТАНИЯ (Е40-Е64+)</v>
          </cell>
        </row>
        <row r="3156">
          <cell r="A3156" t="str">
            <v>G63.5</v>
          </cell>
          <cell r="B3156" t="str">
            <v>ПОЛИНЕВРОПАТИЯ ПРИ СИСТЕМНЫХ ПОРАЖЕНИЯХ СОЕДИНИТЕЛЬНОЙ ТКАНИ (М30-М35+)</v>
          </cell>
        </row>
        <row r="3157">
          <cell r="A3157" t="str">
            <v>G63.6</v>
          </cell>
          <cell r="B3157" t="str">
            <v>ПОЛИНЕВРОПАТИЯ ПРИ ДРУГИХ КОСТНО-МЫШЕЧНЫХ ПОРАЖЕНИЯХ (М00-М25+,М40-М96+)</v>
          </cell>
        </row>
        <row r="3158">
          <cell r="A3158" t="str">
            <v>G63.8</v>
          </cell>
          <cell r="B3158" t="str">
            <v>ПОЛИНЕВРОПАТИЯ ПРИ ДРУГИХ БОЛЕЗНЯХ, КЛАССИФИЦИРОВАННЫХ В ДРУГИХ РУБРИКАХ</v>
          </cell>
        </row>
        <row r="3159">
          <cell r="A3159" t="str">
            <v>G64</v>
          </cell>
          <cell r="B3159" t="str">
            <v>ДРУГИЕ РАССТРОЙСТВА ПЕРИФЕРИЧЕСКОЙ НЕРВНОЙ СИСТЕМЫ</v>
          </cell>
        </row>
        <row r="3160">
          <cell r="A3160" t="str">
            <v/>
          </cell>
          <cell r="B3160" t="str">
            <v>БОЛЕЗНИ НЕРВНО-МЫШЕЧНОГО СИНАПСА И МЫШЦ (G70-G73)</v>
          </cell>
        </row>
        <row r="3161">
          <cell r="A3161" t="str">
            <v>G70</v>
          </cell>
          <cell r="B3161" t="str">
            <v>Мyаsthеniа grаvis И ДРУГИЕ НАРУШЕНИЯ НЕРВНО-МЫШЕЧНОГО СИНАПСА</v>
          </cell>
        </row>
        <row r="3162">
          <cell r="A3162" t="str">
            <v>G70.0</v>
          </cell>
          <cell r="B3162" t="str">
            <v>Мyаsthеnis grаvis</v>
          </cell>
        </row>
        <row r="3163">
          <cell r="A3163" t="str">
            <v>G70.1</v>
          </cell>
          <cell r="B3163" t="str">
            <v>ТОКСИЧЕСКИЕ НАРУШЕНИЯ НЕРВНО-МЫШЕЧНОГО СИНАПСА</v>
          </cell>
        </row>
        <row r="3164">
          <cell r="A3164" t="str">
            <v>G70.2</v>
          </cell>
          <cell r="B3164" t="str">
            <v>ВРОЖДЕННАЯ ИЛИ ПРИОБРЕТЕННАЯ МИАСТЕНИЯ</v>
          </cell>
        </row>
        <row r="3165">
          <cell r="A3165" t="str">
            <v>G70.8</v>
          </cell>
          <cell r="B3165" t="str">
            <v>ДРУГИЕ НАРУШЕНИЯ НЕРВНО-МЫШЕЧНОГО СИНАПСА</v>
          </cell>
        </row>
        <row r="3166">
          <cell r="A3166" t="str">
            <v>G70.9</v>
          </cell>
          <cell r="B3166" t="str">
            <v>НАРУШЕНИЕ НЕРВНО-МЫШЕЧНОГО СИНАПСА НЕУТОЧНЕННОЕ</v>
          </cell>
        </row>
        <row r="3167">
          <cell r="A3167" t="str">
            <v>G71</v>
          </cell>
          <cell r="B3167" t="str">
            <v>ПЕРВИЧНЫЕ ПОРАЖЕНИЯ МЫШЦ</v>
          </cell>
        </row>
        <row r="3168">
          <cell r="A3168" t="str">
            <v>G71.0</v>
          </cell>
          <cell r="B3168" t="str">
            <v>МЫШЕЧНАЯ ДИСТРОФИЯ</v>
          </cell>
        </row>
        <row r="3169">
          <cell r="A3169" t="str">
            <v>G71.1</v>
          </cell>
          <cell r="B3169" t="str">
            <v>МИОТОНИЧЕСКИЕ РАССТРОЙСТВА</v>
          </cell>
        </row>
        <row r="3170">
          <cell r="A3170" t="str">
            <v>G71.2</v>
          </cell>
          <cell r="B3170" t="str">
            <v>ВРОЖДЕННЫЕ МИОПАТИИ</v>
          </cell>
        </row>
        <row r="3171">
          <cell r="A3171" t="str">
            <v>G71.3</v>
          </cell>
          <cell r="B3171" t="str">
            <v>МИТОХОНДРИАЛЬНАЯ МИОПАТИЯ, НЕ КЛАССИФИЦИРОВАННАЯ В ДРУГИХ РУБРИКАХ</v>
          </cell>
        </row>
        <row r="3172">
          <cell r="A3172" t="str">
            <v>G71.8</v>
          </cell>
          <cell r="B3172" t="str">
            <v>ДРУГИЕ ПЕРВИЧНЫЕ ПОРАЖЕНИЯ МЫШЦ</v>
          </cell>
        </row>
        <row r="3173">
          <cell r="A3173" t="str">
            <v>G71.9</v>
          </cell>
          <cell r="B3173" t="str">
            <v>ПЕРВИЧНОЕ ПОРАЖЕНИЕ МЫШЦЫ НЕУТОЧНЕННОЕ</v>
          </cell>
        </row>
        <row r="3174">
          <cell r="A3174" t="str">
            <v>G72</v>
          </cell>
          <cell r="B3174" t="str">
            <v>ДРУГИЕ МИОПАТИИ</v>
          </cell>
        </row>
        <row r="3175">
          <cell r="A3175" t="str">
            <v>G72.0</v>
          </cell>
          <cell r="B3175" t="str">
            <v>ЛЕКАРСТВЕННАЯ МИОПАТИЯ</v>
          </cell>
        </row>
        <row r="3176">
          <cell r="A3176" t="str">
            <v>G72.1</v>
          </cell>
          <cell r="B3176" t="str">
            <v>АЛКОГОЛЬНАЯ МИОПАТИЯ</v>
          </cell>
        </row>
        <row r="3177">
          <cell r="A3177" t="str">
            <v>G72.2</v>
          </cell>
          <cell r="B3177" t="str">
            <v>МИОПАТИЯ, ВЫЗВАННАЯ ДРУГИМ ТОКСИУТОЧНЕННАЯ</v>
          </cell>
        </row>
        <row r="3178">
          <cell r="A3178" t="str">
            <v>G72.3</v>
          </cell>
          <cell r="B3178" t="str">
            <v>ПЕРИОДИЧЕСККИЙ ПАРАЛИЧ</v>
          </cell>
        </row>
        <row r="3179">
          <cell r="A3179" t="str">
            <v>G72.4</v>
          </cell>
          <cell r="B3179" t="str">
            <v>ВОСПАЛИТЕЛЬНАЯ МИОПАТИЯ, НЕ КЛАССИФИЦИРОВАННАЯ В ДРУГИХ РУБРИКАХ</v>
          </cell>
        </row>
        <row r="3180">
          <cell r="A3180" t="str">
            <v>G72.8</v>
          </cell>
          <cell r="B3180" t="str">
            <v>ДРУГИЕ УТОЧНЕННЫЕ МИОПАТИИ</v>
          </cell>
        </row>
        <row r="3181">
          <cell r="A3181" t="str">
            <v>G72.9</v>
          </cell>
          <cell r="B3181" t="str">
            <v>МИОПАТИЯ НЕУТОЧНЕННАЯ</v>
          </cell>
        </row>
        <row r="3182">
          <cell r="A3182" t="str">
            <v>G73</v>
          </cell>
          <cell r="B3182" t="str">
            <v>ПОРАЖЕНИЯ НЕРВНО-МЫШЕЧНОГО СИНАПСА И МЫШЦ ПРИ БОЛЕЗНЯХ, КЛАССИФИЦИРОВАННЫХ В ДРУГИХ РУБРИКАХ</v>
          </cell>
        </row>
        <row r="3183">
          <cell r="A3183" t="str">
            <v>G73.0</v>
          </cell>
          <cell r="B3183" t="str">
            <v>МИАСТЕНИЧЕСКИЕ СИНДРОМЫ ПРИ ЭНДОКРИННЫХ БОЛЕЗНЯХ</v>
          </cell>
        </row>
        <row r="3184">
          <cell r="A3184" t="str">
            <v>G73.1</v>
          </cell>
          <cell r="B3184" t="str">
            <v>СИНДРОМ ИТОНА-ЛАМБЕРТА (С80+)</v>
          </cell>
        </row>
        <row r="3185">
          <cell r="A3185" t="str">
            <v>G73.2</v>
          </cell>
          <cell r="B3185" t="str">
            <v>ДРУГИЕ МИАСТЕНИЧЕСКИЕ СИНДРОМЫ ПРИ ОПУХОЛЕВОМ ПОРАЖЕНИИ (С00-D48+)</v>
          </cell>
        </row>
        <row r="3186">
          <cell r="A3186" t="str">
            <v>G73.3</v>
          </cell>
          <cell r="B3186" t="str">
            <v>МИАСТЕНИЧЕСКИЕ СИНДРОМЫ ПРИ ДРУГИХ БОЛЕЗНЯХ, КЛАССИФИЦИРОВАННЫХ В ДРУГИХ РУБРИКАХ</v>
          </cell>
        </row>
        <row r="3187">
          <cell r="A3187" t="str">
            <v>G73.4</v>
          </cell>
          <cell r="B3187" t="str">
            <v>МИОПАТИЯ ПРИ ИНФЕКЦИОННЫХ И ПАРАЗИТАРНЫХ БОЛЕЗНЯХ, КЛАССИФИЦИРОВАННЫХ В ДРУГИХ РУБРИКАХ</v>
          </cell>
        </row>
        <row r="3188">
          <cell r="A3188" t="str">
            <v>G73.5</v>
          </cell>
          <cell r="B3188" t="str">
            <v>МИОПАТИЯ ПРИ ЭНДОКРИННЫХ БОЛЕЗНЯХ</v>
          </cell>
        </row>
        <row r="3189">
          <cell r="A3189" t="str">
            <v>G73.6</v>
          </cell>
          <cell r="B3189" t="str">
            <v>МИОПАТИЯ ПРИНАРУШЕНИЯХ ОБМЕНА ВЕЩЕСТВ</v>
          </cell>
        </row>
        <row r="3190">
          <cell r="A3190" t="str">
            <v>G73.7</v>
          </cell>
          <cell r="B3190" t="str">
            <v>МИОПАТИЯ ПРИ ДРУГИХ БОЛЕЗНЯХ, КЛАССИФИЦИРОВАННЫХ В ДРУГИХ РУБРИКАХ</v>
          </cell>
        </row>
        <row r="3191">
          <cell r="A3191" t="str">
            <v/>
          </cell>
          <cell r="B3191" t="str">
            <v>ЦЕРЕБРАЛЬНЫЙ ПАРАЛИЧ И ДРУГИЕ ПАРАЛИТИЧЕСКИЕ СИНДРОМЫ (G80-G83)</v>
          </cell>
        </row>
        <row r="3192">
          <cell r="A3192" t="str">
            <v>G80</v>
          </cell>
          <cell r="B3192" t="str">
            <v>ДЕТСКИЙ ЦЕРЕБРАЛЬНЫЙ ПАРАЛИЧ</v>
          </cell>
        </row>
        <row r="3193">
          <cell r="A3193" t="str">
            <v>G80.0</v>
          </cell>
          <cell r="B3193" t="str">
            <v>СПАСТИЧЕСКИЙ ЦЕРЕБРАЛЬНЫЙ ПАРАЛИЧ</v>
          </cell>
        </row>
        <row r="3194">
          <cell r="A3194" t="str">
            <v>G80.1</v>
          </cell>
          <cell r="B3194" t="str">
            <v>СПАСТИЧЕСКАЯ ДИПЛЕГИЯ</v>
          </cell>
        </row>
        <row r="3195">
          <cell r="A3195" t="str">
            <v>G80.2</v>
          </cell>
          <cell r="B3195" t="str">
            <v>ДЕТСКАЯ ГЕМИПЛЕГИЯ</v>
          </cell>
        </row>
        <row r="3196">
          <cell r="A3196" t="str">
            <v>G80.3</v>
          </cell>
          <cell r="B3196" t="str">
            <v>ДИСКИНЕТИЧЕСКИЙ ЦЕРЕБРАЛЬНЫЙ ПАРАЛИЧ</v>
          </cell>
        </row>
        <row r="3197">
          <cell r="A3197" t="str">
            <v>G80.4</v>
          </cell>
          <cell r="B3197" t="str">
            <v>АТАКТИЧЕСКИЙ ЦЕРЕБРАЛЬНЫЙ ПАРАЛИЧ</v>
          </cell>
        </row>
        <row r="3198">
          <cell r="A3198" t="str">
            <v>G80.8</v>
          </cell>
          <cell r="B3198" t="str">
            <v>ДРУГОЙ ВИД ДЕТСКОГО ЦЕРЕБРАЛЬНОГО ПАРАЛИЧА</v>
          </cell>
        </row>
        <row r="3199">
          <cell r="A3199" t="str">
            <v>G80.9</v>
          </cell>
          <cell r="B3199" t="str">
            <v>ДЕТСКИЙ ЦЕРЕБРАЛЬНЫЙ ПАРАЛИЧ НЕУТОЧНЕННЫЙ</v>
          </cell>
        </row>
        <row r="3200">
          <cell r="A3200" t="str">
            <v>G81</v>
          </cell>
          <cell r="B3200" t="str">
            <v>ГЕМИПЛЕГИЯ</v>
          </cell>
        </row>
        <row r="3201">
          <cell r="A3201" t="str">
            <v>G81.0</v>
          </cell>
          <cell r="B3201" t="str">
            <v>ВЯЛАЯ ГЕМИПЛЕГИЯ</v>
          </cell>
        </row>
        <row r="3202">
          <cell r="A3202" t="str">
            <v>G81.1</v>
          </cell>
          <cell r="B3202" t="str">
            <v>СПАСТИЧЕСКАЯ ГЕМИПЛЕГИЯ</v>
          </cell>
        </row>
        <row r="3203">
          <cell r="A3203" t="str">
            <v>G81.9</v>
          </cell>
          <cell r="B3203" t="str">
            <v>ГЕМИПЛЕГИЯ НЕУТОЧНЕННАЯ</v>
          </cell>
        </row>
        <row r="3204">
          <cell r="A3204" t="str">
            <v>G82</v>
          </cell>
          <cell r="B3204" t="str">
            <v>ПАРАПЛЕГИЯ И ТЕТРАПЛЕГИЯ</v>
          </cell>
        </row>
        <row r="3205">
          <cell r="A3205" t="str">
            <v>G82.0</v>
          </cell>
          <cell r="B3205" t="str">
            <v>ВЯЛАЯ ПАРАПЛЕГИЯ</v>
          </cell>
        </row>
        <row r="3206">
          <cell r="A3206" t="str">
            <v>G82.1</v>
          </cell>
          <cell r="B3206" t="str">
            <v>СПАСТИЧЕСКАЯ ПАРАПЛЕГИЯ</v>
          </cell>
        </row>
        <row r="3207">
          <cell r="A3207" t="str">
            <v>G82.2</v>
          </cell>
          <cell r="B3207" t="str">
            <v>ПАРАПЛЕГИЯ НЕУТОЧНЕННАЯ</v>
          </cell>
        </row>
        <row r="3208">
          <cell r="A3208" t="str">
            <v>G82.3</v>
          </cell>
          <cell r="B3208" t="str">
            <v>ВЯЛАЯ ТЕТРАПЛЕГИЯ</v>
          </cell>
        </row>
        <row r="3209">
          <cell r="A3209" t="str">
            <v>G82.4</v>
          </cell>
          <cell r="B3209" t="str">
            <v>СПАСТИЧЕСКАЯ ТЕТРАПЛЕГИЯ</v>
          </cell>
        </row>
        <row r="3210">
          <cell r="A3210" t="str">
            <v>G82.5</v>
          </cell>
          <cell r="B3210" t="str">
            <v>ТЕТРАПЛЕГИЯ НЕУТОЧНЕННАЯ</v>
          </cell>
        </row>
        <row r="3211">
          <cell r="A3211" t="str">
            <v>G83</v>
          </cell>
          <cell r="B3211" t="str">
            <v>ДРУГИЕ ПАРАЛИТИЧЕСКИЕ СИНДРОМЫ</v>
          </cell>
        </row>
        <row r="3212">
          <cell r="A3212" t="str">
            <v>G83.0</v>
          </cell>
          <cell r="B3212" t="str">
            <v>ДИПЛЕГИЯ ВЕРХНИХ КОНЕЧНОСТЕЙ</v>
          </cell>
        </row>
        <row r="3213">
          <cell r="A3213" t="str">
            <v>G83.1</v>
          </cell>
          <cell r="B3213" t="str">
            <v>МОНОПЛЕГИЯ НИЖНЕЙ КОНЕЧНОСТИ</v>
          </cell>
        </row>
        <row r="3214">
          <cell r="A3214" t="str">
            <v>G83.2</v>
          </cell>
          <cell r="B3214" t="str">
            <v>МОНОПЛЕГИЯ ВЕРХНЕЙ КОНЕЧНОСТИ</v>
          </cell>
        </row>
        <row r="3215">
          <cell r="A3215" t="str">
            <v>G83.3</v>
          </cell>
          <cell r="B3215" t="str">
            <v>МОНОПЛЕГИЯ НЕУТОЧНЕННАЯ</v>
          </cell>
        </row>
        <row r="3216">
          <cell r="A3216" t="str">
            <v>G83.4</v>
          </cell>
          <cell r="B3216" t="str">
            <v>СИНДРОМ КОНСКОГО ХВОСТА</v>
          </cell>
        </row>
        <row r="3217">
          <cell r="A3217" t="str">
            <v>G83.8</v>
          </cell>
          <cell r="B3217" t="str">
            <v>ДРУГИЕ УТОЧНЕННЫЕ ПАРАЛИТИЧЕСКИЕ СИНДРОМЫ, ПАРАЛИЧ ТОДДА (ПОСТЭПИЛЕПТИЧЕСКИЙ)</v>
          </cell>
        </row>
        <row r="3218">
          <cell r="A3218" t="str">
            <v>G83.9</v>
          </cell>
          <cell r="B3218" t="str">
            <v>ПАРАЛИТИЧЕСКИЙ СИНДРОМ НЕУТОЧНЕННЫЙ</v>
          </cell>
        </row>
        <row r="3219">
          <cell r="A3219" t="str">
            <v/>
          </cell>
          <cell r="B3219" t="str">
            <v>ДРУГИЕ НАРУШЕНИЯ НЕРВНОЙ СИСТЕМЫ (G90-G99)</v>
          </cell>
        </row>
        <row r="3220">
          <cell r="A3220" t="str">
            <v>G90</v>
          </cell>
          <cell r="B3220" t="str">
            <v>РАССТРОЙСТВА ВЕГЕТАТИВНОЙ [АВТОНОМНОЙ] НЕРВНОЙ СИСТЕМЫ</v>
          </cell>
        </row>
        <row r="3221">
          <cell r="A3221" t="str">
            <v>G90.0</v>
          </cell>
          <cell r="B3221" t="str">
            <v>ИДИОПАТИЧЕСКАЯ ПЕРИФЕРИЧЕСКАЯ ВЕГЕТАТИВНАЯ НЕВРОПАТИЯ</v>
          </cell>
        </row>
        <row r="3222">
          <cell r="A3222" t="str">
            <v>G90.1</v>
          </cell>
          <cell r="B3222" t="str">
            <v>СЕМЕЙНАЯ ДИЗАВТОНОМИЯ [РАЙЛИ-ДЕЯ]</v>
          </cell>
        </row>
        <row r="3223">
          <cell r="A3223" t="str">
            <v>G90.2</v>
          </cell>
          <cell r="B3223" t="str">
            <v>СИНДРОМ ГОРНЕРА</v>
          </cell>
        </row>
        <row r="3224">
          <cell r="A3224" t="str">
            <v>G90.3</v>
          </cell>
          <cell r="B3224" t="str">
            <v>ПОЛИСИСТЕМНАЯ ДЕГЕНЕРАЦИЯ</v>
          </cell>
        </row>
        <row r="3225">
          <cell r="A3225" t="str">
            <v>G90.8</v>
          </cell>
          <cell r="B3225" t="str">
            <v>ДРУГИЕ РАССТРОЙСТВА ВЕГЕТАТИВНОЙ [АВТОНОМНОЙ] НЕРВНОЙ СИСТЕМЫ</v>
          </cell>
        </row>
        <row r="3226">
          <cell r="A3226" t="str">
            <v>G90.9</v>
          </cell>
          <cell r="B3226" t="str">
            <v>РАССТРОЙСТВО ВЕГЕТАТИВНОЙ [АВТОНОМНОЙ] НЕРВНОЙ СИСТЕМЫ НЕУТОЧНЕННОЕ</v>
          </cell>
        </row>
        <row r="3227">
          <cell r="A3227" t="str">
            <v>G91</v>
          </cell>
          <cell r="B3227" t="str">
            <v>ГИДРОЦЕФАЛИЯ</v>
          </cell>
        </row>
        <row r="3228">
          <cell r="A3228" t="str">
            <v>G91.0</v>
          </cell>
          <cell r="B3228" t="str">
            <v>СООБЩАЮЩАЯСЯ ГИДРОЦЕФАЛИЯ</v>
          </cell>
        </row>
        <row r="3229">
          <cell r="A3229" t="str">
            <v>G91.1</v>
          </cell>
          <cell r="B3229" t="str">
            <v>ОБСТРУКТИВНАЯ ГИДРОЦЕФАЛИЯ</v>
          </cell>
        </row>
        <row r="3230">
          <cell r="A3230" t="str">
            <v>G91.2</v>
          </cell>
          <cell r="B3230" t="str">
            <v>ГИДРОЦЕФАЛИЯ НОРМАЛЬНОГО ДАВЛЕНИЯ</v>
          </cell>
        </row>
        <row r="3231">
          <cell r="A3231" t="str">
            <v>G91.3</v>
          </cell>
          <cell r="B3231" t="str">
            <v>ПОСТТРАВМАТИЧЕСКАЯ ГИДРОЦЕФАЛИЯ НЕУТОЧНЕННАЯ</v>
          </cell>
        </row>
        <row r="3232">
          <cell r="A3232" t="str">
            <v>G91.8</v>
          </cell>
          <cell r="B3232" t="str">
            <v>ДРУГИЕ ВИДЫ ГИДРОЦЕФАЛИИ</v>
          </cell>
        </row>
        <row r="3233">
          <cell r="A3233" t="str">
            <v>G91.9</v>
          </cell>
          <cell r="B3233" t="str">
            <v>ГИДРОЦЕФАЛИЯ НЕУТОЧНЕННАЯ</v>
          </cell>
        </row>
        <row r="3234">
          <cell r="A3234" t="str">
            <v>G92</v>
          </cell>
          <cell r="B3234" t="str">
            <v>ТОКСИЧЕСКАЯ ЭНЦЕФАЛОПАТИЯ</v>
          </cell>
        </row>
        <row r="3235">
          <cell r="A3235" t="str">
            <v>G93</v>
          </cell>
          <cell r="B3235" t="str">
            <v>ДРУГИЕ ПОРАЖЕНИЯ ГОЛОВНОГО МОЗГА</v>
          </cell>
        </row>
        <row r="3236">
          <cell r="A3236" t="str">
            <v>G93.0</v>
          </cell>
          <cell r="B3236" t="str">
            <v>ЦЕРЕБРАЛЬНАЯ КИСТА</v>
          </cell>
        </row>
        <row r="3237">
          <cell r="A3237" t="str">
            <v>G93.1</v>
          </cell>
          <cell r="B3237" t="str">
            <v>АНОКСИЧЕСКОЕ ПОРАЖЕНИЕ ГОЛОВНОГО МОЗГА, НЕ КЛАССИФИЦИРОВАННОЕ В ДРУГИХ РУБРИКАХ</v>
          </cell>
        </row>
        <row r="3238">
          <cell r="A3238" t="str">
            <v>G93.2</v>
          </cell>
          <cell r="B3238" t="str">
            <v>ДОБРОКАЧЕСТВЕННАЯ ВНУТРИЧЕРЕПНАЯ ГИПЕРТЕНЗИЯ</v>
          </cell>
        </row>
        <row r="3239">
          <cell r="A3239" t="str">
            <v>G93.3</v>
          </cell>
          <cell r="B3239" t="str">
            <v>СИНДРОМ УТОМЛЯЕМОСТИ ПОСЛЕ ПЕРЕНЕСЕННОЙ ВИРУСНОЙ БОЛЕЗНИ</v>
          </cell>
        </row>
        <row r="3240">
          <cell r="A3240" t="str">
            <v>G93.4</v>
          </cell>
          <cell r="B3240" t="str">
            <v>ЭНЦЕФАЛОПАТИЯ НЕУТОЧНЕННАЯ</v>
          </cell>
        </row>
        <row r="3241">
          <cell r="A3241" t="str">
            <v>G93.5</v>
          </cell>
          <cell r="B3241" t="str">
            <v>СДАВЛЕНИЕ ГОЛОВНОГО МОЗГА</v>
          </cell>
        </row>
        <row r="3242">
          <cell r="A3242" t="str">
            <v>G93.6</v>
          </cell>
          <cell r="B3242" t="str">
            <v>ОТЕК МОЗГА</v>
          </cell>
        </row>
        <row r="3243">
          <cell r="A3243" t="str">
            <v>G93.7</v>
          </cell>
          <cell r="B3243" t="str">
            <v>СИНДРОМ РЕЙЕ</v>
          </cell>
        </row>
        <row r="3244">
          <cell r="A3244" t="str">
            <v>G93.8</v>
          </cell>
          <cell r="B3244" t="str">
            <v>ДРУГИЕ УТОЧНЕННЫЕ ПОРАЖЕНИЯ ГОЛОВНОГО МОЗГА</v>
          </cell>
        </row>
        <row r="3245">
          <cell r="A3245" t="str">
            <v>G93.9</v>
          </cell>
          <cell r="B3245" t="str">
            <v>ПОРАЖЕНИЕ ГОЛОВНОГО МОЗГА НЕУТОЧНЕННОЕ</v>
          </cell>
        </row>
        <row r="3246">
          <cell r="A3246" t="str">
            <v>G94</v>
          </cell>
          <cell r="B3246" t="str">
            <v>ДРУГИЕ ПОРАЖЕНИЯ ГОЛОВНОГО МОЗГА ПРИ БОЛЕЗНЯХ, КЛАССИФИЦИРОВАННЫХ В ДРУГИХ РУБРИКАХ</v>
          </cell>
        </row>
        <row r="3247">
          <cell r="A3247" t="str">
            <v>G94.0</v>
          </cell>
          <cell r="B3247" t="str">
            <v>ГИДРОЦЕФАЛИЯ ПРИ ИНФЕКЦИОННЫХ И ПАРАЗИТАРНЫХ БОЛЕЗНЯХ, КЛАССИФИЦИРОВАННЫХ В ДРУГИХ РУБРИКАХ (А00-В99+)</v>
          </cell>
        </row>
        <row r="3248">
          <cell r="A3248" t="str">
            <v>G94.1</v>
          </cell>
          <cell r="B3248" t="str">
            <v>ГИДРОЦЕФАЛИЯ ПРИ ОПУХОЛЕВЫХ БОЛЕЗНЯХ (С00-D48+)</v>
          </cell>
        </row>
        <row r="3249">
          <cell r="A3249" t="str">
            <v>G94.2</v>
          </cell>
          <cell r="B3249" t="str">
            <v>ГИДРОЦЕФАЛИЯ ПРИ ДРУГИХ БОЛЕЗНЯХ, КЛАССИФИЦИРОВАННЫХ В ДРУГИХ РУБРИКАХ</v>
          </cell>
        </row>
        <row r="3250">
          <cell r="A3250" t="str">
            <v>G94.8</v>
          </cell>
          <cell r="B3250" t="str">
            <v>ДРУГИЕ УТОЧНЕННЫЕ ПОРАЖЕНИЯ ГОЛОВНОГО МОЗГА ПРИ БОЛЕЗНЯХ, КЛАССИФИЦИРОВАННЫХ В ДРУГИХ РУБРИКАХ</v>
          </cell>
        </row>
        <row r="3251">
          <cell r="A3251" t="str">
            <v>G95</v>
          </cell>
          <cell r="B3251" t="str">
            <v>ДРУГИЕ БОЛЕЗНИ СПИННОГО МОЗГА</v>
          </cell>
        </row>
        <row r="3252">
          <cell r="A3252" t="str">
            <v>G95.0</v>
          </cell>
          <cell r="B3252" t="str">
            <v>СИРИНГОМИЕЛИЯ СИРИНГОБУЛЬБИЯ</v>
          </cell>
        </row>
        <row r="3253">
          <cell r="A3253" t="str">
            <v>G95.1</v>
          </cell>
          <cell r="B3253" t="str">
            <v>СОСУДИСТЫЕ МИЕЛОПАТИИ</v>
          </cell>
        </row>
        <row r="3254">
          <cell r="A3254" t="str">
            <v>G95.2</v>
          </cell>
          <cell r="B3254" t="str">
            <v>СДАВЛЕНИЕ СПИННОГО МОЗГА НЕУТОЧНЕННОЕ</v>
          </cell>
        </row>
        <row r="3255">
          <cell r="A3255" t="str">
            <v>G95.8</v>
          </cell>
          <cell r="B3255" t="str">
            <v>ДРУГИЕ УТОЧНЕННЫЕ БОЛЕЗНИ СПИННОГО МОЗГА</v>
          </cell>
        </row>
        <row r="3256">
          <cell r="A3256" t="str">
            <v>G95.9</v>
          </cell>
          <cell r="B3256" t="str">
            <v>БОЛЕЗНЬ СПИННОГО МОЗГА НЕУТОЧНЕННАЯ</v>
          </cell>
        </row>
        <row r="3257">
          <cell r="A3257" t="str">
            <v>G96</v>
          </cell>
          <cell r="B3257" t="str">
            <v>ДРУГИЕ НАРУШЕНИЯ ЦЕНТРАЛЬНОЙ НЕРВНОЙ СИСТЕМЫ</v>
          </cell>
        </row>
        <row r="3258">
          <cell r="A3258" t="str">
            <v>G96.0</v>
          </cell>
          <cell r="B3258" t="str">
            <v>ИСТЕЧЕНИЕ ЦЕРЕБРОСПИНАЛЬНОЙ ЖИДКОСТИ [ЛИКВОРЕЯ]</v>
          </cell>
        </row>
        <row r="3259">
          <cell r="A3259" t="str">
            <v>G96.1</v>
          </cell>
          <cell r="B3259" t="str">
            <v>ПОРАЖЕНИЯ ОБОЛОЧЕК ГОЛОВНОГО МОЗГА, НЕ КЛАССИФИЦИРОВАННЫЕ В ДРУГИХ РУБРИКАХ</v>
          </cell>
        </row>
        <row r="3260">
          <cell r="A3260" t="str">
            <v>G96.8</v>
          </cell>
          <cell r="B3260" t="str">
            <v>ДРУГИЕ УТОЧНЕННЫЕ ПОРАЖЕНИЯ ЦЕНТРАЛЬНОЙ НЕРВНОЙ СИСТЕМЫ</v>
          </cell>
        </row>
        <row r="3261">
          <cell r="A3261" t="str">
            <v>G96.9</v>
          </cell>
          <cell r="B3261" t="str">
            <v>ПОРАЖЕНИЕ ЦЕНТРАЛЬНОЙ НЕРВНОЙ СИСТЕМЫ НЕУТОЧНЕННОЕ</v>
          </cell>
        </row>
        <row r="3262">
          <cell r="A3262" t="str">
            <v>G97</v>
          </cell>
          <cell r="B3262" t="str">
            <v>ДРУГИЕ НАРУШЕНИЯ НЕРВНОЙ СИСТЕМЫ ПОСЛЕ МЕДИЦИНСКИХ ПРОЦЕДУР, НЕ КЛАССИФИЦИРОВАННЫЕ В ДРУГИХ РУБРИКАХ</v>
          </cell>
        </row>
        <row r="3263">
          <cell r="A3263" t="str">
            <v>G97.0</v>
          </cell>
          <cell r="B3263" t="str">
            <v>ИСТЕЧЕНИЕ ЦЕРЕБРОСПИНАЛЬНОЙ ЖИДКОСТИ ПРИ СПИННОМОЗГОВОЙ ПУНКЦИИ</v>
          </cell>
        </row>
        <row r="3264">
          <cell r="A3264" t="str">
            <v>G97.1</v>
          </cell>
          <cell r="B3264" t="str">
            <v>ДРУГАЯ РЕАКЦИЯ НА СПИННОМОЗГОВУЮ ПУНКЦИЮ</v>
          </cell>
        </row>
        <row r="3265">
          <cell r="A3265" t="str">
            <v>G97.2</v>
          </cell>
          <cell r="B3265" t="str">
            <v>ВНУТРИЧЕРЕПНАЯ ГИПЕРТЕНЗИЯ ПОСЛЕ ШУНТИРОВАНИЯ ЖЕЛУДОЧКОВ</v>
          </cell>
        </row>
        <row r="3266">
          <cell r="A3266" t="str">
            <v>G97.8</v>
          </cell>
          <cell r="B3266" t="str">
            <v>ДРУГИЕ НАРУШЕНИЯ НЕРВНОЙ СИСТЕМЫ ПОСЛЕ МЕДИЦИНСКИХ ПРОЦЕДУР</v>
          </cell>
        </row>
        <row r="3267">
          <cell r="A3267" t="str">
            <v>G97.9</v>
          </cell>
          <cell r="B3267" t="str">
            <v>РАССТРОЙСТВО НЕРВНОЙ СИСТЕМЫ ПОСЛЕ МЕДИЦИНСКИХ ПРОЦЕДУР НЕУТОЧНЕННОЕ</v>
          </cell>
        </row>
        <row r="3268">
          <cell r="A3268" t="str">
            <v>G98</v>
          </cell>
          <cell r="B3268" t="str">
            <v>ДРУГИЕ НАРУШЕНИЯ НЕРВНОЙ СИСТЕМЫ, НЕ КЛАССИФИЦИРОВАННЫЕ В ДРУГИХ РУБРИКАХ</v>
          </cell>
        </row>
        <row r="3269">
          <cell r="A3269" t="str">
            <v>G99</v>
          </cell>
          <cell r="B3269" t="str">
            <v>ДРУГИЕ ПОРАЖЕНИЯ НЕРВНОЙ СИСТЕМЫ ПРИ БОЛЕЗНЯХ, КЛАССИФИЦИРОВАННЫХ В ДРУГИХ РУБРИКАХ</v>
          </cell>
        </row>
        <row r="3270">
          <cell r="A3270" t="str">
            <v>G99.0</v>
          </cell>
          <cell r="B3270" t="str">
            <v>ВЕГЕТАТИВНАЯ НЕВРОПАТИЯ ПРИ ЭНДОКРИННЫХ И МЕТАБОЛИЧЕСКИХ БОЛЕЗНЯХ</v>
          </cell>
        </row>
        <row r="3271">
          <cell r="A3271" t="str">
            <v>G99.1</v>
          </cell>
          <cell r="B3271" t="str">
            <v>ДРУГИЕ НАРУШЕНИЯ ВЕГЕТАТИВНОЙ [АВТОНОМНОЙ] НЕРВНОЙ СИСТЕМЫ ПРИ ПРОЧИХ БОЛЕЗНЯХ, КЛАССИФИЦИРОВАННЫХ В ДУХИХ РУБРИКАХ</v>
          </cell>
        </row>
        <row r="3272">
          <cell r="A3272" t="str">
            <v>G99.2</v>
          </cell>
          <cell r="B3272" t="str">
            <v>МИЕЛОПАТИЯ ПРИ БОЛЕЗНЯХ, КЛАССИФИЦИРОВАННЫХ В ДРУГИХ РУБРИКАХ</v>
          </cell>
        </row>
        <row r="3273">
          <cell r="A3273" t="str">
            <v>G99.8</v>
          </cell>
          <cell r="B3273" t="str">
            <v>ДРУГИЕ УТОЧНЕННЫЕ НАРУШЕНИЯ НЕРВНОЙ СИСТЕМЫ ПРИ БОЛЕЗНЯХ, КЛАССИФИЦИРОВАННЫХ В ДРУГИХ РУБРИКАХ</v>
          </cell>
        </row>
        <row r="3274">
          <cell r="A3274" t="str">
            <v/>
          </cell>
          <cell r="B3274" t="str">
            <v>БОЛЕЗНИ ГЛАЗА И ЕГО ПРИДАТОЧНОГО АППАРАТА (НОО-Н59)</v>
          </cell>
        </row>
        <row r="3275">
          <cell r="A3275" t="str">
            <v/>
          </cell>
          <cell r="B3275" t="str">
            <v>БОЛЕЗНИ ВЕК, СЛЕЗНЫХ ПУТЕЙ И ГЛАЗНИЦЫ (Н00-Н06)</v>
          </cell>
        </row>
        <row r="3276">
          <cell r="A3276" t="str">
            <v>H00</v>
          </cell>
          <cell r="B3276" t="str">
            <v>ГОРДЕОЛУМ И ХАЛАЗИОН</v>
          </cell>
        </row>
        <row r="3277">
          <cell r="A3277" t="str">
            <v>H00.0</v>
          </cell>
          <cell r="B3277" t="str">
            <v>ГОРДЕОЛУМ И ДРУГИЕ ГЛУБОКИЕ ВОСПАЛЕНИЯ ВЕК</v>
          </cell>
        </row>
        <row r="3278">
          <cell r="A3278" t="str">
            <v>H00.1</v>
          </cell>
          <cell r="B3278" t="str">
            <v>ХАЛАЗИОН</v>
          </cell>
        </row>
        <row r="3279">
          <cell r="A3279" t="str">
            <v>H01</v>
          </cell>
          <cell r="B3279" t="str">
            <v>ДРУГИЕ ВОСПАЛЕНИЯ ВЕК</v>
          </cell>
        </row>
        <row r="3280">
          <cell r="A3280" t="str">
            <v>H01.0</v>
          </cell>
          <cell r="B3280" t="str">
            <v>БЛЕФАРИТ</v>
          </cell>
        </row>
        <row r="3281">
          <cell r="A3281" t="str">
            <v>H01.1</v>
          </cell>
          <cell r="B3281" t="str">
            <v>НЕИНФЕКЦИОННЫЕ ДЕРМАТОЗЫ ВЕКА</v>
          </cell>
        </row>
        <row r="3282">
          <cell r="A3282" t="str">
            <v>H01.8</v>
          </cell>
          <cell r="B3282" t="str">
            <v>ДРУГИЕ ВОСПАЛЕНИЯ ВЕКА УТОЧНЕННЫЕ</v>
          </cell>
        </row>
        <row r="3283">
          <cell r="A3283" t="str">
            <v>H01.9</v>
          </cell>
          <cell r="B3283" t="str">
            <v>ВОСПАЛЕНИЕ ВЕКА НЕУТОЧНЕННОЕ</v>
          </cell>
        </row>
        <row r="3284">
          <cell r="A3284" t="str">
            <v>H02</v>
          </cell>
          <cell r="B3284" t="str">
            <v>ДРУГИЕ БОЛЕЗНИ ВЕК</v>
          </cell>
        </row>
        <row r="3285">
          <cell r="A3285" t="str">
            <v>H02.0</v>
          </cell>
          <cell r="B3285" t="str">
            <v>ЭНТРОПИОН И ТРИХИАЗ ВЕКА</v>
          </cell>
        </row>
        <row r="3286">
          <cell r="A3286" t="str">
            <v>H02.1</v>
          </cell>
          <cell r="B3286" t="str">
            <v>ЭКТРОПИОН ВЕКА</v>
          </cell>
        </row>
        <row r="3287">
          <cell r="A3287" t="str">
            <v>H02.2</v>
          </cell>
          <cell r="B3287" t="str">
            <v>ЛАГОФТАЛЬМ</v>
          </cell>
        </row>
        <row r="3288">
          <cell r="A3288" t="str">
            <v>H02.3</v>
          </cell>
          <cell r="B3288" t="str">
            <v>БЛЕФАРОХАЛАЗИС</v>
          </cell>
        </row>
        <row r="3289">
          <cell r="A3289" t="str">
            <v>H02.4</v>
          </cell>
          <cell r="B3289" t="str">
            <v>ПТОЗ ВЕКА</v>
          </cell>
        </row>
        <row r="3290">
          <cell r="A3290" t="str">
            <v>H02.5</v>
          </cell>
          <cell r="B3290" t="str">
            <v>ДРУГИЕ БОЛЕЗНИ, НАРУШАЮЩИЕ ФУНКЦИЮ ВЕКА</v>
          </cell>
        </row>
        <row r="3291">
          <cell r="A3291" t="str">
            <v>H02.6</v>
          </cell>
          <cell r="B3291" t="str">
            <v>КСАНТЕЛАЗМА ВЕКА</v>
          </cell>
        </row>
        <row r="3292">
          <cell r="A3292" t="str">
            <v>H02.7</v>
          </cell>
          <cell r="B3292" t="str">
            <v>ДРУГИЕ ДЕГЕНЕРАТИВНЫЕ БОЛЕЗНИ ВЕКА И ОКОЛОГЛАЗНОЙ ОБЛАСТИ</v>
          </cell>
        </row>
        <row r="3293">
          <cell r="A3293" t="str">
            <v>H02.8</v>
          </cell>
          <cell r="B3293" t="str">
            <v>ДРУГИЕ УТОЧНЕННЫЕ БОЛЕЗНИ ВЕКА</v>
          </cell>
        </row>
        <row r="3294">
          <cell r="A3294" t="str">
            <v>H02.9</v>
          </cell>
          <cell r="B3294" t="str">
            <v>БОЛЕЗНЬ ВЕКА НЕУТОЧНЕННАЯ</v>
          </cell>
        </row>
        <row r="3295">
          <cell r="A3295" t="str">
            <v>H03</v>
          </cell>
          <cell r="B3295" t="str">
            <v>ПОРАЖЕНИЯ ВЕКА ПРИ БОЛЕЗНЯХ, КЛАССИФИЦИРОВАННЫХ В ДРУГИХ РУБРИКАХ</v>
          </cell>
        </row>
        <row r="3296">
          <cell r="A3296" t="str">
            <v>H03.0</v>
          </cell>
          <cell r="B3296" t="str">
            <v>ПАРАЗИТАРНЫЕ БОЛЕЗНИ ВЕКА ПРИ БОЛЕЗНЯХ, КЛАССИФИЦИРОВАННЫХ В ДРУГИХ РУБРИКАХ</v>
          </cell>
        </row>
        <row r="3297">
          <cell r="A3297" t="str">
            <v>H03.1</v>
          </cell>
          <cell r="B3297" t="str">
            <v>ПОРАЖЕНИЯ ВЕКА ПРИ ДРУГИХ ИНФЕКЦИОННЫХ БОЛЕЗНЯХ, КЛАССИФИЦИРОВАННЫХ В ДРУГИХ РУБРИКАХ</v>
          </cell>
        </row>
        <row r="3298">
          <cell r="A3298" t="str">
            <v>H03.8</v>
          </cell>
          <cell r="B3298" t="str">
            <v>ПОРАЖЕНИЯ ВЕКА ПРИ ДРУГИХ БОЛЕЗНЯХ, КЛАССИФИЦИРОВАННЫХ В ДРУГИХ РУБРИКАХ</v>
          </cell>
        </row>
        <row r="3299">
          <cell r="A3299" t="str">
            <v>H04</v>
          </cell>
          <cell r="B3299" t="str">
            <v>БОЛЕЗНИ СЛЕЗНОГО АППАРАТА</v>
          </cell>
        </row>
        <row r="3300">
          <cell r="A3300" t="str">
            <v>H04.0</v>
          </cell>
          <cell r="B3300" t="str">
            <v>ДАКРИОАДЕНИТ</v>
          </cell>
        </row>
        <row r="3301">
          <cell r="A3301" t="str">
            <v>H04.1</v>
          </cell>
          <cell r="B3301" t="str">
            <v>ДРУГИЕ БОЛЕЗНИ СЛЕЗНОЙ ЖЕЛЕЗЫ</v>
          </cell>
        </row>
        <row r="3302">
          <cell r="A3302" t="str">
            <v>H04.2</v>
          </cell>
          <cell r="B3302" t="str">
            <v>ЭПИФОРА</v>
          </cell>
        </row>
        <row r="3303">
          <cell r="A3303" t="str">
            <v>H04.3</v>
          </cell>
          <cell r="B3303" t="str">
            <v>ОСТРОЕ И НЕУТОЧНЕННОЕ ВОСПАЛЕНИЕ СЛЕЗНЫХ ПРОТОКОВ</v>
          </cell>
        </row>
        <row r="3304">
          <cell r="A3304" t="str">
            <v>H04.4</v>
          </cell>
          <cell r="B3304" t="str">
            <v>ХРОНИЧЕСКОЕ ВОСПАЛЕНИЕ СЛЕЗНЫХ ПРОТОКОВ</v>
          </cell>
        </row>
        <row r="3305">
          <cell r="A3305" t="str">
            <v>H04.5</v>
          </cell>
          <cell r="B3305" t="str">
            <v>СТЕНОЗ И НЕДОСТАТОЧНОСТЬ СЛЕЗНЫХ ПРОТОКОВ</v>
          </cell>
        </row>
        <row r="3306">
          <cell r="A3306" t="str">
            <v>H04.6</v>
          </cell>
          <cell r="B3306" t="str">
            <v>ДРУГИЕ ИЗМЕНЕНИЯ СЛЕЗНЫХ ПРОТОКОВ</v>
          </cell>
        </row>
        <row r="3307">
          <cell r="A3307" t="str">
            <v>H04.8</v>
          </cell>
          <cell r="B3307" t="str">
            <v>ДРУГИЕ БОЛЕЗНИ СЛЕЗНОГО АППАРАТА</v>
          </cell>
        </row>
        <row r="3308">
          <cell r="A3308" t="str">
            <v>H04.9</v>
          </cell>
          <cell r="B3308" t="str">
            <v>БОЛЕЗНЬ СЛЕЗНОГО АППАРАТА НЕУТОЧНЕННАЯ</v>
          </cell>
        </row>
        <row r="3309">
          <cell r="A3309" t="str">
            <v>H05</v>
          </cell>
          <cell r="B3309" t="str">
            <v>БОЛЕЗНИ ГЛАЗНИЦЫ</v>
          </cell>
        </row>
        <row r="3310">
          <cell r="A3310" t="str">
            <v>H05.0</v>
          </cell>
          <cell r="B3310" t="str">
            <v>ОСТРОЕ ВОСПАЛЕНИЕ ГЛАЗНИЦЫ</v>
          </cell>
        </row>
        <row r="3311">
          <cell r="A3311" t="str">
            <v>H05.1</v>
          </cell>
          <cell r="B3311" t="str">
            <v>ХРОНИЧЕСКИЕ ВОСПАЛИТЕЛЬНЫЕ БОЛЕЗНИ ГЛАЗНИЦЫ</v>
          </cell>
        </row>
        <row r="3312">
          <cell r="A3312" t="str">
            <v>H05.2</v>
          </cell>
          <cell r="B3312" t="str">
            <v>ЭКЗОФТАЛЬМИЧЕСКИЕ СОСТОЯНИЯ</v>
          </cell>
        </row>
        <row r="3313">
          <cell r="A3313" t="str">
            <v>H05.3</v>
          </cell>
          <cell r="B3313" t="str">
            <v>ДЕФОРМАЦИЯ ГЛАЗНИЦЫ</v>
          </cell>
        </row>
        <row r="3314">
          <cell r="A3314" t="str">
            <v>H05.4</v>
          </cell>
          <cell r="B3314" t="str">
            <v>ЭНОФТАЛЬМ</v>
          </cell>
        </row>
        <row r="3315">
          <cell r="A3315" t="str">
            <v>H05.5</v>
          </cell>
          <cell r="B3315" t="str">
            <v>НЕУДАЛЕННОЕ, ДАВНО ПОПАВШЕЕ В ГЛАЗНИЦУ ИНОРОДНОЕ ТЕЛО ВСЛЕДСТВИЕ ПРОНИКАЮЩЕГО РАНЕНИЯ ГЛАЗНИЦЫ</v>
          </cell>
        </row>
        <row r="3316">
          <cell r="A3316" t="str">
            <v>H05.8</v>
          </cell>
          <cell r="B3316" t="str">
            <v>ДРУГИЕ БОЛЕЗНИ ГЛАЗНИЦЫ</v>
          </cell>
        </row>
        <row r="3317">
          <cell r="A3317" t="str">
            <v>H05.9</v>
          </cell>
          <cell r="B3317" t="str">
            <v>БОЛЕЗНЬ ГЛАЗНИЦЫ НЕУТОЧНЕННАЯ</v>
          </cell>
        </row>
        <row r="3318">
          <cell r="A3318" t="str">
            <v>H06</v>
          </cell>
          <cell r="B3318" t="str">
            <v>ПОРАЖЕНИЯ СЛЕЗНОГО АППАРАТА И ГЛАЗНИЦЫ ПРИ БОЛЕЗНЯХ, КЛАССИФИЦИРОВАННЫХ В ДРУГИХ РУБРИКАХ</v>
          </cell>
        </row>
        <row r="3319">
          <cell r="A3319" t="str">
            <v>H06.0</v>
          </cell>
          <cell r="B3319" t="str">
            <v>ПОРАЖЕНИЯ СЛЕЗНОГО АППАРАТА ПРИ БОЛЕЗНЯХ, КЛАССИФИЦИРОВАННЫХ В ДРУГИХ РУБРИКАХ</v>
          </cell>
        </row>
        <row r="3320">
          <cell r="A3320" t="str">
            <v>H06.1</v>
          </cell>
          <cell r="B3320" t="str">
            <v>ПАРАЗИТАРНАЯ ИНВАЗИЯ ГЛАЗНИЦЫ ПРИ БОЛЕЗНЯХ, КЛАССИФИЦИРОВАННЫХ В ДРУГИХ РУБРИКАХ</v>
          </cell>
        </row>
        <row r="3321">
          <cell r="A3321" t="str">
            <v>H06.2</v>
          </cell>
          <cell r="B3321" t="str">
            <v>ЭКЗОФТАЛЬМ ПРИ НАРУШЕНИИ ФУНКЦИИ ЩИТОВИДНОЙ ЖЕЛЕЗЫ (Е05.-+)</v>
          </cell>
        </row>
        <row r="3322">
          <cell r="A3322" t="str">
            <v>H06.3</v>
          </cell>
          <cell r="B3322" t="str">
            <v>ДРУГИЕ ПОРАЖЕНИЯ ГЛАЗНИЦЫ ПРИ БОЛЕЗНЯХ, КЛАССИФИЦИРОВАННЫХ В ДРУГИХ РУБРИКАХ</v>
          </cell>
        </row>
        <row r="3323">
          <cell r="A3323" t="str">
            <v/>
          </cell>
          <cell r="B3323" t="str">
            <v>БОЛЕЗНИ КОНЪЮНКТИВЫ (Н10-Н13)</v>
          </cell>
        </row>
        <row r="3324">
          <cell r="A3324" t="str">
            <v>H10</v>
          </cell>
          <cell r="B3324" t="str">
            <v>КОНЪЮНКТИВИТ</v>
          </cell>
        </row>
        <row r="3325">
          <cell r="A3325" t="str">
            <v>H10.0</v>
          </cell>
          <cell r="B3325" t="str">
            <v>СЛИЗИСТО-ГНОЙНЫЙ КОНЪЮНКТИВИТ</v>
          </cell>
        </row>
        <row r="3326">
          <cell r="A3326" t="str">
            <v>H10.1</v>
          </cell>
          <cell r="B3326" t="str">
            <v>ОСТРЫЙ АТОПИЧЕСКИЙ КОНЪЮНКТИВИТ</v>
          </cell>
        </row>
        <row r="3327">
          <cell r="A3327" t="str">
            <v>H10.2</v>
          </cell>
          <cell r="B3327" t="str">
            <v>ДРУГИЕ ОСТРЫЕ КОНЪЮНКТИВИТЫ</v>
          </cell>
        </row>
        <row r="3328">
          <cell r="A3328" t="str">
            <v>H10.3</v>
          </cell>
          <cell r="B3328" t="str">
            <v>ОСТРЫЙ КОНЪЮНКТИВИТ НЕУТОЧНЕННЫЙ</v>
          </cell>
        </row>
        <row r="3329">
          <cell r="A3329" t="str">
            <v>H10.4</v>
          </cell>
          <cell r="B3329" t="str">
            <v>ХРОНИЧЕСКИЙ КОНЪЮНКТИВИТ</v>
          </cell>
        </row>
        <row r="3330">
          <cell r="A3330" t="str">
            <v>H10.5</v>
          </cell>
          <cell r="B3330" t="str">
            <v>БЛЕФАРОКОНЪЮНКТИВИТ</v>
          </cell>
        </row>
        <row r="3331">
          <cell r="A3331" t="str">
            <v>H10.8</v>
          </cell>
          <cell r="B3331" t="str">
            <v>ДРУГИЕ КОНЪЮНКТИВИТЫ</v>
          </cell>
        </row>
        <row r="3332">
          <cell r="A3332" t="str">
            <v>H10.9</v>
          </cell>
          <cell r="B3332" t="str">
            <v>КОНЪЮНКТИВИТ НЕУТОЧНЕННЫЙ</v>
          </cell>
        </row>
        <row r="3333">
          <cell r="A3333" t="str">
            <v>H11</v>
          </cell>
          <cell r="B3333" t="str">
            <v>ДРУГИЕ БОЛЕЗНИ КОНЪЮНКТИВЫ</v>
          </cell>
        </row>
        <row r="3334">
          <cell r="A3334" t="str">
            <v>H11.0</v>
          </cell>
          <cell r="B3334" t="str">
            <v>ПТЕРИГИЙ</v>
          </cell>
        </row>
        <row r="3335">
          <cell r="A3335" t="str">
            <v>H11.1</v>
          </cell>
          <cell r="B3335" t="str">
            <v>КОНЪЮНКТИВАЛЬНЫЕ ПЕРЕРОЖДЕНИЯ И ОТЛОЖЕНИЯ</v>
          </cell>
        </row>
        <row r="3336">
          <cell r="A3336" t="str">
            <v>H11.2</v>
          </cell>
          <cell r="B3336" t="str">
            <v>РУБЦЫ КОНЪЮНКТИВЫ</v>
          </cell>
        </row>
        <row r="3337">
          <cell r="A3337" t="str">
            <v>H11.3</v>
          </cell>
          <cell r="B3337" t="str">
            <v>КОНЪЮНКТИВАЛЬНОЕ КРОВОИЗЛИЯНИЕ</v>
          </cell>
        </row>
        <row r="3338">
          <cell r="A3338" t="str">
            <v>H11.4</v>
          </cell>
          <cell r="B3338" t="str">
            <v>ДРУГИЕ КОНЪЮНКТИВАЛЬНЫЕ ВАСКУЛЯРНЫЕ БОЛЕЗНИ И КИСТЫ</v>
          </cell>
        </row>
        <row r="3339">
          <cell r="A3339" t="str">
            <v>H11.8</v>
          </cell>
          <cell r="B3339" t="str">
            <v>ДРУГИЕ УТОЧНЕННЫЕ БОЛЕЗНИ КОНЪЮНКТИВЫ</v>
          </cell>
        </row>
        <row r="3340">
          <cell r="A3340" t="str">
            <v>H11.9</v>
          </cell>
          <cell r="B3340" t="str">
            <v>БОЛЕЗНЬ КОНЪЮНКТИВЫ НЕУТОЧНЕННАЯ</v>
          </cell>
        </row>
        <row r="3341">
          <cell r="A3341" t="str">
            <v>H13</v>
          </cell>
          <cell r="B3341" t="str">
            <v>ПОРАЖЕНИЯ КОНЪЮНКТИВЫ ПРИ БОЛЕЗНЯХ, КЛАССИФИЦИРОВАННЫХ В ДРУГИХ РУБРИКАХ</v>
          </cell>
        </row>
        <row r="3342">
          <cell r="A3342" t="str">
            <v>H13.0</v>
          </cell>
          <cell r="B3342" t="str">
            <v>ФИЛЯРИЙНАЯ ИНВАЗИЯ КОНЪЮНКТИВЫ (В74.-+)</v>
          </cell>
        </row>
        <row r="3343">
          <cell r="A3343" t="str">
            <v>H13.1</v>
          </cell>
          <cell r="B3343" t="str">
            <v>ОСТРЫЙ КОНЪЮНКТИВИТ ПРИ БОЛЕЗНЯХ, КЛАССИФИЦИРОВАННЫХ В ДРУГИХ РУБРИКАХ</v>
          </cell>
        </row>
        <row r="3344">
          <cell r="A3344" t="str">
            <v>H13.2</v>
          </cell>
          <cell r="B3344" t="str">
            <v>КОНЪЮНКТИВИТ ПРИ БОЛЕЗНЯХ, КЛАССИФИЦИРОВАННЫХ В ДРУГИХ РУБРИКАХ</v>
          </cell>
        </row>
        <row r="3345">
          <cell r="A3345" t="str">
            <v>H13.3</v>
          </cell>
          <cell r="B3345" t="str">
            <v>ГЛАЗНОЙ ПЕМФИГОИД (L12.-+)</v>
          </cell>
        </row>
        <row r="3346">
          <cell r="A3346" t="str">
            <v>H13.8</v>
          </cell>
          <cell r="B3346" t="str">
            <v>ДРУГИЕ ПОРАЖЕНИЯ КОНЪЮНКТИВЫ ПРИ БОЛЕЗНЯХ, КЛАССИФИЦИРОВАННЫХ В ДРУГИХ РУБРИКАХ</v>
          </cell>
        </row>
        <row r="3347">
          <cell r="A3347" t="str">
            <v/>
          </cell>
          <cell r="B3347" t="str">
            <v>БОЛЕЗНИ СКЛЕРЫ, РОГОВИЦЫ, РАДУЖНОЙ ОБОЛОЧКИ И ЦИЛИАРНОГО ТЕЛА (Н15-Н22)</v>
          </cell>
        </row>
        <row r="3348">
          <cell r="A3348" t="str">
            <v>H15</v>
          </cell>
          <cell r="B3348" t="str">
            <v>БОЛЕЗНИ СКЛЕРЫ</v>
          </cell>
        </row>
        <row r="3349">
          <cell r="A3349" t="str">
            <v>H15.0</v>
          </cell>
          <cell r="B3349" t="str">
            <v>СКЛЕРИТ</v>
          </cell>
        </row>
        <row r="3350">
          <cell r="A3350" t="str">
            <v>H15.1</v>
          </cell>
          <cell r="B3350" t="str">
            <v>ЭПИСКЛЕРИТ</v>
          </cell>
        </row>
        <row r="3351">
          <cell r="A3351" t="str">
            <v>H15.8</v>
          </cell>
          <cell r="B3351" t="str">
            <v>ДРУГИЕ ПОРАЖЕНИЯ СКЛЕРЫ</v>
          </cell>
        </row>
        <row r="3352">
          <cell r="A3352" t="str">
            <v>H15.9</v>
          </cell>
          <cell r="B3352" t="str">
            <v>БОЛЕЗНЬ СКЛЕРЫ НЕУТОЧНЕННАЯ</v>
          </cell>
        </row>
        <row r="3353">
          <cell r="A3353" t="str">
            <v>H16</v>
          </cell>
          <cell r="B3353" t="str">
            <v>КЕРАТИТ</v>
          </cell>
        </row>
        <row r="3354">
          <cell r="A3354" t="str">
            <v>H16.0</v>
          </cell>
          <cell r="B3354" t="str">
            <v>ЯЗВА РОГОВИЦЫ</v>
          </cell>
        </row>
        <row r="3355">
          <cell r="A3355" t="str">
            <v>H16.1</v>
          </cell>
          <cell r="B3355" t="str">
            <v>ДРУГИЕ ПОВЕРХНОСТНЫЕ КЕРАТИТЫ БЕЗ КОНЪЮНКТИВИТА</v>
          </cell>
        </row>
        <row r="3356">
          <cell r="A3356" t="str">
            <v>H16.2</v>
          </cell>
          <cell r="B3356" t="str">
            <v>КЕРАТОКОНЪЮНКТИВИТ</v>
          </cell>
        </row>
        <row r="3357">
          <cell r="A3357" t="str">
            <v>H16.3</v>
          </cell>
          <cell r="B3357" t="str">
            <v>ИНТЕРСТИЦИАЛЬНЫЙ (СТРОМАЛЬНЫЙ)  И ГЛУБОКИЙ КЕРАТИТ</v>
          </cell>
        </row>
        <row r="3358">
          <cell r="A3358" t="str">
            <v>H16.4</v>
          </cell>
          <cell r="B3358" t="str">
            <v>НЕОВАСКУЛЯРИЗАЦИЯ РОГОВИЦЫ</v>
          </cell>
        </row>
        <row r="3359">
          <cell r="A3359" t="str">
            <v>H16.8</v>
          </cell>
          <cell r="B3359" t="str">
            <v>ДРУГИЕ ФОРМЫ КЕРАТИТА</v>
          </cell>
        </row>
        <row r="3360">
          <cell r="A3360" t="str">
            <v>H16.9</v>
          </cell>
          <cell r="B3360" t="str">
            <v>КЕРАТИТ НЕУТОЧНЕННЫЙ</v>
          </cell>
        </row>
        <row r="3361">
          <cell r="A3361" t="str">
            <v>H17</v>
          </cell>
          <cell r="B3361" t="str">
            <v>РУБЦЫ И ПОМУТНЕНИЕ РОГОВИЦЫ</v>
          </cell>
        </row>
        <row r="3362">
          <cell r="A3362" t="str">
            <v>H17.0</v>
          </cell>
          <cell r="B3362" t="str">
            <v>СЛИПЧИВАЯ ЛЕЙКОМА</v>
          </cell>
        </row>
        <row r="3363">
          <cell r="A3363" t="str">
            <v>H17.1</v>
          </cell>
          <cell r="B3363" t="str">
            <v>ДРУГИЕ ЦЕНТРАЛЬНЫЕ ПОМУТНЕНИЯ РОГОВИЦЫ</v>
          </cell>
        </row>
        <row r="3364">
          <cell r="A3364" t="str">
            <v>H17.8</v>
          </cell>
          <cell r="B3364" t="str">
            <v>ДРУГИЕ РУБЦЫ И ПОМУТНЕНИЯ РОГОВИЦЫ</v>
          </cell>
        </row>
        <row r="3365">
          <cell r="A3365" t="str">
            <v>H17.9</v>
          </cell>
          <cell r="B3365" t="str">
            <v>РУБЦЫ И ПОМУТНЕНИЯ РОГОВИЦЫ НЕУТОЧНЕННЫЕ</v>
          </cell>
        </row>
        <row r="3366">
          <cell r="A3366" t="str">
            <v>H18</v>
          </cell>
          <cell r="B3366" t="str">
            <v>ДРУГИЕ БОЛЕЗНИ РОГОВИЦЫ</v>
          </cell>
        </row>
        <row r="3367">
          <cell r="A3367" t="str">
            <v>H18.0</v>
          </cell>
          <cell r="B3367" t="str">
            <v>ПИГМЕНТАЦИЯ И ОТЛОЖЕНИЯ В РОГОВИЦЕ</v>
          </cell>
        </row>
        <row r="3368">
          <cell r="A3368" t="str">
            <v>H18.1</v>
          </cell>
          <cell r="B3368" t="str">
            <v>БУЛЛЕЗНАЯ КЕРАТОПАТИЯ</v>
          </cell>
        </row>
        <row r="3369">
          <cell r="A3369" t="str">
            <v>H18.2</v>
          </cell>
          <cell r="B3369" t="str">
            <v>ДРУГИЕ ОТЕКИ РОГОВИЦЫ</v>
          </cell>
        </row>
        <row r="3370">
          <cell r="A3370" t="str">
            <v>H18.3</v>
          </cell>
          <cell r="B3370" t="str">
            <v>ИЗМЕНЕНИЯ ОБОЛОЧЕК РОГОВИЦЫ</v>
          </cell>
        </row>
        <row r="3371">
          <cell r="A3371" t="str">
            <v>H18.4</v>
          </cell>
          <cell r="B3371" t="str">
            <v>ДЕГЕНЕРАЦИЯ РОГОВИЦЫ</v>
          </cell>
        </row>
        <row r="3372">
          <cell r="A3372" t="str">
            <v>H18.5</v>
          </cell>
          <cell r="B3372" t="str">
            <v>НАСЛЕДСТВЕННЫЕ ДИСТРОФИИ РОГОВИЦЫ</v>
          </cell>
        </row>
        <row r="3373">
          <cell r="A3373" t="str">
            <v>H18.6</v>
          </cell>
          <cell r="B3373" t="str">
            <v>КЕРАТОКОНУС</v>
          </cell>
        </row>
        <row r="3374">
          <cell r="A3374" t="str">
            <v>H18.7</v>
          </cell>
          <cell r="B3374" t="str">
            <v>ДРУГИЕ ДЕФОРМАЦИИ РОГОВОЙ ОБОЛОЧКИ</v>
          </cell>
        </row>
        <row r="3375">
          <cell r="A3375" t="str">
            <v>H18.8</v>
          </cell>
          <cell r="B3375" t="str">
            <v>ДРУГИЕ УТОЧНЕННЫЕ БОЛЕЗНИ РОГОВИЦЫ</v>
          </cell>
        </row>
        <row r="3376">
          <cell r="A3376" t="str">
            <v>H18.9</v>
          </cell>
          <cell r="B3376" t="str">
            <v>БОЛЕЗНЬ РОГОВИЦЫ НЕУТОЧНЕННАЯ</v>
          </cell>
        </row>
        <row r="3377">
          <cell r="A3377" t="str">
            <v>H19</v>
          </cell>
          <cell r="B3377" t="str">
            <v>ПОРАЖЕНИЯ СКЛЕРЫ И РОГОВИЦЫ ПРИ БОЛЕЗНЯХ, КЛАССИФИЦИРОВАННЫХ В ДРУГИХ РУБРИКАХ</v>
          </cell>
        </row>
        <row r="3378">
          <cell r="A3378" t="str">
            <v>H19.0</v>
          </cell>
          <cell r="B3378" t="str">
            <v>СКЛЕРИТ И ЭПИСКЛЕРИТ ПРИ БОЛЕЗНЯХ, КЛАССИФИЦИРОВАННЫХ В ДРУГИХ РУБРИКАХ</v>
          </cell>
        </row>
        <row r="3379">
          <cell r="A3379" t="str">
            <v>H19.1</v>
          </cell>
          <cell r="B3379" t="str">
            <v>КЕРАТИТ, ОБУСЛОВЛЕННЫЙ ВИРУСОМ ПРОСТОГО ГЕРПЕСА, И КЕРАТОКОНЪЮНКТИВИТ (В00.5+)</v>
          </cell>
        </row>
        <row r="3380">
          <cell r="A3380" t="str">
            <v>H19.2</v>
          </cell>
          <cell r="B3380" t="str">
            <v>КЕРАТИТ И КЕРАТОКОНЪЮНКТИВИТ ПРИ ДРУГИХ ИНФЕКЦИОННЫХ И ПАРАЗИТАРНЫХ БОЛЕЗНЯХ, КЛАССИФИЦИРОВАННЫХ В ДРУГИХ РУБРИКАХ</v>
          </cell>
        </row>
        <row r="3381">
          <cell r="A3381" t="str">
            <v>H19.3</v>
          </cell>
          <cell r="B3381" t="str">
            <v>КЕРАТИТ И КЕРАТОКОНЪЮНКТИВИТ ПРИ БОЛЕЗНЯХ, КЛАССИФИЦИРОВАННЫХ В ДРУГИХ РУБРИКАХ</v>
          </cell>
        </row>
        <row r="3382">
          <cell r="A3382" t="str">
            <v>H19.8</v>
          </cell>
          <cell r="B3382" t="str">
            <v>ДРУГИЕ ПОРАЖЕНИЯ СКЛЕРЫ И РОГОВИЦЫ ПРИ БОЛЕЗНЯХ, КЛАССИФИЦИРОВАННЫХ В ДРУГИХ РУБРИКАХ</v>
          </cell>
        </row>
        <row r="3383">
          <cell r="A3383" t="str">
            <v>H20</v>
          </cell>
          <cell r="B3383" t="str">
            <v>ИРИДОЦИКЛИТ</v>
          </cell>
        </row>
        <row r="3384">
          <cell r="A3384" t="str">
            <v>H20.0</v>
          </cell>
          <cell r="B3384" t="str">
            <v>ОСТРЫЙ И ПОДОСТРЫЙ ИРИДОЦИКЛИТ</v>
          </cell>
        </row>
        <row r="3385">
          <cell r="A3385" t="str">
            <v>H20.1</v>
          </cell>
          <cell r="B3385" t="str">
            <v>ХРОНИЧЕСКИЙ ИРИДОЦИКЛИТ</v>
          </cell>
        </row>
        <row r="3386">
          <cell r="A3386" t="str">
            <v>H20.2</v>
          </cell>
          <cell r="B3386" t="str">
            <v>ИРИДОЦИКЛИТ, ВЫЗВАННЫЙ ЛИНЗАМИ</v>
          </cell>
        </row>
        <row r="3387">
          <cell r="A3387" t="str">
            <v>H20.8</v>
          </cell>
          <cell r="B3387" t="str">
            <v>ДРУГИЕ ИРИДОЦИКЛИТЫ</v>
          </cell>
        </row>
        <row r="3388">
          <cell r="A3388" t="str">
            <v>H20.9</v>
          </cell>
          <cell r="B3388" t="str">
            <v>ИРИДОЦИКЛИТ НЕУТОЧНЕННЫЙ</v>
          </cell>
        </row>
        <row r="3389">
          <cell r="A3389" t="str">
            <v>H21</v>
          </cell>
          <cell r="B3389" t="str">
            <v>ДРУГИЕ БОЛЕЗНИ РАДУЖНОЙ ОБОЛОЧКИ И ЦИЛИАРНОГО ТЕЛА</v>
          </cell>
        </row>
        <row r="3390">
          <cell r="A3390" t="str">
            <v>H21.0</v>
          </cell>
          <cell r="B3390" t="str">
            <v>ГИФЕМА</v>
          </cell>
        </row>
        <row r="3391">
          <cell r="A3391" t="str">
            <v>H21.1</v>
          </cell>
          <cell r="B3391" t="str">
            <v>ДРУГИЕ СОСУДИСТЫЕ БОЛЕЗНИ РАДУЖНОЙ ОБОЛОЧКИ ИЦИЛИАРНОГО ТЕЛА</v>
          </cell>
        </row>
        <row r="3392">
          <cell r="A3392" t="str">
            <v>H21.2</v>
          </cell>
          <cell r="B3392" t="str">
            <v>ДЕГЕНЕРАЦИЯ РАДУЖНОЙ ОБОЛОЧКИ И ЦИЛИАРНОГО ТЕЛА</v>
          </cell>
        </row>
        <row r="3393">
          <cell r="A3393" t="str">
            <v>H21.3</v>
          </cell>
          <cell r="B3393" t="str">
            <v>КИСТА РАДУЖНОЙ ОБОЛОЧКИ, ЦИЛИАРНОГО ТЕЛА И ПЕРЕДНЕЙ КАМЕРЫ ГЛАЗА</v>
          </cell>
        </row>
        <row r="3394">
          <cell r="A3394" t="str">
            <v>H21.4</v>
          </cell>
          <cell r="B3394" t="str">
            <v>ЗРАЧКОВЫЕ МЕМБРАНЫ</v>
          </cell>
        </row>
        <row r="3395">
          <cell r="A3395" t="str">
            <v>H21.5</v>
          </cell>
          <cell r="B3395" t="str">
            <v>ДРУГИЕ ВИДЫ СПАЕК И РАЗРЫВОВ РАДУЖНОЙ ОБОЛОЧКИ ИЦИЛИАРНОГО ТЕЛА</v>
          </cell>
        </row>
        <row r="3396">
          <cell r="A3396" t="str">
            <v>H21.8</v>
          </cell>
          <cell r="B3396" t="str">
            <v>ДРУГИЕ УТОЧНЕННЫЕ БОЛЕЗНИ РАДУЖНОЙ ОБОЛОЧКИ И ЦИЛИАРНОГО ТЕЛА</v>
          </cell>
        </row>
        <row r="3397">
          <cell r="A3397" t="str">
            <v>H21.9</v>
          </cell>
          <cell r="B3397" t="str">
            <v>БОЛЕЗНЬ РАДУЖНОЙ ОБОЛОЧКИ ИЦИЛИАРНОГО ТЕЛА НЕУТОЧНЕННАЯ</v>
          </cell>
        </row>
        <row r="3398">
          <cell r="A3398" t="str">
            <v>H22</v>
          </cell>
          <cell r="B3398" t="str">
            <v>ПОРАЖЕНИЯ РАДУЖНОЙ ОБОЛОЧКИ И ЦИЛИАРНОГО ТЕЛА ПРИ БОЛЕЗНЯХ, КЛАССИФИЦИРОВАННЫХ В ДРУГИХ РУБРИКАХ</v>
          </cell>
        </row>
        <row r="3399">
          <cell r="A3399" t="str">
            <v>H22.0</v>
          </cell>
          <cell r="B3399" t="str">
            <v>ИРИДОЦИКЛИТ ПРИ ИНФЕКЦИОННЫХ БОЛЕЗНЯХ, КЛАССИФИЦИРОВАННЫХ В ДРУГИХ РУБРИКАХ</v>
          </cell>
        </row>
        <row r="3400">
          <cell r="A3400" t="str">
            <v>H22.1</v>
          </cell>
          <cell r="B3400" t="str">
            <v>ИРИДОЦИКЛИТ ПРИ БОЛЕЗНЯХ, КЛАССИФИЦИРОВАННЫХ В ДРУГИХ РУБРИКАХ</v>
          </cell>
        </row>
        <row r="3401">
          <cell r="A3401" t="str">
            <v>H22.8</v>
          </cell>
          <cell r="B3401" t="str">
            <v>ДРУГИЕ ПОРАЖЕНИЯ РАДУЖНОЙ ОБОЛОЧКИ И ЦИЛИАРНОГО ТЕЛА ПРИ БОЛЕЗНЯХ, КЛАССИФИЦИРОВАННЫХ В ДРУГИХ РУБРИКАХ</v>
          </cell>
        </row>
        <row r="3402">
          <cell r="A3402" t="str">
            <v/>
          </cell>
          <cell r="B3402" t="str">
            <v>БОЛЕЗНИ ХРУСТАЛИКА (Н25-Н28)</v>
          </cell>
        </row>
        <row r="3403">
          <cell r="A3403" t="str">
            <v>H25</v>
          </cell>
          <cell r="B3403" t="str">
            <v>СТАРЧЕСКАЯ КАТАРАКТА</v>
          </cell>
        </row>
        <row r="3404">
          <cell r="A3404" t="str">
            <v>H25.0</v>
          </cell>
          <cell r="B3404" t="str">
            <v>НАЧАЛЬНАЯ СТАРЧЕСКАЯ КАТАРАКТА</v>
          </cell>
        </row>
        <row r="3405">
          <cell r="A3405" t="str">
            <v>H25.1</v>
          </cell>
          <cell r="B3405" t="str">
            <v>СТАРЧЕСКАЯ ЯДЕРНАЯ КАТАРАКТА</v>
          </cell>
        </row>
        <row r="3406">
          <cell r="A3406" t="str">
            <v>H25.2</v>
          </cell>
          <cell r="B3406" t="str">
            <v>СТАРЧЕСКАЯ МОРГАНИЕВА КАТАРАКТА</v>
          </cell>
        </row>
        <row r="3407">
          <cell r="A3407" t="str">
            <v>H25.8</v>
          </cell>
          <cell r="B3407" t="str">
            <v>ДРУГИЕ СТАРЧЕСКИЕ КАТАРАКТЫ</v>
          </cell>
        </row>
        <row r="3408">
          <cell r="A3408" t="str">
            <v>H25.9</v>
          </cell>
          <cell r="B3408" t="str">
            <v>СТАРЧЕСКАЯ КАТАРАКТА НЕУТОЧНЕННАЯ</v>
          </cell>
        </row>
        <row r="3409">
          <cell r="A3409" t="str">
            <v>H26</v>
          </cell>
          <cell r="B3409" t="str">
            <v>ДРУГИЕ КАТАРАКТЫ</v>
          </cell>
        </row>
        <row r="3410">
          <cell r="A3410" t="str">
            <v>H26.0</v>
          </cell>
          <cell r="B3410" t="str">
            <v>ДЕТСКАЯ, ЮНОШЕСКАЯ И ПРЕСЕНИЛЬНАЯ КАТАРАКТА</v>
          </cell>
        </row>
        <row r="3411">
          <cell r="A3411" t="str">
            <v>H26.1</v>
          </cell>
          <cell r="B3411" t="str">
            <v>ТРАВМАТИЧЕСКАЯ КАТАРАКТА</v>
          </cell>
        </row>
        <row r="3412">
          <cell r="A3412" t="str">
            <v>H26.2</v>
          </cell>
          <cell r="B3412" t="str">
            <v>ОСЛОЖНЕННАЯ КАТАРАКТА</v>
          </cell>
        </row>
        <row r="3413">
          <cell r="A3413" t="str">
            <v>H26.3</v>
          </cell>
          <cell r="B3413" t="str">
            <v>КАТАРАКТА, ВЫЗВАННАЯ ЛЕКАРСТВЕННЫМИ СРЕДСТВАМИ</v>
          </cell>
        </row>
        <row r="3414">
          <cell r="A3414" t="str">
            <v>H26.4</v>
          </cell>
          <cell r="B3414" t="str">
            <v>ВТОРИЧНАЯ КАТАРАКТА</v>
          </cell>
        </row>
        <row r="3415">
          <cell r="A3415" t="str">
            <v>H26.8</v>
          </cell>
          <cell r="B3415" t="str">
            <v>ДРУГАЯ УТОЧНЕННАЯ КАТАРАКТА</v>
          </cell>
        </row>
        <row r="3416">
          <cell r="A3416" t="str">
            <v>H26.9</v>
          </cell>
          <cell r="B3416" t="str">
            <v>КАТАРАКТА НЕУТОЧНЕННАЯ</v>
          </cell>
        </row>
        <row r="3417">
          <cell r="A3417" t="str">
            <v>H27</v>
          </cell>
          <cell r="B3417" t="str">
            <v>ДРУГИЕ БОЛЕЗНИ ХРУСТАЛИКА</v>
          </cell>
        </row>
        <row r="3418">
          <cell r="A3418" t="str">
            <v>H27.0</v>
          </cell>
          <cell r="B3418" t="str">
            <v>АФАКИЯ</v>
          </cell>
        </row>
        <row r="3419">
          <cell r="A3419" t="str">
            <v>H27.1</v>
          </cell>
          <cell r="B3419" t="str">
            <v>ВЫВИХ ХРУСТАЛИКА</v>
          </cell>
        </row>
        <row r="3420">
          <cell r="A3420" t="str">
            <v>H27.8</v>
          </cell>
          <cell r="B3420" t="str">
            <v>ДФАКИЯ</v>
          </cell>
        </row>
        <row r="3421">
          <cell r="A3421" t="str">
            <v>H27.9</v>
          </cell>
          <cell r="B3421" t="str">
            <v>БОЛЕЗНЬ ХРУСТАЛИКА НЕУТОЧНЕННАЯ</v>
          </cell>
        </row>
        <row r="3422">
          <cell r="A3422" t="str">
            <v>H28</v>
          </cell>
          <cell r="B3422" t="str">
            <v>КАТАРАКТА И ДРУГИЕ ПОРАЖЕНИЯ ХРУСТАЛИКА ПРИ БОЛЕЗНЯХ, КЛАССИФИЦИРОВАННЫХ В ДРУГИХ РУБРИКАХ</v>
          </cell>
        </row>
        <row r="3423">
          <cell r="A3423" t="str">
            <v>H28.0</v>
          </cell>
          <cell r="B3423" t="str">
            <v>ДИАБЕТИЧЕСКАЯ КАТАРАКТА (Е10-Е14+ С ОБЩИМ ЧЕТВЕРТЫМ ЗНАКОМ .3)</v>
          </cell>
        </row>
        <row r="3424">
          <cell r="A3424" t="str">
            <v>H28.1</v>
          </cell>
          <cell r="B3424" t="str">
            <v>КАТАРАКТА ПРИ ДРУГИХ БОЛЕЗНЯХ ЭНДОКРИННОЙ СИСТЕМЫ, РАССТРОЙСТВАХ ПИТАНИЯ И НАРУШЕНИЯХ ОБМЕНА ВЕЩЕСТВ, КЛАССИФИЦИРОВАННЫХ В ДРУГИХ РУБРИКАХ</v>
          </cell>
        </row>
        <row r="3425">
          <cell r="A3425" t="str">
            <v>H28.2</v>
          </cell>
          <cell r="B3425" t="str">
            <v>КАТАРАКТА ПРИ ДРУГИХ БОЛЕЗНЯХ, КЛАССИФИЦИРОВАННЫХ В ДРУГИХ РУБРИКАХ</v>
          </cell>
        </row>
        <row r="3426">
          <cell r="A3426" t="str">
            <v>H28.8</v>
          </cell>
          <cell r="B3426" t="str">
            <v>ДРУГИЕ ПОРАЖЕНИЯ ХРУСТАЛИКА ПРИ БОЛЕЗНЯХ, КЛАССИФИЦИРОВАННЫХ В ДРУГИХ РУБРИКАХ</v>
          </cell>
        </row>
        <row r="3427">
          <cell r="A3427" t="str">
            <v/>
          </cell>
          <cell r="B3427" t="str">
            <v>БОЛЕЗНИ СОСУДИСТОЙ ОБОЛОЧКИ И СЕТЧАТКИ (Н30-Н36)</v>
          </cell>
        </row>
        <row r="3428">
          <cell r="A3428" t="str">
            <v>H30</v>
          </cell>
          <cell r="B3428" t="str">
            <v>ХОРИОРЕТИНАЛЬНОЕ ВОСПАЛЕНИЕ</v>
          </cell>
        </row>
        <row r="3429">
          <cell r="A3429" t="str">
            <v>H30.0</v>
          </cell>
          <cell r="B3429" t="str">
            <v>ОЧАГОВОЕ ХОРИОРЕТИНАЛЬНОЕ ВОСПАЛЕНИЕ</v>
          </cell>
        </row>
        <row r="3430">
          <cell r="A3430" t="str">
            <v>H30.1</v>
          </cell>
          <cell r="B3430" t="str">
            <v>ДИССЕМИНИРОВАННОЕ ХОРИОРЕТИНАЛЬНОЕ ВОСПАЛЕНИЕ</v>
          </cell>
        </row>
        <row r="3431">
          <cell r="A3431" t="str">
            <v>H30.2</v>
          </cell>
          <cell r="B3431" t="str">
            <v>ЗАДНИЙ ЦИКЛИТ</v>
          </cell>
        </row>
        <row r="3432">
          <cell r="A3432" t="str">
            <v>H30.8</v>
          </cell>
          <cell r="B3432" t="str">
            <v>ДРУГИЕ ХОРИОРЕТИНАЛЬНЫЕ ВОСПАЛЕНИЯ</v>
          </cell>
        </row>
        <row r="3433">
          <cell r="A3433" t="str">
            <v>H30.9</v>
          </cell>
          <cell r="B3433" t="str">
            <v>ХОРИОРЕТИНАЛЬНОЕ ВОСПАЛЕНИЕ НЕУТОЧНЕННОЕ</v>
          </cell>
        </row>
        <row r="3434">
          <cell r="A3434" t="str">
            <v>H31</v>
          </cell>
          <cell r="B3434" t="str">
            <v>ДРУГИЕ БОЛЕЗНИ СОСУДИСТОЙ ОБОЛОЧКИ</v>
          </cell>
        </row>
        <row r="3435">
          <cell r="A3435" t="str">
            <v>H31.0</v>
          </cell>
          <cell r="B3435" t="str">
            <v>ХОРИОРЕТИНАЛЬНЫЕ РУБЦЫ</v>
          </cell>
        </row>
        <row r="3436">
          <cell r="A3436" t="str">
            <v>H31.1</v>
          </cell>
          <cell r="B3436" t="str">
            <v>ДЕГЕНЕРАЦИЯ СОСУДИСТОЙ ОБОЛОЧКИ ГЛАЗА</v>
          </cell>
        </row>
        <row r="3437">
          <cell r="A3437" t="str">
            <v>H31.2</v>
          </cell>
          <cell r="B3437" t="str">
            <v>НАСЛЕДСТВЕННАЯ ДИСТРОФИЯ СОСУДИСТОЙ ОБОЛОЧКИ ГЛАЗА</v>
          </cell>
        </row>
        <row r="3438">
          <cell r="A3438" t="str">
            <v>H31.3</v>
          </cell>
          <cell r="B3438" t="str">
            <v>КРОВОИЗЛИЯНИЕ И РАЗРЫВ СОСУДИСТОЙ ОБОЛОЧКИ ГЛАЗА</v>
          </cell>
        </row>
        <row r="3439">
          <cell r="A3439" t="str">
            <v>H31.4</v>
          </cell>
          <cell r="B3439" t="str">
            <v>ОТСЛОЙКА СОСУДИСТОЙ ОБОЛОЧКИ ГЛАЗА</v>
          </cell>
        </row>
        <row r="3440">
          <cell r="A3440" t="str">
            <v>H31.8</v>
          </cell>
          <cell r="B3440" t="str">
            <v>ДРУГИЕ УТОЧНЕННЫЕ БОЛЕЗНИ СОСУДИСТОЙ ОБОЛОЧКИ ГЛАЗА</v>
          </cell>
        </row>
        <row r="3441">
          <cell r="A3441" t="str">
            <v>H31.9</v>
          </cell>
          <cell r="B3441" t="str">
            <v>БОЛЕЗНЬ СОСУДИСТОЙ ОБОЛОЧКИ НЕУТОЧНЕННАЯ</v>
          </cell>
        </row>
        <row r="3442">
          <cell r="A3442" t="str">
            <v>H32</v>
          </cell>
          <cell r="B3442" t="str">
            <v>ХОРИОРЕТИНАЛЬНЫЕ НАРУШЕНИЯ ПРИ БОЛЕЗНЯХ, КЛАССИФИЦИРОВАННЫХ В ДРУГИХ РУБРИКАХ</v>
          </cell>
        </row>
        <row r="3443">
          <cell r="A3443" t="str">
            <v>H32.0</v>
          </cell>
          <cell r="B3443" t="str">
            <v>ХОРИОРЕТИНАЛЬНОЕ ВОСПАЛЕНИЕ ПРИ ИНФЕКЦИОННЫХ И ПАРАЗИТАРНЫХ БОЛЕЗНЯХ, КЛАССИФИЦИРОВАННЫХ В ДРУГИХ РУБРИКАХ</v>
          </cell>
        </row>
        <row r="3444">
          <cell r="A3444" t="str">
            <v>H32.8</v>
          </cell>
          <cell r="B3444" t="str">
            <v>ДРУГИЕ ХОРИОРЕТИНАЛЬНЫЕ НАРУШЕНИЯ ПРИ БОЛЕЗНЯХ, КЛАССИФИЦИРОВАННЫХ В ДРУГИХ РУБРИКАХ</v>
          </cell>
        </row>
        <row r="3445">
          <cell r="A3445" t="str">
            <v>H33</v>
          </cell>
          <cell r="B3445" t="str">
            <v>ОТСЛОЙКА И РАЗРЫВЫ СЕТЧАТКИ</v>
          </cell>
        </row>
        <row r="3446">
          <cell r="A3446" t="str">
            <v>H33.0</v>
          </cell>
          <cell r="B3446" t="str">
            <v>ОТСЛОЙКА СЕТЧАТКИ С РАЗРЫВОМ СЕТЧАТКИ</v>
          </cell>
        </row>
        <row r="3447">
          <cell r="A3447" t="str">
            <v>H33.1</v>
          </cell>
          <cell r="B3447" t="str">
            <v>РЕТИНОШИЗИС И РЕТИНАЛЬНЫЕ КИСТЫ</v>
          </cell>
        </row>
        <row r="3448">
          <cell r="A3448" t="str">
            <v>H33.2</v>
          </cell>
          <cell r="B3448" t="str">
            <v>СЕРОЗНАЯ ОТСЛОЙКА СЕТЧАТКИ</v>
          </cell>
        </row>
        <row r="3449">
          <cell r="A3449" t="str">
            <v>H33.3</v>
          </cell>
          <cell r="B3449" t="str">
            <v>РЕТИНАЛЬНЫЕ РАЗРЫВЫ БЕЗ ОТСЛОЙКИ СЕТЧАТКИ</v>
          </cell>
        </row>
        <row r="3450">
          <cell r="A3450" t="str">
            <v>H33.4</v>
          </cell>
          <cell r="B3450" t="str">
            <v>ТРАКЦИОННАЯ ОТСЛОЙКА СЕТЧАТКИ</v>
          </cell>
        </row>
        <row r="3451">
          <cell r="A3451" t="str">
            <v>H33.5</v>
          </cell>
          <cell r="B3451" t="str">
            <v>ДРУГИЕ ФОРМЫ ОТСЛОЙКИ СЕТЧАТКИ</v>
          </cell>
        </row>
        <row r="3452">
          <cell r="A3452" t="str">
            <v>H34</v>
          </cell>
          <cell r="B3452" t="str">
            <v>ОККЛЮЗИИ СОСУДОВ СЕТЧАТКИ</v>
          </cell>
        </row>
        <row r="3453">
          <cell r="A3453" t="str">
            <v>H34.0</v>
          </cell>
          <cell r="B3453" t="str">
            <v>ПРЕХОДЯЩАЯ РЕТИНАЛЬНАЯ АРТЕРИАЛЬНАЯ ОККЛЮЗИЯ</v>
          </cell>
        </row>
        <row r="3454">
          <cell r="A3454" t="str">
            <v>H34.1</v>
          </cell>
          <cell r="B3454" t="str">
            <v>ЦЕНТРАЛЬНАЯ РЕТИИНАЛЬНАЯ АРТЕРИАЛЬНАЯ ОККЛЮЗИЯ</v>
          </cell>
        </row>
        <row r="3455">
          <cell r="A3455" t="str">
            <v>H34.2</v>
          </cell>
          <cell r="B3455" t="str">
            <v>ДРУГИЕ РЕТИНАЛЬНЫЕ АРТЕРИАЛЬНЫЕ ОККЛЮЗИИ</v>
          </cell>
        </row>
        <row r="3456">
          <cell r="A3456" t="str">
            <v>H34.8</v>
          </cell>
          <cell r="B3456" t="str">
            <v>ДРУГИЕ РЕТИНАЛЬНЫЕ СОСУДИСТЫЕ ОККЛЮЗИИ</v>
          </cell>
        </row>
        <row r="3457">
          <cell r="A3457" t="str">
            <v>H34.9</v>
          </cell>
          <cell r="B3457" t="str">
            <v>РЕТИНАЛЬНАЯ ВАСКУЛЯРНАЯ ОККЛЮЗИЯ НЕУТОЧНЕННАЯ</v>
          </cell>
        </row>
        <row r="3458">
          <cell r="A3458" t="str">
            <v>H35</v>
          </cell>
          <cell r="B3458" t="str">
            <v>ДРУГИЕ БОЛЕЗНИ СЕТЧАТКИ</v>
          </cell>
        </row>
        <row r="3459">
          <cell r="A3459" t="str">
            <v>H35.0</v>
          </cell>
          <cell r="B3459" t="str">
            <v>ФОНОВАЯ РЕТИНОПАТИЯ  И РЕТИНАЛЬНЫЕ СОСУДИСТЫЕ ИЗМЕНЕНИЯ</v>
          </cell>
        </row>
        <row r="3460">
          <cell r="A3460" t="str">
            <v>H35.1</v>
          </cell>
          <cell r="B3460" t="str">
            <v>ПРЕРЕТИНОПАТИЯ</v>
          </cell>
        </row>
        <row r="3461">
          <cell r="A3461" t="str">
            <v>H35.2</v>
          </cell>
          <cell r="B3461" t="str">
            <v>ДРУГАЯ ПРОЛИФЕРАТИВНАЯ РЕТИНОПАТИЯ</v>
          </cell>
        </row>
        <row r="3462">
          <cell r="A3462" t="str">
            <v>H35.3</v>
          </cell>
          <cell r="B3462" t="str">
            <v>ДЕГЕНЕРАЦИЯ МАКУЛЫ И ЗАДНЕГО ПОЛЮСА</v>
          </cell>
        </row>
        <row r="3463">
          <cell r="A3463" t="str">
            <v>H35.4</v>
          </cell>
          <cell r="B3463" t="str">
            <v>ПЕРИФЕРИЧЕСКИЕ РЕТИНАЛЬНЫЕ ДЕГЕНЕРАЦИИ</v>
          </cell>
        </row>
        <row r="3464">
          <cell r="A3464" t="str">
            <v>H35.5</v>
          </cell>
          <cell r="B3464" t="str">
            <v>НАСЛЕДСТВЕННЫЕ РЕТИНАЛЬНЫЕ ДИСТРОФИИ</v>
          </cell>
        </row>
        <row r="3465">
          <cell r="A3465" t="str">
            <v>H35.6</v>
          </cell>
          <cell r="B3465" t="str">
            <v>РЕТИНАЛЬНОЕ КРОВОИЗЛИЯНИЕ</v>
          </cell>
        </row>
        <row r="3466">
          <cell r="A3466" t="str">
            <v>H35.7</v>
          </cell>
          <cell r="B3466" t="str">
            <v>РАСЩЕПЛЕНИЕ СЛОЕВ СЕТЧАТКИ</v>
          </cell>
        </row>
        <row r="3467">
          <cell r="A3467" t="str">
            <v>H35.8</v>
          </cell>
          <cell r="B3467" t="str">
            <v>ДРУГИЕ УТОЧНЕННЫЕ РЕТИНАЛЬНЫЕ НАРУШЕНИЯ</v>
          </cell>
        </row>
        <row r="3468">
          <cell r="A3468" t="str">
            <v>H35.9</v>
          </cell>
          <cell r="B3468" t="str">
            <v>БОЛЕЗНЬ СЕТЧАТКИ НЕУТОЧНЕННАЯ</v>
          </cell>
        </row>
        <row r="3469">
          <cell r="A3469" t="str">
            <v>H36</v>
          </cell>
          <cell r="B3469" t="str">
            <v>ПОРАЖЕНИЯ СЕТЧАТКИ ПРИ БОЛЕЗНЯХ, КЛАССИФИЦИРОВАННЫХ В ДРУГИХ РУБРИКАХ</v>
          </cell>
        </row>
        <row r="3470">
          <cell r="A3470" t="str">
            <v>H36.0</v>
          </cell>
          <cell r="B3470" t="str">
            <v>ДИАБЕТИЧЕСКАЯ РЕТИНОПАТИЯ (Е10-Е14+ С ОБЩИМ ЧЕТВЕРТЫМ ЗНАКОМ .3)</v>
          </cell>
        </row>
        <row r="3471">
          <cell r="A3471" t="str">
            <v>H36.8</v>
          </cell>
          <cell r="B3471" t="str">
            <v>ДРУГИЕ РЕТИНАЛЬНЫЕ НАРУШЕНИЯ ПРИ БОЛЕЗНЯХ, КЛАССИФИЦИРОВАННЫХ В ДРУГИХ РУБРИКАХ</v>
          </cell>
        </row>
        <row r="3472">
          <cell r="A3472" t="str">
            <v/>
          </cell>
          <cell r="B3472" t="str">
            <v>ГЛАУКОМА (Н40-Н42)</v>
          </cell>
        </row>
        <row r="3473">
          <cell r="A3473" t="str">
            <v>H40</v>
          </cell>
          <cell r="B3473" t="str">
            <v>ГЛАУКОМА</v>
          </cell>
        </row>
        <row r="3474">
          <cell r="A3474" t="str">
            <v>H40.0</v>
          </cell>
          <cell r="B3474" t="str">
            <v>ПОДОЗРЕНИЕ НА ГЛАУКОМУ</v>
          </cell>
        </row>
        <row r="3475">
          <cell r="A3475" t="str">
            <v>H40.1</v>
          </cell>
          <cell r="B3475" t="str">
            <v>ПЕРВИЧНАЯ ОТКРЫТОУГОЛЬНАЯ ГЛАУКОМА</v>
          </cell>
        </row>
        <row r="3476">
          <cell r="A3476" t="str">
            <v>H40.2</v>
          </cell>
          <cell r="B3476" t="str">
            <v>ПЕРВИЧНАЯ ЗАКРЫТОУГОЛЬНАЯ ГЛАУКОМА</v>
          </cell>
        </row>
        <row r="3477">
          <cell r="A3477" t="str">
            <v>H40.3</v>
          </cell>
          <cell r="B3477" t="str">
            <v>ГЛАУКОМА ВТОРИЧНАЯ ПОСТТРАВМАТИЧЕСКАЯ</v>
          </cell>
        </row>
        <row r="3478">
          <cell r="A3478" t="str">
            <v>H40.4</v>
          </cell>
          <cell r="B3478" t="str">
            <v>ГЛАУКОМА ВТОРИЧНАЯ ВСЛЕДСТВИЕ ВОСПАЛИТЕЛЬНОГО ЗАБОЛЕВАНИЯ ГЛАЗА</v>
          </cell>
        </row>
        <row r="3479">
          <cell r="A3479" t="str">
            <v>H40.5</v>
          </cell>
          <cell r="B3479" t="str">
            <v>ГЛАУКОМА ВТОРИЧНАЯ ВСЛЕДСТВИЕ  ДРУГИХ БОЛЕЗНЕЙ ГЛАЗ</v>
          </cell>
        </row>
        <row r="3480">
          <cell r="A3480" t="str">
            <v>H40.6</v>
          </cell>
          <cell r="B3480" t="str">
            <v>ГЛАУКОМА ВТОРИЧНАЯ, ВЫЗВАННАЯ ПРИЕМОМ ЛЕКАРСТВЕННЫХ СРЕДСТВ</v>
          </cell>
        </row>
        <row r="3481">
          <cell r="A3481" t="str">
            <v>H40.8</v>
          </cell>
          <cell r="B3481" t="str">
            <v>ДРУГАЯ ГЛАУКОМА</v>
          </cell>
        </row>
        <row r="3482">
          <cell r="A3482" t="str">
            <v>H40.9</v>
          </cell>
          <cell r="B3482" t="str">
            <v>ГЛАУКОМА НЕУТОЧНЕННАЯ</v>
          </cell>
        </row>
        <row r="3483">
          <cell r="A3483" t="str">
            <v>H42</v>
          </cell>
          <cell r="B3483" t="str">
            <v>ГЛАУКОМА ПРИ БОЛЕЗНЯХ, КЛАССИФИЦИРОВАННЫХ В ДРУГИХ РУБРИКАХ</v>
          </cell>
        </row>
        <row r="3484">
          <cell r="A3484" t="str">
            <v>H42.0</v>
          </cell>
          <cell r="B3484" t="str">
            <v>ГЛАУКОМА ПРИ БОЛЕЗНЯХ ЭНДОКРИННОЙ СИСТЕМЫ, РАССТРОЙСТВАХ ПИТАНИЯ  И НАРУШЕНИЯХ ОБМЕНА ВЕЩЕСТВ</v>
          </cell>
        </row>
        <row r="3485">
          <cell r="A3485" t="str">
            <v>H42.8</v>
          </cell>
          <cell r="B3485" t="str">
            <v>ГЛАУКОМА ПРИ ДРУГИХ БОЛЕЗНЯХ, КЛАССИФИЦИРОВАННЫХ В ДРУГИХ РУБРИКАХ</v>
          </cell>
        </row>
        <row r="3486">
          <cell r="A3486" t="str">
            <v/>
          </cell>
          <cell r="B3486" t="str">
            <v>БОЛЕЗНИ СТЕКЛОВИДНОГО ТЕЛА И ГЛАЗНОГО ЯБЛОКА (Н43-Н45)</v>
          </cell>
        </row>
        <row r="3487">
          <cell r="A3487" t="str">
            <v>H43</v>
          </cell>
          <cell r="B3487" t="str">
            <v>БОЛЕЗНИ СТЕКЛОВИДНОГО ТЕЛА</v>
          </cell>
        </row>
        <row r="3488">
          <cell r="A3488" t="str">
            <v>H43.0</v>
          </cell>
          <cell r="B3488" t="str">
            <v>ВЫПАДЕНИЕ СТЕКЛОВИДНОГО ТЕЛА (ПРОЛАПС)</v>
          </cell>
        </row>
        <row r="3489">
          <cell r="A3489" t="str">
            <v>H43.1</v>
          </cell>
          <cell r="B3489" t="str">
            <v>КРОВОИЗЛИЯНИЕ В СТЕКЛОВИДНОЕ ТЕЛО</v>
          </cell>
        </row>
        <row r="3490">
          <cell r="A3490" t="str">
            <v>H43.2</v>
          </cell>
          <cell r="B3490" t="str">
            <v>КРИСТАЛЛИЧЕСКИЕ ОТЛОЖЕНИЯ В СТЕКЛОВИДНОМ ТЕЛЕ</v>
          </cell>
        </row>
        <row r="3491">
          <cell r="A3491" t="str">
            <v>H43.3</v>
          </cell>
          <cell r="B3491" t="str">
            <v>ДРУГИЕ ПОМУТНЕНИЯ СТЕКЛОВИДНОГО ТЕЛА</v>
          </cell>
        </row>
        <row r="3492">
          <cell r="A3492" t="str">
            <v>H43.8</v>
          </cell>
          <cell r="B3492" t="str">
            <v>ДРУГИЕ БОЛЕЗНИ СТЕКЛОВИДНОГО ТЕЛА</v>
          </cell>
        </row>
        <row r="3493">
          <cell r="A3493" t="str">
            <v>H43.9</v>
          </cell>
          <cell r="B3493" t="str">
            <v>БОЛЕЗНЬ СТЕКЛОВИДНОГО ТЕЛА НЕУТОЧНЕННАЯ</v>
          </cell>
        </row>
        <row r="3494">
          <cell r="A3494" t="str">
            <v>H44</v>
          </cell>
          <cell r="B3494" t="str">
            <v>БОЛЕЗНИ ГЛАЗНОГО ЯБЛОКА</v>
          </cell>
        </row>
        <row r="3495">
          <cell r="A3495" t="str">
            <v>H44.0</v>
          </cell>
          <cell r="B3495" t="str">
            <v>ГНОЙНЫЙ ЭНДОФТАЛЬМИТ</v>
          </cell>
        </row>
        <row r="3496">
          <cell r="A3496" t="str">
            <v>H44.1</v>
          </cell>
          <cell r="B3496" t="str">
            <v>ДРУГИЕ ЭНДОФТАЛЬМИТЫ</v>
          </cell>
        </row>
        <row r="3497">
          <cell r="A3497" t="str">
            <v>H44.2</v>
          </cell>
          <cell r="B3497" t="str">
            <v>ДЕГЕНЕРАТИВНАЯ МИОПИЯ</v>
          </cell>
        </row>
        <row r="3498">
          <cell r="A3498" t="str">
            <v>H44.3</v>
          </cell>
          <cell r="B3498" t="str">
            <v>ДРУГИЕ ДЕГЕНЕРАТИВНЫЕ БОЛЕЗНИ ГЛАЗНОГО ЯБЛОКА</v>
          </cell>
        </row>
        <row r="3499">
          <cell r="A3499" t="str">
            <v>H44.4</v>
          </cell>
          <cell r="B3499" t="str">
            <v>ГИПОТОНИЯ ГЛАЗА</v>
          </cell>
        </row>
        <row r="3500">
          <cell r="A3500" t="str">
            <v>H44.5</v>
          </cell>
          <cell r="B3500" t="str">
            <v>ДЕГЕНЕРАТИВНЫЕ СОСТОЯНИЯ ГЛАЗНОГО ЯБЛОКА</v>
          </cell>
        </row>
        <row r="3501">
          <cell r="A3501" t="str">
            <v>H44.6</v>
          </cell>
          <cell r="B3501" t="str">
            <v>НЕУДАЛЕННОЕ (ДАВНО ПОПАВШЕЕ В ГЛАЗ) МАГНИТНОЕ ИНОРОДНОЕ ТЕЛО</v>
          </cell>
        </row>
        <row r="3502">
          <cell r="A3502" t="str">
            <v>H44.7</v>
          </cell>
          <cell r="B3502" t="str">
            <v>НЕУДАЛЕННОЕ (ДАВНО ПОПАВШЕЕ В ГЛАЗ) НЕМАГНИТНОЕ ИНОРОДНОЕ ТЕЛО</v>
          </cell>
        </row>
        <row r="3503">
          <cell r="A3503" t="str">
            <v>H44.8</v>
          </cell>
          <cell r="B3503" t="str">
            <v>ДРУГИЕ БОЛЕЗНИ ГЛАЗНОГО ЯБЛОКА</v>
          </cell>
        </row>
        <row r="3504">
          <cell r="A3504" t="str">
            <v>H44.9</v>
          </cell>
          <cell r="B3504" t="str">
            <v>БОЛЕЗНЬ ГЛАЗНОГО ЯБЛОКА НЕУТОЧНЕННАЯ</v>
          </cell>
        </row>
        <row r="3505">
          <cell r="A3505" t="str">
            <v>H45</v>
          </cell>
          <cell r="B3505" t="str">
            <v>ПОРАЖЕНИЯ СТЕКЛОВИДНОГО ТЕЛА И ГЛАЗНОГО ЯБЛОКА ПРИ БОЛЕЗНЯХ, КЛАССИФИЦИРОВАННЫХ В ДРУГИХ РУБРИКАХ</v>
          </cell>
        </row>
        <row r="3506">
          <cell r="A3506" t="str">
            <v>H45.0</v>
          </cell>
          <cell r="B3506" t="str">
            <v>КРОВОИЗЛИЯНИЕ В СТЕКЛОВИДНОЕ ТЕЛО ПРИ БОЛЕЗНЯХ, КЛАССИФИЦИРОВАННЫХ В ДРУГИХ РУБРИКАХ</v>
          </cell>
        </row>
        <row r="3507">
          <cell r="A3507" t="str">
            <v>H45.1</v>
          </cell>
          <cell r="B3507" t="str">
            <v>ЭНДОФТАЛЬМИТ ПРИ БОЛЕЗНЯХ, КЛАССИФИЦИРОВАННЫХ В ДРУГИХ РУБРИКАХ</v>
          </cell>
        </row>
        <row r="3508">
          <cell r="A3508" t="str">
            <v>H45.8</v>
          </cell>
          <cell r="B3508" t="str">
            <v>ДРУГИЕ ПОРАЖЕНИЯ СТЕКЛОВИДНОГО ТЕЛА И ГЛАЗНОГО ЯБЛОКА ПРИ БОЛЕЗНЯХ, КЛАССИФИЦИРОВАННЫХ В ДРУГИХ РУБРИКАХ</v>
          </cell>
        </row>
        <row r="3509">
          <cell r="A3509" t="str">
            <v/>
          </cell>
          <cell r="B3509" t="str">
            <v>БОЛЕЗНИ ЗРИТЕЛЬНОГО НЕРВА ИЗРИТЕЛЬНЫХ ПУТЕЙ (Н46-Н48)</v>
          </cell>
        </row>
        <row r="3510">
          <cell r="A3510" t="str">
            <v>H46</v>
          </cell>
          <cell r="B3510" t="str">
            <v>НЕВРИТ ЗРИТЕЛЬНОГО НЕРВА</v>
          </cell>
        </row>
        <row r="3511">
          <cell r="A3511" t="str">
            <v>H47</v>
          </cell>
          <cell r="B3511" t="str">
            <v>ДРУГИЕ БОЛЕЗНИ ЗРИТЕЛЬНОГО [2-ГО] НЕРВА И ЗРИТЕЛЬНЫХ ПУТЕЙ</v>
          </cell>
        </row>
        <row r="3512">
          <cell r="A3512" t="str">
            <v>H47.0</v>
          </cell>
          <cell r="B3512" t="str">
            <v>БОЛЕЗНИ ЗРИТЕЛЬНОГО НЕРВА, НЕ КЛАССИФИЦИРОВАННЫЕ В ДРУГИХ РУБРИКАХ</v>
          </cell>
        </row>
        <row r="3513">
          <cell r="A3513" t="str">
            <v>H47.1</v>
          </cell>
          <cell r="B3513" t="str">
            <v>ОТЕК ДИСКА ЗРИТЕЛЬНОГО НЕРВА НЕУТОЧНЕННЫЙ</v>
          </cell>
        </row>
        <row r="3514">
          <cell r="A3514" t="str">
            <v>H47.2</v>
          </cell>
          <cell r="B3514" t="str">
            <v>АТРОФИЯ ЗРИТЕЛЬНОГО НЕРВА</v>
          </cell>
        </row>
        <row r="3515">
          <cell r="A3515" t="str">
            <v>H47.3</v>
          </cell>
          <cell r="B3515" t="str">
            <v>ДРУГИЕ БОЛЕЗНИ ДИСКА ЗРИТЕЛЬНОГО НЕРВА</v>
          </cell>
        </row>
        <row r="3516">
          <cell r="A3516" t="str">
            <v>H47.4</v>
          </cell>
          <cell r="B3516" t="str">
            <v>ПОРАЖЕНИЯ ПЕРЕКРЕСТА ЗРИТЕЛЬНЫХ НЕРВОВ</v>
          </cell>
        </row>
        <row r="3517">
          <cell r="A3517" t="str">
            <v>H47.5</v>
          </cell>
          <cell r="B3517" t="str">
            <v>ПОРАЖЕНИЯ ДРУГИХ ОТДЕЛОВ ЗРИТЕЛЬНЫХ ПУТЕЙ</v>
          </cell>
        </row>
        <row r="3518">
          <cell r="A3518" t="str">
            <v>H47.6</v>
          </cell>
          <cell r="B3518" t="str">
            <v>ПОРАЖЕНИЯ ЗРИТЕЛЬНОЙ КОРКОВОЙ ОБЛАСТИ</v>
          </cell>
        </row>
        <row r="3519">
          <cell r="A3519" t="str">
            <v>H47.7</v>
          </cell>
          <cell r="B3519" t="str">
            <v>БОЛЕЗНИ ЗРИТЕЛЬНЫХ ПРОВОДЯЩИХ ПУТЕЙ НЕУТОЧНЕННЫЕ</v>
          </cell>
        </row>
        <row r="3520">
          <cell r="A3520" t="str">
            <v>H48</v>
          </cell>
          <cell r="B3520" t="str">
            <v>ПОРАЖЕНИЯ ЗРИТЕЛЬНОГО [2-ГО] НЕРВА И ЗРИТЕЛЬНЫХ ПУТЕЙ ПРИ БОЛЕЗНЯХ, КЛАССИФИЦИРОВАННЫХ В ДРУГИХ РУБРИКАХ</v>
          </cell>
        </row>
        <row r="3521">
          <cell r="A3521" t="str">
            <v>H48.0</v>
          </cell>
          <cell r="B3521" t="str">
            <v>АТРОФИЯ ЗРИТЕЛЬНОГО НЕРВА ПРИ БОЛЕЗНЯХ, КЛАССИФИЦИРОВАННЫХ В ДРУГИХ РУБРИКАХ</v>
          </cell>
        </row>
        <row r="3522">
          <cell r="A3522" t="str">
            <v>H48.1</v>
          </cell>
          <cell r="B3522" t="str">
            <v>РЕТРОБУЛЬБАРНЫЙ НЕВРИТ ПРИ БОЛЕЗНЯХ, КЛАССИФИЦИРОВАННЫХ В ДРУГИХ РУБРИКАХ</v>
          </cell>
        </row>
        <row r="3523">
          <cell r="A3523" t="str">
            <v>H48.8</v>
          </cell>
          <cell r="B3523" t="str">
            <v>ДРУГИЕ ПОРАЖЕНИЯ ЗРИТЕЛЬНОГО НЕРВА И ЗРИТЕЛЬНЫХ ПУТЕЙ ПРИ БОЛЕЗНЯХ, КЛАССИФИЦИРОВАННЫХ В ДРУГИХ РУБРИКАХ</v>
          </cell>
        </row>
        <row r="3524">
          <cell r="A3524" t="str">
            <v/>
          </cell>
          <cell r="B3524" t="str">
            <v>БОЛЕЗНИ МЫШЦ ГЛАЗА, НАРУШЕНИЯ СОДРУЖЕСТВЕННОГО ДВИЖЕНИЯ ГЛАЗ, АККОМОДАЦИИ И РЕФРАКЦИИ (Н49-Н52)</v>
          </cell>
        </row>
        <row r="3525">
          <cell r="A3525" t="str">
            <v>H49</v>
          </cell>
          <cell r="B3525" t="str">
            <v>ПАРАЛИТИЧЕСКОЕ КОСОГЛАЗИЕ</v>
          </cell>
        </row>
        <row r="3526">
          <cell r="A3526" t="str">
            <v>H49.0</v>
          </cell>
          <cell r="B3526" t="str">
            <v>ПАРАЛИЧ 3-ГО [ГЛАЗОДВИГАТЕЛЬНОГО] НЕРВА</v>
          </cell>
        </row>
        <row r="3527">
          <cell r="A3527" t="str">
            <v>H49.1</v>
          </cell>
          <cell r="B3527" t="str">
            <v>ПАРАЛИЧ 4-ГО [БЛОКОВОГО] НЕРВА</v>
          </cell>
        </row>
        <row r="3528">
          <cell r="A3528" t="str">
            <v>H49.2</v>
          </cell>
          <cell r="B3528" t="str">
            <v>ПАРАЛИЧ 6-ГО [ОТВОДЯЩЕГО] НЕРВА</v>
          </cell>
        </row>
        <row r="3529">
          <cell r="A3529" t="str">
            <v>H49.3</v>
          </cell>
          <cell r="B3529" t="str">
            <v>ПОЛНАЯ (НАРУЖНАЯ) ОФТАЛЬМОПЛЕГИЯ</v>
          </cell>
        </row>
        <row r="3530">
          <cell r="A3530" t="str">
            <v>H49.4</v>
          </cell>
          <cell r="B3530" t="str">
            <v>ПРОГРЕССИРУЮЩАЯ НАРУЖНАЯ ОФТАЛЬМОПЛЕГИЯ</v>
          </cell>
        </row>
        <row r="3531">
          <cell r="A3531" t="str">
            <v>H49.8</v>
          </cell>
          <cell r="B3531" t="str">
            <v>ДРУГИЕ ПАРАЛИТИЧЕСКИЕ КОСОГЛАЗИЯ</v>
          </cell>
        </row>
        <row r="3532">
          <cell r="A3532" t="str">
            <v>H49.9</v>
          </cell>
          <cell r="B3532" t="str">
            <v>ПАРАЛИТИЧЕСКОЕ КОСОГЛАЗИЕ НЕУТОЧНЕННОЕ</v>
          </cell>
        </row>
        <row r="3533">
          <cell r="A3533" t="str">
            <v>H50</v>
          </cell>
          <cell r="B3533" t="str">
            <v>ДРУГИЕ ФОРМЫ КОСОГЛАЗИЯ</v>
          </cell>
        </row>
        <row r="3534">
          <cell r="A3534" t="str">
            <v>H50.0</v>
          </cell>
          <cell r="B3534" t="str">
            <v>СХОДЯЩЕЕСЯ СОДРУЖЕСТВЕННОЕ КОСОГЛАЗИЕ</v>
          </cell>
        </row>
        <row r="3535">
          <cell r="A3535" t="str">
            <v>H50.1</v>
          </cell>
          <cell r="B3535" t="str">
            <v>РАСХОДЯЩЕЕСЯ СОДРУЖЕСТВЕННОЕ КОСОГЛАЗИЕ</v>
          </cell>
        </row>
        <row r="3536">
          <cell r="A3536" t="str">
            <v>H50.2</v>
          </cell>
          <cell r="B3536" t="str">
            <v>ВЕРТИКАЛЬНОЕ КОСОГЛАЗИЕ</v>
          </cell>
        </row>
        <row r="3537">
          <cell r="A3537" t="str">
            <v>H50.3</v>
          </cell>
          <cell r="B3537" t="str">
            <v>ПЕРЕМЕЖАЮЩАЯСЯ ГЕТЕРОТРАПИЯ</v>
          </cell>
        </row>
        <row r="3538">
          <cell r="A3538" t="str">
            <v>H50.4</v>
          </cell>
          <cell r="B3538" t="str">
            <v>ДРУГИЕ И НЕУТОЧНЕННЫЕ ГЕТЕРОТРОПИИ</v>
          </cell>
        </row>
        <row r="3539">
          <cell r="A3539" t="str">
            <v>H50.5</v>
          </cell>
          <cell r="B3539" t="str">
            <v>ГЕТЕРОФОРИЯ</v>
          </cell>
        </row>
        <row r="3540">
          <cell r="A3540" t="str">
            <v>H50.6</v>
          </cell>
          <cell r="B3540" t="str">
            <v>МЕХАНИЧЕСКОЕ КОСОГЛАЗИЕ</v>
          </cell>
        </row>
        <row r="3541">
          <cell r="A3541" t="str">
            <v>H50.8</v>
          </cell>
          <cell r="B3541" t="str">
            <v>ДРУГИЕ УТОЧНЕННЫЕ ВИДЫ КОСОГЛАЗИЯ</v>
          </cell>
        </row>
        <row r="3542">
          <cell r="A3542" t="str">
            <v>H50.9</v>
          </cell>
          <cell r="B3542" t="str">
            <v>КОСОГЛАЗИЕ НЕУТОЧНЕННОЕ</v>
          </cell>
        </row>
        <row r="3543">
          <cell r="A3543" t="str">
            <v>H51</v>
          </cell>
          <cell r="B3543" t="str">
            <v>ДРУГИЕ НАРУШЕНИЯ СОДРУЖЕСТВЕННОГО ДВИЖЕНИЯ ГЛАЗ</v>
          </cell>
        </row>
        <row r="3544">
          <cell r="A3544" t="str">
            <v>H51.0</v>
          </cell>
          <cell r="B3544" t="str">
            <v>ПАРАЛИЧ ВЗОРА</v>
          </cell>
        </row>
        <row r="3545">
          <cell r="A3545" t="str">
            <v>H51.1</v>
          </cell>
          <cell r="B3545" t="str">
            <v>НЕДОСТАТОЧНОСТЬ КОНВЕРГЕНЦИИ [КОНВЕРГЕНЦИЯ НЕДОСТАТОЧНАЯ И ИЗБЫТОЧНАЯ]</v>
          </cell>
        </row>
        <row r="3546">
          <cell r="A3546" t="str">
            <v>H51.2</v>
          </cell>
          <cell r="B3546" t="str">
            <v>ВНУТРИЯДЕРНАЯ ОФТАЛЬМОПЛЕГИЯ</v>
          </cell>
        </row>
        <row r="3547">
          <cell r="A3547" t="str">
            <v>H51.8</v>
          </cell>
          <cell r="B3547" t="str">
            <v>ДРУГИЕ УТОЧНЕННЫЕ НАРУШЕНИЯ СОДРУЖЕСТВЕННОГО ДВИЖЕНИЯ ГЛАЗ</v>
          </cell>
        </row>
        <row r="3548">
          <cell r="A3548" t="str">
            <v>H51.9</v>
          </cell>
          <cell r="B3548" t="str">
            <v>НАРУШЕНИЯ СОДРУЖЕСТВЕННОГО ДВИЖЕНИЯ ГЛАЗ НЕУТОЧНЕННЫЕ</v>
          </cell>
        </row>
        <row r="3549">
          <cell r="A3549" t="str">
            <v>H52</v>
          </cell>
          <cell r="B3549" t="str">
            <v>НАРУШЕНИЯ РЕФРАКЦИИ И АККОМОДАЦИИ</v>
          </cell>
        </row>
        <row r="3550">
          <cell r="A3550" t="str">
            <v>H52.0</v>
          </cell>
          <cell r="B3550" t="str">
            <v>ГИПЕРМЕТРОПИЯ</v>
          </cell>
        </row>
        <row r="3551">
          <cell r="A3551" t="str">
            <v>H52.1</v>
          </cell>
          <cell r="B3551" t="str">
            <v>МИОПИЯ</v>
          </cell>
        </row>
        <row r="3552">
          <cell r="A3552" t="str">
            <v>H52.2</v>
          </cell>
          <cell r="B3552" t="str">
            <v>АСТИГМАТИЗМ</v>
          </cell>
        </row>
        <row r="3553">
          <cell r="A3553" t="str">
            <v>H52.3</v>
          </cell>
          <cell r="B3553" t="str">
            <v>АНИЗОМЕТРОПИЯ И АНИЗЕЙКОНИЯ</v>
          </cell>
        </row>
        <row r="3554">
          <cell r="A3554" t="str">
            <v>H52.4</v>
          </cell>
          <cell r="B3554" t="str">
            <v>ПРЕСБИОПИЯ</v>
          </cell>
        </row>
        <row r="3555">
          <cell r="A3555" t="str">
            <v>H52.5</v>
          </cell>
          <cell r="B3555" t="str">
            <v>НАРУШЕНИЯ АККОМОДАЦИИ</v>
          </cell>
        </row>
        <row r="3556">
          <cell r="A3556" t="str">
            <v>H52.6</v>
          </cell>
          <cell r="B3556" t="str">
            <v>ДРУГИЕ НАРУШЕНИЯ РЕФРАКЦИИ</v>
          </cell>
        </row>
        <row r="3557">
          <cell r="A3557" t="str">
            <v>H52.7</v>
          </cell>
          <cell r="B3557" t="str">
            <v>НАРУШЕНИЯ РЕФРАКЦИИ НЕУТОЧНЕННЫЕ</v>
          </cell>
        </row>
        <row r="3558">
          <cell r="A3558" t="str">
            <v/>
          </cell>
          <cell r="B3558" t="str">
            <v>ЗРИТЕЛЬНЫЕ РАССТРОЙСТВА И СЛЕПОТА (Н53-Н54)</v>
          </cell>
        </row>
        <row r="3559">
          <cell r="A3559" t="str">
            <v>H53</v>
          </cell>
          <cell r="B3559" t="str">
            <v>РАССТРОЙСТВА ЗРЕНИЯ</v>
          </cell>
        </row>
        <row r="3560">
          <cell r="A3560" t="str">
            <v>H53.0</v>
          </cell>
          <cell r="B3560" t="str">
            <v>АМБЛИОПИЯ ВСЛЕДСТВИЕ АНОПСИИ</v>
          </cell>
        </row>
        <row r="3561">
          <cell r="A3561" t="str">
            <v>H53.1</v>
          </cell>
          <cell r="B3561" t="str">
            <v>СУБЪЕКТИВНЫЕ ЗРИТЕЛЬНЫЕ РАССТРОЙСТВА</v>
          </cell>
        </row>
        <row r="3562">
          <cell r="A3562" t="str">
            <v>H53.2</v>
          </cell>
          <cell r="B3562" t="str">
            <v>ДИПЛОПИЯ</v>
          </cell>
        </row>
        <row r="3563">
          <cell r="A3563" t="str">
            <v>H53.3</v>
          </cell>
          <cell r="B3563" t="str">
            <v>ДРУГИЕ НАРУШЕНИЯ БИНОКУЛЯРНОГО ЗРЕНИЯ</v>
          </cell>
        </row>
        <row r="3564">
          <cell r="A3564" t="str">
            <v>H53.4</v>
          </cell>
          <cell r="B3564" t="str">
            <v>ДЕФЕКТЫ ПОЛЯ ЗРЕНИЯ</v>
          </cell>
        </row>
        <row r="3565">
          <cell r="A3565" t="str">
            <v>H53.5</v>
          </cell>
          <cell r="B3565" t="str">
            <v>АНОМАЛИИ ЦВЕТОВОГО ЗРЕНИЯ</v>
          </cell>
        </row>
        <row r="3566">
          <cell r="A3566" t="str">
            <v>H53.6</v>
          </cell>
          <cell r="B3566" t="str">
            <v>НОЧНАЯ СЛЕПОТА</v>
          </cell>
        </row>
        <row r="3567">
          <cell r="A3567" t="str">
            <v>H53.8</v>
          </cell>
          <cell r="B3567" t="str">
            <v>ДРУГИЕ РАССТРОЙСТВА ЗРЕНИЯ</v>
          </cell>
        </row>
        <row r="3568">
          <cell r="A3568" t="str">
            <v>H53.9</v>
          </cell>
          <cell r="B3568" t="str">
            <v>РАССТРОЙСТВО ЗРЕНИЯ НЕУТОЧНЕННОЕ</v>
          </cell>
        </row>
        <row r="3569">
          <cell r="A3569" t="str">
            <v>H54</v>
          </cell>
          <cell r="B3569" t="str">
            <v>СЛЕПОТА И ПОНИЖЕННОЕ ЗРЕНИЕ</v>
          </cell>
        </row>
        <row r="3570">
          <cell r="A3570" t="str">
            <v>H54.0</v>
          </cell>
          <cell r="B3570" t="str">
            <v>СЛЕПОТА ОБОИХ ГЛАЗ</v>
          </cell>
        </row>
        <row r="3571">
          <cell r="A3571" t="str">
            <v>H54.1</v>
          </cell>
          <cell r="B3571" t="str">
            <v>СЛЕПОТА ОДНОГО ГЛАЗА, ПОНИЖЕННОЕ ЗРЕНИЕ ДРУГОГО ГЛАЗА</v>
          </cell>
        </row>
        <row r="3572">
          <cell r="A3572" t="str">
            <v>H54.2</v>
          </cell>
          <cell r="B3572" t="str">
            <v>ПОНИЖЕННОЕ ЗРЕНИЕ ОБОИХ ГЛАЗ</v>
          </cell>
        </row>
        <row r="3573">
          <cell r="A3573" t="str">
            <v>H54.3</v>
          </cell>
          <cell r="B3573" t="str">
            <v>НЕОПРЕДЕЛЕННАЯ ПОТЕРЯ ЗРЕНИЯ ОБОИХ ГЛАЗ</v>
          </cell>
        </row>
        <row r="3574">
          <cell r="A3574" t="str">
            <v>H54.4</v>
          </cell>
          <cell r="B3574" t="str">
            <v>СЛЕПОТА ОДНОГО ГЛАЗА</v>
          </cell>
        </row>
        <row r="3575">
          <cell r="A3575" t="str">
            <v>H54.5</v>
          </cell>
          <cell r="B3575" t="str">
            <v>ПОНИЖЕННОЕ ЗРЕНИЕ ОДНОГО ГЛАЗА</v>
          </cell>
        </row>
        <row r="3576">
          <cell r="A3576" t="str">
            <v>H54.6</v>
          </cell>
          <cell r="B3576" t="str">
            <v>НЕОПРЕДЕЛЕННАЯ ПОТЕРЯ ЗРЕНИЯ ОДНОГО ГЛАЗА</v>
          </cell>
        </row>
        <row r="3577">
          <cell r="A3577" t="str">
            <v>H54.7</v>
          </cell>
          <cell r="B3577" t="str">
            <v>НЕУТОЧНЕННАЯ ПОТЕРЯ ЗРЕНИЯ</v>
          </cell>
        </row>
        <row r="3578">
          <cell r="A3578" t="str">
            <v/>
          </cell>
          <cell r="B3578" t="str">
            <v>ДРУГИЕ БОЛЕЗНИ ГЛАЗА И ЕГО ПРИДАТОЧНОГО АППАРАТА (Н55-Н59)</v>
          </cell>
        </row>
        <row r="3579">
          <cell r="A3579" t="str">
            <v>H55</v>
          </cell>
          <cell r="B3579" t="str">
            <v>НИСТАГМ И ДРУГИЕ НЕПРОИЗВОЛЬНЫЕ ДВИЖЕНИЯ ГЛАЗ</v>
          </cell>
        </row>
        <row r="3580">
          <cell r="A3580" t="str">
            <v>H57</v>
          </cell>
          <cell r="B3580" t="str">
            <v>ДРУГИЕ БОЛЕЗНИ ГЛАЗА И ЕГО ПРИДАТОЧНОГО АППАРАТА</v>
          </cell>
        </row>
        <row r="3581">
          <cell r="A3581" t="str">
            <v>H57.0</v>
          </cell>
          <cell r="B3581" t="str">
            <v>АНОМАЛИЯ ЗРАЧКОВОЙ ФУНКЦИИ</v>
          </cell>
        </row>
        <row r="3582">
          <cell r="A3582" t="str">
            <v>H57.1</v>
          </cell>
          <cell r="B3582" t="str">
            <v>ГЛАЗНАЯ БОЛЬ</v>
          </cell>
        </row>
        <row r="3583">
          <cell r="A3583" t="str">
            <v>H57.8</v>
          </cell>
          <cell r="B3583" t="str">
            <v>ДРУГИЕ НЕУТОЧНЕННЫЕ БОЛЕЗНИ ГЛАЗА И ЕГО ПРИДАТОЧНОГО АППАРАТА</v>
          </cell>
        </row>
        <row r="3584">
          <cell r="A3584" t="str">
            <v>H57.9</v>
          </cell>
          <cell r="B3584" t="str">
            <v>НАРУШЕНИЕ ГЛАЗА И ЕГО ПРИДАТОЧНОГО АППАРАТА НЕУТОЧНЕННОЕ</v>
          </cell>
        </row>
        <row r="3585">
          <cell r="A3585" t="str">
            <v>H58</v>
          </cell>
          <cell r="B3585" t="str">
            <v>ДРУГИЕ ПОРАЖЕНИЯ ГЛАЗА И ЕГО ПРИДАТОЧНОГО АППАРАТА ПРИ БОЛЕЗНЯХ, КЛАССИФИЦИРОВАННЫХ В ДРУГИХ РУБРИКАХ</v>
          </cell>
        </row>
        <row r="3586">
          <cell r="A3586" t="str">
            <v>H58.0</v>
          </cell>
          <cell r="B3586" t="str">
            <v>АНОМАЛИИ ЗРАЧКОВОЙ ФУНКЦИИ ПРИ БОЛЕЗНЯХ, КЛАССИФИЦИРОВАННЫХ В ДРУГИХ РУБРИКАХ</v>
          </cell>
        </row>
        <row r="3587">
          <cell r="A3587" t="str">
            <v>H58.1</v>
          </cell>
          <cell r="B3587" t="str">
            <v>НАРУШЕНИЯ ЗРЕНИЯ ПРИ БОЛЕЗНЯХ, КЛАССИФИЦИРОВАННЫХ В ДРУГИХ РУБРИКАХ</v>
          </cell>
        </row>
        <row r="3588">
          <cell r="A3588" t="str">
            <v>H58.8</v>
          </cell>
          <cell r="B3588" t="str">
            <v>ДРУГИЕ НАРУШЕНИЯ ГЛАЗА И ЕГО ПРИДАТОЧНОГО АППАРАТА ПРИ БОЛЕЗНЯХ, КЛАССИФИЦИРОВАННЫХ В ДРУГИХ В ДРУГИХ РУБРИКАХ</v>
          </cell>
        </row>
        <row r="3589">
          <cell r="A3589" t="str">
            <v>H59</v>
          </cell>
          <cell r="B3589" t="str">
            <v>ПОРАЖЕНИЯ ГЛАЗ И ЕГО ПРИДАТОЧНОГО АППАРАТА ПОСЛЕ МЕДИЦИНСКИХ ПРОЦЕДУР</v>
          </cell>
        </row>
        <row r="3590">
          <cell r="A3590" t="str">
            <v>H59.0</v>
          </cell>
          <cell r="B3590" t="str">
            <v>СИНДРОМ СТЕКЛОВИДНОГО ТЕЛА ПОСЛЕ ОПЕРАЦИИ ПО ПОВОДУ КАТАРАКТЫ</v>
          </cell>
        </row>
        <row r="3591">
          <cell r="A3591" t="str">
            <v>H59.8</v>
          </cell>
          <cell r="B3591" t="str">
            <v>ДРУГИЕ ПОРАЖЕНИЯ ГЛАЗА И ЕГО ПРИДАТОЧНОГО АППАРАТА ПОСЛЕ МЕДИЦИНСКИХ ПРОЦЕДУР</v>
          </cell>
        </row>
        <row r="3592">
          <cell r="A3592" t="str">
            <v>H59.9</v>
          </cell>
          <cell r="B3592" t="str">
            <v>ПОРАЖЕНИЕ ГЛАЗА И ЕГО ПРИДАТОЧНОГО АППАРАТА ПОСЛЕ МЕДИЦИНСКИХ ПРОЦЕДУР НЕУТОЧНЕННОЕ</v>
          </cell>
        </row>
        <row r="3593">
          <cell r="A3593" t="str">
            <v/>
          </cell>
          <cell r="B3593" t="str">
            <v>БОЛЕЗНИ УХА И СОСЦЕВИДНОГО ОТРОСТКА (Н60-Н95)</v>
          </cell>
        </row>
        <row r="3594">
          <cell r="A3594" t="str">
            <v/>
          </cell>
          <cell r="B3594" t="str">
            <v>БОЛЕЗНИ НАРУЖНОГО УХА (Н60-Н62)</v>
          </cell>
        </row>
        <row r="3595">
          <cell r="A3595" t="str">
            <v>H60</v>
          </cell>
          <cell r="B3595" t="str">
            <v>НАРУЖНЫЙ ОТИТ</v>
          </cell>
        </row>
        <row r="3596">
          <cell r="A3596" t="str">
            <v>H60.0</v>
          </cell>
          <cell r="B3596" t="str">
            <v>АБСЦЕСС НАРУЖНОГО УХА</v>
          </cell>
        </row>
        <row r="3597">
          <cell r="A3597" t="str">
            <v>H60.1</v>
          </cell>
          <cell r="B3597" t="str">
            <v>ЦЕЛЛЮЛИТ НАРУЖНОГО УХА</v>
          </cell>
        </row>
        <row r="3598">
          <cell r="A3598" t="str">
            <v>H60.2</v>
          </cell>
          <cell r="B3598" t="str">
            <v>ЗЛРКАЧЕСТВЕННЫЙ НАРУЖНЫЙ ОТИТ</v>
          </cell>
        </row>
        <row r="3599">
          <cell r="A3599" t="str">
            <v>H60.3</v>
          </cell>
          <cell r="B3599" t="str">
            <v>ДРУГИЕ ИНФЕКЦИОННЫЕ НАРУЖНЫЕ ОТИТЫ</v>
          </cell>
        </row>
        <row r="3600">
          <cell r="A3600" t="str">
            <v>H60.4</v>
          </cell>
          <cell r="B3600" t="str">
            <v>ХОЛЕСТЕАТОМА НАРУЖНОГО УХА</v>
          </cell>
        </row>
        <row r="3601">
          <cell r="A3601" t="str">
            <v>H60.5</v>
          </cell>
          <cell r="B3601" t="str">
            <v>ОСТРЫЙ НАРУЖНЫЙ ОТИТ НЕИНФЕКЦИОННЫЙ</v>
          </cell>
        </row>
        <row r="3602">
          <cell r="A3602" t="str">
            <v>H60.8</v>
          </cell>
          <cell r="B3602" t="str">
            <v>ДРУГИЕ НАРУЖНЫЕ ОТИТЫ</v>
          </cell>
        </row>
        <row r="3603">
          <cell r="A3603" t="str">
            <v>H60.9</v>
          </cell>
          <cell r="B3603" t="str">
            <v>НАРУЖНЫЙ ОТИТ НЕУТОЧНЕННЫЙ</v>
          </cell>
        </row>
        <row r="3604">
          <cell r="A3604" t="str">
            <v>H61</v>
          </cell>
          <cell r="B3604" t="str">
            <v>ДРУГИЕ БОЛЕЗНИ НАРУЖНОГО УХА</v>
          </cell>
        </row>
        <row r="3605">
          <cell r="A3605" t="str">
            <v>H61.0</v>
          </cell>
          <cell r="B3605" t="str">
            <v>ПЕРИХОНДРИТ НАРУЖНОГО УХА</v>
          </cell>
        </row>
        <row r="3606">
          <cell r="A3606" t="str">
            <v>H61.1</v>
          </cell>
          <cell r="B3606" t="str">
            <v>НЕИНФЕКЦИОННЫЕ БОЛЕЗНИ УШНОЙ РАКОВИНЫ</v>
          </cell>
        </row>
        <row r="3607">
          <cell r="A3607" t="str">
            <v>H61.2</v>
          </cell>
          <cell r="B3607" t="str">
            <v>СЕРНАЯ ПРОБКА</v>
          </cell>
        </row>
        <row r="3608">
          <cell r="A3608" t="str">
            <v>H61.3</v>
          </cell>
          <cell r="B3608" t="str">
            <v>ПРИОБРЕТЕННЫЙ СТЕНОЗ НАРУЖНОГО СЛУХОВОГО КАНАЛА</v>
          </cell>
        </row>
        <row r="3609">
          <cell r="A3609" t="str">
            <v>H61.8</v>
          </cell>
          <cell r="B3609" t="str">
            <v>ДРУГИЕ УТОЧНЕННЫЕ БОЛЕЗНИ НАРУЖНОГО УХА</v>
          </cell>
        </row>
        <row r="3610">
          <cell r="A3610" t="str">
            <v>H61.9</v>
          </cell>
          <cell r="B3610" t="str">
            <v>БОЛЕЗНЬ НАРУЖНОГО УХА НЕУТОЧНЕННАЯ</v>
          </cell>
        </row>
        <row r="3611">
          <cell r="A3611" t="str">
            <v>H62</v>
          </cell>
          <cell r="B3611" t="str">
            <v>ПОРАЖЕНИЯ НАРУЖНОГО УХА ПРИ БОЛЕЗНЯХ, КЛАССИФИЦИРОВАННЫХ В ДРУГИХ РУБРИКАХ</v>
          </cell>
        </row>
        <row r="3612">
          <cell r="A3612" t="str">
            <v>H62.0</v>
          </cell>
          <cell r="B3612" t="str">
            <v>НАРУЖНЫЙ ОТИТ ПРИ БАКТЕРИАЛЬНЫХ БОЛЕЗНЯХ, КЛАССИФИЦИРОВАННЫХ В ДРУГИХ РУБРИКАХ</v>
          </cell>
        </row>
        <row r="3613">
          <cell r="A3613" t="str">
            <v>H62.1</v>
          </cell>
          <cell r="B3613" t="str">
            <v>НАРУЖНЫЙ ОТИТ ПРИ ВИРУСНЫХ БОЛЕЗНЯХ, КЛАССИФИЦИРОВАННЫХ В ДРУГИХ РУБРИКАХ</v>
          </cell>
        </row>
        <row r="3614">
          <cell r="A3614" t="str">
            <v>H62.2</v>
          </cell>
          <cell r="B3614" t="str">
            <v>НАРУЖНЫЙ ОТИТ ПРИ МИКОЗАХ</v>
          </cell>
        </row>
        <row r="3615">
          <cell r="A3615" t="str">
            <v>H62.3</v>
          </cell>
          <cell r="B3615" t="str">
            <v>НАРУЖНЫЙ ОТИТ ПРИ ДРУГИХ ИНФЕКЦИОННЫХ И ПАРАЗИТАРНЫХ БОЛЕЗНЯХ, КЛАССИФИЦИРОВАННЫХ В ДРУГИХ РУБРИКАХ</v>
          </cell>
        </row>
        <row r="3616">
          <cell r="A3616" t="str">
            <v>H62.4</v>
          </cell>
          <cell r="B3616" t="str">
            <v>НАРУЖНЫЙ ОТИТ ПРИ ДРУГИХ БОЛЕЗНЯХ, КЛАССИФИЦИРОВАННЫХ В ДРУГИХ РУБРИКАХ</v>
          </cell>
        </row>
        <row r="3617">
          <cell r="A3617" t="str">
            <v>H62.8</v>
          </cell>
          <cell r="B3617" t="str">
            <v>ДРУГИЕ ПОРАЖЕНИЯ НАРУЖНОГО УХА ПРИ БОЛЕЗНЯХ, КЛАССИФИЦИРОВАННЫХ В ДРУГИХ РУБРИКАХ</v>
          </cell>
        </row>
        <row r="3618">
          <cell r="A3618" t="str">
            <v/>
          </cell>
          <cell r="B3618" t="str">
            <v>БОЛЕЗНИ СРЕДНЕГО УХА И СОСЦЕВИДНОГО ОТРОСТКА (Н65-Н75)</v>
          </cell>
        </row>
        <row r="3619">
          <cell r="A3619" t="str">
            <v>H65</v>
          </cell>
          <cell r="B3619" t="str">
            <v>НЕГНОЙНЫЙ СРЕДНИЙ ОТИТ</v>
          </cell>
        </row>
        <row r="3620">
          <cell r="A3620" t="str">
            <v>H65.0</v>
          </cell>
          <cell r="B3620" t="str">
            <v>ОСТРЫЙ СРЕДНИЙ СЕРОЗНЫЙ ОТИТ</v>
          </cell>
        </row>
        <row r="3621">
          <cell r="A3621" t="str">
            <v>H65.1</v>
          </cell>
          <cell r="B3621" t="str">
            <v>ДРУГИЕ ОСТРЫЕ НЕГНОЙНЫЕ СРЕДНИЕ ОТИТЫ</v>
          </cell>
        </row>
        <row r="3622">
          <cell r="A3622" t="str">
            <v>H65.2</v>
          </cell>
          <cell r="B3622" t="str">
            <v>ХРОНИЧЕСКИЙ СЕРОЗНЫЙ СРЕДНИЙ ОТИТ</v>
          </cell>
        </row>
        <row r="3623">
          <cell r="A3623" t="str">
            <v>H65.3</v>
          </cell>
          <cell r="B3623" t="str">
            <v>ХРОНИЧЕСКИЙ СЛИЗИСТЫЙ СРЕДНИЙ ОТИТ</v>
          </cell>
        </row>
        <row r="3624">
          <cell r="A3624" t="str">
            <v>H65.4</v>
          </cell>
          <cell r="B3624" t="str">
            <v>ДРУГИЕ ХРОНИЧЕСКИЕ НЕГНОЙНЫЕ СРЕДНИЕ ОТИТЫ</v>
          </cell>
        </row>
        <row r="3625">
          <cell r="A3625" t="str">
            <v>H65.9</v>
          </cell>
          <cell r="B3625" t="str">
            <v>НЕГНОЙНЫЙ СРЕДНИЙ ОТИТ НЕУТОЧНЕННЫЙ</v>
          </cell>
        </row>
        <row r="3626">
          <cell r="A3626" t="str">
            <v>H66</v>
          </cell>
          <cell r="B3626" t="str">
            <v>ГНОЙНЫЙ И НЕУТОЧНЕННЫЙ СРЕДНИЙ ОТИТ</v>
          </cell>
        </row>
        <row r="3627">
          <cell r="A3627" t="str">
            <v>H66.0</v>
          </cell>
          <cell r="B3627" t="str">
            <v>ОСТРЫЙ ГНОЙНЫЙ СРЕДНИЙ ОТИТ</v>
          </cell>
        </row>
        <row r="3628">
          <cell r="A3628" t="str">
            <v>H66.1</v>
          </cell>
          <cell r="B3628" t="str">
            <v>ХРОНИЧЕСКИЙ ТУБОТИМПАНАЛЬНЫЙ ГНОЙНЫЙ СРЕДНИЙ ОТИТ</v>
          </cell>
        </row>
        <row r="3629">
          <cell r="A3629" t="str">
            <v>H66.2</v>
          </cell>
          <cell r="B3629" t="str">
            <v>ХРОНИЧЕСКИЙ ЭПИТИМПАНО-АНТРАЛЬНЫЙ ГНОЙНЫЙ СРЕДНИЙ ОТИТ</v>
          </cell>
        </row>
        <row r="3630">
          <cell r="A3630" t="str">
            <v>H66.3</v>
          </cell>
          <cell r="B3630" t="str">
            <v>ДРУГИЕ ХРОНИЧЕСКИЕ ГНОЙНЫЕ СРЕДНИЕ ОТИТЫ</v>
          </cell>
        </row>
        <row r="3631">
          <cell r="A3631" t="str">
            <v>H66.4</v>
          </cell>
          <cell r="B3631" t="str">
            <v>ГНОЙНЫЙ СРЕДНИЙ ОТИТ НЕУТОЧНЕННЫЙ</v>
          </cell>
        </row>
        <row r="3632">
          <cell r="A3632" t="str">
            <v>H66.9</v>
          </cell>
          <cell r="B3632" t="str">
            <v>СРЕДНИЙ ОТИТ НЕУТОЧНЕННЫЙ</v>
          </cell>
        </row>
        <row r="3633">
          <cell r="A3633" t="str">
            <v>H67</v>
          </cell>
          <cell r="B3633" t="str">
            <v>СРЕДНИЙ ОТИТ ПРИ БОЛЕЗНЯХ, КЛАССИФИЦИРОВАННЫХ В ДРУГИХ РУБРИКАХ</v>
          </cell>
        </row>
        <row r="3634">
          <cell r="A3634" t="str">
            <v>H67.0</v>
          </cell>
          <cell r="B3634" t="str">
            <v>СРЕДНИЙ ОТИТ ПРИ БАКТЕРИАЛЬНЫХ БОЛЕЗНЯХ, КЛАССИФИЦИРОВАННЫХ В ДРУГИХ РУБРИКАХ</v>
          </cell>
        </row>
        <row r="3635">
          <cell r="A3635" t="str">
            <v>H67.1</v>
          </cell>
          <cell r="B3635" t="str">
            <v>СРЕДНИЙ ОТИТ ПРИ ВИРУСНЫХ БОЛЕЗНЯХ, КЛАССИФИЦИРОВАННЫХ В ДРУГИХ РУБРИКАХ</v>
          </cell>
        </row>
        <row r="3636">
          <cell r="A3636" t="str">
            <v>H67.8</v>
          </cell>
          <cell r="B3636" t="str">
            <v>СРЕДНИЙ ОТИТ ПРИ ДРУГИХ БОЛЕЗНЯХ, КЛАССИФИЦИРОВАННЫХ В ДРУГИХ РУБРИКАХ</v>
          </cell>
        </row>
        <row r="3637">
          <cell r="A3637" t="str">
            <v>H68</v>
          </cell>
          <cell r="B3637" t="str">
            <v>ВОСПАЛЕНИЕ И ЗАКУПОРКА СЛУХОВОЙ [ЕВСТАХИЕВОЙ] ТРУБЫ</v>
          </cell>
        </row>
        <row r="3638">
          <cell r="A3638" t="str">
            <v>H68.0</v>
          </cell>
          <cell r="B3638" t="str">
            <v>ВОСПАЛЕНИЕ СЛУХОВОЙ [ЕВСТАХИЕВОЙ] ТРУБЫ</v>
          </cell>
        </row>
        <row r="3639">
          <cell r="A3639" t="str">
            <v>H68.1</v>
          </cell>
          <cell r="B3639" t="str">
            <v>ЗАКУПОРКА СЛУХОВОЙ [ЕВСТАХИЕВОЙ] ТРУБЫ</v>
          </cell>
        </row>
        <row r="3640">
          <cell r="A3640" t="str">
            <v>H69</v>
          </cell>
          <cell r="B3640" t="str">
            <v>ДРУГИЕ БОЛЕЗНИ СЛУХОВОЙ [ЕВСТАХИЕВОЙ] ТРУБЫ</v>
          </cell>
        </row>
        <row r="3641">
          <cell r="A3641" t="str">
            <v>H69.0</v>
          </cell>
          <cell r="B3641" t="str">
            <v>ЗИЯЮЩАЯ СЛУХОВАЯ [ЕВСТАХИЕВА] ТРУБА</v>
          </cell>
        </row>
        <row r="3642">
          <cell r="A3642" t="str">
            <v>H69.8</v>
          </cell>
          <cell r="B3642" t="str">
            <v>ДРУГИЕ УТОЧНЕННЫЕ БОЛЕЗНИ СЛУХОВОЙ [ЕВСТАХИЕВОЙ] ТРУБЫ</v>
          </cell>
        </row>
        <row r="3643">
          <cell r="A3643" t="str">
            <v>H69.9</v>
          </cell>
          <cell r="B3643" t="str">
            <v>БОЛЕЗНЬ СЛУХОВОЙ [ЕВСТАХИЕВОЙ] ТРУБЫ НЕУТОЧНЕННАЯ</v>
          </cell>
        </row>
        <row r="3644">
          <cell r="A3644" t="str">
            <v>H70</v>
          </cell>
          <cell r="B3644" t="str">
            <v>МАСТОИДИТ И РОДСТВЕННЫЕ СОСТОЯНИЯ</v>
          </cell>
        </row>
        <row r="3645">
          <cell r="A3645" t="str">
            <v>H70.0</v>
          </cell>
          <cell r="B3645" t="str">
            <v>ОСТРЫЙ МАСТОИДИТ</v>
          </cell>
        </row>
        <row r="3646">
          <cell r="A3646" t="str">
            <v>H70.1</v>
          </cell>
          <cell r="B3646" t="str">
            <v>ХРОНИЧЕСКИЙ МАСТОИДИТ</v>
          </cell>
        </row>
        <row r="3647">
          <cell r="A3647" t="str">
            <v>H70.2</v>
          </cell>
          <cell r="B3647" t="str">
            <v>ПЕТРОЗИТ</v>
          </cell>
        </row>
        <row r="3648">
          <cell r="A3648" t="str">
            <v>H70.8</v>
          </cell>
          <cell r="B3648" t="str">
            <v>ДРУГИЕ МАСТОИДИТЫ И РОДСТВЕННЫЕ СОСТОЯНИЯ</v>
          </cell>
        </row>
        <row r="3649">
          <cell r="A3649" t="str">
            <v>H70.9</v>
          </cell>
          <cell r="B3649" t="str">
            <v>МАСТОИДИТ НЕУТОЧНЕННЫЙ</v>
          </cell>
        </row>
        <row r="3650">
          <cell r="A3650" t="str">
            <v>H71</v>
          </cell>
          <cell r="B3650" t="str">
            <v>ХОЛЕСТЕАТОМА СРЕДНЕГО УХА</v>
          </cell>
        </row>
        <row r="3651">
          <cell r="A3651" t="str">
            <v>H72</v>
          </cell>
          <cell r="B3651" t="str">
            <v>ПЕРФОРАЦИЯ БАРАБАННОЙ ПЕРЕПОНКИ</v>
          </cell>
        </row>
        <row r="3652">
          <cell r="A3652" t="str">
            <v>H72.0</v>
          </cell>
          <cell r="B3652" t="str">
            <v>ЦЕНТРАЛЬНАЯ ПЕРФОРАЦИЯ БАРАБАННОЙ ПЕРЕПОНКИ</v>
          </cell>
        </row>
        <row r="3653">
          <cell r="A3653" t="str">
            <v>H72.1</v>
          </cell>
          <cell r="B3653" t="str">
            <v>ПЕРФОРАЦИЯ БАРАБАННОЙ ПЕРЕПОНКИ В ОБЛАСТИ АТТИКА</v>
          </cell>
        </row>
        <row r="3654">
          <cell r="A3654" t="str">
            <v>H72.2</v>
          </cell>
          <cell r="B3654" t="str">
            <v>ДРУГИЕ КРАЕВЫЕ ПЕРФОРАЦИИ БАРАБАННОЙ ПЕРЕПОНКИ</v>
          </cell>
        </row>
        <row r="3655">
          <cell r="A3655" t="str">
            <v>H72.8</v>
          </cell>
          <cell r="B3655" t="str">
            <v>ДРУГИЕ ПЕРФОРАЦИИ БАРАБАННОЙ ПЕРЕПОНКИ</v>
          </cell>
        </row>
        <row r="3656">
          <cell r="A3656" t="str">
            <v>H72.9</v>
          </cell>
          <cell r="B3656" t="str">
            <v>ПЕРФОРАЦИЯ БАРАБАННОЙ ПЕРЕПОНКИ НЕУТОЧНЕННАЯ</v>
          </cell>
        </row>
        <row r="3657">
          <cell r="A3657" t="str">
            <v>H73</v>
          </cell>
          <cell r="B3657" t="str">
            <v>ДРУГИЕ БОЛЕЗНИ БАРАБАННОЙ ПЕРЕПОНКИ</v>
          </cell>
        </row>
        <row r="3658">
          <cell r="A3658" t="str">
            <v>H73.0</v>
          </cell>
          <cell r="B3658" t="str">
            <v>ОСТРЫЙ МИРИНГИТ</v>
          </cell>
        </row>
        <row r="3659">
          <cell r="A3659" t="str">
            <v>H73.1</v>
          </cell>
          <cell r="B3659" t="str">
            <v>ХРОНИЧЕСКИЙ МИРИНГИТ</v>
          </cell>
        </row>
        <row r="3660">
          <cell r="A3660" t="str">
            <v>H73.8</v>
          </cell>
          <cell r="B3660" t="str">
            <v>ДРУГИЕ УТОЧНЕННЫЕ БОЛЕЗНИ БАРАБАННОЙ ПЕРЕПОНКИ</v>
          </cell>
        </row>
        <row r="3661">
          <cell r="A3661" t="str">
            <v>H73.9</v>
          </cell>
          <cell r="B3661" t="str">
            <v>БОЛЕЗНЬ БАРАБАННОЙ ПЕРЕПОНКИ НЕУТОЧНЕННАЯ</v>
          </cell>
        </row>
        <row r="3662">
          <cell r="A3662" t="str">
            <v>H74</v>
          </cell>
          <cell r="B3662" t="str">
            <v>ДРУГИЕ БОЛЕЗНИ СРЕДНЕГО УХА И СОСЦЕВИДНОГО ОТРОСТКА</v>
          </cell>
        </row>
        <row r="3663">
          <cell r="A3663" t="str">
            <v>H74.0</v>
          </cell>
          <cell r="B3663" t="str">
            <v>ТИМПАНОСКЛЕРОЗ</v>
          </cell>
        </row>
        <row r="3664">
          <cell r="A3664" t="str">
            <v>H74.1</v>
          </cell>
          <cell r="B3664" t="str">
            <v>АДГЕЗИВНАЯ БОЛЕЗНЬ СРЕДНЕГО УХА</v>
          </cell>
        </row>
        <row r="3665">
          <cell r="A3665" t="str">
            <v>H74.2</v>
          </cell>
          <cell r="B3665" t="str">
            <v>РАЗРЫВ И ДИСЛОКАЦИЯ СЛУХОВЫХ КОСТОЧЕК</v>
          </cell>
        </row>
        <row r="3666">
          <cell r="A3666" t="str">
            <v>H74.3</v>
          </cell>
          <cell r="B3666" t="str">
            <v>ДРУГИЕ ПРИОБРЕТЕННЫЕ ДЕФЕКТЫ СЛУХОВЫХ КОСТОЧЕК</v>
          </cell>
        </row>
        <row r="3667">
          <cell r="A3667" t="str">
            <v>H74.4</v>
          </cell>
          <cell r="B3667" t="str">
            <v>ПОЛИП СРЕДНЕГО УХА</v>
          </cell>
        </row>
        <row r="3668">
          <cell r="A3668" t="str">
            <v>H74.8</v>
          </cell>
          <cell r="B3668" t="str">
            <v>ДРУГИЕ УТОЧНЕННЫЕ БОЛЕЗНИ СРЕДНЕГО УХА И СОСЦЕВИДНОГО ОТРОСТКА</v>
          </cell>
        </row>
        <row r="3669">
          <cell r="A3669" t="str">
            <v>H74.9</v>
          </cell>
          <cell r="B3669" t="str">
            <v>БОЛЕЗНЬ СРЕДНЕГО УХА И СОСЦЕВИДНОГО ОТРОСТКА НЕУТОЧНЕННАЯ</v>
          </cell>
        </row>
        <row r="3670">
          <cell r="A3670" t="str">
            <v>H75</v>
          </cell>
          <cell r="B3670" t="str">
            <v>ДРУГИЕ ПОРАЖЕНИЯ СРЕДНЕГО УХА И СОСЦЕВИДНОГО ОТРОСТКА ПРИ БОЛЕЗНЯХ, КЛАССИФИЦИРОВАННЫХ В ДРУГИХ РУБРИКАХ</v>
          </cell>
        </row>
        <row r="3671">
          <cell r="A3671" t="str">
            <v>H75.0</v>
          </cell>
          <cell r="B3671" t="str">
            <v>МАСТОИДИТ ПРИ ИНФЕКЦИОННЫХ И ПАРАЗИТАРНЫХ БОЛЕЗНЯХ, КЛАССИФИЦИРОВАННЫХ В ДРУГИХ РУБРИКАХ</v>
          </cell>
        </row>
        <row r="3672">
          <cell r="A3672" t="str">
            <v>H75.8</v>
          </cell>
          <cell r="B3672" t="str">
            <v>ДРУГИЕ УТОЧНЕННЫЕ БОЛЕЗНИ СРЕДНЕГО УХА И СОСЦЕВИДНОГО ОТРОСТКА ПРИ БОЛЕЗНЯХ, КЛАССИФИЦИРОВАННЫХ В ДРУГИХ РУБРИКАХ</v>
          </cell>
        </row>
        <row r="3673">
          <cell r="A3673" t="str">
            <v/>
          </cell>
          <cell r="B3673" t="str">
            <v>БОЛЕЗНИ ВНУТРЕННЕГО УХА (Н80-Н83)</v>
          </cell>
        </row>
        <row r="3674">
          <cell r="A3674" t="str">
            <v>H80</v>
          </cell>
          <cell r="B3674" t="str">
            <v>ОТОСКЛЕРОЗ</v>
          </cell>
        </row>
        <row r="3675">
          <cell r="A3675" t="str">
            <v>H80.0</v>
          </cell>
          <cell r="B3675" t="str">
            <v>ОТОСКЛЕРОЗ, ВОВЛЕКАЮЩИЙ ОВАЛЬНОЕ ОКНО, НЕОБЛИТЕРИРУЮЩИЙ</v>
          </cell>
        </row>
        <row r="3676">
          <cell r="A3676" t="str">
            <v>H80.1</v>
          </cell>
          <cell r="B3676" t="str">
            <v>ОТОСКЛЕРОЗ, ВОВЛЕКАЮЩИЙ ОВАЛЬНОЕ ОКНО. ОБЛИТЕРИРУЮЩИЙ</v>
          </cell>
        </row>
        <row r="3677">
          <cell r="A3677" t="str">
            <v>H80.2</v>
          </cell>
          <cell r="B3677" t="str">
            <v>КОХЛЕАРНЫЙ ОТОСКЛЕРОЗ</v>
          </cell>
        </row>
        <row r="3678">
          <cell r="A3678" t="str">
            <v>H80.8</v>
          </cell>
          <cell r="B3678" t="str">
            <v>ДРУГИЕ ФОРМЫ ОТОСКЛЕРОЗА</v>
          </cell>
        </row>
        <row r="3679">
          <cell r="A3679" t="str">
            <v>H80.9</v>
          </cell>
          <cell r="B3679" t="str">
            <v>ОТОСКЛЕРОЗ НЕУТОЧНЕННЫЙ</v>
          </cell>
        </row>
        <row r="3680">
          <cell r="A3680" t="str">
            <v>H81</v>
          </cell>
          <cell r="B3680" t="str">
            <v>НАРУШЕНИЯ ВЕСТИБУЛЯРНОЙ ФУНКЦИИ</v>
          </cell>
        </row>
        <row r="3681">
          <cell r="A3681" t="str">
            <v>H81.0</v>
          </cell>
          <cell r="B3681" t="str">
            <v>БОЛЕЗНЬ МЕНЬЕРА</v>
          </cell>
        </row>
        <row r="3682">
          <cell r="A3682" t="str">
            <v>H81.1</v>
          </cell>
          <cell r="B3682" t="str">
            <v>ДОБРОКАЧЕСТВЕННОЕ ПАРОКСИЗМАЛЬНОЕ ГОЛОВОКРУЖЕНИЕ</v>
          </cell>
        </row>
        <row r="3683">
          <cell r="A3683" t="str">
            <v>H81.2</v>
          </cell>
          <cell r="B3683" t="str">
            <v>ВЕСТИБУЛЯРНЫЙ НЕЙРОНИТ</v>
          </cell>
        </row>
        <row r="3684">
          <cell r="A3684" t="str">
            <v>H81.3</v>
          </cell>
          <cell r="B3684" t="str">
            <v>ДРУГИЕ ПЕРИФЕРИЧЕСКИЕ ГОЛОВОКРУЖЕНИЯ</v>
          </cell>
        </row>
        <row r="3685">
          <cell r="A3685" t="str">
            <v>H81.4</v>
          </cell>
          <cell r="B3685" t="str">
            <v>ГОЛОВОКРУЖЕНИЕ ЦЕНТРАЛЬНОГО ПРОИСХОЖДЕНИЯ</v>
          </cell>
        </row>
        <row r="3686">
          <cell r="A3686" t="str">
            <v>H81.8</v>
          </cell>
          <cell r="B3686" t="str">
            <v>ДРУГИЕ НАРУШЕНИЯ ВЕСТИБУЛЯРНОЙ ФУНКЦИИ</v>
          </cell>
        </row>
        <row r="3687">
          <cell r="A3687" t="str">
            <v>H81.9</v>
          </cell>
          <cell r="B3687" t="str">
            <v>НАРУШЕНИЕ ВЕСТИБУЛЯРНОЙ ФУНКЦИИ НЕУТОЧНЕННОЕ</v>
          </cell>
        </row>
        <row r="3688">
          <cell r="A3688" t="str">
            <v>H82</v>
          </cell>
          <cell r="B3688" t="str">
            <v>ВЕСТИБУЛЯРНЫЕ СИНДРОМЫ ПРИ БОЛЕЗНЯХ, КЛАССИФИЦИРОВАННЫХ В ДРУГИХ РУБРИКАХ</v>
          </cell>
        </row>
        <row r="3689">
          <cell r="A3689" t="str">
            <v>H83</v>
          </cell>
          <cell r="B3689" t="str">
            <v>ДРУГИЕ БОЛЕЗНИ ВНУТРЕННЕГО УХА</v>
          </cell>
        </row>
        <row r="3690">
          <cell r="A3690" t="str">
            <v>H83.0</v>
          </cell>
          <cell r="B3690" t="str">
            <v>ЛАБИРИНТИТ</v>
          </cell>
        </row>
        <row r="3691">
          <cell r="A3691" t="str">
            <v>H83.1</v>
          </cell>
          <cell r="B3691" t="str">
            <v>ЛАБИРИНТНАЯ ФИСТУЛА</v>
          </cell>
        </row>
        <row r="3692">
          <cell r="A3692" t="str">
            <v>H83.2</v>
          </cell>
          <cell r="B3692" t="str">
            <v>ЛАБИРИНТНАЯ ДИСФУНКЦИЯ</v>
          </cell>
        </row>
        <row r="3693">
          <cell r="A3693" t="str">
            <v>H83.3</v>
          </cell>
          <cell r="B3693" t="str">
            <v>ШУМОВЫЕ ЭФФЕКТЫ ВНУТРЕННЕГО УХА</v>
          </cell>
        </row>
        <row r="3694">
          <cell r="A3694" t="str">
            <v>H83.8</v>
          </cell>
          <cell r="B3694" t="str">
            <v>ДРУГИЕ УТОЧНЕННЫЕ БОЛЕЗНИ ВНУТРЕННЕГО УХА</v>
          </cell>
        </row>
        <row r="3695">
          <cell r="A3695" t="str">
            <v>H83.9</v>
          </cell>
          <cell r="B3695" t="str">
            <v>БОЛЕЗНЬ ВНУТРЕННЕГО УХА НЕУТОЧНЕННАЯ</v>
          </cell>
        </row>
        <row r="3696">
          <cell r="A3696" t="str">
            <v/>
          </cell>
          <cell r="B3696" t="str">
            <v>ДРУГИЕ БОЛЕЗНИ УХА (Н90-Н95)</v>
          </cell>
        </row>
        <row r="3697">
          <cell r="A3697" t="str">
            <v>H90</v>
          </cell>
          <cell r="B3697" t="str">
            <v>КОНДУКТИВНАЯ И НЕЙРОСЕНСОРНАЯ ПОТЕРЯ СЛУХА</v>
          </cell>
        </row>
        <row r="3698">
          <cell r="A3698" t="str">
            <v>H90.0</v>
          </cell>
          <cell r="B3698" t="str">
            <v>КОНДУКТИВНАЯ ПОТЕРЯ СЛУХА ДВУСТОРОННЯЯ</v>
          </cell>
        </row>
        <row r="3699">
          <cell r="A3699" t="str">
            <v>H90.1</v>
          </cell>
          <cell r="B3699" t="str">
            <v>КОНДУКТИВНАЯ ПОТЕРЯ СЛУХА ОДНОСТОРОННЯЯ С НОРМАЛЬНЫМ СЛУХОМ НА ПРОТИВОПОЛОЖНОМ УХЕ</v>
          </cell>
        </row>
        <row r="3700">
          <cell r="A3700" t="str">
            <v>H90.2</v>
          </cell>
          <cell r="B3700" t="str">
            <v>КОНДУКТИВНАЯ ПОТЕРЯ СЛУХА НЕУТОЧНЕННАЯ</v>
          </cell>
        </row>
        <row r="3701">
          <cell r="A3701" t="str">
            <v>H90.3</v>
          </cell>
          <cell r="B3701" t="str">
            <v>НЕЙРОСЕНСОРНАЯ ПОТЕРЯ СЛУХА ДВУСТОРОННЯЯ</v>
          </cell>
        </row>
        <row r="3702">
          <cell r="A3702" t="str">
            <v>H90.4</v>
          </cell>
          <cell r="B3702" t="str">
            <v>НЕЙРОСЕНСОРНАЯ ПОТЕРЯ СЛУХА ОДНОСТОРОННЯЯ С НОРМАЛЬНЫМ СЛУХОМ НА ПРОТИВОПОЛОЖНОМ УХЕ</v>
          </cell>
        </row>
        <row r="3703">
          <cell r="A3703" t="str">
            <v>H90.5</v>
          </cell>
          <cell r="B3703" t="str">
            <v>НЕЙРОСЕНСОРНАЯ ПОТЕРЯ СЛУХА НЕУТОЧНЕННАЯ</v>
          </cell>
        </row>
        <row r="3704">
          <cell r="A3704" t="str">
            <v>H90.6</v>
          </cell>
          <cell r="B3704" t="str">
            <v>СМЕШАННАЯ КОНДУКТИВНАЯ И НЕЙРОСЕНСОРНАЯ ТУГОУХОСТЬ ДВУСТОРОННЯЯ</v>
          </cell>
        </row>
        <row r="3705">
          <cell r="A3705" t="str">
            <v>H90.7</v>
          </cell>
          <cell r="B3705" t="str">
            <v>СМЕШАННАЯ КОНДУКТИВНАЯ И НЕЙРОСЕНСОРНАЯ ТУГОУХОСТЬ ОДНОСТОРОННЯЯ С НОРМАЛЬНЫМ СЛУХОМ НА ПРОТИВОПОЛОЖНОМ УХЕ</v>
          </cell>
        </row>
        <row r="3706">
          <cell r="A3706" t="str">
            <v>H90.8</v>
          </cell>
          <cell r="B3706" t="str">
            <v>СМЕШАННАЯ КОНДУКТИВНАЯ И НЕЙРОСЕНСОРНАЯ ТУГОУХОСТЬ НЕУТОЧНЕННАЯ</v>
          </cell>
        </row>
        <row r="3707">
          <cell r="A3707" t="str">
            <v>H91</v>
          </cell>
          <cell r="B3707" t="str">
            <v>ДРУГАЯ ПОТЕРЯ СЛУХА</v>
          </cell>
        </row>
        <row r="3708">
          <cell r="A3708" t="str">
            <v>H91.0</v>
          </cell>
          <cell r="B3708" t="str">
            <v>ОТОТОКСИЧЕСКАЯ ПОТЕРЯ СЛУХА</v>
          </cell>
        </row>
        <row r="3709">
          <cell r="A3709" t="str">
            <v>H91.1</v>
          </cell>
          <cell r="B3709" t="str">
            <v>ПРЕСБИАКУЗИС</v>
          </cell>
        </row>
        <row r="3710">
          <cell r="A3710" t="str">
            <v>H91.2</v>
          </cell>
          <cell r="B3710" t="str">
            <v>ВНЕЗАПНАЯ ИДИОПАТИЧЕСКАЯ ПОТЕРЯ СЛУХА</v>
          </cell>
        </row>
        <row r="3711">
          <cell r="A3711" t="str">
            <v>H91.3</v>
          </cell>
          <cell r="B3711" t="str">
            <v>МУТАЦИОННАЯ ГЛУХОТА, НЕ КЛАССИФИЦИРОВАННАЯ В ДРУГИХ РУБРИКАХ</v>
          </cell>
        </row>
        <row r="3712">
          <cell r="A3712" t="str">
            <v>H91.8</v>
          </cell>
          <cell r="B3712" t="str">
            <v>ДРУГИЕ УТОЧНЕННЫЕ ПОТЕРИ СЛУХА</v>
          </cell>
        </row>
        <row r="3713">
          <cell r="A3713" t="str">
            <v>H91.9</v>
          </cell>
          <cell r="B3713" t="str">
            <v>ПОТЕРЯ СЛУХА НЕУТОЧНЕННАЯ</v>
          </cell>
        </row>
        <row r="3714">
          <cell r="A3714" t="str">
            <v>H92</v>
          </cell>
          <cell r="B3714" t="str">
            <v>ОТАЛГИЯ И ВЫДЕЛЕНИЯ ИЗ УХА</v>
          </cell>
        </row>
        <row r="3715">
          <cell r="A3715" t="str">
            <v>H92.0</v>
          </cell>
          <cell r="B3715" t="str">
            <v>ОТАЛГИЯ</v>
          </cell>
        </row>
        <row r="3716">
          <cell r="A3716" t="str">
            <v>H92.1</v>
          </cell>
          <cell r="B3716" t="str">
            <v>ОТОРЕЯ</v>
          </cell>
        </row>
        <row r="3717">
          <cell r="A3717" t="str">
            <v>H92.2</v>
          </cell>
          <cell r="B3717" t="str">
            <v>КРОВОТЕЧЕНИЕ ИЗ УХА</v>
          </cell>
        </row>
        <row r="3718">
          <cell r="A3718" t="str">
            <v>H93</v>
          </cell>
          <cell r="B3718" t="str">
            <v>ДРУГИЕ БОЛЕЗНИ УХА, НЕ КЛАССИФИЦИРОВАННЫЕ В ДРУГИХ РУБРИКАХ</v>
          </cell>
        </row>
        <row r="3719">
          <cell r="A3719" t="str">
            <v>H93.0</v>
          </cell>
          <cell r="B3719" t="str">
            <v>ДЕГЕНЕРАТИВНЫЕ И СОСУДИСТЫЕ БОЛЕЗНИ УХА</v>
          </cell>
        </row>
        <row r="3720">
          <cell r="A3720" t="str">
            <v>H93.1</v>
          </cell>
          <cell r="B3720" t="str">
            <v>ШУМ В УШАХ (СУБЪЕКТИВНЫЙ)</v>
          </cell>
        </row>
        <row r="3721">
          <cell r="A3721" t="str">
            <v>H93.2</v>
          </cell>
          <cell r="B3721" t="str">
            <v>ДРУГИЕ АНОМАЛИИ СЛУХОВОГО ВОСПРИЯТИЯ</v>
          </cell>
        </row>
        <row r="3722">
          <cell r="A3722" t="str">
            <v>H93.3</v>
          </cell>
          <cell r="B3722" t="str">
            <v>БОЛЕЗНИ СЛУХОВОГО НЕРВА</v>
          </cell>
        </row>
        <row r="3723">
          <cell r="A3723" t="str">
            <v>H93.8</v>
          </cell>
          <cell r="B3723" t="str">
            <v>ДРУГИЕ УТОЧНЕННЫЕ БОЛЕЗНИ УХА</v>
          </cell>
        </row>
        <row r="3724">
          <cell r="A3724" t="str">
            <v>H93.9</v>
          </cell>
          <cell r="B3724" t="str">
            <v>БОЛЕЗНЬ УХА НЕУТОЧНЕННАЯ</v>
          </cell>
        </row>
        <row r="3725">
          <cell r="A3725" t="str">
            <v>H94</v>
          </cell>
          <cell r="B3725" t="str">
            <v>ДРУГИЕ ПОРАЖЕНИЯ УХА ПРИ БОЛЕЗНЯХ, КЛАССИФИЦИРОВАННЫХ В ДРУГИХ РУБРИКАХ</v>
          </cell>
        </row>
        <row r="3726">
          <cell r="A3726" t="str">
            <v>H94.0</v>
          </cell>
          <cell r="B3726" t="str">
            <v>КОХЛЕАРНЫЙ НЕВРИТ ПРИ ИНФЕКЦИОННЫХ И ПАРАЗИТАРНЫХ БОЛЕЗНЯХ, КЛАССИФИЦИРОВАННЫХ В ДРУГИХ РУБРИКАХ</v>
          </cell>
        </row>
        <row r="3727">
          <cell r="A3727" t="str">
            <v>H94.8</v>
          </cell>
          <cell r="B3727" t="str">
            <v>ДРУГИЕ УТОЧНЕННЫЕ ПОРАЖЕНИЯ УХА ПРИ БОЛЕЗНЯХ, КЛАССИФИЦИРОВАННЫХ В ДРУГИХ РУБРИКАХ</v>
          </cell>
        </row>
        <row r="3728">
          <cell r="A3728" t="str">
            <v>H95</v>
          </cell>
          <cell r="B3728" t="str">
            <v>ПОРАЖЕНИЯ УХА И СОСЦЕВИДНОГО ОТРОСТКА ПОСЛЕ МЕДИЦИНСКИХ ПРОЦЕДУР, НЕ КЛАССИФИЦИРОВАННЫХ В ДРУГИХ РУБРИКАХ</v>
          </cell>
        </row>
        <row r="3729">
          <cell r="A3729" t="str">
            <v>H95.0</v>
          </cell>
          <cell r="B3729" t="str">
            <v>РЕЦИДИВИРУЮЩАЯ ХОЛЕСТЕАТОМА ПОЛОСТИ ПОСЛЕ МАСТОИДЭКТОМИИ</v>
          </cell>
        </row>
        <row r="3730">
          <cell r="A3730" t="str">
            <v>H95.1</v>
          </cell>
          <cell r="B3730" t="str">
            <v>ДРУГИЕ ПОРАЖЕНИЯ ПОСЛЕ МАСТОИДЭКТОМИИ</v>
          </cell>
        </row>
        <row r="3731">
          <cell r="A3731" t="str">
            <v>H95.8</v>
          </cell>
          <cell r="B3731" t="str">
            <v>ДРУГИЕ ПОРАЖЕНИЯ УХА И СОСЦЕВИДНОГО ОТРОСТКА ПОСЛЕ МЕДИЦИНСКИХ ПРОЦЕДУР</v>
          </cell>
        </row>
        <row r="3732">
          <cell r="A3732" t="str">
            <v>H95.9</v>
          </cell>
          <cell r="B3732" t="str">
            <v>ПОРАЖЕНИЕ УХА И СОСЦЕВИДНОГО ОТРОСТКА ПОСЛЕ МЕДИЦИНСКИХ ПРОЦЕДУР НЕУТОЧНЕННОЕ</v>
          </cell>
        </row>
        <row r="3733">
          <cell r="A3733" t="str">
            <v/>
          </cell>
          <cell r="B3733" t="str">
            <v>БОЛЕЗНИ СИСТЕМЫ КРОВООБРАЩЕНИЯ (I00-I99)</v>
          </cell>
        </row>
        <row r="3734">
          <cell r="A3734" t="str">
            <v/>
          </cell>
          <cell r="B3734" t="str">
            <v>ОСТРАЯ РЕВМАТИЧЕСКАЯ ЛИХОРАДКА (I00-I02)</v>
          </cell>
        </row>
        <row r="3735">
          <cell r="A3735" t="str">
            <v>I00</v>
          </cell>
          <cell r="B3735" t="str">
            <v>РЕВМАТИЧЕСКАЯ ЛИХОРАДКА БЕЗ УПОМИНАНИЯ О ВОВЛЕЧЕНИИ СЕРДЦА</v>
          </cell>
        </row>
        <row r="3736">
          <cell r="A3736" t="str">
            <v>I01</v>
          </cell>
          <cell r="B3736" t="str">
            <v>РЕВМАТИЧЕСКАЯ ЛИХОРАДКА С ВОВЛЕЧЕНИЕМ СЕРДЦА</v>
          </cell>
        </row>
        <row r="3737">
          <cell r="A3737" t="str">
            <v>I01.0</v>
          </cell>
          <cell r="B3737" t="str">
            <v>ОСТРЫЙ РЕВМАТИЧЕСКИЙ ПЕРИКАРДИТ</v>
          </cell>
        </row>
        <row r="3738">
          <cell r="A3738" t="str">
            <v>I01.1</v>
          </cell>
          <cell r="B3738" t="str">
            <v>ОСТРЫЙ РЕВМАТИЧЕСКИЙ ЭНДОКАРДИТ</v>
          </cell>
        </row>
        <row r="3739">
          <cell r="A3739" t="str">
            <v>I01.2</v>
          </cell>
          <cell r="B3739" t="str">
            <v>ОСТРЫЙ РЕВМАТИЧЕСКИЙ МИОКАРДИТ</v>
          </cell>
        </row>
        <row r="3740">
          <cell r="A3740" t="str">
            <v>I01.8</v>
          </cell>
          <cell r="B3740" t="str">
            <v>ДРУГИЕ ОСТРЫЕ РЕВМАТИЧЕСКИЕ БОЛЕЗНИ СЕРДЦА</v>
          </cell>
        </row>
        <row r="3741">
          <cell r="A3741" t="str">
            <v>I01.9</v>
          </cell>
          <cell r="B3741" t="str">
            <v>ОСТРАЯ РЕВМАТИЧЕСКАЯ БОЛЕЗНЬ СЕРДЦА НЕУТОЧНЕННАЯ</v>
          </cell>
        </row>
        <row r="3742">
          <cell r="A3742" t="str">
            <v>I02</v>
          </cell>
          <cell r="B3742" t="str">
            <v>РЕВМАТИЧЕСКАЯ ХОРЕЯ</v>
          </cell>
        </row>
        <row r="3743">
          <cell r="A3743" t="str">
            <v>I02.0</v>
          </cell>
          <cell r="B3743" t="str">
            <v>РЕВМАТИЧЕСКАЯ ХОРЕЯ С ВОВЛЕЧЕНИЕМ СЕРДЦА</v>
          </cell>
        </row>
        <row r="3744">
          <cell r="A3744" t="str">
            <v>I02.9</v>
          </cell>
          <cell r="B3744" t="str">
            <v>РЕВМАТИЧЕСКАЯ ХОРЕЯ БЕЗ ВОВЛЕЧЕНИЯ СЕРДЦА</v>
          </cell>
        </row>
        <row r="3745">
          <cell r="A3745" t="str">
            <v/>
          </cell>
          <cell r="B3745" t="str">
            <v>ХРОНИЧЕСКИЕ РЕВМАТИЧЕСКИЕ БОЛЕЗНИ СЕРДЦА (I05-I09)</v>
          </cell>
        </row>
        <row r="3746">
          <cell r="A3746" t="str">
            <v>I05</v>
          </cell>
          <cell r="B3746" t="str">
            <v>РЕВМАТИЧЕСКИЕ БОЛЕЗНИ МИТРАЛЬНОГО КЛАПАНА</v>
          </cell>
        </row>
        <row r="3747">
          <cell r="A3747" t="str">
            <v>I05.0</v>
          </cell>
          <cell r="B3747" t="str">
            <v>МИТРАЛЬНЫЙ СТЕНОЗ</v>
          </cell>
        </row>
        <row r="3748">
          <cell r="A3748" t="str">
            <v>I05.1</v>
          </cell>
          <cell r="B3748" t="str">
            <v>РЕВМАТИЧЕСКАЯ НЕДОСТАТОЧНОСТЬ МИТРАЛЬНОГО КЛАПАНА</v>
          </cell>
        </row>
        <row r="3749">
          <cell r="A3749" t="str">
            <v>I05.2</v>
          </cell>
          <cell r="B3749" t="str">
            <v>МИТРАЛЬНЫЙ СТЕНОЗ С НЕДОСТАТОЧНОСТЬЮ</v>
          </cell>
        </row>
        <row r="3750">
          <cell r="A3750" t="str">
            <v>I05.8</v>
          </cell>
          <cell r="B3750" t="str">
            <v>ДРУГИЕ БОЛЕЗНИ МИТРАЛЬНОГО КЛАПАНА</v>
          </cell>
        </row>
        <row r="3751">
          <cell r="A3751" t="str">
            <v>I05.9</v>
          </cell>
          <cell r="B3751" t="str">
            <v>БОЛЕЗНЬ МИТРАЛЬНОГО КЛАПАНА НЕУТОЧНЕННАЯ</v>
          </cell>
        </row>
        <row r="3752">
          <cell r="A3752" t="str">
            <v>I06</v>
          </cell>
          <cell r="B3752" t="str">
            <v>РЕВМАТИЧЕСКИЕ БОЛЕЗНИ АОРТАЛЬНОГО КЛАПАНА</v>
          </cell>
        </row>
        <row r="3753">
          <cell r="A3753" t="str">
            <v>I06.0</v>
          </cell>
          <cell r="B3753" t="str">
            <v>РЕВМАТИЧЕСКИЙ АОРТАЛЬНЫЙ СТЕНОЗ</v>
          </cell>
        </row>
        <row r="3754">
          <cell r="A3754" t="str">
            <v>I06.1</v>
          </cell>
          <cell r="B3754" t="str">
            <v>РЕВМАТИЧЕСКАЯ НЕДОСТАТОЧНОСТЬ АОРТАЛЬНОГО КЛАПАНА</v>
          </cell>
        </row>
        <row r="3755">
          <cell r="A3755" t="str">
            <v>I06.2</v>
          </cell>
          <cell r="B3755" t="str">
            <v>РЕВМАТИЧЕСКИЙ АОРТАЛЬНЫЙ СТЕНОЗ С НЕДОСТАТОЧНОСТЬЮ</v>
          </cell>
        </row>
        <row r="3756">
          <cell r="A3756" t="str">
            <v>I06.8</v>
          </cell>
          <cell r="B3756" t="str">
            <v>ДРУГИЕ РЕВМАТИЧЕСКИЕ БОЛЕЗНИ АОРТАЛЬНОГО КЛАПАНА</v>
          </cell>
        </row>
        <row r="3757">
          <cell r="A3757" t="str">
            <v>I06.9</v>
          </cell>
          <cell r="B3757" t="str">
            <v>РЕВМАТИЧЕСКАЯ БОЛЕЗНЬ АОРТАЛЬНОГО КЛАПАНА НЕУТОЧНЕННАЯ (ЫЙ)</v>
          </cell>
        </row>
        <row r="3758">
          <cell r="A3758" t="str">
            <v>I07</v>
          </cell>
          <cell r="B3758" t="str">
            <v>РЕВМАТИЧЕСКИЕ БОЛЕЗНИ ТРЕХСТВОРЧАТОГО КЛАПАНА</v>
          </cell>
        </row>
        <row r="3759">
          <cell r="A3759" t="str">
            <v>I07.0</v>
          </cell>
          <cell r="B3759" t="str">
            <v>ТРИКУСПИДАТЕЛЬНЫЙ СТЕНОЗ</v>
          </cell>
        </row>
        <row r="3760">
          <cell r="A3760" t="str">
            <v>I07.1</v>
          </cell>
          <cell r="B3760" t="str">
            <v>ТРИКУСПИДАЛЬНАЯ НЕДОСТАТОЧНОСТЬ</v>
          </cell>
        </row>
        <row r="3761">
          <cell r="A3761" t="str">
            <v>I07.2</v>
          </cell>
          <cell r="B3761" t="str">
            <v>ТРИКУСПИДАЛЬНЫЙ СТЕНОЗ С НЕДОСТАТОЧНОСТЬЮ</v>
          </cell>
        </row>
        <row r="3762">
          <cell r="A3762" t="str">
            <v>I07.8</v>
          </cell>
          <cell r="B3762" t="str">
            <v>ДРУГИЕ БОЛЕЗНИ ТРЕХСТВОРЧАТОГО КЛАПАНА</v>
          </cell>
        </row>
        <row r="3763">
          <cell r="A3763" t="str">
            <v>I07.9</v>
          </cell>
          <cell r="B3763" t="str">
            <v>БОЛЕЗНЬ ТРЕХСТВОРЧАТОГО КЛАПАНА НЕУТОЧНЕННАЯ</v>
          </cell>
        </row>
        <row r="3764">
          <cell r="A3764" t="str">
            <v>I08</v>
          </cell>
          <cell r="B3764" t="str">
            <v>ПОРАЖЕНИЯ НЕСКОЛЬКИХ КЛАПАНОВ</v>
          </cell>
        </row>
        <row r="3765">
          <cell r="A3765" t="str">
            <v>I08.0</v>
          </cell>
          <cell r="B3765" t="str">
            <v>СОЧЕТАННОЕ ПОРАЖЕНИЕ МИТРАЛЬНОГО И АОРТАЛЬНОГО КЛАПАНОВ</v>
          </cell>
        </row>
        <row r="3766">
          <cell r="A3766" t="str">
            <v>I08.1</v>
          </cell>
          <cell r="B3766" t="str">
            <v>СОЧЕТАННЫЕ ПОРАЖЕНИЯ МИТРАЛЬНОГО И ТРЕХСТВОРЧАТОГО КЛАПАНОВ</v>
          </cell>
        </row>
        <row r="3767">
          <cell r="A3767" t="str">
            <v>I08.2</v>
          </cell>
          <cell r="B3767" t="str">
            <v>СОЧЕТАННЫЕ ПОРАЖЕНИЯ АОРТАЛЬНОГО И ТРЕХСТВОРЧАТОГО КЛАПАНОВ</v>
          </cell>
        </row>
        <row r="3768">
          <cell r="A3768" t="str">
            <v>I08.3</v>
          </cell>
          <cell r="B3768" t="str">
            <v>СОЧЕТАННЫЕ ПОРАЖЕНИЯ МИТРАЛЬНОГО, АОРТАЛЬНОГО И ТРЕХСТВОРЧАТОГО КЛАПАНОВ</v>
          </cell>
        </row>
        <row r="3769">
          <cell r="A3769" t="str">
            <v>I08.8</v>
          </cell>
          <cell r="B3769" t="str">
            <v>ДРУГИЕ МНОЖЕСТВЕННЫЕ БОЛЕЗНИ КЛАПАНОВ</v>
          </cell>
        </row>
        <row r="3770">
          <cell r="A3770" t="str">
            <v>I08.9</v>
          </cell>
          <cell r="B3770" t="str">
            <v>МНОЖЕСТВЕННОЕ ПОРАЖЕНИЕ КЛАПАНОВ НЕУТОЧНЕННОЕ</v>
          </cell>
        </row>
        <row r="3771">
          <cell r="A3771" t="str">
            <v>I09</v>
          </cell>
          <cell r="B3771" t="str">
            <v>ДРУГИЕ РЕВМАТИЧЕСКИЕ БОЛЕЗНИ СЕРДЦА</v>
          </cell>
        </row>
        <row r="3772">
          <cell r="A3772" t="str">
            <v>I09.0</v>
          </cell>
          <cell r="B3772" t="str">
            <v>РЕВМАТИЧЕСКИЙ МИОКАРДИТ</v>
          </cell>
        </row>
        <row r="3773">
          <cell r="A3773" t="str">
            <v>I09.1</v>
          </cell>
          <cell r="B3773" t="str">
            <v>РЕВМАТИЧЕСКИЕ БОЛЕЗНИ ЭНДОКАРДА, КЛАПАН НЕ УТОЧНЕН</v>
          </cell>
        </row>
        <row r="3774">
          <cell r="A3774" t="str">
            <v>I09.2</v>
          </cell>
          <cell r="B3774" t="str">
            <v>ХРОНИЧЕСКИЙ РЕВМАТИЧЕСКИЙ ПЕРИКАРДИТ</v>
          </cell>
        </row>
        <row r="3775">
          <cell r="A3775" t="str">
            <v>I09.8</v>
          </cell>
          <cell r="B3775" t="str">
            <v>ДРУГИЕ УТОЧНЕННЫЕ РЕВМАТИЧЕСКИЕ БОЛЕЗНИ СЕРДЦА</v>
          </cell>
        </row>
        <row r="3776">
          <cell r="A3776" t="str">
            <v>I09.9</v>
          </cell>
          <cell r="B3776" t="str">
            <v>РЕВМАТИЧЕСКИЕ БОЛЕЗНИ СЕРДЦА НЕУТОЧНЕННЫЕ</v>
          </cell>
        </row>
        <row r="3777">
          <cell r="A3777" t="str">
            <v/>
          </cell>
          <cell r="B3777" t="str">
            <v>БОЛЕЗНИ, ХАРАКТЕРИЗУЮЩИЕСЯ ПОВЫШЕННЫМ КРОВЯНЫМ ДАВЛЕНИЕМ (I10-I15)</v>
          </cell>
        </row>
        <row r="3778">
          <cell r="A3778" t="str">
            <v>I10</v>
          </cell>
          <cell r="B3778" t="str">
            <v>ЭССЕНЦИАЛЬНАЯ [ПЕРВИЧНАЯ] ГИПЕРТЕНЗИЯ</v>
          </cell>
        </row>
        <row r="3779">
          <cell r="A3779" t="str">
            <v>I11</v>
          </cell>
          <cell r="B3779" t="str">
            <v>ГИПЕРТЕНЗИВНАЯ БОЛЕЗНЬ СЕРДЦА [ГИПЕРТОНИЧЕСКАЯ БОЛЕЗНЬ С ПРЕИМУЩЕСТВЕННЫМ ПОРАЖЕНИЕМ СЕРДЦА]</v>
          </cell>
        </row>
        <row r="3780">
          <cell r="A3780" t="str">
            <v>I11.0</v>
          </cell>
          <cell r="B3780" t="str">
            <v>ГИПЕРТЕНЗИВНАЯ [ГИПЕРТОНИЧЕСКАЯ] БОЛЕЗНЬ С ПРЕИМУЩЕСТВЕННЫМ ПОРАЖЕНИЕМ СЕРДЦА С (ЗАСТОЙНОЙ) СЕРДЕЧНОЙ НЕДОСТАТОЧНОСТЬЮ</v>
          </cell>
        </row>
        <row r="3781">
          <cell r="A3781" t="str">
            <v>I11.9</v>
          </cell>
          <cell r="B3781" t="str">
            <v>ГИПЕРТЕНЗИВНАЯ [ГИПЕРТОНИЧЕСКАЯ] БОЛЕЗНЬ С ПРЕИМУЩЕСТВЕННЫМ ПОРАЖЕНИЕМ СЕРДЦА БЕЗ (ЗАСТОЙНОЙ) СЕРДЕЧНОЙ НЕДОСТАТОЧНОСТИ</v>
          </cell>
        </row>
        <row r="3782">
          <cell r="A3782" t="str">
            <v>I12</v>
          </cell>
          <cell r="B3782" t="str">
            <v>ГИПЕРТЕНЗИВНАЯ [ГИПЕРТОНИЧЕСКАЯ] БОЛЕЗНЬ С ПРЕИМУЩЕСТВЕННЫМ ПОРАЖЕНИЕМ ПОЧЕК</v>
          </cell>
        </row>
        <row r="3783">
          <cell r="A3783" t="str">
            <v>I12.0</v>
          </cell>
          <cell r="B3783" t="str">
            <v>ГИПЕРТЕНЗИВНАЯ [ГИПЕРТОНИЧЕСКАЯ] БОЛЕЗНЬ С ПРЕИМУЩЕСТВЕННЫМ ПОРАЖЕНИЕМ ПОЧЕК С ПОЧЕЧНОЙ НЕДОСТАТОЧНОСТЬЮ</v>
          </cell>
        </row>
        <row r="3784">
          <cell r="A3784" t="str">
            <v>I12.9</v>
          </cell>
          <cell r="B3784" t="str">
            <v>ГИПЕРТЕНЗИВНАЯ [ГИПЕРТОНИЧЕСКАЯ] БОЛЕЗНЬ С ПРЕИМУЩЕСТВЕННЫМ ПОРАЖЕНИЕМ ПОЧЕК БЕЗ ПОЧЕЧНОЙ НЕДОСТАТОЧНОСТИ</v>
          </cell>
        </row>
        <row r="3785">
          <cell r="A3785" t="str">
            <v>I13</v>
          </cell>
          <cell r="B3785" t="str">
            <v>ГИПЕРТЕНЗИВНАЯ [ГИПЕРТОНИЧЕСКАЯ] БОЛЕЗНЬ С ПРЕИМУЩЕСТВЕННЫМ ПОРАЖЕНИЕМ СЕРДЦА И ПОЧЕК</v>
          </cell>
        </row>
        <row r="3786">
          <cell r="A3786" t="str">
            <v>I13.0</v>
          </cell>
          <cell r="B3786" t="str">
            <v>ГИПЕРТЕНЗИВНАЯ [ГИПЕРТОНИЧЕСКАЯ] БОЛЕЗНЬ С ПРЕИМУЩЕСТВЕННЫМ ПОРАЖЕНИЕМ СЕРДЦА И ПОЧЕК С (ЗАСТОЙНОЙ) СЕРДЕЧНОЙ НЕДОСТАТОЧНОСТЬЮ</v>
          </cell>
        </row>
        <row r="3787">
          <cell r="A3787" t="str">
            <v>I13.1</v>
          </cell>
          <cell r="B3787" t="str">
            <v>ГИПЕРТЕНЗИВНАЯ [ГИПЕРТОНИЧЕСКАЯ] БОЛЕЗНЬ С ПРЕИМУЩЕСТВЕННЫМ ПОРАЖЕНИЕМ ПОЧЕК С ПОЧЕЧНОЙ НЕДОСТАТОЧНОСТЬЮ</v>
          </cell>
        </row>
        <row r="3788">
          <cell r="A3788" t="str">
            <v>I13.2</v>
          </cell>
          <cell r="B3788" t="str">
            <v>ГИПЕРТЕНЗИВНАЯ [ГИПЕРТОНИЧЕСКАЯ] БОЛЕЗНЬ С ПРЕИМУЩЕСТВЕННЫМ ПОРАЖЕНИЕМ СЕРДЦА И ПОЧЕК С (ЗАСТОЙНОЙ) СЕРДЕЧНОЙ И ПОЧЕЧНОЙ НЕДОСТАТОЧНОСТЬЮ</v>
          </cell>
        </row>
        <row r="3789">
          <cell r="A3789" t="str">
            <v>I13.9</v>
          </cell>
          <cell r="B3789" t="str">
            <v>ГИПЕРТЕНЗИВНАЯ [ГИПЕРТОНИЧЕСКАЯ] БОЛЕЗНЬ С ПРЕИМУЩЕСТВЕННЫМ ПОРАЖЕНИЕМ СЕРДЦА И ПОЧЕК НЕУТОЧНЕННАЯ</v>
          </cell>
        </row>
        <row r="3790">
          <cell r="A3790" t="str">
            <v>I15</v>
          </cell>
          <cell r="B3790" t="str">
            <v>ВТОРИЧНАЯ ГИПЕРТЕНЗИЯ</v>
          </cell>
        </row>
        <row r="3791">
          <cell r="A3791" t="str">
            <v>I15.0</v>
          </cell>
          <cell r="B3791" t="str">
            <v>РЕНОВАСКУЛЯРНАЯ ГИПЕРТЕНЗИЯ</v>
          </cell>
        </row>
        <row r="3792">
          <cell r="A3792" t="str">
            <v>I15.1</v>
          </cell>
          <cell r="B3792" t="str">
            <v>ГИПЕРТЕНЗИЯ ВТОРИЧНАЯ ПО ОТНОШЕНИЮ К ДРУГИМ ПОРАЖЕНИЯМ ПОЧЕК</v>
          </cell>
        </row>
        <row r="3793">
          <cell r="A3793" t="str">
            <v>I15.2</v>
          </cell>
          <cell r="B3793" t="str">
            <v>ГИПЕРТЕНЗИЯ ВТОРИЧНАЯ ПО ОТНОШЕНИЮ К ЭНДОКРИННЫМ НАРУШЕНИЯМ</v>
          </cell>
        </row>
        <row r="3794">
          <cell r="A3794" t="str">
            <v>I15.8</v>
          </cell>
          <cell r="B3794" t="str">
            <v>ДРУГАЯ ВТОРИЧНАЯ ГИПЕРТЕНЗИЯ</v>
          </cell>
        </row>
        <row r="3795">
          <cell r="A3795" t="str">
            <v>I15.9</v>
          </cell>
          <cell r="B3795" t="str">
            <v>ВТОРИЧНАЯ ГИПЕРТЕНЗИЯ НЕУТОЧНЕННАЯ</v>
          </cell>
        </row>
        <row r="3796">
          <cell r="A3796" t="str">
            <v/>
          </cell>
          <cell r="B3796" t="str">
            <v>ИШЕМИЧЕСКАЯ БОЛЕЗНЬ СЕРДЦА (I20-I25)</v>
          </cell>
        </row>
        <row r="3797">
          <cell r="A3797" t="str">
            <v>I20</v>
          </cell>
          <cell r="B3797" t="str">
            <v>СТЕНОКАРДИЯ [ГРУДНАЯ ЖАБА]</v>
          </cell>
        </row>
        <row r="3798">
          <cell r="A3798" t="str">
            <v>I20.0</v>
          </cell>
          <cell r="B3798" t="str">
            <v>НЕСТАБИЛЬНАЯ СТЕНОКАРДИЯ</v>
          </cell>
        </row>
        <row r="3799">
          <cell r="A3799" t="str">
            <v>I20.1</v>
          </cell>
          <cell r="B3799" t="str">
            <v>СТЕНОКАРДИЯ С ДОКУМЕНТАЛЬНО ПОДТВЕРЖДЕННЫМ СПАЗМОМ</v>
          </cell>
        </row>
        <row r="3800">
          <cell r="A3800" t="str">
            <v>I20.8</v>
          </cell>
          <cell r="B3800" t="str">
            <v>ДРУГИЕ ФОРМЫ СТЕНОКАРДИИ</v>
          </cell>
        </row>
        <row r="3801">
          <cell r="A3801" t="str">
            <v>I20.9</v>
          </cell>
          <cell r="B3801" t="str">
            <v>СТЕНОКАРДИЯ НЕУТОЧНЕННАЯ</v>
          </cell>
        </row>
        <row r="3802">
          <cell r="A3802" t="str">
            <v>I21</v>
          </cell>
          <cell r="B3802" t="str">
            <v>ОСТРЫЙ ИНФАРКТ МИОКАРДА</v>
          </cell>
        </row>
        <row r="3803">
          <cell r="A3803" t="str">
            <v>I21.0</v>
          </cell>
          <cell r="B3803" t="str">
            <v>ОСТРЫЙ ТРАНСМУРАЛЬНЫЙ ИНФАРКТ ПЕРЕДНЕЙ СТЕНКИ МИОКАРДА</v>
          </cell>
        </row>
        <row r="3804">
          <cell r="A3804" t="str">
            <v>I21.1</v>
          </cell>
          <cell r="B3804" t="str">
            <v>ОСТРЫЙ ТРАНСМУРАЛЬНЫЙ ИНФАРКТ НИЖНЕЙ СТЕНКИ МИОКАРДА</v>
          </cell>
        </row>
        <row r="3805">
          <cell r="A3805" t="str">
            <v>I21.2</v>
          </cell>
          <cell r="B3805" t="str">
            <v>ОСТРЫЙ ТРАНСМУРАЛЬНЫЙ ИНФАРКТ МИОКАРДА ДРУГИХ УТОЧНЕННЫХ ЛОКАЛИЗАЦИЙ</v>
          </cell>
        </row>
        <row r="3806">
          <cell r="A3806" t="str">
            <v>I21.3</v>
          </cell>
          <cell r="B3806" t="str">
            <v>ОСТРЫЙ ТРАНСМУРАЛЬНЫЙ ИНФАРКТ МИОКАРДА НЕУТОЧНЕННОЙ ЛОКАЛИЗАЦИИ</v>
          </cell>
        </row>
        <row r="3807">
          <cell r="A3807" t="str">
            <v>I21.4</v>
          </cell>
          <cell r="B3807" t="str">
            <v>ОСТРЫЙ СУБЭНДОКАРДИАЛЬНЫЙ ИНФАРКТ МИОКАРДА</v>
          </cell>
        </row>
        <row r="3808">
          <cell r="A3808" t="str">
            <v>I21.9</v>
          </cell>
          <cell r="B3808" t="str">
            <v>ОСТРЫЙ ИНФАРКТ МИОКАРДА НЕУТОЧНЕННЫЙ</v>
          </cell>
        </row>
        <row r="3809">
          <cell r="A3809" t="str">
            <v>I22</v>
          </cell>
          <cell r="B3809" t="str">
            <v>ПОВТОРНЫЙ ИНФАРКТ МИОКАРДА</v>
          </cell>
        </row>
        <row r="3810">
          <cell r="A3810" t="str">
            <v>I22.0</v>
          </cell>
          <cell r="B3810" t="str">
            <v>ПОВТОРНЫЙ ИНФАРКТ ПЕРЕДНЕЙ СТЕНКИ МИОКАРДА</v>
          </cell>
        </row>
        <row r="3811">
          <cell r="A3811" t="str">
            <v>I22.1</v>
          </cell>
          <cell r="B3811" t="str">
            <v>ПОВТОРНЫЙ ИНФАРКТ НИЖНЕЙ СТЕНКИ МИОКАРДА</v>
          </cell>
        </row>
        <row r="3812">
          <cell r="A3812" t="str">
            <v>I22.8</v>
          </cell>
          <cell r="B3812" t="str">
            <v>ПОВТОРНЫЙ ИНФАРКТ МИОКАРДА ДРУГОЙ УТОЧНЕННОЙ ЛОКАЛИЗАЦИИ</v>
          </cell>
        </row>
        <row r="3813">
          <cell r="A3813" t="str">
            <v>I22.9</v>
          </cell>
          <cell r="B3813" t="str">
            <v>ПОВТОРНЫЙ ИНФАРКТ МИОКАРДА НЕУТОЧНЕННРЙ ЛОКАЛИЗАЦИИ</v>
          </cell>
        </row>
        <row r="3814">
          <cell r="A3814" t="str">
            <v>I23</v>
          </cell>
          <cell r="B3814" t="str">
            <v>НЕКОТОРЫЕ ТЕКУЩИЕ ОСЛОЖНЕНИЯ ОСТРОГО ИНФАРКТА МИОКАРДА</v>
          </cell>
        </row>
        <row r="3815">
          <cell r="A3815" t="str">
            <v>I23.0</v>
          </cell>
          <cell r="B3815" t="str">
            <v>ГЕМОПЕРИКАРД КАК БЛИЖАЙШЕЕ ОСЛОЖНЕНИЕ ОСТРОГО ИНФАРКТА МИОКАРДА</v>
          </cell>
        </row>
        <row r="3816">
          <cell r="A3816" t="str">
            <v>I23.1</v>
          </cell>
          <cell r="B3816" t="str">
            <v>ДЕФЕКТ МЕЖПРЕДСЕРДНОЙ ПЕРЕГОРОДКИ КАК ТЕКУЩЕЕ ОСЛОЖНЕНИЕ ОСТРОГО ИНФАРКТА МИОКАРДА</v>
          </cell>
        </row>
        <row r="3817">
          <cell r="A3817" t="str">
            <v>I23.2</v>
          </cell>
          <cell r="B3817" t="str">
            <v>ДЕФЕКТ МЕЖЖЕЛУДОЧКОВОЙ ПЕРЕГОРОДКИ КАК ТЕКУЩЕЕ ОСЛОЖНЕНИЕ ОСТРОГО ИНФАРКТА МИОКАРДА</v>
          </cell>
        </row>
        <row r="3818">
          <cell r="A3818" t="str">
            <v>I23.3</v>
          </cell>
          <cell r="B3818" t="str">
            <v>РАЗРЫВ СЕРДЕЧНОЙ СТЕНКИ БЕЗ ГЕМОПЕРИКАРДА КАК ТЕКУЩЕЕ ОСЛОЖНЕНИЕ ОСТРОГО ИНФАРКТА МИОКАРДА</v>
          </cell>
        </row>
        <row r="3819">
          <cell r="A3819" t="str">
            <v>I23.4</v>
          </cell>
          <cell r="B3819" t="str">
            <v>РАЗРЫВ СУХОЖИЛЬНОЙ ХОРДЫ КАК ТЕКУЩЕЕ ОСЛОЖНЕНИЕ ОСТРОГО ИНФАРКТА МИОКАРДА</v>
          </cell>
        </row>
        <row r="3820">
          <cell r="A3820" t="str">
            <v>I23.5</v>
          </cell>
          <cell r="B3820" t="str">
            <v>РАЗРЫВ СОСОЧКОВОЙ МЫШЦЫ КАК ТЕКУЩЕЕ ОСЛОЖНЕНИЕ ОСТРОГО ИНФАРКТА МИОКАРДА</v>
          </cell>
        </row>
        <row r="3821">
          <cell r="A3821" t="str">
            <v>I23.6</v>
          </cell>
          <cell r="B3821" t="str">
            <v>ТРОМБОЗ ПРЕДСЕРДИЯ, УШКА ПРЕДСЕРДИЯ И ЖЕЛУДОЧКА СЕРДЦА КАК ТЕКУЩЕЕ ОСЛОЖНЕНИЕ ОСТРОГО ИНФАРКТА МИОКАРДА</v>
          </cell>
        </row>
        <row r="3822">
          <cell r="A3822" t="str">
            <v>I23.8</v>
          </cell>
          <cell r="B3822" t="str">
            <v>ДРУГИЕ ТЕКУЩИЕ ОСЛОЖНЕНИЯ ОСТРОГО ИНФАРКТА МИОКАРДА</v>
          </cell>
        </row>
        <row r="3823">
          <cell r="A3823" t="str">
            <v>I24</v>
          </cell>
          <cell r="B3823" t="str">
            <v>ДРУГИЕ ФОРМЫ ОСТРОЙ ИШЕМИЧЕСКОЙ БОЛЕЗНИ СЕРДЦА</v>
          </cell>
        </row>
        <row r="3824">
          <cell r="A3824" t="str">
            <v>I24.0</v>
          </cell>
          <cell r="B3824" t="str">
            <v>КОРОНАРНЫЙ ТРОМБОЗ, НЕ ПРИВОДЯЩИЙ К ИНФАРКТУ МИОКАРДА</v>
          </cell>
        </row>
        <row r="3825">
          <cell r="A3825" t="str">
            <v>I24.1</v>
          </cell>
          <cell r="B3825" t="str">
            <v>СИНДРОМ ДРЕССЛЕРА</v>
          </cell>
        </row>
        <row r="3826">
          <cell r="A3826" t="str">
            <v>I24.8</v>
          </cell>
          <cell r="B3826" t="str">
            <v>ДРУГИЕ ФОРМЫ ОСТРОЙ ИШЕМИЧЕСКОЙ БОЛЕЗНИ СЕРДЦА</v>
          </cell>
        </row>
        <row r="3827">
          <cell r="A3827" t="str">
            <v>I24.9</v>
          </cell>
          <cell r="B3827" t="str">
            <v>ОСТРАЯ ИШЕМИЧЕСКАЯ БОЛЕЗНЬ СЕРДЦА НЕУТОЧНЕННАЯ</v>
          </cell>
        </row>
        <row r="3828">
          <cell r="A3828" t="str">
            <v>I25</v>
          </cell>
          <cell r="B3828" t="str">
            <v>ХРОНИЧЕСКАЯ ИШЕМИЧЕСКАЯ БОЛЕЗНЬ СЕРДЦА</v>
          </cell>
        </row>
        <row r="3829">
          <cell r="A3829" t="str">
            <v>I25.0</v>
          </cell>
          <cell r="B3829" t="str">
            <v>АТЕРОСКЛЕРОТИЧЕСКАЯ СЕРДЕЧНО-СОСУДИСТАЯ БОЛЕЗНЬ, ТАК ОПИСАННАЯ</v>
          </cell>
        </row>
        <row r="3830">
          <cell r="A3830" t="str">
            <v>I25.1</v>
          </cell>
          <cell r="B3830" t="str">
            <v>АТЕРОСКЛЕРОТИЧЕСКАЯ БОЛЕЗНЬ СЕРДЦА</v>
          </cell>
        </row>
        <row r="3831">
          <cell r="A3831" t="str">
            <v>I25.2</v>
          </cell>
          <cell r="B3831" t="str">
            <v>ПЕРЕНЕСЕННЫЙ В ПРОШЛОМ ИНФАРКТ МИОКАРДА</v>
          </cell>
        </row>
        <row r="3832">
          <cell r="A3832" t="str">
            <v>I25.3</v>
          </cell>
          <cell r="B3832" t="str">
            <v>АНЕВРИЗМА СЕРДЦА</v>
          </cell>
        </row>
        <row r="3833">
          <cell r="A3833" t="str">
            <v>I25.4</v>
          </cell>
          <cell r="B3833" t="str">
            <v>АНЕВРИЗМА КОРОНАРНОЙ АРТЕРИИ</v>
          </cell>
        </row>
        <row r="3834">
          <cell r="A3834" t="str">
            <v>I25.5</v>
          </cell>
          <cell r="B3834" t="str">
            <v>ИШЕМИЧЕСКАЯ КАРДИОМИОПАТИЯ</v>
          </cell>
        </row>
        <row r="3835">
          <cell r="A3835" t="str">
            <v>I25.6</v>
          </cell>
          <cell r="B3835" t="str">
            <v>БЕССИМПТОМНАЯ ИШЕМИЯ МИОКАРДА</v>
          </cell>
        </row>
        <row r="3836">
          <cell r="A3836" t="str">
            <v>I25.8</v>
          </cell>
          <cell r="B3836" t="str">
            <v>ДРУГИЕ ФОРМЫ ХРОНИЧЕСКОЙ ИШЕМИЧЕСКОЙ БОЛЕЗНИ СЕОДЦА</v>
          </cell>
        </row>
        <row r="3837">
          <cell r="A3837" t="str">
            <v>I25.9</v>
          </cell>
          <cell r="B3837" t="str">
            <v>ХРОНИЧЕСКАЯ ИШЕМИЧЕСКАЯ БОЛЕЗНЬ СЕРДЦА НЕУТОЧНЕННАЯ</v>
          </cell>
        </row>
        <row r="3838">
          <cell r="A3838" t="str">
            <v/>
          </cell>
          <cell r="B3838" t="str">
            <v>ЛЕГОЧНОЕ СЕРДЦЕ И НАРУШЕНИЯ ЛЕГОЧНОГО КРОВООБРАЩЕНИЯ (I26-I28)</v>
          </cell>
        </row>
        <row r="3839">
          <cell r="A3839" t="str">
            <v>I26</v>
          </cell>
          <cell r="B3839" t="str">
            <v>ЛЕГОЧНАЯ ЭМБОЛИЯ</v>
          </cell>
        </row>
        <row r="3840">
          <cell r="A3840" t="str">
            <v>I26.0</v>
          </cell>
          <cell r="B3840" t="str">
            <v>ЛЕГОЧНАЯ ЭМБОЛИЯ С УПОМИНАНИЕМ ОБ ОСТРОМ ЛЕГОЧНОМ СЕРДЦЕ</v>
          </cell>
        </row>
        <row r="3841">
          <cell r="A3841" t="str">
            <v>I26.9</v>
          </cell>
          <cell r="B3841" t="str">
            <v>ЛЕГОЧНАЯ ЭМБОЛИЯ БЕЗ УПОМИНАНИЯ ОБ ОСТРОМ ЛЕГОЧНОМ СЕРДЦЕ</v>
          </cell>
        </row>
        <row r="3842">
          <cell r="A3842" t="str">
            <v>I27</v>
          </cell>
          <cell r="B3842" t="str">
            <v>ДРУГИЕ ФОРМЫ ЛЕГОЧНО-СЕРДЕЧНОЙ НЕДОСТАТОЧНОЧТИ</v>
          </cell>
        </row>
        <row r="3843">
          <cell r="A3843" t="str">
            <v>I27.0</v>
          </cell>
          <cell r="B3843" t="str">
            <v>ПЕРВИЧНАЯ ЛЕГОЧНАЯ ГИПЕРТЕНЗИЯ</v>
          </cell>
        </row>
        <row r="3844">
          <cell r="A3844" t="str">
            <v>I27.1</v>
          </cell>
          <cell r="B3844" t="str">
            <v>КИФОСКОЛИОТИЧЕСКАЯ БОЛЕЗНЬ СЕРДЦА</v>
          </cell>
        </row>
        <row r="3845">
          <cell r="A3845" t="str">
            <v>I27.8</v>
          </cell>
          <cell r="B3845" t="str">
            <v>ДРУГИЕ УТОЧНЕННЫЕ ФОРМЫ ЛЕГОЧНО-СЕРДЕЧНОЙ НЕДОСТАТОЧНОСТИ</v>
          </cell>
        </row>
        <row r="3846">
          <cell r="A3846" t="str">
            <v>I27.9</v>
          </cell>
          <cell r="B3846" t="str">
            <v>ЛЕГОЧНО-СЕРДЕЧНАЯ НЕДОСТАТОЧНОСТЬ НЕУТОЧНЕННАЯ</v>
          </cell>
        </row>
        <row r="3847">
          <cell r="A3847" t="str">
            <v>I28</v>
          </cell>
          <cell r="B3847" t="str">
            <v>ДРУГИЕ БОЛЕЗНИ ЛЕГОЧНЫХ СОСУДОВ</v>
          </cell>
        </row>
        <row r="3848">
          <cell r="A3848" t="str">
            <v>I28.0</v>
          </cell>
          <cell r="B3848" t="str">
            <v>АРТЕРИОВЕНОЗНЫЙ СВИЩ ЛЕГОЧНЫХ СОСУДОВ</v>
          </cell>
        </row>
        <row r="3849">
          <cell r="A3849" t="str">
            <v>I28.1</v>
          </cell>
          <cell r="B3849" t="str">
            <v>АНЕВРИЗМА ЛЕГОЧНОЙ АРТЕРИИ</v>
          </cell>
        </row>
        <row r="3850">
          <cell r="A3850" t="str">
            <v>I28.8</v>
          </cell>
          <cell r="B3850" t="str">
            <v>ДРУГИЕ УТОЧНЕННЫЕ БОЛЕЗНИ ЛЕГОЧНЫХ СОСУДОВ</v>
          </cell>
        </row>
        <row r="3851">
          <cell r="A3851" t="str">
            <v>I28.9</v>
          </cell>
          <cell r="B3851" t="str">
            <v>БОЛЕЗНЬ ЛЕГОЧНЫХ СОСУДОВ НЕУТОЧНЕННАЯ</v>
          </cell>
        </row>
        <row r="3852">
          <cell r="A3852" t="str">
            <v/>
          </cell>
          <cell r="B3852" t="str">
            <v>ДРУГИЕ БОЛЕЗНИ СЕРДЦА (I30-I52)</v>
          </cell>
        </row>
        <row r="3853">
          <cell r="A3853" t="str">
            <v>I30</v>
          </cell>
          <cell r="B3853" t="str">
            <v>ОСТРЫЙ ПЕРИКАРДИТ</v>
          </cell>
        </row>
        <row r="3854">
          <cell r="A3854" t="str">
            <v>I30.0</v>
          </cell>
          <cell r="B3854" t="str">
            <v>ОСТРЫЙ НЕСПЕЦИФИЧЕСКИЙ ИДИОПАТИЧЕСКИЙ ПЕРИКАРДИТ</v>
          </cell>
        </row>
        <row r="3855">
          <cell r="A3855" t="str">
            <v>I30.1</v>
          </cell>
          <cell r="B3855" t="str">
            <v>ИНФЕКЦИОННЫЙ ПЕРИКАРДИТ</v>
          </cell>
        </row>
        <row r="3856">
          <cell r="A3856" t="str">
            <v>I30.8</v>
          </cell>
          <cell r="B3856" t="str">
            <v>ДРУГИЕ ФОРМЫ ОСТРОГО ПЕРИКАРДИТА</v>
          </cell>
        </row>
        <row r="3857">
          <cell r="A3857" t="str">
            <v>I30.9</v>
          </cell>
          <cell r="B3857" t="str">
            <v>ОСТРЫЙ ПЕРИКАРДИТ НЕУТОЧНЕННЫЙ</v>
          </cell>
        </row>
        <row r="3858">
          <cell r="A3858" t="str">
            <v>I31</v>
          </cell>
          <cell r="B3858" t="str">
            <v>ДРУГИЕ БОЛЕЗНИ ПЕРИКАРДА</v>
          </cell>
        </row>
        <row r="3859">
          <cell r="A3859" t="str">
            <v>I31.0</v>
          </cell>
          <cell r="B3859" t="str">
            <v>ХРОНИЧЕСКИЙ АДГЕЗИВНЫЙ ПЕРИКАРДИТ</v>
          </cell>
        </row>
        <row r="3860">
          <cell r="A3860" t="str">
            <v>I31.1</v>
          </cell>
          <cell r="B3860" t="str">
            <v>ХРОНИЧЕСКИЙ КОНСТРИКТИВНЫЙ ПЕРИКАРДИТ</v>
          </cell>
        </row>
        <row r="3861">
          <cell r="A3861" t="str">
            <v>I31.2</v>
          </cell>
          <cell r="B3861" t="str">
            <v>ГЕМОПЕРИКАРД, НЕ КЛАССИФИЦИРОВАННЫЙ В ДРУГИХ РУБРИКАХ</v>
          </cell>
        </row>
        <row r="3862">
          <cell r="A3862" t="str">
            <v>I31.3</v>
          </cell>
          <cell r="B3862" t="str">
            <v>ПЕРИКАРДИАЛЬНЫЙ ВЫПОТ (НЕВОСПАЛИТЕЛЬНЫЙ)</v>
          </cell>
        </row>
        <row r="3863">
          <cell r="A3863" t="str">
            <v>I31.8</v>
          </cell>
          <cell r="B3863" t="str">
            <v>ДРУГИЕ УТОЧНЕННЫЕ БОЛЕЗНИ ПЕРИКАРДА</v>
          </cell>
        </row>
        <row r="3864">
          <cell r="A3864" t="str">
            <v>I31.9</v>
          </cell>
          <cell r="B3864" t="str">
            <v>БОЛЕЗНИ ПЕРИКАРДА НЕУТОЧНЕННЫЕ</v>
          </cell>
        </row>
        <row r="3865">
          <cell r="A3865" t="str">
            <v>I32</v>
          </cell>
          <cell r="B3865" t="str">
            <v>ПЕРИКАРДИТ ПРИ БОЛЕЗНЯХ, КЛАССИФИЦИРОВАННЫХ В ДРУГИХ РУБРИКАХ</v>
          </cell>
        </row>
        <row r="3866">
          <cell r="A3866" t="str">
            <v>I32.0</v>
          </cell>
          <cell r="B3866" t="str">
            <v>ПЕРИКАРДИИТ ПРИ БАКТЕРИАЛЬНЫХ БОЛЕЗНЯХ, КЛАССИФИЦИРОВАННЫХ В ДРУГИХ РУБРИКАХ</v>
          </cell>
        </row>
        <row r="3867">
          <cell r="A3867" t="str">
            <v>I32.1</v>
          </cell>
          <cell r="B3867" t="str">
            <v>ПЕРИКАРДИТ ПРИ ДРУГИХ ИНФЕКЦИОННЫХ И ПАРАЗИТАРНЫХ БОЛЕЗНЯХ, КЛАССИФИЦИРОВАННЫХ В ДРУГИХ РУБРИКАХ</v>
          </cell>
        </row>
        <row r="3868">
          <cell r="A3868" t="str">
            <v>I32.8</v>
          </cell>
          <cell r="B3868" t="str">
            <v>ПЕРИКАРДИТ ПРИ ДРУГИХ БОЛЕЗНЯХ, КЛАССИФИЦИРОВАННЫХ В ДРУГИХ РУБРИКАХ</v>
          </cell>
        </row>
        <row r="3869">
          <cell r="A3869" t="str">
            <v>I33</v>
          </cell>
          <cell r="B3869" t="str">
            <v>ОСТРЫЙ И ПОДОСТРЫЙ ЭНДОКАРДИТ</v>
          </cell>
        </row>
        <row r="3870">
          <cell r="A3870" t="str">
            <v>I33.0</v>
          </cell>
          <cell r="B3870" t="str">
            <v>ОСТРЫЙ И ПОДОСТРЫЙ ИНФЕКЦИОННЫЙ ЭНДОКАРДИТ</v>
          </cell>
        </row>
        <row r="3871">
          <cell r="A3871" t="str">
            <v>I33.9</v>
          </cell>
          <cell r="B3871" t="str">
            <v>ОСТРЫЙ ЭНДОКАРДИТ НЕУТОЧНЕННЫЙ</v>
          </cell>
        </row>
        <row r="3872">
          <cell r="A3872" t="str">
            <v>I34</v>
          </cell>
          <cell r="B3872" t="str">
            <v>НЕРЕВМАТИЧЕСКИЕ ПОРАЖЕНИЯ МИТРАЛЬНОГО КЛАПАНА</v>
          </cell>
        </row>
        <row r="3873">
          <cell r="A3873" t="str">
            <v>I34.0</v>
          </cell>
          <cell r="B3873" t="str">
            <v>МИТРАЛЬНАЯ (КЛАПАННАЯ) НЕДОСТАТОЧНОСТЬ</v>
          </cell>
        </row>
        <row r="3874">
          <cell r="A3874" t="str">
            <v>I34.1</v>
          </cell>
          <cell r="B3874" t="str">
            <v>ПРОЛАПС (ПРОЛАБИРОВАНИЕ) МИТРАЛЬНОГО КЛАПАНА</v>
          </cell>
        </row>
        <row r="3875">
          <cell r="A3875" t="str">
            <v>I34.2</v>
          </cell>
          <cell r="B3875" t="str">
            <v>НЕРЕВМАТИЧЕСКИЙ СТЕНОЗ МИТРАЛЬНОГО КЛАПАНА</v>
          </cell>
        </row>
        <row r="3876">
          <cell r="A3876" t="str">
            <v>I34.8</v>
          </cell>
          <cell r="B3876" t="str">
            <v>ДРУГИЕ НЕРЕВМАТИЧЕСКИЕ ПОРАЖЕНИЯ МИТРАЛЬНОГО КЛАПАНА</v>
          </cell>
        </row>
        <row r="3877">
          <cell r="A3877" t="str">
            <v>I34.9</v>
          </cell>
          <cell r="B3877" t="str">
            <v>НЕРЕВМАТИЧЕСКОЕ ПОРАЖЕНИЕ МИТРАЛЬНОГО КЛАПАНА НЕУТОЧНЕННОЕ</v>
          </cell>
        </row>
        <row r="3878">
          <cell r="A3878" t="str">
            <v>I35</v>
          </cell>
          <cell r="B3878" t="str">
            <v>НЕРЕВМАТИЧЕСКИЕ ПОРАЖЕНИЯ АОРТАЛЬНОГО КЛАПАНА</v>
          </cell>
        </row>
        <row r="3879">
          <cell r="A3879" t="str">
            <v>I35.0</v>
          </cell>
          <cell r="B3879" t="str">
            <v>АОРТАЛЬНЫЙ (КЛАПАННЫЙ) СТЕНОЗ</v>
          </cell>
        </row>
        <row r="3880">
          <cell r="A3880" t="str">
            <v>I35.1</v>
          </cell>
          <cell r="B3880" t="str">
            <v>АОРТАЛЬНАЯ (КЛАПАННАЯ) НЕДОСТАТОЧНОСТЬ</v>
          </cell>
        </row>
        <row r="3881">
          <cell r="A3881" t="str">
            <v>I35.2</v>
          </cell>
          <cell r="B3881" t="str">
            <v>АОРТАЛЬНЫЙ (КЛАПАННЫЙ) СТЕНОЗ С НЕДОСТАТОЧНОСТЬЮ</v>
          </cell>
        </row>
        <row r="3882">
          <cell r="A3882" t="str">
            <v>I35.8</v>
          </cell>
          <cell r="B3882" t="str">
            <v>ДРУГИЕ ПОРАЖЕНИЯ АОРТАЛЬННОГО КЛАПАНА</v>
          </cell>
        </row>
        <row r="3883">
          <cell r="A3883" t="str">
            <v>I35.9</v>
          </cell>
          <cell r="B3883" t="str">
            <v>ПОРАЖЕНИЕ АОРТАЛЬНОГО КЛАПАНА НЕУТОЧНЕННОЕ</v>
          </cell>
        </row>
        <row r="3884">
          <cell r="A3884" t="str">
            <v>I36</v>
          </cell>
          <cell r="B3884" t="str">
            <v>НЕРЕВМАТИЧЕСКИЕ ПОРАЖЕНИЯ ТРЕХСТВОРЧАТОГО КЛАПАНА</v>
          </cell>
        </row>
        <row r="3885">
          <cell r="A3885" t="str">
            <v>I36.0</v>
          </cell>
          <cell r="B3885" t="str">
            <v>НЕРЕВМАТИЧЕСКИЙ СТЕНОЗ ТРЕХСТВОРЧАТОГО КЛАПАНА</v>
          </cell>
        </row>
        <row r="3886">
          <cell r="A3886" t="str">
            <v>I36.1</v>
          </cell>
          <cell r="B3886" t="str">
            <v>НЕРЕВМАТИЧЕСКАЯ НЕДОСТАТОЧНОСТЬ ТРЕХСТВОРЧАТОГО КЛАПАНА</v>
          </cell>
        </row>
        <row r="3887">
          <cell r="A3887" t="str">
            <v>I36.2</v>
          </cell>
          <cell r="B3887" t="str">
            <v>НЕРЕВМАТИЧЕСКИЙ СТЕНОЗ ТРЕХСТВОРЧАТОГО КЛАПАНА С НЕДОСТАТОЧНОСТЬЮ</v>
          </cell>
        </row>
        <row r="3888">
          <cell r="A3888" t="str">
            <v>I36.8</v>
          </cell>
          <cell r="B3888" t="str">
            <v>ДРУГИЕ НЕРЕВМАТИЧЕСКИЕ ПОРАЖЕНИЯ ТРЕХСТВОРЧАТОГО КЛАПАНА</v>
          </cell>
        </row>
        <row r="3889">
          <cell r="A3889" t="str">
            <v>I36.9</v>
          </cell>
          <cell r="B3889" t="str">
            <v>НЕРЕВМАТИЧЕСКОЕ ПОРАЖЕНИЕ ТРЕХСТВОРЧАТОГО КЛАПАНА НЕУТОЧНЕННОЕ</v>
          </cell>
        </row>
        <row r="3890">
          <cell r="A3890" t="str">
            <v>I37</v>
          </cell>
          <cell r="B3890" t="str">
            <v>ПОРАЖЕНИЯ КЛАПАНА ЛЕГОЧНОЙ АРТЕРИИ</v>
          </cell>
        </row>
        <row r="3891">
          <cell r="A3891" t="str">
            <v>I37.0</v>
          </cell>
          <cell r="B3891" t="str">
            <v>СТЕНОЗ КЛАПАНА ЛЕГОЧНОЙ АРТЕРИИ</v>
          </cell>
        </row>
        <row r="3892">
          <cell r="A3892" t="str">
            <v>I37.1</v>
          </cell>
          <cell r="B3892" t="str">
            <v>НЕДОСТАТОЧНОСТЬ КЛАПАНА ЛЕГОЧНОЙ АРТЕРИИ</v>
          </cell>
        </row>
        <row r="3893">
          <cell r="A3893" t="str">
            <v>I37.2</v>
          </cell>
          <cell r="B3893" t="str">
            <v>СТЕНОЗ КЛАПАНА ЛЕГОЧНОЙ АРТЕРИИ С НЕДОСТАТОЧНОСТЬЮ</v>
          </cell>
        </row>
        <row r="3894">
          <cell r="A3894" t="str">
            <v>I37.8</v>
          </cell>
          <cell r="B3894" t="str">
            <v>ДРУГИЕ ПОРАЖЕНИЯ КЛАПАНА ЛЕГОЧНОЙ АРТЕРИИ</v>
          </cell>
        </row>
        <row r="3895">
          <cell r="A3895" t="str">
            <v>I37.9</v>
          </cell>
          <cell r="B3895" t="str">
            <v>ПОРАЖЕНИЕ ЛЕГОЧНОГО КЛАПАНА НЕУТОЧНЕННОЕ</v>
          </cell>
        </row>
        <row r="3896">
          <cell r="A3896" t="str">
            <v>I38</v>
          </cell>
          <cell r="B3896" t="str">
            <v>ЭНДОКАРДИТ, КЛАПАН НЕ УТОЧНЕН</v>
          </cell>
        </row>
        <row r="3897">
          <cell r="A3897" t="str">
            <v>I39</v>
          </cell>
          <cell r="B3897" t="str">
            <v>ЭНДОКАРДИТ И ПОРАЖЕНИЯ КЛАПАНОВ СЕРДЦА ПРИ БОЛЕЗНЯХ, КЛАССИФИЦИРОВАННЫХ В ДРУГИХ РУБРИКАХ</v>
          </cell>
        </row>
        <row r="3898">
          <cell r="A3898" t="str">
            <v>I39.0</v>
          </cell>
          <cell r="B3898" t="str">
            <v>ПОРАЖЕНИЯ МИТРАЛЬНОГО КЛАПАНА ПРИ БОЛЕЗНЯХ, КЛАССИФИЦИРОВАННЫХ В ДРУГИХ РУБРИКАХ</v>
          </cell>
        </row>
        <row r="3899">
          <cell r="A3899" t="str">
            <v>I39.1</v>
          </cell>
          <cell r="B3899" t="str">
            <v>ПОРАЖЕНИЯ АОРТАЛЬНОГО КЛАПАНА ПРИ БОЛЕЗНЯХ, КЛАССИФИЦИРОВАННЫХ В ДРУГИХ ОУБРИКАХ</v>
          </cell>
        </row>
        <row r="3900">
          <cell r="A3900" t="str">
            <v>I39.2</v>
          </cell>
          <cell r="B3900" t="str">
            <v>ПОРАЖЕНИЯ ТРЕХСТВОРЧАТОГО КЛАПАНА ПРИ БОЛЕЗНЯХ, КЛАССИФИЦИРОВАННЫХ В ДРУГИХ РУБРИКАХ</v>
          </cell>
        </row>
        <row r="3901">
          <cell r="A3901" t="str">
            <v>I39.3</v>
          </cell>
          <cell r="B3901" t="str">
            <v>ПОРАЖЕНИЯ КЛАПАНА ЛЕГОЧНОЙ АРТЕРИИ ПРИ БОЛЕЗНЯХ, КЛАССИФИЦИРОВАННЫХ В ДРУГИХ РУБРИКАХ</v>
          </cell>
        </row>
        <row r="3902">
          <cell r="A3902" t="str">
            <v>I39.4</v>
          </cell>
          <cell r="B3902" t="str">
            <v>МНОЖЕСТВЕННЫЕ ПОРАЖЕНИЯ КЛАПАНОВ ПРИ БОЛЕЗНЯХ, КЛАССИФИЦИРОВАННЫХ В ДРУГИХ РУБРИКАХ</v>
          </cell>
        </row>
        <row r="3903">
          <cell r="A3903" t="str">
            <v>I39.8</v>
          </cell>
          <cell r="B3903" t="str">
            <v>ЭНДОКАРДИТ, КЛАПАН НЕ УТОЧНЕН, ПРИ БОЛЕЗНЯХ, КЛАССИФИЦИРОВАННЫХ В ДРУГИХ РУБРИКАХ</v>
          </cell>
        </row>
        <row r="3904">
          <cell r="A3904" t="str">
            <v>I40</v>
          </cell>
          <cell r="B3904" t="str">
            <v>ОСТРЫЙ МИОКАРДИТ</v>
          </cell>
        </row>
        <row r="3905">
          <cell r="A3905" t="str">
            <v>I40.0</v>
          </cell>
          <cell r="B3905" t="str">
            <v>ИНФЕКЦИОННЫЙ МИОКАРДИТ</v>
          </cell>
        </row>
        <row r="3906">
          <cell r="A3906" t="str">
            <v>I40.1</v>
          </cell>
          <cell r="B3906" t="str">
            <v>ИЗОЛИРОВАННЫЙ МИОКАРДИТ</v>
          </cell>
        </row>
        <row r="3907">
          <cell r="A3907" t="str">
            <v>I40.8</v>
          </cell>
          <cell r="B3907" t="str">
            <v>ДРУГИЕ ВИДЫ ОСТРОГО МИОКАРДИТА</v>
          </cell>
        </row>
        <row r="3908">
          <cell r="A3908" t="str">
            <v>I40.9</v>
          </cell>
          <cell r="B3908" t="str">
            <v>ОСТРЫЙ МИОКАРДИТ НЕУТОЧНЕННЫЙ</v>
          </cell>
        </row>
        <row r="3909">
          <cell r="A3909" t="str">
            <v>I41</v>
          </cell>
          <cell r="B3909" t="str">
            <v>МИОКАРДИТ ПРИ БОЛЕЗНЯХ, КЛАССИФИЦИРОВАННЫХ В ДРУГИХ РУБРИКАХ</v>
          </cell>
        </row>
        <row r="3910">
          <cell r="A3910" t="str">
            <v>I41.0</v>
          </cell>
          <cell r="B3910" t="str">
            <v>МИОКАРДИТ ПРИ БАКТЕРИАЛЬНЫХ БОЛЕЗНЯХ, КЛАССИФИЦИРОВАННЫХ В ДРУГИХ РУБРИКАХ</v>
          </cell>
        </row>
        <row r="3911">
          <cell r="A3911" t="str">
            <v>I41.1</v>
          </cell>
          <cell r="B3911" t="str">
            <v>МИОКАРДИТ ПРИ ВИРУСНЫХ БОЛЕЗНЯХ, КЛАССИФИЦИРОВАННЫХ В ДРУГИХ РУБРИКАХ</v>
          </cell>
        </row>
        <row r="3912">
          <cell r="A3912" t="str">
            <v>I41.2</v>
          </cell>
          <cell r="B3912" t="str">
            <v>МИОКАРДИТ ПРИ ДРУГИХ ИНФЕКЦИОННЫХ И ПАРАЗИТАРНЫХ БОЛЕЗНЯХ, КЛАССИФИЦИРОВАННЫХ В ДРУГИХ РУБРИКАХ</v>
          </cell>
        </row>
        <row r="3913">
          <cell r="A3913" t="str">
            <v>I41.8</v>
          </cell>
          <cell r="B3913" t="str">
            <v>МИОКАРДИТ ПРИ ДРУГИХ БОЛЕЗНЯХ, КЛАССИФИЦИРОВАННЫХ В ДРУГИХ РУБРИКАХ</v>
          </cell>
        </row>
        <row r="3914">
          <cell r="A3914" t="str">
            <v>I42</v>
          </cell>
          <cell r="B3914" t="str">
            <v>КАРДИОМИОПАТИЯ</v>
          </cell>
        </row>
        <row r="3915">
          <cell r="A3915" t="str">
            <v>I42.0</v>
          </cell>
          <cell r="B3915" t="str">
            <v>ДИЛАТАЦИОННАЯ КАРДИОМИОПАТИЯ</v>
          </cell>
        </row>
        <row r="3916">
          <cell r="A3916" t="str">
            <v>I42.1</v>
          </cell>
          <cell r="B3916" t="str">
            <v>ОБСТРУКТИВНАЯ ГИПЕРТРОФИЧЕСКАЯ КАРДИОМИОПАТИЯ</v>
          </cell>
        </row>
        <row r="3917">
          <cell r="A3917" t="str">
            <v>I42.2</v>
          </cell>
          <cell r="B3917" t="str">
            <v>ДРУГАЯ ГИПЕРТРОФИЧЕСКАЯ КАРДИОМИОПАТИЯ</v>
          </cell>
        </row>
        <row r="3918">
          <cell r="A3918" t="str">
            <v>I42.3</v>
          </cell>
          <cell r="B3918" t="str">
            <v>ЭНДОМИОКАРДИАЛЬНАЯ (ЭОЗИНОФИЛЬНАЯ) БОЛЕЗНЬ</v>
          </cell>
        </row>
        <row r="3919">
          <cell r="A3919" t="str">
            <v>I42.4</v>
          </cell>
          <cell r="B3919" t="str">
            <v>ЭНДОКАРДИАЛЬНЫЙ ФИБРОЭЛАСТОЗ</v>
          </cell>
        </row>
        <row r="3920">
          <cell r="A3920" t="str">
            <v>I42.5</v>
          </cell>
          <cell r="B3920" t="str">
            <v>ДРУГАЯ РЕСТРИКТИВНАЯ КАРДИОМИОПАТИЯ</v>
          </cell>
        </row>
        <row r="3921">
          <cell r="A3921" t="str">
            <v>I42.6</v>
          </cell>
          <cell r="B3921" t="str">
            <v>АЛКОГОЛЬНАЯ КАРДИОМИОПАТИЯ</v>
          </cell>
        </row>
        <row r="3922">
          <cell r="A3922" t="str">
            <v>I42.7</v>
          </cell>
          <cell r="B3922" t="str">
            <v>КАРДИОМИОПАТИЯ, ОБУСЛОВЛЕННАЯ ВОЗДЕЙСТВИЕМ ЛЕКАРСТВЕННЫХ СРЕДСТВ И ДРУГИХ ВНЕШНИХ ФАКТОРОВ</v>
          </cell>
        </row>
        <row r="3923">
          <cell r="A3923" t="str">
            <v>I42.8</v>
          </cell>
          <cell r="B3923" t="str">
            <v>ДРУГИЕ КАРДИОМИОПАТИИ</v>
          </cell>
        </row>
        <row r="3924">
          <cell r="A3924" t="str">
            <v>I42.9</v>
          </cell>
          <cell r="B3924" t="str">
            <v>КАРДИОМИОПАТИЯ НЕУТОЧНЕННАЯ</v>
          </cell>
        </row>
        <row r="3925">
          <cell r="A3925" t="str">
            <v>I43</v>
          </cell>
          <cell r="B3925" t="str">
            <v>КАРДИОМИОПАТИЯ ПРИ БОЛЕЗНЯХ, КЛАССИФИЦИРОВАННЫХ В ДРУГИХ РУБРИКАХ</v>
          </cell>
        </row>
        <row r="3926">
          <cell r="A3926" t="str">
            <v>I43.0</v>
          </cell>
          <cell r="B3926" t="str">
            <v>КАРДИОМИОПАТИЯ ПРИ ИНФЕКЦИОННЫХ И ПАРАЗИТАРНЫХ БОЛЕЗНЯХ, КЛАССИФИЦИРОВАННЫХ В ДРУГИХ РУБРИКАХ</v>
          </cell>
        </row>
        <row r="3927">
          <cell r="A3927" t="str">
            <v>I43.1</v>
          </cell>
          <cell r="B3927" t="str">
            <v>КАРДИОМИОПАТИЯ ПРИ МЕТАБОЛИЧЕСКИХ НАРУШЕНИЯХ</v>
          </cell>
        </row>
        <row r="3928">
          <cell r="A3928" t="str">
            <v>I43.2</v>
          </cell>
          <cell r="B3928" t="str">
            <v>КАРДИОМИОПАТИЯ ПРИ РАССТРОЙСТВАХ ПИТАНИЯ</v>
          </cell>
        </row>
        <row r="3929">
          <cell r="A3929" t="str">
            <v>I43.8</v>
          </cell>
          <cell r="B3929" t="str">
            <v>КАРДИОМИОПАТИЯ ПРИ ДРУГИХ БОЛЕЗНЯХ, КЛАССИФИЦИРОВАННЫХ В ДРУГИХ РУБРИКАХ</v>
          </cell>
        </row>
        <row r="3930">
          <cell r="A3930" t="str">
            <v>I44</v>
          </cell>
          <cell r="B3930" t="str">
            <v>ПРЕДСЕРДНО-ЖЕЛУДОЧКОВАЯ [АТРИОВЕНТРИКУЛЯРНАЯ] БЛОКАДА И БЛОКАДА ЛЕВОЙ НОЖКИ ПУЧКА [ГИСА]</v>
          </cell>
        </row>
        <row r="3931">
          <cell r="A3931" t="str">
            <v>I44.0</v>
          </cell>
          <cell r="B3931" t="str">
            <v>ПРЕДСЕРДНО-ЖЕЛУДОЧКОВАЯ БЛОКАДА ПЕРВОЙ СТЕПЕНИ</v>
          </cell>
        </row>
        <row r="3932">
          <cell r="A3932" t="str">
            <v>I44.1</v>
          </cell>
          <cell r="B3932" t="str">
            <v>ПРЕДСЕРДНО-ЖЕЛУДОЧКОВАЯ БЛОКАДА ВТОРОЙ СТЕПЕНИ</v>
          </cell>
        </row>
        <row r="3933">
          <cell r="A3933" t="str">
            <v>I44.2</v>
          </cell>
          <cell r="B3933" t="str">
            <v>ПРЕДСЕРДНО-ЖЕЛУДОЧКОВАЯ БЛОКАДА ПОЛНАЯ</v>
          </cell>
        </row>
        <row r="3934">
          <cell r="A3934" t="str">
            <v>I44.3</v>
          </cell>
          <cell r="B3934" t="str">
            <v>ДРУГАЯ И НЕУТОЧНЕННАЯ ПРЕДСЕРДНО-ЖЕЛУДОЧКОВАЯ БЛОКАДА</v>
          </cell>
        </row>
        <row r="3935">
          <cell r="A3935" t="str">
            <v>I44.4</v>
          </cell>
          <cell r="B3935" t="str">
            <v>БЛОКАДА ПЕРЕДНЕЙ ВЕТВИ ЛЕВОЙ НОЖКИ ПУЧКА</v>
          </cell>
        </row>
        <row r="3936">
          <cell r="A3936" t="str">
            <v>I44.5</v>
          </cell>
          <cell r="B3936" t="str">
            <v>БЛОКАДА ЗАДНЕЙ ВЕТВИ ЛЕВОЙ НОЖКИ ПУЧКА</v>
          </cell>
        </row>
        <row r="3937">
          <cell r="A3937" t="str">
            <v>I44.6</v>
          </cell>
          <cell r="B3937" t="str">
            <v>ДРУГИЕ И НЕУТОЧНЕННЫЕ БЛОКАДЫ ПУЧКА</v>
          </cell>
        </row>
        <row r="3938">
          <cell r="A3938" t="str">
            <v>I44.7</v>
          </cell>
          <cell r="B3938" t="str">
            <v>БЛОКАДА ЛЕВОЙ НОЖКИ ПУЧКА НЕУТОЧНЕННАЯ</v>
          </cell>
        </row>
        <row r="3939">
          <cell r="A3939" t="str">
            <v>I45</v>
          </cell>
          <cell r="B3939" t="str">
            <v>ДРУГИЕ НАРУШЕНИЯ ПРОВОДИМОСТИ</v>
          </cell>
        </row>
        <row r="3940">
          <cell r="A3940" t="str">
            <v>I45.0</v>
          </cell>
          <cell r="B3940" t="str">
            <v>БЛОКАДА ПРАВОЙ НОЖКИ ПУЧКА</v>
          </cell>
        </row>
        <row r="3941">
          <cell r="A3941" t="str">
            <v>I45.1</v>
          </cell>
          <cell r="B3941" t="str">
            <v>ДРУГАЯ И НЕУТОЧНЕННАЯ БЛОКАДА ПРАВОЙ НОЖКИ ПУЧКА</v>
          </cell>
        </row>
        <row r="3942">
          <cell r="A3942" t="str">
            <v>I45.2</v>
          </cell>
          <cell r="B3942" t="str">
            <v>ДВУХПУЧКОВАЯ БЛОКАДА</v>
          </cell>
        </row>
        <row r="3943">
          <cell r="A3943" t="str">
            <v>I45.3</v>
          </cell>
          <cell r="B3943" t="str">
            <v>ТРЕХПУЧКОВАЯ БЛОКАДА</v>
          </cell>
        </row>
        <row r="3944">
          <cell r="A3944" t="str">
            <v>I45.4</v>
          </cell>
          <cell r="B3944" t="str">
            <v>НЕСПЕЦИФИЧЕСКАЯ ВНУТРИЖЕЛУДОЧКОВАЯ БЛОКАДА</v>
          </cell>
        </row>
        <row r="3945">
          <cell r="A3945" t="str">
            <v>I45.5</v>
          </cell>
          <cell r="B3945" t="str">
            <v>ДРУГАЯ УТОЧНЕННАЯ БЛОКАДА СЕРДЦА</v>
          </cell>
        </row>
        <row r="3946">
          <cell r="A3946" t="str">
            <v>I45.6</v>
          </cell>
          <cell r="B3946" t="str">
            <v>СИНДРОМ ПРЕЖДЕВРЕМЕННОГО ВОЗБУЖДЕНИЯ</v>
          </cell>
        </row>
        <row r="3947">
          <cell r="A3947" t="str">
            <v>I45.8</v>
          </cell>
          <cell r="B3947" t="str">
            <v>ДРУГИЕ УТОЧНЕННЫЕ НАРУШЕНИЯ ПРОВОДИМОСТИ</v>
          </cell>
        </row>
        <row r="3948">
          <cell r="A3948" t="str">
            <v>I45.9</v>
          </cell>
          <cell r="B3948" t="str">
            <v>НАРУШЕНИЕ ПРОВОДИМОСТИ НЕУТОЧНЕННОЕ</v>
          </cell>
        </row>
        <row r="3949">
          <cell r="A3949" t="str">
            <v>I46</v>
          </cell>
          <cell r="B3949" t="str">
            <v>ОСТАНОВКА СЕРДЦА</v>
          </cell>
        </row>
        <row r="3950">
          <cell r="A3950" t="str">
            <v>I46.0</v>
          </cell>
          <cell r="B3950" t="str">
            <v>ОСТАНОВКА СЕРДЦА С УСПЕШНЫМ ВОССТАНОВЛЕНИЕМ СЕРДЕЧНОЙ ДЕЯТЕЛЬНОСТИ</v>
          </cell>
        </row>
        <row r="3951">
          <cell r="A3951" t="str">
            <v>I46.1</v>
          </cell>
          <cell r="B3951" t="str">
            <v>ВНЕЗАПНАЯ СЕРДЕЧНАЯ СМЕРТЬ, ТАК ОПИСАННАЯ</v>
          </cell>
        </row>
        <row r="3952">
          <cell r="A3952" t="str">
            <v>I46.9</v>
          </cell>
          <cell r="B3952" t="str">
            <v>ОСТАНОВКА СЕРДЦА НЕУТОЧНЕННАЯ</v>
          </cell>
        </row>
        <row r="3953">
          <cell r="A3953" t="str">
            <v>I47</v>
          </cell>
          <cell r="B3953" t="str">
            <v>ПАРОКСИЗМАЛЬНАЯ ТАХИКАРДИЯ</v>
          </cell>
        </row>
        <row r="3954">
          <cell r="A3954" t="str">
            <v>I47.0</v>
          </cell>
          <cell r="B3954" t="str">
            <v>ВОЗВРАТНАЯ ЖЕЛУДОЧКОВАЯ АРИТМИЯ</v>
          </cell>
        </row>
        <row r="3955">
          <cell r="A3955" t="str">
            <v>I47.1</v>
          </cell>
          <cell r="B3955" t="str">
            <v>НАДЖЕЛУДОЧКОВАЯ ТАХИКАРДИЯ</v>
          </cell>
        </row>
        <row r="3956">
          <cell r="A3956" t="str">
            <v>I47.2</v>
          </cell>
          <cell r="B3956" t="str">
            <v>ЖЕЛУДОЧКОВАЯ ТАХИКАРДИЯ</v>
          </cell>
        </row>
        <row r="3957">
          <cell r="A3957" t="str">
            <v>I47.9</v>
          </cell>
          <cell r="B3957" t="str">
            <v>ПАРОКСИЗМАЛЬНАЯ ТАХИКАРДИЯ НЕУТОЧНЕННАЯ</v>
          </cell>
        </row>
        <row r="3958">
          <cell r="A3958" t="str">
            <v>I48</v>
          </cell>
          <cell r="B3958" t="str">
            <v>ФИБРИЛЛЯЦИЯ И ТРЕПЕТАНИЕ ПРЕДСЕРДИЙ</v>
          </cell>
        </row>
        <row r="3959">
          <cell r="A3959" t="str">
            <v>I49</v>
          </cell>
          <cell r="B3959" t="str">
            <v>ДРУГИЕ НАРУШЕНИЯ СЕРДЕЧНОГО РИТМА</v>
          </cell>
        </row>
        <row r="3960">
          <cell r="A3960" t="str">
            <v>I49.0</v>
          </cell>
          <cell r="B3960" t="str">
            <v>ФИБРИЛЛЯЦИЯ И ТРЕПЕТАНИЕ ЖЕЛУДОЧКОВ</v>
          </cell>
        </row>
        <row r="3961">
          <cell r="A3961" t="str">
            <v>I49.1</v>
          </cell>
          <cell r="B3961" t="str">
            <v>ПРЕЖДЕВРЕМЕННАЯ ДЕПОЛЯРИЗАЦИЯ ПРЕДСЕРДИЙ</v>
          </cell>
        </row>
        <row r="3962">
          <cell r="A3962" t="str">
            <v>I49.2</v>
          </cell>
          <cell r="B3962" t="str">
            <v>ПРЕЖДЕВРЕМЕННАЯ ДЕПОЛЯРИЗАЦИЯ, ИСХОДЯЩАЯ ИЗ СОЕДИНЕНИЯ</v>
          </cell>
        </row>
        <row r="3963">
          <cell r="A3963" t="str">
            <v>I49.3</v>
          </cell>
          <cell r="B3963" t="str">
            <v>ПРЕЖДЕВРЕМЕННАЯ ДЕПОЛЯРИЗАЦИЯ ЖЕЛУДОЧКОВ</v>
          </cell>
        </row>
        <row r="3964">
          <cell r="A3964" t="str">
            <v>I49.4</v>
          </cell>
          <cell r="B3964" t="str">
            <v>ДРУГАЯ И НЕУТОЧНЕННАЯ ПРЕЖДЕВРЕМЕННАЯ ДЕПОЛЯРИЗАЦИЯ</v>
          </cell>
        </row>
        <row r="3965">
          <cell r="A3965" t="str">
            <v>I49.5</v>
          </cell>
          <cell r="B3965" t="str">
            <v>СИНДРОМ СЛАБОСТИ СИНУСОВОГО УЗЛА</v>
          </cell>
        </row>
        <row r="3966">
          <cell r="A3966" t="str">
            <v>I49.8</v>
          </cell>
          <cell r="B3966" t="str">
            <v>ДРУГИЕ УТОЧНЕННЫЕ НАРУШЕНИЯ СЕРДЕЧНОГО РИТМА</v>
          </cell>
        </row>
        <row r="3967">
          <cell r="A3967" t="str">
            <v>I49.9</v>
          </cell>
          <cell r="B3967" t="str">
            <v>НАРУШЕНИЕ СЕРДЕЧНОГО РИТМА НЕУТОЧНЕННОЕ</v>
          </cell>
        </row>
        <row r="3968">
          <cell r="A3968" t="str">
            <v>I50</v>
          </cell>
          <cell r="B3968" t="str">
            <v>СЕРДЕЧНАЯ НЕДОСТАТОЧНОСТЬ</v>
          </cell>
        </row>
        <row r="3969">
          <cell r="A3969" t="str">
            <v>I50.0</v>
          </cell>
          <cell r="B3969" t="str">
            <v>ЗАСТОЙНАЯ СЕРДЕЧНАЯ НЕДОСТАТОЧНОСТЬ</v>
          </cell>
        </row>
        <row r="3970">
          <cell r="A3970" t="str">
            <v>I50.1</v>
          </cell>
          <cell r="B3970" t="str">
            <v>ЛЕВОЖЕЛУДОЧКОВАЯ НЕДОСТАТОЧНОСТЬ</v>
          </cell>
        </row>
        <row r="3971">
          <cell r="A3971" t="str">
            <v>I50.9</v>
          </cell>
          <cell r="B3971" t="str">
            <v>СЕРДЕЧНАЯ НЕДОСТАТОЧНОСТЬ НЕУТОЧНЕННАЯ</v>
          </cell>
        </row>
        <row r="3972">
          <cell r="A3972" t="str">
            <v>I51</v>
          </cell>
          <cell r="B3972" t="str">
            <v>ОСЛОЖНЕНИЯ И НЕТОЧНО ОБОЗНАЧЕННЫЕ БОЛЕЗНИ СЕРДЦА</v>
          </cell>
        </row>
        <row r="3973">
          <cell r="A3973" t="str">
            <v>I51.0</v>
          </cell>
          <cell r="B3973" t="str">
            <v>ДЕФЕКТ ПЕРЕГОРОДКИ СЕРДЦА ПРИОБРЕТЕННЫЙ</v>
          </cell>
        </row>
        <row r="3974">
          <cell r="A3974" t="str">
            <v>I51.1</v>
          </cell>
          <cell r="B3974" t="str">
            <v>РАЗРЫВ СУХОЖИЛИЙ ХОРДЫ, НЕ КЛАССИФИЦИРОВАННЫЙ В ДРУГИХ РУБРИКАХ</v>
          </cell>
        </row>
        <row r="3975">
          <cell r="A3975" t="str">
            <v>I51.2</v>
          </cell>
          <cell r="B3975" t="str">
            <v>РАЗРЫВ СОСОЧКОВОЙ МЫШЦЫ, НЕ КЛАССИФИЦИРОВАННЫЙ В ДРУГИХ РУБРИКАХ</v>
          </cell>
        </row>
        <row r="3976">
          <cell r="A3976" t="str">
            <v>I51.3</v>
          </cell>
          <cell r="B3976" t="str">
            <v>ВНУТРИСЕРДЕЧНЫЙ ТРОМБОЗ, НЕ КЛАССИФИЦИРОВАННЫЙ В ДРУГИХ РУБРИКАХ</v>
          </cell>
        </row>
        <row r="3977">
          <cell r="A3977" t="str">
            <v>I51.4</v>
          </cell>
          <cell r="B3977" t="str">
            <v>МИОКАРДИТ НЕУТОЧНЕННЫЙ</v>
          </cell>
        </row>
        <row r="3978">
          <cell r="A3978" t="str">
            <v>I51.5</v>
          </cell>
          <cell r="B3978" t="str">
            <v>ДЕГЕНЕРАЦИЯ МИОКАРДА</v>
          </cell>
        </row>
        <row r="3979">
          <cell r="A3979" t="str">
            <v>I51.6</v>
          </cell>
          <cell r="B3979" t="str">
            <v>СЕРДЕЧНО-СОСУДИСТАЯ БОЛЕЗНЬ НЕУТОЧНЕННАЯ</v>
          </cell>
        </row>
        <row r="3980">
          <cell r="A3980" t="str">
            <v>I51.7</v>
          </cell>
          <cell r="B3980" t="str">
            <v>КАРДИОМЕГАЛИЯ</v>
          </cell>
        </row>
        <row r="3981">
          <cell r="A3981" t="str">
            <v>I51.8</v>
          </cell>
          <cell r="B3981" t="str">
            <v>ДРУГИЕ НЕТОЧНО ОБОЗНАЧЕННЫЕ БОЛЕЗНИ СЕРДЦА</v>
          </cell>
        </row>
        <row r="3982">
          <cell r="A3982" t="str">
            <v>I51.9</v>
          </cell>
          <cell r="B3982" t="str">
            <v>БОЛЕЗНЬ СЕРДЦА НЕУТОЧНЕННАЯ</v>
          </cell>
        </row>
        <row r="3983">
          <cell r="A3983" t="str">
            <v>I52</v>
          </cell>
          <cell r="B3983" t="str">
            <v>ДРУГИЕ ПОРАЖЕНИЯ СЕРДЦА ПРИ БОЛЕЗНЯХ, КЛАССИФИЦИРОВАННЫХ В ДРУГИХ РУБРИКАХ</v>
          </cell>
        </row>
        <row r="3984">
          <cell r="A3984" t="str">
            <v>I52.0</v>
          </cell>
          <cell r="B3984" t="str">
            <v>ДРУГИЕ ПОРАЖЕНИЯ СЕРДЦА ПРИ БАКТЕРИАЛЬНЫХ БОЛЕЗНЯХ, КЛАССИФИЦИРОВАННЫХ В ДРУГИХ РУБРИКАХ</v>
          </cell>
        </row>
        <row r="3985">
          <cell r="A3985" t="str">
            <v>I52.1</v>
          </cell>
          <cell r="B3985" t="str">
            <v>ДРУГИЕ ПОРАЖЕНИЯ СЕРДЦА ПРИ ДРУГИХ ИНФЕКЦИОННЫХ И ПАРАЗИТАРНЫХ БОЛЕЗНЯХ, КЛАССИФИЦИРОВАННЫХ В ДРУГИХ РУБРИКАХ</v>
          </cell>
        </row>
        <row r="3986">
          <cell r="A3986" t="str">
            <v>I52.8</v>
          </cell>
          <cell r="B3986" t="str">
            <v>ДРУГИЕ ПОРАЖЕНИЯ СЕРДЦА ПРИ ДРУГИХ БОЛЕЗНЯХ, КЛАССИФИЦИРОВАННЫХ В ДРУГИХ РУБРИКАХ</v>
          </cell>
        </row>
        <row r="3987">
          <cell r="A3987" t="str">
            <v/>
          </cell>
          <cell r="B3987" t="str">
            <v>ЦЕРЕБРОВАСКУЛЯРНЫЕ БОЛЕЗНИ (I60-I69)</v>
          </cell>
        </row>
        <row r="3988">
          <cell r="A3988" t="str">
            <v>I60</v>
          </cell>
          <cell r="B3988" t="str">
            <v>СУБАРАХНОИДАЛЬНОЕ КРОВОИЗЛИЯНИЕ</v>
          </cell>
        </row>
        <row r="3989">
          <cell r="A3989" t="str">
            <v>I60.0</v>
          </cell>
          <cell r="B3989" t="str">
            <v>СУБАРАХНОИДАЛЬНОЕ КРОВОИЗЛИЯНИЕ ИЗ КАРОТИДНОГО СИНУСА И БИФУРКАЦИЯ</v>
          </cell>
        </row>
        <row r="3990">
          <cell r="A3990" t="str">
            <v>I60.1</v>
          </cell>
          <cell r="B3990" t="str">
            <v>СУБАРАХНОИДАЛЬНОЕ КРОВОИЗЛИЯНИЕ ИЗ СРЕДНЕЙ МОЗГОВОЙ АРТЕРИИ</v>
          </cell>
        </row>
        <row r="3991">
          <cell r="A3991" t="str">
            <v>I60.2</v>
          </cell>
          <cell r="B3991" t="str">
            <v>СУБАРАХНОИДАЛЬНОЕ КРОВОИЗЛИЯНИЕ ИЗ ПЕРЕДНЕЙ СОЕДИНИТЕЛЬНОЙ АРТЕРИИ</v>
          </cell>
        </row>
        <row r="3992">
          <cell r="A3992" t="str">
            <v>I60.3</v>
          </cell>
          <cell r="B3992" t="str">
            <v>СУБАРАХНОИДАЛЬНОЕ КРОВОИЗЛИЯНИЕ ИЗ ЗАДНЕЙ СОЕДИНИТЕЛЬНОЙ АРТЕРИИ</v>
          </cell>
        </row>
        <row r="3993">
          <cell r="A3993" t="str">
            <v>I60.4</v>
          </cell>
          <cell r="B3993" t="str">
            <v>СУБАРАХНОИДАЛЬНОЕ КРОВОИЗЛИЯНИЕ ИЗ БАЗИЛЯРНОЙ АРТЕРИИ</v>
          </cell>
        </row>
        <row r="3994">
          <cell r="A3994" t="str">
            <v>I60.5</v>
          </cell>
          <cell r="B3994" t="str">
            <v>СУБАРАХНОИДАЛЬНОЕ КРОВОИЗЛИЯНИЕ ИЗ ПОЗВОНОЧНОЙ АРТЕРИИ</v>
          </cell>
        </row>
        <row r="3995">
          <cell r="A3995" t="str">
            <v>I60.6</v>
          </cell>
          <cell r="B3995" t="str">
            <v>СУБАРАХНОИДАЛЬНОЕ КРОВОИЗЛИЯНИЕ ИЗ ДРУГИХ ВНУТРИЧЕРЕПНЫХ АРТЕРИЙ</v>
          </cell>
        </row>
        <row r="3996">
          <cell r="A3996" t="str">
            <v>I60.7</v>
          </cell>
          <cell r="B3996" t="str">
            <v>СУБАРАХНОИДАЛЬНОЕ КРОВОИЗЛИЯНИЕ ИЗ ВНУТРИЧЕРЕПНОЙ АРТЕРИИ НЕУТОЧНЕННОЙ</v>
          </cell>
        </row>
        <row r="3997">
          <cell r="A3997" t="str">
            <v>I60.8</v>
          </cell>
          <cell r="B3997" t="str">
            <v>ДРУГОЕ СУБАРАХНОИДАЛЬНОЕ КРОВОИЗЛИЯНИЕ</v>
          </cell>
        </row>
        <row r="3998">
          <cell r="A3998" t="str">
            <v>I60.9</v>
          </cell>
          <cell r="B3998" t="str">
            <v>СУБАРАХНОИДАЛЬНОЕ КРОВОИЗЛИЯНИЕ НЕУТОЧНЕННОЕ</v>
          </cell>
        </row>
        <row r="3999">
          <cell r="A3999" t="str">
            <v>I61</v>
          </cell>
          <cell r="B3999" t="str">
            <v>ВНУТРИМОЗГОВОЕ КРОВОИЗЛИЯНИЕ</v>
          </cell>
        </row>
        <row r="4000">
          <cell r="A4000" t="str">
            <v>I61.0</v>
          </cell>
          <cell r="B4000" t="str">
            <v>ВНУТРИМОЗГОВОЕ КРОВОИЗЛИЯНИЕ В ПОЛУШАРИЕ СУБКОРТИКАЛЬНОЕ</v>
          </cell>
        </row>
        <row r="4001">
          <cell r="A4001" t="str">
            <v>I61.1</v>
          </cell>
          <cell r="B4001" t="str">
            <v>ВНУТРИМОЗГОВОЕ КРОВОИЗЛИЯНИЕ В ПОЛУШАРИЕ КОРТИКАЛЬНОЕ</v>
          </cell>
        </row>
        <row r="4002">
          <cell r="A4002" t="str">
            <v>I61.2</v>
          </cell>
          <cell r="B4002" t="str">
            <v>ВНУТРИМОЗГОВОЕ КРОВОИЗЛИЯНИЕ В ПОЛУШАРИЕ НЕУТОЧНЕННОЕ</v>
          </cell>
        </row>
        <row r="4003">
          <cell r="A4003" t="str">
            <v>I61.3</v>
          </cell>
          <cell r="B4003" t="str">
            <v>ВНУТРИМОЗГОВОЕ КРОВОИЗЛИЯНИЕ В СТВОЛ МОЗГА</v>
          </cell>
        </row>
        <row r="4004">
          <cell r="A4004" t="str">
            <v>I61.4</v>
          </cell>
          <cell r="B4004" t="str">
            <v>ВНУТРИМОЗГОВОЕ КРОВОИЗЛИЯНИЕ В МОЗЖЕЧОК</v>
          </cell>
        </row>
        <row r="4005">
          <cell r="A4005" t="str">
            <v>I61.5</v>
          </cell>
          <cell r="B4005" t="str">
            <v>ВНУТРИМОЗГОВОЕ КРОВОИЗЛИЯНИЕ ВНУТРИЖЕЛУДОЧКОВОЕ</v>
          </cell>
        </row>
        <row r="4006">
          <cell r="A4006" t="str">
            <v>I61.6</v>
          </cell>
          <cell r="B4006" t="str">
            <v>ВНУТРИМОЗГОВОЕ КРОВОИЗЛИЯНИЕ МНОЖЕСТВЕННОЙ ЛОКААЛИЗАЦИИ</v>
          </cell>
        </row>
        <row r="4007">
          <cell r="A4007" t="str">
            <v>I61.8</v>
          </cell>
          <cell r="B4007" t="str">
            <v>ДРУГОЕ ВНУТРИМОЗГОВОЕ КРОВОИЗЛИЯНИЕ</v>
          </cell>
        </row>
        <row r="4008">
          <cell r="A4008" t="str">
            <v>I61.9</v>
          </cell>
          <cell r="B4008" t="str">
            <v>ВНУТРИМОЗГОВОЕ КРОВОИЗЛИЯНИЕ НЕУТОЧНЕННОЕ</v>
          </cell>
        </row>
        <row r="4009">
          <cell r="A4009" t="str">
            <v>I62</v>
          </cell>
          <cell r="B4009" t="str">
            <v>ДРУГОЕ НЕТРАВМАТИЧЕСКОЕ ВНУТРИЧЕРЕПНОЕ КРОВОИЗЛИЯНИЕ</v>
          </cell>
        </row>
        <row r="4010">
          <cell r="A4010" t="str">
            <v>I62.0</v>
          </cell>
          <cell r="B4010" t="str">
            <v>СУБДУРАЛЬНОЕ КРОВОИЗЛИЯНИЕ (ОСТРОЕ)(НЕТРАВМАТИЧЕСКОЕ)</v>
          </cell>
        </row>
        <row r="4011">
          <cell r="A4011" t="str">
            <v>I62.1</v>
          </cell>
          <cell r="B4011" t="str">
            <v>НЕТРАВМАТИЧЕСКОЕ ЭКСТРАДУРАЛЬНОЕ КРОВОИЗЛИЯНИЕ</v>
          </cell>
        </row>
        <row r="4012">
          <cell r="A4012" t="str">
            <v>I62.9</v>
          </cell>
          <cell r="B4012" t="str">
            <v>ВНУТРИЧЕРЕПНОЕ КРОВОИЗЛИЯНИЕ (НЕТРАВМАТИЧЕСКОЕ) НЕУТОЧНЕННОЕ</v>
          </cell>
        </row>
        <row r="4013">
          <cell r="A4013" t="str">
            <v>I63</v>
          </cell>
          <cell r="B4013" t="str">
            <v>ИНФАРКТ МОЗГА</v>
          </cell>
        </row>
        <row r="4014">
          <cell r="A4014" t="str">
            <v>I63.0</v>
          </cell>
          <cell r="B4014" t="str">
            <v>ИНФАРКТ МОЗГА, ВЫЗВАННЫЙ ТРОМБОЗОМ ПРЕЦЕРЕБРАЛЬНЫХ АРТЕРИЙ</v>
          </cell>
        </row>
        <row r="4015">
          <cell r="A4015" t="str">
            <v>I63.1</v>
          </cell>
          <cell r="B4015" t="str">
            <v>ИНФАРКТ МОЗГА, ВЫЗВАННЫЙ ЭМБОЛИЕЙ ПРЕЦЕРЕБРАЛЬНЫХ АРТЕРИЙ</v>
          </cell>
        </row>
        <row r="4016">
          <cell r="A4016" t="str">
            <v>I63.2</v>
          </cell>
          <cell r="B4016" t="str">
            <v>ИНФАРКТ МОЗГА, ВЫЗВАННЫЙ НЕУТОЧНЕННОЙ ЗАКУПОРКОЙ  ИЛИ СТЕНОЗОМ ПРЕЦЕРЕБРАЛЬНЫХ АРТЕРИЙ</v>
          </cell>
        </row>
        <row r="4017">
          <cell r="A4017" t="str">
            <v>I63.3</v>
          </cell>
          <cell r="B4017" t="str">
            <v>ИНФАРКТ МОЗГА, ВЫЗВАННЫЙ ТРОМБОЗОМ МОЗГОВЫХ АРТЕРИЙ</v>
          </cell>
        </row>
        <row r="4018">
          <cell r="A4018" t="str">
            <v>I63.4</v>
          </cell>
          <cell r="B4018" t="str">
            <v>ИНФАРКТ МОЗГА, ВЫЗВАННЫЙ ЭМБОЛИЕЙ МОЗГОВЫХ АРТЕРИИЙ</v>
          </cell>
        </row>
        <row r="4019">
          <cell r="A4019" t="str">
            <v>I63.5</v>
          </cell>
          <cell r="B4019" t="str">
            <v>ИНФАРКТ МОЗГА, ВЫЗВАННЫЙ НЕТОЧНЕННОЙ ЗАКУПОРКОЙ ИЛИ СТЕНОЗОМ МОЗГОВЫХ АРТЕРИЙ</v>
          </cell>
        </row>
        <row r="4020">
          <cell r="A4020" t="str">
            <v>I63.6</v>
          </cell>
          <cell r="B4020" t="str">
            <v>ИНФАРКТ МОЗГА, ВЫЗВАННЫЙ ТРОМБОЗОМ ВЕН МОЗГА, НЕПИОГЕННЫЙ</v>
          </cell>
        </row>
        <row r="4021">
          <cell r="A4021" t="str">
            <v>I63.8</v>
          </cell>
          <cell r="B4021" t="str">
            <v>ДРУГОЙ ИНФАРКТ МОЗГА</v>
          </cell>
        </row>
        <row r="4022">
          <cell r="A4022" t="str">
            <v>I63.9</v>
          </cell>
          <cell r="B4022" t="str">
            <v>ИНФАРКТ МОЗГА НЕУТОЧНЕННЫЙ</v>
          </cell>
        </row>
        <row r="4023">
          <cell r="A4023" t="str">
            <v>I64</v>
          </cell>
          <cell r="B4023" t="str">
            <v>ИНСУЛЬТ, НЕ УТОЧНЕННЫЙ КАК КРОВОИЗЛИЯНИЕ ИЛИ ИНФАРКТ</v>
          </cell>
        </row>
        <row r="4024">
          <cell r="A4024" t="str">
            <v>I65</v>
          </cell>
          <cell r="B4024" t="str">
            <v>ЗАКУПОРКА И СТЕНОЗ ПРЕЦЕРЕБРАЛЬНЫХ АРТЕРИЙ, НЕ ПРИВОДЯЩИЕ К ИНФАРКТУ МОЗГА</v>
          </cell>
        </row>
        <row r="4025">
          <cell r="A4025" t="str">
            <v>I65.0</v>
          </cell>
          <cell r="B4025" t="str">
            <v>ЗАКУПОРКА И СТЕНОЗ ПОЗВОНОЧНОЙ АРТЕРИИ</v>
          </cell>
        </row>
        <row r="4026">
          <cell r="A4026" t="str">
            <v>I65.1</v>
          </cell>
          <cell r="B4026" t="str">
            <v>ЗАКУПОРКА И СТЕНОЗ БАЗИЛЯРНОЙ АРТЕРИИ</v>
          </cell>
        </row>
        <row r="4027">
          <cell r="A4027" t="str">
            <v>I65.2</v>
          </cell>
          <cell r="B4027" t="str">
            <v>ЗАКУПОРКА И СТЕНОЗ СОННОЙ АРТЕРИИ</v>
          </cell>
        </row>
        <row r="4028">
          <cell r="A4028" t="str">
            <v>I65.3</v>
          </cell>
          <cell r="B4028" t="str">
            <v>ЗАКУПОРКА И СТЕНОЗ МНОЖЕСТВЕННЫХ И ДВУСТОРОННИХ ПРЕЦЕРЕБРАЛЬНЫХ АРТЕРИЙ</v>
          </cell>
        </row>
        <row r="4029">
          <cell r="A4029" t="str">
            <v>I65.8</v>
          </cell>
          <cell r="B4029" t="str">
            <v>ЗАКУПОРКА И СТЕНОЗ ДРУГИХ ПРЕЦЕРЕБРАЛЬНЫХ АРТЕРИЙ</v>
          </cell>
        </row>
        <row r="4030">
          <cell r="A4030" t="str">
            <v>I65.9</v>
          </cell>
          <cell r="B4030" t="str">
            <v>ЗАКУПОРКА И СТЕНОЗ НЕУТОЧНЕННОЙ ПРЕЦЕРЕБРАЛЬНОЙ АРТЕРИИ</v>
          </cell>
        </row>
        <row r="4031">
          <cell r="A4031" t="str">
            <v>I66</v>
          </cell>
          <cell r="B4031" t="str">
            <v>ЗАКУПОРКА И СТЕНОЗ ЦЕРЕБРАЛЬНЫХ АРТЕРИЙ, НЕ ПРИВОДЯЩИЕ К ИНФАРКТУ МОЗГА</v>
          </cell>
        </row>
        <row r="4032">
          <cell r="A4032" t="str">
            <v>I66.0</v>
          </cell>
          <cell r="B4032" t="str">
            <v>ЗАКУПОРКА И СТЕНОЗ СРЕДНЕЙ МОЗГОВОЙ АРТЕРИИ</v>
          </cell>
        </row>
        <row r="4033">
          <cell r="A4033" t="str">
            <v>I66.1</v>
          </cell>
          <cell r="B4033" t="str">
            <v>ЗАКУПОРКА И СТЕНОЗ ПЕРЕДНЕЙ МОЗГОВОЙ АРТЕРИИ</v>
          </cell>
        </row>
        <row r="4034">
          <cell r="A4034" t="str">
            <v>I66.2</v>
          </cell>
          <cell r="B4034" t="str">
            <v>ЗАКУПОРКА И СТЕНОЗ ЗАДНЕЙ МОЗГОВОЙ АРТЕРИИ</v>
          </cell>
        </row>
        <row r="4035">
          <cell r="A4035" t="str">
            <v>I66.3</v>
          </cell>
          <cell r="B4035" t="str">
            <v>ЗАКУПОРКА И СТЕНОЗ МОЗЖЕЧКОВЫХ АРТЕРИЙ</v>
          </cell>
        </row>
        <row r="4036">
          <cell r="A4036" t="str">
            <v>I66.4</v>
          </cell>
          <cell r="B4036" t="str">
            <v>ЗАКУПОРКА И СТЕНОЗ МНОЖЕСТВЕННЫХ И ДВУСТОРОННИХ АРТЕРИЙ МОЗГА</v>
          </cell>
        </row>
        <row r="4037">
          <cell r="A4037" t="str">
            <v>I66.8</v>
          </cell>
          <cell r="B4037" t="str">
            <v>ЗАКУПОРКА И СТЕНОЗ ДРУГОЙ АРТЕРИИ МОЗГА</v>
          </cell>
        </row>
        <row r="4038">
          <cell r="A4038" t="str">
            <v>I66.9</v>
          </cell>
          <cell r="B4038" t="str">
            <v>ЗАКУПОРКА И СТЕНОЗ АРТЕРИИ МОЗГА НЕУТОЧНЕННОЙ</v>
          </cell>
        </row>
        <row r="4039">
          <cell r="A4039" t="str">
            <v>I67</v>
          </cell>
          <cell r="B4039" t="str">
            <v>ДРУГИЕ ЦЕРЕБРОВАСКУЛЯРНЫЕ БОЛЕЗНИ</v>
          </cell>
        </row>
        <row r="4040">
          <cell r="A4040" t="str">
            <v>I67.0</v>
          </cell>
          <cell r="B4040" t="str">
            <v>РАССЛОЕНИЕ МОЗГОВЫХ АРТЕРИЙ  БЕЗ РАЗРЫВА</v>
          </cell>
        </row>
        <row r="4041">
          <cell r="A4041" t="str">
            <v>I67.1</v>
          </cell>
          <cell r="B4041" t="str">
            <v>АЕВРИЗМА МОЗГА БЕЗ РАЗРЫВА</v>
          </cell>
        </row>
        <row r="4042">
          <cell r="A4042" t="str">
            <v>I67.2</v>
          </cell>
          <cell r="B4042" t="str">
            <v>ЦЕРЕБРАЛЬНЫЙ АТЕРОСКЛЕРОЗ</v>
          </cell>
        </row>
        <row r="4043">
          <cell r="A4043" t="str">
            <v>I67.3</v>
          </cell>
          <cell r="B4043" t="str">
            <v>ПРОГРЕССИРУЮЩАЯ СОСУДИСТАЯ ЛЕЙКОЭНЦЕФАЛОПАТИЯ</v>
          </cell>
        </row>
        <row r="4044">
          <cell r="A4044" t="str">
            <v>I67.4</v>
          </cell>
          <cell r="B4044" t="str">
            <v>ГИПЕРТЕНЗИВНАЯ ЭНЦЕФАЛОПАТИЯ</v>
          </cell>
        </row>
        <row r="4045">
          <cell r="A4045" t="str">
            <v>I67.5</v>
          </cell>
          <cell r="B4045" t="str">
            <v>БОЛЕЗНЬ МОЙАМОЙА</v>
          </cell>
        </row>
        <row r="4046">
          <cell r="A4046" t="str">
            <v>I67.6</v>
          </cell>
          <cell r="B4046" t="str">
            <v>НЕГНОЙНЫЙ ТРОМБОЗ ВНУТРИЧЕРЕПНОЙ ВЕНОЗНОЙ СИСТЕМЫ</v>
          </cell>
        </row>
        <row r="4047">
          <cell r="A4047" t="str">
            <v>I67.7</v>
          </cell>
          <cell r="B4047" t="str">
            <v>ЦЕРЕБРАЛЬНЫЙ АРТЕРИИТ, НЕ КЛАССИФИЦИРОВАННЫЙ В ДРУГИХ РУБРИКАХ</v>
          </cell>
        </row>
        <row r="4048">
          <cell r="A4048" t="str">
            <v>I67.8</v>
          </cell>
          <cell r="B4048" t="str">
            <v>ДРУГИЕ УТОЧНЕННЫЕ ПОРАЖЕНИЯ СОСУДОВ МОЗГА</v>
          </cell>
        </row>
        <row r="4049">
          <cell r="A4049" t="str">
            <v>I67.9</v>
          </cell>
          <cell r="B4049" t="str">
            <v>ЦЕРЕБРОВАСКУЛЯРНАЯ БОЛЕЗНЬ МОЗГА НЕУТОЧНЕННАЯ</v>
          </cell>
        </row>
        <row r="4050">
          <cell r="A4050" t="str">
            <v>I68</v>
          </cell>
          <cell r="B4050" t="str">
            <v>ПОРАЖЕНИЯ СОСУДОВ МОЗГА ПРИ БОЛЕЗНЯХ, КЛАССИФИЦИРОВАННЫХ В ДРУГИХ РУБРИКАХ</v>
          </cell>
        </row>
        <row r="4051">
          <cell r="A4051" t="str">
            <v>I68.0</v>
          </cell>
          <cell r="B4051" t="str">
            <v>ЦЕРЕБРАЛЬНАЯ АМИЛОИДНАЯ АНГИОПАТИЯ (Е85.-+)</v>
          </cell>
        </row>
        <row r="4052">
          <cell r="A4052" t="str">
            <v>I68.1</v>
          </cell>
          <cell r="B4052" t="str">
            <v>ЦЕРЕБРАЛЬНЫЙ АРТЕРИИТ ПРИ ИНФЕКЦИОННЫХ И ПАРАЗИТАРНЫХ БОЛЕЗНЯХ, КЛАССИФИЦИРОВАННЫХ В ДРУГИХ РУБРИКАХ</v>
          </cell>
        </row>
        <row r="4053">
          <cell r="A4053" t="str">
            <v>I68.2</v>
          </cell>
          <cell r="B4053" t="str">
            <v>ЦЕРЕБРАЛЬНЫЙ АРТЕРИИТ ПРИ ДРУГИХ БОЛЕЗНЯХ, КЛАССИФИЦИРОВАННЫХ В ДРУГИХ РУБРИКАХ</v>
          </cell>
        </row>
        <row r="4054">
          <cell r="A4054" t="str">
            <v>I68.8</v>
          </cell>
          <cell r="B4054" t="str">
            <v>ДРУГИЕ ПОРАЖЕНИЯ СОСУДОВ МОЗГА ПРИ БОЛЕЗНЯХ, КЛАССИФИЦИРОВАННЫХ В ДРУГИХ РУБРИКАХ</v>
          </cell>
        </row>
        <row r="4055">
          <cell r="A4055" t="str">
            <v>I69</v>
          </cell>
          <cell r="B4055" t="str">
            <v>ПОСЛЕДСТВИЯ ЦЕРЕБРОВАСКУЛЯРНЫХ БОЛЕЗНЕЙ</v>
          </cell>
        </row>
        <row r="4056">
          <cell r="A4056" t="str">
            <v>I69.0</v>
          </cell>
          <cell r="B4056" t="str">
            <v>ПОСЛЕДСТВИЯ СУБАРАХНОИДАЛЬНОГО КРОВОИЗЛИЯНИЯ</v>
          </cell>
        </row>
        <row r="4057">
          <cell r="A4057" t="str">
            <v>I69.1</v>
          </cell>
          <cell r="B4057" t="str">
            <v>ПОСЛЕДСТВИЯ ВНУТРИЧЕРЕПНОГО КРОВОИЗЛИЯНИЯ</v>
          </cell>
        </row>
        <row r="4058">
          <cell r="A4058" t="str">
            <v>I69.2</v>
          </cell>
          <cell r="B4058" t="str">
            <v>ПОСЛЕДСТВИЯ ДРУГОГО НЕТРАВМАТИЧЕСКОГО ВНУТРИЧЕРЕПНОГО КРОВОИЗЛИЯНИЯ</v>
          </cell>
        </row>
        <row r="4059">
          <cell r="A4059" t="str">
            <v>I69.3</v>
          </cell>
          <cell r="B4059" t="str">
            <v>ПОСЛЕДСТВИЯ ИНФАРКТА МОЗГА</v>
          </cell>
        </row>
        <row r="4060">
          <cell r="A4060" t="str">
            <v>I69.4</v>
          </cell>
          <cell r="B4060" t="str">
            <v>ПОСЛЕДСТВИЯ ИНСУЛЬТА, НЕ УТОЧНЕННЫЕ КАК КРОВОИЗЛИЯНИЕ ИЛИ ИНФАРКТ МОЗГА</v>
          </cell>
        </row>
        <row r="4061">
          <cell r="A4061" t="str">
            <v>I69.8</v>
          </cell>
          <cell r="B4061" t="str">
            <v>ПОСЛЕДСТВИЯ ДРУГИХ И НЕУТОЧНЕНЫХ ЦЕРЕБРОВАСКУЛЯРНЫХ БОЛЕЗНЕЙ</v>
          </cell>
        </row>
        <row r="4062">
          <cell r="A4062" t="str">
            <v/>
          </cell>
          <cell r="B4062" t="str">
            <v>БОЛЕЗНИ АРТЕРИИ, АРТЕРИОЛ И КАПИЛЛЯРОВ (I70-I79)</v>
          </cell>
        </row>
        <row r="4063">
          <cell r="A4063" t="str">
            <v>I70</v>
          </cell>
          <cell r="B4063" t="str">
            <v>АТЕРОСКЛЕРОЗ</v>
          </cell>
        </row>
        <row r="4064">
          <cell r="A4064" t="str">
            <v>I70.0</v>
          </cell>
          <cell r="B4064" t="str">
            <v>АТЕРОСКЛЕРОЗ АОРТЫ</v>
          </cell>
        </row>
        <row r="4065">
          <cell r="A4065" t="str">
            <v>I70.1</v>
          </cell>
          <cell r="B4065" t="str">
            <v>АТЕРОСКЛЕРОЗ ПОЧЕЧНОЙ АРТЕРИИ</v>
          </cell>
        </row>
        <row r="4066">
          <cell r="A4066" t="str">
            <v>I70.2</v>
          </cell>
          <cell r="B4066" t="str">
            <v>АТЕРОСКЛЕРОЗ АРТЕРИЙ КОНЕЧНОСТЕЙ</v>
          </cell>
        </row>
        <row r="4067">
          <cell r="A4067" t="str">
            <v>I70.8</v>
          </cell>
          <cell r="B4067" t="str">
            <v>АТЕРОСКЛЕРОЗ ДРУГИХ АРТЕРИЙ</v>
          </cell>
        </row>
        <row r="4068">
          <cell r="A4068" t="str">
            <v>I70.9</v>
          </cell>
          <cell r="B4068" t="str">
            <v>ГЕНЕРАЛИЗОВАННЫЙ И НЕУТОЧНЕННЫЙ АТЕРОСКЛЕРОЗ</v>
          </cell>
        </row>
        <row r="4069">
          <cell r="A4069" t="str">
            <v>I71</v>
          </cell>
          <cell r="B4069" t="str">
            <v>АНЕВРИЗМА И РАССЛОЕНИЕ АОРТЫ</v>
          </cell>
        </row>
        <row r="4070">
          <cell r="A4070" t="str">
            <v>I71.0</v>
          </cell>
          <cell r="B4070" t="str">
            <v>РАССЛОЕНИЕ АОРТЫ (ЛЮБОЙ ЧАСТИ)</v>
          </cell>
        </row>
        <row r="4071">
          <cell r="A4071" t="str">
            <v>I71.1</v>
          </cell>
          <cell r="B4071" t="str">
            <v>АНЕВРИЗМА ГРУДНОЙ ЧАСТИ АОРТЫ РАЗОРВАННАЯ</v>
          </cell>
        </row>
        <row r="4072">
          <cell r="A4072" t="str">
            <v>I71.2</v>
          </cell>
          <cell r="B4072" t="str">
            <v>АНЕВРИЗМА ГРУДНОЙ ЧАСТИ АОРТЫ БЕЗ УПОМИНАНИЯ О РАЗРЫВЕ</v>
          </cell>
        </row>
        <row r="4073">
          <cell r="A4073" t="str">
            <v>I71.3</v>
          </cell>
          <cell r="B4073" t="str">
            <v>АНЕВРИЗМА БРРЮШНОЙ АОРТЫ РАЗОРВАННАЯ</v>
          </cell>
        </row>
        <row r="4074">
          <cell r="A4074" t="str">
            <v>I71.4</v>
          </cell>
          <cell r="B4074" t="str">
            <v>АНЕВРИЗМА БРЮШНОЙ АОРТЫ БЕЗ УПОМИНАНИЯ О РАЗРЫВЕ</v>
          </cell>
        </row>
        <row r="4075">
          <cell r="A4075" t="str">
            <v>I71.5</v>
          </cell>
          <cell r="B4075" t="str">
            <v>АНЕВРИЗМА ГРУДНОЙ И БРЮШНОЙ АОРТЫ РАЗОРВАННАЯ</v>
          </cell>
        </row>
        <row r="4076">
          <cell r="A4076" t="str">
            <v>I71.6</v>
          </cell>
          <cell r="B4076" t="str">
            <v>АНЕВРИЗМА ГРУДНОЙ И БРЮШНОЙ АОРТЫ БЕЗ УПОМИНАНИЯ О РАЗРЫВЕ</v>
          </cell>
        </row>
        <row r="4077">
          <cell r="A4077" t="str">
            <v>I71.8</v>
          </cell>
          <cell r="B4077" t="str">
            <v>АНЕВРИЗМА АОРТЫ НЕУТОЧНЕННОЙ ЛОКАЛИЗАЦИИ РАЗОРВАННАЯ</v>
          </cell>
        </row>
        <row r="4078">
          <cell r="A4078" t="str">
            <v>I71.9</v>
          </cell>
          <cell r="B4078" t="str">
            <v>АНЕВРИЗМА АОРТЫ НЕУТОЧНЕННОЙ ЛОКАЛИЗАЦИИ БЕЗ УПОМИНАНИЯ О РАЗРЫВЕ</v>
          </cell>
        </row>
        <row r="4079">
          <cell r="A4079" t="str">
            <v>I72</v>
          </cell>
          <cell r="B4079" t="str">
            <v>ДРУГИЕ ФОРМЫ АНЕВРИЗМЫ</v>
          </cell>
        </row>
        <row r="4080">
          <cell r="A4080" t="str">
            <v>I72.0</v>
          </cell>
          <cell r="B4080" t="str">
            <v>АНЕВРИЗМА СОННОЙ АРТЕРИИ</v>
          </cell>
        </row>
        <row r="4081">
          <cell r="A4081" t="str">
            <v>I72.1</v>
          </cell>
          <cell r="B4081" t="str">
            <v>АНЕВРИЗМА АРТЕРИИ ВЕРХНИХ КОНЕЧНОСТЕЙ</v>
          </cell>
        </row>
        <row r="4082">
          <cell r="A4082" t="str">
            <v>I72.2</v>
          </cell>
          <cell r="B4082" t="str">
            <v>АНЕВРИЗМА ПОЧЕЧНОЙ АРТЕРИИ</v>
          </cell>
        </row>
        <row r="4083">
          <cell r="A4083" t="str">
            <v>I72.3</v>
          </cell>
          <cell r="B4083" t="str">
            <v>АНЕВРИЗМА ПОДВЗДОШНОЙ АРТЕРИИ</v>
          </cell>
        </row>
        <row r="4084">
          <cell r="A4084" t="str">
            <v>I72.4</v>
          </cell>
          <cell r="B4084" t="str">
            <v>АНЕВРИЗМА АРТЕРИИ НИЖНИХ КОНЕЧНОСТЕЙ</v>
          </cell>
        </row>
        <row r="4085">
          <cell r="A4085" t="str">
            <v>I72.8</v>
          </cell>
          <cell r="B4085" t="str">
            <v>АНЕВРИЗМА ДРУГИХ УТОЧНЕННЫХ АРТЕРИЙ</v>
          </cell>
        </row>
        <row r="4086">
          <cell r="A4086" t="str">
            <v>I72.9</v>
          </cell>
          <cell r="B4086" t="str">
            <v>АНЕВРИЗМА НЕУТОЧНЕННОЙ ЛОКАЛИЗАЦИИ</v>
          </cell>
        </row>
        <row r="4087">
          <cell r="A4087" t="str">
            <v>I73</v>
          </cell>
          <cell r="B4087" t="str">
            <v>ДРУГИЕ БОЛЕЗНИ ПЕРИФЕРИЧЕСКИХ СОСУДОВ</v>
          </cell>
        </row>
        <row r="4088">
          <cell r="A4088" t="str">
            <v>I73.0</v>
          </cell>
          <cell r="B4088" t="str">
            <v>СИНДРОМ РЕЙНО</v>
          </cell>
        </row>
        <row r="4089">
          <cell r="A4089" t="str">
            <v>I73.1</v>
          </cell>
          <cell r="B4089" t="str">
            <v>ОБЛИТЕРИРУЮЩИЙ ТРОМБАНГИИТ [БОЛЕЗНЬ БЕРГЕРА]</v>
          </cell>
        </row>
        <row r="4090">
          <cell r="A4090" t="str">
            <v>I73.8</v>
          </cell>
          <cell r="B4090" t="str">
            <v>ДРУГИЕ УТОЧНЕННЫЕ БОЛЕЗНИ ПЕРИФЕРИЧЕСКИХ СОСУДОВ</v>
          </cell>
        </row>
        <row r="4091">
          <cell r="A4091" t="str">
            <v>I73.9</v>
          </cell>
          <cell r="B4091" t="str">
            <v>БОЛЕЗНЬ ПЕРИФЕРИЧЕСКИХ СОСУДОВ НЕУТОЧНЕННАЯ</v>
          </cell>
        </row>
        <row r="4092">
          <cell r="A4092" t="str">
            <v>I74</v>
          </cell>
          <cell r="B4092" t="str">
            <v>ЭМБОЛИЯ И ТРОМБОЗ АРТЕРИЙ</v>
          </cell>
        </row>
        <row r="4093">
          <cell r="A4093" t="str">
            <v>I74.0</v>
          </cell>
          <cell r="B4093" t="str">
            <v>ЭМБОЛИЯ И ТРОМБОЗ БРЮШНОЙ АОРТЫ</v>
          </cell>
        </row>
        <row r="4094">
          <cell r="A4094" t="str">
            <v>I74.1</v>
          </cell>
          <cell r="B4094" t="str">
            <v>ЭМБОЛИЯ И ТРОМБОЗ ДРУГИХ И НЕУТОЧНЕННЫХ ОТДЕЛОВ АОРТЫ</v>
          </cell>
        </row>
        <row r="4095">
          <cell r="A4095" t="str">
            <v>I74.2</v>
          </cell>
          <cell r="B4095" t="str">
            <v>ЭМБОЛИЯ И ТРОМБОЗ АРТЕРИЙ ВЕРХНИХ КОНЕЧНОСТЕЙ</v>
          </cell>
        </row>
        <row r="4096">
          <cell r="A4096" t="str">
            <v>I74.3</v>
          </cell>
          <cell r="B4096" t="str">
            <v>ЭМБОЛИЯ И ТРОМБОЗ АРТЕРИЙ НИЖНИХ КОНЕЧНОСТЕЙ</v>
          </cell>
        </row>
        <row r="4097">
          <cell r="A4097" t="str">
            <v>I74.4</v>
          </cell>
          <cell r="B4097" t="str">
            <v>ЭМБОЛИЯ И ТРОМБОЗ АРТЕРИЙ КОНЕЧНОСТЕЙ НЕУТОЧНЕННЫЕ</v>
          </cell>
        </row>
        <row r="4098">
          <cell r="A4098" t="str">
            <v>I74.5</v>
          </cell>
          <cell r="B4098" t="str">
            <v>ЭМБОЛИЯ И ТРОМБОЗ ПОДВЗДОШНОЙ АРТЕРИИ</v>
          </cell>
        </row>
        <row r="4099">
          <cell r="A4099" t="str">
            <v>I74.8</v>
          </cell>
          <cell r="B4099" t="str">
            <v>ЭМБОЛИЯ И ТРОМБОХ ДРУГИХ АРТЕРИЙ</v>
          </cell>
        </row>
        <row r="4100">
          <cell r="A4100" t="str">
            <v>I74.9</v>
          </cell>
          <cell r="B4100" t="str">
            <v>ЭМБОЛИЯ И ТРОМБОЗ НЕУТОЧНЕННЫХ АРТЕРИЙ</v>
          </cell>
        </row>
        <row r="4101">
          <cell r="A4101" t="str">
            <v>I77</v>
          </cell>
          <cell r="B4101" t="str">
            <v>ДРУГИЕ ПОРАЖЕНИЯ АРТЕРИЙ И АРТЕРИОЛ</v>
          </cell>
        </row>
        <row r="4102">
          <cell r="A4102" t="str">
            <v>I77.0</v>
          </cell>
          <cell r="B4102" t="str">
            <v>АРТЕРИОВЕНОЗНЫЙ СВИЩ ПРИОБРЕТЕННЫЙ</v>
          </cell>
        </row>
        <row r="4103">
          <cell r="A4103" t="str">
            <v>I77.1</v>
          </cell>
          <cell r="B4103" t="str">
            <v>СУЖЕНИЕ АРТЕРИЙ</v>
          </cell>
        </row>
        <row r="4104">
          <cell r="A4104" t="str">
            <v>I77.2</v>
          </cell>
          <cell r="B4104" t="str">
            <v>РАЗРЫВ АРТЕРИИ</v>
          </cell>
        </row>
        <row r="4105">
          <cell r="A4105" t="str">
            <v>I77.3</v>
          </cell>
          <cell r="B4105" t="str">
            <v>МЫШЕЧНАЯ И СОЕДИНИТЕЛЬНОТКАННАЯ ДИСПЛАЗИЯ АРТЕРИЙ</v>
          </cell>
        </row>
        <row r="4106">
          <cell r="A4106" t="str">
            <v>I77.4</v>
          </cell>
          <cell r="B4106" t="str">
            <v>СИНДРОМ КОМПРЕССИИ ЧРЕВНОГО СТВОЛА БРЮШНОЙ АОРТЫ</v>
          </cell>
        </row>
        <row r="4107">
          <cell r="A4107" t="str">
            <v>I77.5</v>
          </cell>
          <cell r="B4107" t="str">
            <v>НЕКРОЗ АРТЕРИИ</v>
          </cell>
        </row>
        <row r="4108">
          <cell r="A4108" t="str">
            <v>I77.6</v>
          </cell>
          <cell r="B4108" t="str">
            <v>АРТЕРИИТ НЕУТОЧНЕННЫЙ</v>
          </cell>
        </row>
        <row r="4109">
          <cell r="A4109" t="str">
            <v>I77.8</v>
          </cell>
          <cell r="B4109" t="str">
            <v>ДРУГИЕ И УТОЧНЕННЫЕ ИЗМЕНЕНИЯ АРТЕРИЙ И АРТЕРИОЛ</v>
          </cell>
        </row>
        <row r="4110">
          <cell r="A4110" t="str">
            <v>I77.9</v>
          </cell>
          <cell r="B4110" t="str">
            <v>ИЗМЕНЕНИЕ АРТЕРИЙ И АРТЕРИОЛ НЕУТОЧНЕННОЕ</v>
          </cell>
        </row>
        <row r="4111">
          <cell r="A4111" t="str">
            <v>I78</v>
          </cell>
          <cell r="B4111" t="str">
            <v>БОЛЕЗНИ КАПИЛЛЯРОВ</v>
          </cell>
        </row>
        <row r="4112">
          <cell r="A4112" t="str">
            <v>I78.0</v>
          </cell>
          <cell r="B4112" t="str">
            <v>НАСЛЕДСТВЕННАЯ ГЕМОРРАГИЧЕСКАЯ ТЕЛЕАНГИЭКТАЗИЯ</v>
          </cell>
        </row>
        <row r="4113">
          <cell r="A4113" t="str">
            <v>I78.1</v>
          </cell>
          <cell r="B4113" t="str">
            <v>НЕВУС НЕОПУХОЛЕВЫЙ</v>
          </cell>
        </row>
        <row r="4114">
          <cell r="A4114" t="str">
            <v>I78.8</v>
          </cell>
          <cell r="B4114" t="str">
            <v>ДРУГИЕ БОЛЕЗНИ КАПИЛЛЯРОВ</v>
          </cell>
        </row>
        <row r="4115">
          <cell r="A4115" t="str">
            <v>I78.9</v>
          </cell>
          <cell r="B4115" t="str">
            <v>БОЛЕЗНЬ КАПИЛЛЯРОВ НЕУТОЧНЕННАЯ</v>
          </cell>
        </row>
        <row r="4116">
          <cell r="A4116" t="str">
            <v>I79</v>
          </cell>
          <cell r="B4116" t="str">
            <v>ПОРАЖЕНИЯ АРТЕРИЙ, АРТЕРИОЛ И КАПИЛЛЯРОВ ПРИ БОЛЕЗНЯХ, КЛАССИФИЦИРОВАННЫХ В ДРУГИХ РУБРИКАХ</v>
          </cell>
        </row>
        <row r="4117">
          <cell r="A4117" t="str">
            <v>I79.0</v>
          </cell>
          <cell r="B4117" t="str">
            <v>АНЕВРИЗМА АОРТЫ ПРИ БОЛЕЗНЯХ, КЛАССИФИЦИРОВАННЫХ В ДРУГИХ РУБРИКАХ</v>
          </cell>
        </row>
        <row r="4118">
          <cell r="A4118" t="str">
            <v>I79.1</v>
          </cell>
          <cell r="B4118" t="str">
            <v>АОРТИТ ПРИ БОЛЕЗНЯХ, КЛАССИФИЦИРОВАННЫХ В ДРУГИХ РУБРИКАХ</v>
          </cell>
        </row>
        <row r="4119">
          <cell r="A4119" t="str">
            <v>I79.2</v>
          </cell>
          <cell r="B4119" t="str">
            <v>ПЕРИФЕРИЧЕСКАЯ АНГИОПАТИЯ ПРИ БОЛЕЗНЯХ, КЛАССИФИЦИРОВАННЫХ В ДРУГИХ РУБРИКАХ</v>
          </cell>
        </row>
        <row r="4120">
          <cell r="A4120" t="str">
            <v>I79.8</v>
          </cell>
          <cell r="B4120" t="str">
            <v>ДРУГИЕ ПОРАЖЕНИЯ АРТЕРИЙ, АРТЕРИОЛ И КАПИЛЛЯРОВ ПРИ БОЛЕЗНЯХ, КЛАССИФИЦИРОВАННЫХ В ДРУГИХ РУБРИКАХ</v>
          </cell>
        </row>
        <row r="4121">
          <cell r="A4121" t="str">
            <v/>
          </cell>
          <cell r="B4121" t="str">
            <v>БОЛЕЗНИ ВЕН, ЛИМФАТИЧЕСКИХ СОСУДОВ И ЛИМФАТИЧЕСКИХ УЗЛОВ, НЕ КЛАССИФИЦИРОВАННЫХ В ДРУГИХ РУБРИКАХ (I80-I89)</v>
          </cell>
        </row>
        <row r="4122">
          <cell r="A4122" t="str">
            <v>I80</v>
          </cell>
          <cell r="B4122" t="str">
            <v>ФЛЕБИТ И ТРОМБОФЛЕБИТ</v>
          </cell>
        </row>
        <row r="4123">
          <cell r="A4123" t="str">
            <v>I80.0</v>
          </cell>
          <cell r="B4123" t="str">
            <v>ФЛЕБИТ И ТРОМБОФЛЕБИТ ПОВЕРХНОСТНЫХ СОСУДОВ НИЖНИХ КОНЕЧНОСТЕЙ</v>
          </cell>
        </row>
        <row r="4124">
          <cell r="A4124" t="str">
            <v>I80.1</v>
          </cell>
          <cell r="B4124" t="str">
            <v>ФЛЕБИТ И ТРОМБОФЛЕБИТ БЕДРЕННОЙ ВЕНЫ</v>
          </cell>
        </row>
        <row r="4125">
          <cell r="A4125" t="str">
            <v>I80.2</v>
          </cell>
          <cell r="B4125" t="str">
            <v>ФЛЕБИТ И ТРОМБОФЛЕБИТ ДРУГИХ ГЛУБОКИХ СОСУДОВ НИЖНИХ КОНЕЧНОСТЕЙ</v>
          </cell>
        </row>
        <row r="4126">
          <cell r="A4126" t="str">
            <v>I80.3</v>
          </cell>
          <cell r="B4126" t="str">
            <v>ФЛЕБИТ И ТРОМБОФЛЕБИТ НИЖНИХ КОНЕЧНОСТЕЙ НЕУТОЧНЕННЫЙ</v>
          </cell>
        </row>
        <row r="4127">
          <cell r="A4127" t="str">
            <v>I80.8</v>
          </cell>
          <cell r="B4127" t="str">
            <v>ФЛЕБИТ И ТРОМБОФЛЕБИТ ДРУГИХ ЛОКАЛИЗАЦИЙ</v>
          </cell>
        </row>
        <row r="4128">
          <cell r="A4128" t="str">
            <v>I80.9</v>
          </cell>
          <cell r="B4128" t="str">
            <v>ФЛЕБИТ И ТРОМБОФЛЕБИТ НЕУТОЧНЕННОЙ ЛОКАЛИЗАЦИИ</v>
          </cell>
        </row>
        <row r="4129">
          <cell r="A4129" t="str">
            <v>I81</v>
          </cell>
          <cell r="B4129" t="str">
            <v>ТРОМБОЗ ПОРТАЛЬНОЙ ВЕНЫ</v>
          </cell>
        </row>
        <row r="4130">
          <cell r="A4130" t="str">
            <v>I82</v>
          </cell>
          <cell r="B4130" t="str">
            <v>ЭМБОЛИЯ И ТРОМБОЗ ДРУГИХ ВЕН</v>
          </cell>
        </row>
        <row r="4131">
          <cell r="A4131" t="str">
            <v>I82.0</v>
          </cell>
          <cell r="B4131" t="str">
            <v>СИНДРОМ БАДДА-КИАРИ</v>
          </cell>
        </row>
        <row r="4132">
          <cell r="A4132" t="str">
            <v>I82.1</v>
          </cell>
          <cell r="B4132" t="str">
            <v>ТРОМБОФЛЕБИТ МИГРИРУЮЩИЙ</v>
          </cell>
        </row>
        <row r="4133">
          <cell r="A4133" t="str">
            <v>I82.2</v>
          </cell>
          <cell r="B4133" t="str">
            <v>ЭМБОЛИЯ И ТРОМБОЗ ПОЛОЙ ВЕНЫ</v>
          </cell>
        </row>
        <row r="4134">
          <cell r="A4134" t="str">
            <v>I82.3</v>
          </cell>
          <cell r="B4134" t="str">
            <v>ЭМБОЛИЯ И ТРОМБОЗ ПОЧЕЧНОЙ ВЕНЫ</v>
          </cell>
        </row>
        <row r="4135">
          <cell r="A4135" t="str">
            <v>I82.8</v>
          </cell>
          <cell r="B4135" t="str">
            <v>ЭМБОЛИЯ И ТРОМБОЗ ДРУГИХ УТОЧНЕННЫХ ВЕН</v>
          </cell>
        </row>
        <row r="4136">
          <cell r="A4136" t="str">
            <v>I82.9</v>
          </cell>
          <cell r="B4136" t="str">
            <v>ЭМБОЛИЯ И ТРОМБОЗ НЕУТОЧНЕННОЙ ВЕНЫ</v>
          </cell>
        </row>
        <row r="4137">
          <cell r="A4137" t="str">
            <v>I83</v>
          </cell>
          <cell r="B4137" t="str">
            <v>ВАРИКОЗНОЕ РАСШИРЕНИЕ ВЕН НИЖНИХ КОНЕЧНОСТЕЙ</v>
          </cell>
        </row>
        <row r="4138">
          <cell r="A4138" t="str">
            <v>I83.0</v>
          </cell>
          <cell r="B4138" t="str">
            <v>ВАРИКОЗНОЕ РАСШИРЕНИЕ ВЕН НИЖНИХ КОНЕЧНОСТЕЙ С ЯЗВОЙ</v>
          </cell>
        </row>
        <row r="4139">
          <cell r="A4139" t="str">
            <v>I83.1</v>
          </cell>
          <cell r="B4139" t="str">
            <v>ВАРИКОЗНОЕ РАСШИРЕНИЕ ВЕН НИЖНИХ КОНЕЧНОСТЕЙ С ВОСПАЛЕНИЕМ</v>
          </cell>
        </row>
        <row r="4140">
          <cell r="A4140" t="str">
            <v>I83.2</v>
          </cell>
          <cell r="B4140" t="str">
            <v>ВАРИКОЗНОЕ РАСШИРЕНИЕ ВЕН НИЖНИХ КОНЕЧНОСТЕЙ С ЯЗВОЙ И ВОСПАЛЕНИЕМ</v>
          </cell>
        </row>
        <row r="4141">
          <cell r="A4141" t="str">
            <v>I83.9</v>
          </cell>
          <cell r="B4141" t="str">
            <v>ВАРИКОЗНОЕ РАСШИРЕНИЕ ВЕН НИЖНИХ КОНЕЧНОСТЕЙ БЕЗ ЯЗВЫ ИЛИ ВОСПАЛЕНИЯ</v>
          </cell>
        </row>
        <row r="4142">
          <cell r="A4142" t="str">
            <v>I84</v>
          </cell>
          <cell r="B4142" t="str">
            <v>ГЕМОРРОЙ</v>
          </cell>
        </row>
        <row r="4143">
          <cell r="A4143" t="str">
            <v>I84.0</v>
          </cell>
          <cell r="B4143" t="str">
            <v>ВНУТРЕННИЙ ТРОМБИРОВАННЫЙ ГЕМОРРОЙ</v>
          </cell>
        </row>
        <row r="4144">
          <cell r="A4144" t="str">
            <v>I84.1</v>
          </cell>
          <cell r="B4144" t="str">
            <v>ВНУТРЕННИЙ ГЕМОРРОЙ С ДРУГИМИ ОСЛОЖНЕНИЯМИ</v>
          </cell>
        </row>
        <row r="4145">
          <cell r="A4145" t="str">
            <v>I84.2</v>
          </cell>
          <cell r="B4145" t="str">
            <v>ВНУТРЕННИЙ ГЕМОРРОЙ БЕЗ ОСЛОЖНЕНИЯ</v>
          </cell>
        </row>
        <row r="4146">
          <cell r="A4146" t="str">
            <v>I84.3</v>
          </cell>
          <cell r="B4146" t="str">
            <v>НАРУЖНЫЙ ТРОМБИРОВАННЫЙ ГЕМОРРОЙ</v>
          </cell>
        </row>
        <row r="4147">
          <cell r="A4147" t="str">
            <v>I84.4</v>
          </cell>
          <cell r="B4147" t="str">
            <v>НАРУЖНЫЙ ГЕМОРРОЙ С ДРУГИМИ ОСЛОЖНЕНИЯМИ</v>
          </cell>
        </row>
        <row r="4148">
          <cell r="A4148" t="str">
            <v>I84.5</v>
          </cell>
          <cell r="B4148" t="str">
            <v>НАРУЖНЫЙ ГЕМОРРОЙ БЕЗ ОСЛОЖНЕНИЯ</v>
          </cell>
        </row>
        <row r="4149">
          <cell r="A4149" t="str">
            <v>I84.6</v>
          </cell>
          <cell r="B4149" t="str">
            <v>ОСТАТОЧНЫЕ ГЕМОРРОИДАЛЬНЫЕ КОЖНЫЕ МЕТКИ</v>
          </cell>
        </row>
        <row r="4150">
          <cell r="A4150" t="str">
            <v>I84.7</v>
          </cell>
          <cell r="B4150" t="str">
            <v>ТРОМБИРОВАННЫЙ ГЕМОРРОЙ НЕУТОЧНЕННЫЙ</v>
          </cell>
        </row>
        <row r="4151">
          <cell r="A4151" t="str">
            <v>I84.8</v>
          </cell>
          <cell r="B4151" t="str">
            <v>ГЕМОРРОЙ С ДРУГИМИ ОСЛОЖНЕНИЯМИ НЕУТОЧНЕННЫЙ</v>
          </cell>
        </row>
        <row r="4152">
          <cell r="A4152" t="str">
            <v>I84.9</v>
          </cell>
          <cell r="B4152" t="str">
            <v>ГЕМОРРОЙ БЕЗ ОСЛОЖНЕНИЯ НЕУТОЧНЕННЫЙ</v>
          </cell>
        </row>
        <row r="4153">
          <cell r="A4153" t="str">
            <v>I85</v>
          </cell>
          <cell r="B4153" t="str">
            <v>ВАРИКОЗНОЕ РАСШИРЕНИЕ ВЕН ПИЩЕВОДА</v>
          </cell>
        </row>
        <row r="4154">
          <cell r="A4154" t="str">
            <v>I85.0</v>
          </cell>
          <cell r="B4154" t="str">
            <v>ВАРИКОЗНОЕ РАСШИРЕНИЕ ВЕН ПИЩЕВОДА С КРОВОТЕЧЕНИЕМ</v>
          </cell>
        </row>
        <row r="4155">
          <cell r="A4155" t="str">
            <v>I85.9</v>
          </cell>
          <cell r="B4155" t="str">
            <v>ВАРИКОЗНОЕ РАСШИРЕНИЕ ВЕН ПИЩЕВОДА БЕЗ КРОВОТЕЧЕНИЯ</v>
          </cell>
        </row>
        <row r="4156">
          <cell r="A4156" t="str">
            <v>I86</v>
          </cell>
          <cell r="B4156" t="str">
            <v>ВАРИКОЗНОЕ РАСШИРЕНИЕ ВЕН ДРУГИХ ЛОКАЛИЗАЦИЙ</v>
          </cell>
        </row>
        <row r="4157">
          <cell r="A4157" t="str">
            <v>I86.0</v>
          </cell>
          <cell r="B4157" t="str">
            <v>ВАРИКОЗНОЕ РАСШИРЕНИЕ ПОДЪЯЗЫЧНЫХ ВЕН</v>
          </cell>
        </row>
        <row r="4158">
          <cell r="A4158" t="str">
            <v>I86.1</v>
          </cell>
          <cell r="B4158" t="str">
            <v>ВАРИКОЗНОЕ РАСШИРЕНИЕ ВЕН МОШОНКИ</v>
          </cell>
        </row>
        <row r="4159">
          <cell r="A4159" t="str">
            <v>I86.2</v>
          </cell>
          <cell r="B4159" t="str">
            <v>ВАРИКОЗНОЕ РАСШИРЕНИЕ ВЕН ТАЗА</v>
          </cell>
        </row>
        <row r="4160">
          <cell r="A4160" t="str">
            <v>I86.3</v>
          </cell>
          <cell r="B4160" t="str">
            <v>ВАРИКОЗНОЕ РАСШИРЕНИЕ ВЕН ВУЛЬВЫ</v>
          </cell>
        </row>
        <row r="4161">
          <cell r="A4161" t="str">
            <v>I86.4</v>
          </cell>
          <cell r="B4161" t="str">
            <v>ВАРИКОЗНОЕ РАСШИРЕНИЕ ВЕН ЖЕЛУДКА</v>
          </cell>
        </row>
        <row r="4162">
          <cell r="A4162" t="str">
            <v>I86.8</v>
          </cell>
          <cell r="B4162" t="str">
            <v>ВАРИКОЗНОЕ РАСШИРЕНИЕ ВЕН ДРУГИХ УТОЧНЕННЫХ ЛОКАЛИЗАЦИЙ</v>
          </cell>
        </row>
        <row r="4163">
          <cell r="A4163" t="str">
            <v>I87</v>
          </cell>
          <cell r="B4163" t="str">
            <v>ДРУГИЕ ПОРАЖЕНИЯ ВЕН</v>
          </cell>
        </row>
        <row r="4164">
          <cell r="A4164" t="str">
            <v>I87.0</v>
          </cell>
          <cell r="B4164" t="str">
            <v>ПОСТФЛЕБИТИЧЕСКИЙ СИНДРОМ</v>
          </cell>
        </row>
        <row r="4165">
          <cell r="A4165" t="str">
            <v>I87.1</v>
          </cell>
          <cell r="B4165" t="str">
            <v>СДАВЛЕНИЕ ВЕН</v>
          </cell>
        </row>
        <row r="4166">
          <cell r="A4166" t="str">
            <v>I87.2</v>
          </cell>
          <cell r="B4166" t="str">
            <v>ВЕНОЗНАЯ НЕДОСТАТОЧНОСТЬ (ХРОНИЧЕСКАЯ)(ПЕРИФЕРИЧЕСКАЯ)</v>
          </cell>
        </row>
        <row r="4167">
          <cell r="A4167" t="str">
            <v>I87.8</v>
          </cell>
          <cell r="B4167" t="str">
            <v>ДРУГИЕ УТОЧНЕННЫЕ ПОРАЖЕНИЯ ВЕН</v>
          </cell>
        </row>
        <row r="4168">
          <cell r="A4168" t="str">
            <v>I87.9</v>
          </cell>
          <cell r="B4168" t="str">
            <v>ПОРАЖЕНИЕ ВЕНЫ НЕУТОЧНЕННОЕ</v>
          </cell>
        </row>
        <row r="4169">
          <cell r="A4169" t="str">
            <v>I88</v>
          </cell>
          <cell r="B4169" t="str">
            <v>НЕСПЕЦИФИЧЕСКИЙ ЛИМФАДЕНИТ</v>
          </cell>
        </row>
        <row r="4170">
          <cell r="A4170" t="str">
            <v>I88.0</v>
          </cell>
          <cell r="B4170" t="str">
            <v>НЕСПЕЦИФИЧЕСКИЙ БРЫЖЕЕЧНЫЙ ЛИМФАДЕНИТ</v>
          </cell>
        </row>
        <row r="4171">
          <cell r="A4171" t="str">
            <v>I88.1</v>
          </cell>
          <cell r="B4171" t="str">
            <v>ХРОНИЧЕСКИЙ ЛИМФАДЕНИТ, КРОМЕ БРЫЖЕЕЧНОГО</v>
          </cell>
        </row>
        <row r="4172">
          <cell r="A4172" t="str">
            <v>I88.8</v>
          </cell>
          <cell r="B4172" t="str">
            <v>ДРУГИЕ НЕСПЕЦИФИЧЕСКИЕ ЛИМФАДЕНИТЫ</v>
          </cell>
        </row>
        <row r="4173">
          <cell r="A4173" t="str">
            <v>I88.9</v>
          </cell>
          <cell r="B4173" t="str">
            <v>НЕСПЕЦИФИЧЕСКИЙ ЛИМФАДЕНИТ НЕУТОЧНЕННЫЙ</v>
          </cell>
        </row>
        <row r="4174">
          <cell r="A4174" t="str">
            <v>I89</v>
          </cell>
          <cell r="B4174" t="str">
            <v>ДРУГИЕ ИНФЕКЦИООНЫЕ БОЛЕЗНИ ЛИМФАТИЧЕСКИХ СОСУДОВ И ЛИМФАТИЧЕСКИХ УЗЛОВ</v>
          </cell>
        </row>
        <row r="4175">
          <cell r="A4175" t="str">
            <v>I89.0</v>
          </cell>
          <cell r="B4175" t="str">
            <v>ЛИМФООТЕК, НЕ КЛАССИФИЦИРОВАННЫЙ В ДРУГИХ РУБРИКАХ</v>
          </cell>
        </row>
        <row r="4176">
          <cell r="A4176" t="str">
            <v>I89.1</v>
          </cell>
          <cell r="B4176" t="str">
            <v>ЛИМФАНГИТ</v>
          </cell>
        </row>
        <row r="4177">
          <cell r="A4177" t="str">
            <v>I89.8</v>
          </cell>
          <cell r="B4177" t="str">
            <v>ДРУГИЕ УТОЧНЕННЫЕ НЕИНФЕКЦИОННЫЕ БОЛЕЗНИЛИМФАТИЧЕСКИХ СОСУДОВ И ЛИМФАТИЧЕСКИХ УЗЛОВ</v>
          </cell>
        </row>
        <row r="4178">
          <cell r="A4178" t="str">
            <v>I89.9</v>
          </cell>
          <cell r="B4178" t="str">
            <v>НЕИНФЕКЦИОННАЯ БОЛЕЗНЬ ЛИМФАТИЧЕСКИХ СОСУДОВ И ЛИМФАТИЧЕСКИХ УЗЛОВ НЕУТОЧНЕННАЯ</v>
          </cell>
        </row>
        <row r="4179">
          <cell r="A4179" t="str">
            <v/>
          </cell>
          <cell r="B4179" t="str">
            <v>ДРУГИЕ  И НЕУТОЧНЕННЫЕ БОЛЕЗНИ СИСТЕМЫ КРОВООБРАЩЕНИЯ (I95-I99)</v>
          </cell>
        </row>
        <row r="4180">
          <cell r="A4180" t="str">
            <v>I95</v>
          </cell>
          <cell r="B4180" t="str">
            <v>ГИПОТЕНЗИЯ</v>
          </cell>
        </row>
        <row r="4181">
          <cell r="A4181" t="str">
            <v>I95.0</v>
          </cell>
          <cell r="B4181" t="str">
            <v>ИДИОПАТИЧЕСКАЯ ГИПОТЕНЗИЯ</v>
          </cell>
        </row>
        <row r="4182">
          <cell r="A4182" t="str">
            <v>I95.1</v>
          </cell>
          <cell r="B4182" t="str">
            <v>ОРТОСТАТИЧЕСКАЯ ГИПОТЕНЗИЯ</v>
          </cell>
        </row>
        <row r="4183">
          <cell r="A4183" t="str">
            <v>I95.2</v>
          </cell>
          <cell r="B4183" t="str">
            <v>ГИПОТЕНЗИЯ, ВЫЗВАННАЯ ЛЕКАРСТВЕННЫМИ СРЕДСТВАМИ</v>
          </cell>
        </row>
        <row r="4184">
          <cell r="A4184" t="str">
            <v>I95.8</v>
          </cell>
          <cell r="B4184" t="str">
            <v>ДРУГИЕ ВИДЫ ГИПОТЕНЗИИ</v>
          </cell>
        </row>
        <row r="4185">
          <cell r="A4185" t="str">
            <v>I95.9</v>
          </cell>
          <cell r="B4185" t="str">
            <v>ГИПОТЕНЗИЯ НЕУТОЧНЕННАЯ</v>
          </cell>
        </row>
        <row r="4186">
          <cell r="A4186" t="str">
            <v>I97</v>
          </cell>
          <cell r="B4186" t="str">
            <v>НАРУШЕНИЯ СИСТЕМЫ КРОВООБРАЩЕНИЯ ПОСЛЕ МЕДИЦИНСКИХ ПРОЦЕДУР, НЕ КЛАССИФИЦИРОВАННЫХ В ДРУГИХ РУБРИКАХ</v>
          </cell>
        </row>
        <row r="4187">
          <cell r="A4187" t="str">
            <v>I97.0</v>
          </cell>
          <cell r="B4187" t="str">
            <v>ПОСТКАРДИОТОМИЧЕСКИЙ СИНДРОМ</v>
          </cell>
        </row>
        <row r="4188">
          <cell r="A4188" t="str">
            <v>I97.1</v>
          </cell>
          <cell r="B4188" t="str">
            <v>ДРУГИЕ ФУНКЦИОНАЛЬНЫЕ НАРУШЕНИЯ ПОСЛЕ ОПЕРАЦИЙ НА СЕРДЦЕ</v>
          </cell>
        </row>
        <row r="4189">
          <cell r="A4189" t="str">
            <v>I97.2</v>
          </cell>
          <cell r="B4189" t="str">
            <v>СИНДРОМ ПОСТМАСТЭКТОМИЧЕСКОГО ЛИМФАТИЧЕСКОГО ОТЕКА</v>
          </cell>
        </row>
        <row r="4190">
          <cell r="A4190" t="str">
            <v>I97.8</v>
          </cell>
          <cell r="B4190" t="str">
            <v>ДРУГИЕ НАРУШЕНИЯ СИСТЕМЫ КРОВООБРАЩЕНИЯ ПОСЛЕ МЕДИЦИНСКИХ ПРООЦЕДУР, НЕ КЛАССИФИЦИРОВАННЫХ В ДРУГИХ РУБРИКАХ</v>
          </cell>
        </row>
        <row r="4191">
          <cell r="A4191" t="str">
            <v>I97.9</v>
          </cell>
          <cell r="B4191" t="str">
            <v>НАРУШЕНИЯ СИСТЕМЫ КРОВООБРАЩЕНИЯ ПОСЛЕ МЕДИЦИНСКИХ ПРОЦЕДУР НЕУТОЧНЕННЫЕ</v>
          </cell>
        </row>
        <row r="4192">
          <cell r="A4192" t="str">
            <v>I98</v>
          </cell>
          <cell r="B4192" t="str">
            <v>ДРУГИЕ НАРУШЕНИЯ СИСТЕМЫ КРОВООБРАЩЕНИЯ ПРИ БОЛЕЗНЯХ, КЛАССИФИЦИРОВАННЫХ В ДРУГИХ РУБРИКАХ</v>
          </cell>
        </row>
        <row r="4193">
          <cell r="A4193" t="str">
            <v>I98.0</v>
          </cell>
          <cell r="B4193" t="str">
            <v>СИФИЛИС СЕРДЕЧНО-СОСУДИСТЛЙ СИСТЕМЫ</v>
          </cell>
        </row>
        <row r="4194">
          <cell r="A4194" t="str">
            <v>I98.1</v>
          </cell>
          <cell r="B4194" t="str">
            <v>ПОРАЖЕНИЕ СЕРДЕЧНО-СОСУДИСТОЙ СИСТЕМЫ ПРИ ДРУГИХ ИНФЕКЦИОННЫХ И ПАРАЗИТАРНЫХ БОЛЕЗНЯХ, КЛАССИФИЦИРОВАННЫХ В ДРУГИХ РУБРИКАХ</v>
          </cell>
        </row>
        <row r="4195">
          <cell r="A4195" t="str">
            <v>I98.2</v>
          </cell>
          <cell r="B4195" t="str">
            <v>ВАРИКОЗНОЕ РАСШИРЕНИЕ ВЕН ПИЩЕВОДА ПРИ БОЛЕЗНЯХ, КЛАССИФИЦИРОВАННЫХ В ДРУГИХ РУБРИКАХ</v>
          </cell>
        </row>
        <row r="4196">
          <cell r="A4196" t="str">
            <v>I98.8</v>
          </cell>
          <cell r="B4196" t="str">
            <v>ДРУГИЕ УТОЧНЕННЫЕ НАРУШЕНИЯ СИСТЕМЫ КРОВООБРАЩЕНИЯ ПРИ БОЛЕЗНЯХ, КЛАССИФИЦИРОВАННЫХ В ДРУГИХ РУБРИКАХ</v>
          </cell>
        </row>
        <row r="4197">
          <cell r="A4197" t="str">
            <v>I99</v>
          </cell>
          <cell r="B4197" t="str">
            <v>ДРУГИЕ И НЕУТОЧНЕННЫЕ НАРУШЕНИЯ СИСТЕМЫ КРОВООБРАЩЕНИЯ</v>
          </cell>
        </row>
        <row r="4198">
          <cell r="A4198" t="str">
            <v/>
          </cell>
          <cell r="B4198" t="str">
            <v>БОЛЕЗНИ ОРГАНОВ ДЫХАНИЯ (J00-J99)</v>
          </cell>
        </row>
        <row r="4199">
          <cell r="A4199" t="str">
            <v/>
          </cell>
          <cell r="B4199" t="str">
            <v>ОСТРЫЕ РЕСПИРАТОРНЫЕ ИНФЕКЦИИ ВЕРХНИХ ДЫХАТЕЛЬНЫХ ПУТЕЙ (J00-J06)</v>
          </cell>
        </row>
        <row r="4200">
          <cell r="A4200" t="str">
            <v>J00</v>
          </cell>
          <cell r="B4200" t="str">
            <v>ОСТРЫЙ НАЗОФАРИНГИТ (НАСМОРК)</v>
          </cell>
        </row>
        <row r="4201">
          <cell r="A4201" t="str">
            <v>J01</v>
          </cell>
          <cell r="B4201" t="str">
            <v>ОСТРЫЙ СИНУСИТ</v>
          </cell>
        </row>
        <row r="4202">
          <cell r="A4202" t="str">
            <v>J01.0</v>
          </cell>
          <cell r="B4202" t="str">
            <v>ОСТРЫЙ ВЕРХНЕЧЕЛЮСТНОЙ СИНУСИТ</v>
          </cell>
        </row>
        <row r="4203">
          <cell r="A4203" t="str">
            <v>J01.1</v>
          </cell>
          <cell r="B4203" t="str">
            <v>ОСТРЫЙ ФРОНТАЛЬНЫЙ СИНУСИТ</v>
          </cell>
        </row>
        <row r="4204">
          <cell r="A4204" t="str">
            <v>J01.2</v>
          </cell>
          <cell r="B4204" t="str">
            <v>ОСТРЫЙ ЭТМОИДАЛЬНЫЙ СИНУСИТ</v>
          </cell>
        </row>
        <row r="4205">
          <cell r="A4205" t="str">
            <v>J01.3</v>
          </cell>
          <cell r="B4205" t="str">
            <v>ОСТРЫЙ СФЕНОИДАЛЬНЫЙ СИНУСИТ</v>
          </cell>
        </row>
        <row r="4206">
          <cell r="A4206" t="str">
            <v>J01.4</v>
          </cell>
          <cell r="B4206" t="str">
            <v>ОСТРЫЙ ПАНСИНУСИТ</v>
          </cell>
        </row>
        <row r="4207">
          <cell r="A4207" t="str">
            <v>J01.8</v>
          </cell>
          <cell r="B4207" t="str">
            <v>ДРУГОЙ ОСТРЫЙ СИНУСИТ</v>
          </cell>
        </row>
        <row r="4208">
          <cell r="A4208" t="str">
            <v>J01.9</v>
          </cell>
          <cell r="B4208" t="str">
            <v>ОСТРЫЙ СИНУСИТ НЕУТОЧНЕННЫЙ</v>
          </cell>
        </row>
        <row r="4209">
          <cell r="A4209" t="str">
            <v>J02</v>
          </cell>
          <cell r="B4209" t="str">
            <v>ОСТРЫЙ ФАРИНГИТ</v>
          </cell>
        </row>
        <row r="4210">
          <cell r="A4210" t="str">
            <v>J02.0</v>
          </cell>
          <cell r="B4210" t="str">
            <v>СТРЕПТОКОККОВЫЙ ФАРИНГИТ</v>
          </cell>
        </row>
        <row r="4211">
          <cell r="A4211" t="str">
            <v>J02.8</v>
          </cell>
          <cell r="B4211" t="str">
            <v>ОСТРЫЙ ФАРИНГИТ, ВЫЗВАННЫЙ ДРУГИМИ УТОЧНЕННЫМИ ВОЗБУДИТЕЛЯМИ</v>
          </cell>
        </row>
        <row r="4212">
          <cell r="A4212" t="str">
            <v>J02.9</v>
          </cell>
          <cell r="B4212" t="str">
            <v>ОСТРЫЙ ФАРИНГИТ НЕУТОЧНЕННЫЙ</v>
          </cell>
        </row>
        <row r="4213">
          <cell r="A4213" t="str">
            <v>J03</v>
          </cell>
          <cell r="B4213" t="str">
            <v>ОСТРЫЙ ТОНЗИЛЛИТ</v>
          </cell>
        </row>
        <row r="4214">
          <cell r="A4214" t="str">
            <v>J03.0</v>
          </cell>
          <cell r="B4214" t="str">
            <v>СТРЕПТОКОККОВЫЙ ТОНЗИЛИТ</v>
          </cell>
        </row>
        <row r="4215">
          <cell r="A4215" t="str">
            <v>J03.8</v>
          </cell>
          <cell r="B4215" t="str">
            <v>ОСТРЫЙ ТОНЗИЛЛИТ, ВЫЗВАННЫЙ ДРУГИМИ УТОЧНЕННЫМИ ВОЗБУДИТЕЛЯМИ</v>
          </cell>
        </row>
        <row r="4216">
          <cell r="A4216" t="str">
            <v>J03.9</v>
          </cell>
          <cell r="B4216" t="str">
            <v>ОСТРЫЙ ТОНЗИЛЛИТ НЕУТОЧНЕННЫЙ</v>
          </cell>
        </row>
        <row r="4217">
          <cell r="A4217" t="str">
            <v>J04</v>
          </cell>
          <cell r="B4217" t="str">
            <v>ОСТРЫЙ ЛАРИНГИТ И ТРАХЕИТ</v>
          </cell>
        </row>
        <row r="4218">
          <cell r="A4218" t="str">
            <v>J04.0</v>
          </cell>
          <cell r="B4218" t="str">
            <v>ОСТРЫЙ ЛАРИНГИТ</v>
          </cell>
        </row>
        <row r="4219">
          <cell r="A4219" t="str">
            <v>J04.1</v>
          </cell>
          <cell r="B4219" t="str">
            <v>ОСТРЫЙ ТРАХЕИТ</v>
          </cell>
        </row>
        <row r="4220">
          <cell r="A4220" t="str">
            <v>J04.2</v>
          </cell>
          <cell r="B4220" t="str">
            <v>ОСТРЫЙ ЛАРИНГОТРАХЕИТ</v>
          </cell>
        </row>
        <row r="4221">
          <cell r="A4221" t="str">
            <v>J05</v>
          </cell>
          <cell r="B4221" t="str">
            <v>ОСТРЫЙ ОБСТРУКТИВНЫЙ ЛАРИНГИТ [КРУП] И ЭПИГЛОТТИТ</v>
          </cell>
        </row>
        <row r="4222">
          <cell r="A4222" t="str">
            <v>J05.0</v>
          </cell>
          <cell r="B4222" t="str">
            <v>ОСТРЫЙ ОБСТРУКТИВНЫЙ ЛАРИНГИТ [КРУП]</v>
          </cell>
        </row>
        <row r="4223">
          <cell r="A4223" t="str">
            <v>J05.1</v>
          </cell>
          <cell r="B4223" t="str">
            <v>ОСТРЫЙ ЭПИГЛОТТИТ</v>
          </cell>
        </row>
        <row r="4224">
          <cell r="A4224" t="str">
            <v>J06</v>
          </cell>
          <cell r="B4224" t="str">
            <v>ОСТРЫЕ ИНФЕКЦИИ ВЕРХНИХ ДЫХАТЕЛЬНЫХ ПУТЕЙ МНОЖЕСТВЕННОЙ И НЕУТОЧНЕННОЙ ЛОКАЛИЗАЦИИ</v>
          </cell>
        </row>
        <row r="4225">
          <cell r="A4225" t="str">
            <v>J06.0</v>
          </cell>
          <cell r="B4225" t="str">
            <v>ОСТРЫЙ ЛАРИНГОФАРИНГИТ</v>
          </cell>
        </row>
        <row r="4226">
          <cell r="A4226" t="str">
            <v>J06.8</v>
          </cell>
          <cell r="B4226" t="str">
            <v>ДРУГИЕ ОСТРЫЕ ИНФЕКЦИИ ВЕРХНИХ ДЫХАТЕЛЬНЫХ ПУТЕЙ МНОЖЕСТВЕННОЙ ЛОКАЛИЗАЦИИ</v>
          </cell>
        </row>
        <row r="4227">
          <cell r="A4227" t="str">
            <v>J06.9</v>
          </cell>
          <cell r="B4227" t="str">
            <v>ОСТРАЯ ИНФЕКЦИЯ ВЕРХНИХ ДЫХАТЕЛЬНЫХ ПУТЕЙ НЕУТОЧНЕННАЯ</v>
          </cell>
        </row>
        <row r="4228">
          <cell r="A4228" t="str">
            <v/>
          </cell>
          <cell r="B4228" t="str">
            <v>ГРИПП И ПНЕВМОНИЯ (J10-J18)</v>
          </cell>
        </row>
        <row r="4229">
          <cell r="A4229" t="str">
            <v>J10</v>
          </cell>
          <cell r="B4229" t="str">
            <v>ГРИПП, ВЫЗВАННЫЙ ИДЕНТИФИЦИРОВАННЫМ ВИРУСОМ ГРИППА</v>
          </cell>
        </row>
        <row r="4230">
          <cell r="A4230" t="str">
            <v>J10.0</v>
          </cell>
          <cell r="B4230" t="str">
            <v>ГРИПП С ПНЕВМОНИЕЙ, ВИРУС ГРИППА ИДЕНТИФИЦИРОВАН</v>
          </cell>
        </row>
        <row r="4231">
          <cell r="A4231" t="str">
            <v>J10.1</v>
          </cell>
          <cell r="B4231" t="str">
            <v>ГРИПП С ДРУГИМИ РЕСПИРАТОРНЫМИ ПРОЯВЛЕНИЯМИ, ВИРУС ГРИППА ИДЕНТИФИЦИРОВАН</v>
          </cell>
        </row>
        <row r="4232">
          <cell r="A4232" t="str">
            <v>J10.8</v>
          </cell>
          <cell r="B4232" t="str">
            <v>ГРИПП С ДРУГИМИ ПРОЯВЛЕНИЯМИ, ВИРУС ГРИППА ИДЕНТИФИЦИРОВАН</v>
          </cell>
        </row>
        <row r="4233">
          <cell r="A4233" t="str">
            <v>J11</v>
          </cell>
          <cell r="B4233" t="str">
            <v>ГРИПП, ВИРУС НЕ ИДЕНТИФИЦИРОВАН</v>
          </cell>
        </row>
        <row r="4234">
          <cell r="A4234" t="str">
            <v>J11.0</v>
          </cell>
          <cell r="B4234" t="str">
            <v>ГРИПП С ПНЕВМОНИЕЙ, ВИРУС НЕ ИДЕНТИФИЦИРОВАН</v>
          </cell>
        </row>
        <row r="4235">
          <cell r="A4235" t="str">
            <v>J11.1</v>
          </cell>
          <cell r="B4235" t="str">
            <v>ГРИПП С ДРУГИМИ РЕСПИРАТОРНЫМИ ПРОЯВЛЕНИЯМИ, ВИРУС НЕ ИДЕНТИФИЦИРОВАН</v>
          </cell>
        </row>
        <row r="4236">
          <cell r="A4236" t="str">
            <v>J11.8</v>
          </cell>
          <cell r="B4236" t="str">
            <v>ГРИПП С ДРУГИМИ ПРОЯВЛЕНИЯМИ, ВИРУС НЕ ИДЕНТИФИЦИРОВАН</v>
          </cell>
        </row>
        <row r="4237">
          <cell r="A4237" t="str">
            <v>J12</v>
          </cell>
          <cell r="B4237" t="str">
            <v>ВИРУСНАЯ ПНЕВМОНИЯ, НЕ КЛАССИФИЦИРОВАННАЯ В ДРУГИХ РУБРИКАХ</v>
          </cell>
        </row>
        <row r="4238">
          <cell r="A4238" t="str">
            <v>J12.0</v>
          </cell>
          <cell r="B4238" t="str">
            <v>АДЕНОВИРУСНАЯ ПНЕВМОНИЯ</v>
          </cell>
        </row>
        <row r="4239">
          <cell r="A4239" t="str">
            <v>J12.1</v>
          </cell>
          <cell r="B4239" t="str">
            <v>ПНЕВМОНИЯ, ВЫЗВАННАЯ РЕСПИРАТОРНЫМ СИНТИЦИАЛЬНЫМ ВИРУСОМ</v>
          </cell>
        </row>
        <row r="4240">
          <cell r="A4240" t="str">
            <v>J12.2</v>
          </cell>
          <cell r="B4240" t="str">
            <v>ПНЕВМОНИЯ, ВЫЗВАННАЯ ВИРУСОМ ПАРАГРИППА</v>
          </cell>
        </row>
        <row r="4241">
          <cell r="A4241" t="str">
            <v>J12.8</v>
          </cell>
          <cell r="B4241" t="str">
            <v>ДРУГАЯ ВИРУСНАЯ ПННЕВМОНИЯ</v>
          </cell>
        </row>
        <row r="4242">
          <cell r="A4242" t="str">
            <v>J12.9</v>
          </cell>
          <cell r="B4242" t="str">
            <v>ВИРУСНАЯ ПНЕВМОНИЯ НЕУТОЧНЕННАЯ</v>
          </cell>
        </row>
        <row r="4243">
          <cell r="A4243" t="str">
            <v>J13</v>
          </cell>
          <cell r="B4243" t="str">
            <v>ПНЕВМОНИЯ, ВЫЗВАННАЯ Strерtососсus рnеumоniае</v>
          </cell>
        </row>
        <row r="4244">
          <cell r="A4244" t="str">
            <v>J14</v>
          </cell>
          <cell r="B4244" t="str">
            <v>ПНЕВМОНИЯ, ВЫЗВАННАЯ Наеmорhilus influеnzае [ПАЛОЧКОЙ АФАНАСЬЕВА-ПФЕЙФФЕРА]</v>
          </cell>
        </row>
        <row r="4245">
          <cell r="A4245" t="str">
            <v>J15</v>
          </cell>
          <cell r="B4245" t="str">
            <v>БАКТЕРИАЛЬНАЯ ПНЕВМОНИЯ, НЕ КЛАССИФИЦИРОВАННАЯ В ДРУГИХ РУБРИКАХ</v>
          </cell>
        </row>
        <row r="4246">
          <cell r="A4246" t="str">
            <v>J15.0</v>
          </cell>
          <cell r="B4246" t="str">
            <v>ПНЕВМОНИЯ, ВЫЗВАННАЯ Кlеbsiеllа рnеuvоniае</v>
          </cell>
        </row>
        <row r="4247">
          <cell r="A4247" t="str">
            <v>J15.1</v>
          </cell>
          <cell r="B4247" t="str">
            <v>ПНЕВМОНИЯ, ВЫЗВАННАЯ Рsеudоmоnаs</v>
          </cell>
        </row>
        <row r="4248">
          <cell r="A4248" t="str">
            <v>J15.2</v>
          </cell>
          <cell r="B4248" t="str">
            <v>ПНЕВМОНИЯ, ВЫЗВАННАЯ СТАФИЛОКОККОМ</v>
          </cell>
        </row>
        <row r="4249">
          <cell r="A4249" t="str">
            <v>J15.3</v>
          </cell>
          <cell r="B4249" t="str">
            <v>ПНЕВМОНИЯ, ВЫЗВАННАЯ СТРЕПТОКОККОМ ГРУППЫ В</v>
          </cell>
        </row>
        <row r="4250">
          <cell r="A4250" t="str">
            <v>J15.4</v>
          </cell>
          <cell r="B4250" t="str">
            <v>ПНЕВМОНИЯ, ВЫЗВАННАЯ ДРУГИМИ СТРЕПТОКОККАМИ</v>
          </cell>
        </row>
        <row r="4251">
          <cell r="A4251" t="str">
            <v>J15.5</v>
          </cell>
          <cell r="B4251" t="str">
            <v>ПНЕВМОНИЯ, ВЫЗВАННАЯ Еsсhеriсhiа соli</v>
          </cell>
        </row>
        <row r="4252">
          <cell r="A4252" t="str">
            <v>J15.6</v>
          </cell>
          <cell r="B4252" t="str">
            <v>ПНЕВМОНИЯ, ВЫЗВАННАЯ ДРУГИМИ АЭРОБНЫМИГРАМОТРИЦАТЕЛЬНЫМИ БАКТЕРИЯМИ</v>
          </cell>
        </row>
        <row r="4253">
          <cell r="A4253" t="str">
            <v>J15.7</v>
          </cell>
          <cell r="B4253" t="str">
            <v>ПНЕВМОНИЯ, ВЫЗВАННАЯ Мyсорlаsmа рnеumоniае</v>
          </cell>
        </row>
        <row r="4254">
          <cell r="A4254" t="str">
            <v>J15.8</v>
          </cell>
          <cell r="B4254" t="str">
            <v>ДРУГИЕ БАКТЕРИАЛЬНЫЕ ПНЕВМОНИИ</v>
          </cell>
        </row>
        <row r="4255">
          <cell r="A4255" t="str">
            <v>J15.9</v>
          </cell>
          <cell r="B4255" t="str">
            <v>БАКТЕРИАЛЬНАЯ ПНЕВМОНИЯ НЕУТОЧНЕННАЯ</v>
          </cell>
        </row>
        <row r="4256">
          <cell r="A4256" t="str">
            <v>J16</v>
          </cell>
          <cell r="B4256" t="str">
            <v>ПНЕВМОНИЯ, ВЫЗВАННАЯ ДРУГИМИ ИНФЕКЦИОННЫМИ АГЕНТАМИ, НЕ КЛАССИФИЦИРОВАННАЯ В ДРУГИХ РУБРИКАХ</v>
          </cell>
        </row>
        <row r="4257">
          <cell r="A4257" t="str">
            <v>J16.0</v>
          </cell>
          <cell r="B4257" t="str">
            <v>ПНЕВМОНИЯ, ВЫЗВАННАЯ ХЛАМИДИЯМИ</v>
          </cell>
        </row>
        <row r="4258">
          <cell r="A4258" t="str">
            <v>J16.8</v>
          </cell>
          <cell r="B4258" t="str">
            <v>ПНЕВМОНИЯ, ВЫЗВАННАЯ ДРУГИМИ УТОЧНЕННЫМИ ИНФЕКЦИОННЫМИ АГЕНТАМИ</v>
          </cell>
        </row>
        <row r="4259">
          <cell r="A4259" t="str">
            <v>J17</v>
          </cell>
          <cell r="B4259" t="str">
            <v>ПНЕВМОНИЯ ПРИ БОЛЕЗНЯХ, КЛАССИФИЦИРОВАННЫХ В ДРУГИХ РУБРИКАХ</v>
          </cell>
        </row>
        <row r="4260">
          <cell r="A4260" t="str">
            <v>J17.0</v>
          </cell>
          <cell r="B4260" t="str">
            <v>ПНЕВМОНИЯ ПРИ БАКТЕРИАЛЬНЫХ БОЛЕЗНЯХ, КЛАССИФИЦИРОВАННЫХ В ДРУГИХ РУБРИКАХ</v>
          </cell>
        </row>
        <row r="4261">
          <cell r="A4261" t="str">
            <v>J17.1</v>
          </cell>
          <cell r="B4261" t="str">
            <v>ПНЕВМОНИЯ ПРИ ВИРУСНЫХ БОЛЕЗНЯХ, КЛАССИФИЦИРОВАННЫХ В ДРУГИХ РУБРИКАХ</v>
          </cell>
        </row>
        <row r="4262">
          <cell r="A4262" t="str">
            <v>J17.2</v>
          </cell>
          <cell r="B4262" t="str">
            <v>ПНЕВМОНИЯ ПРИ МИКОЗАХ</v>
          </cell>
        </row>
        <row r="4263">
          <cell r="A4263" t="str">
            <v>J17.3</v>
          </cell>
          <cell r="B4263" t="str">
            <v>ПНЕВМОНИЯ ПРИ ПАРАЗИТАРНЫХ БОЛЕЗНЯХ</v>
          </cell>
        </row>
        <row r="4264">
          <cell r="A4264" t="str">
            <v>J17.8</v>
          </cell>
          <cell r="B4264" t="str">
            <v>ПНЕВМОНИЯ ПРИ ДРУГИХ БОЛЕЗНЯХ, КЛАССИФИЦИРОВАННЫХ В ДРУГИХ РУБРИКАХ</v>
          </cell>
        </row>
        <row r="4265">
          <cell r="A4265" t="str">
            <v>J18</v>
          </cell>
          <cell r="B4265" t="str">
            <v>ПНЕВМОНИЯ БЕЗ УТОЧНЕНИЯ ВОЗБУДИТЕЛЯ</v>
          </cell>
        </row>
        <row r="4266">
          <cell r="A4266" t="str">
            <v>J18.0</v>
          </cell>
          <cell r="B4266" t="str">
            <v>БРОНХОПНЕВМОНИЯ НЕУТОЧНЕННАЯ</v>
          </cell>
        </row>
        <row r="4267">
          <cell r="A4267" t="str">
            <v>J18.1</v>
          </cell>
          <cell r="B4267" t="str">
            <v>ДОЛЕВАЯ ПНЕВМОНИЯ НЕУТОЧНЕННАЯ</v>
          </cell>
        </row>
        <row r="4268">
          <cell r="A4268" t="str">
            <v>J18.2</v>
          </cell>
          <cell r="B4268" t="str">
            <v>ГИПОСТАТИЧЕСКАЯ ПНЕВМОНИЯ НЕУТОЧНЕННАЯ</v>
          </cell>
        </row>
        <row r="4269">
          <cell r="A4269" t="str">
            <v>J18.8</v>
          </cell>
          <cell r="B4269" t="str">
            <v>ДРУГАЯ ПНЕВМОНИЯ, ВОЗБУДИТЕЛЬ НЕ УТОЧНЕН</v>
          </cell>
        </row>
        <row r="4270">
          <cell r="A4270" t="str">
            <v>J18.9</v>
          </cell>
          <cell r="B4270" t="str">
            <v>ПНЕВМОНИЯ НЕУТОЧНЕННАЯ</v>
          </cell>
        </row>
        <row r="4271">
          <cell r="A4271" t="str">
            <v/>
          </cell>
          <cell r="B4271" t="str">
            <v>ДРУГИЕ ОСТРЫЕ РЕСПИРАТОРНЫЕ ИНФЕКЦИИ НИЖНИХ ДЫХАТЕЛЬНЫХ ПУТЕЙ (J20-J22)</v>
          </cell>
        </row>
        <row r="4272">
          <cell r="A4272" t="str">
            <v>J20</v>
          </cell>
          <cell r="B4272" t="str">
            <v>ОСТРЫЙ БРОНХИТ</v>
          </cell>
        </row>
        <row r="4273">
          <cell r="A4273" t="str">
            <v>J20.0</v>
          </cell>
          <cell r="B4273" t="str">
            <v>ОСТРЫЙ БРОНХИТ, ВЫЗВАННЫЙ Мyсорlаsmа рnеumоniае</v>
          </cell>
        </row>
        <row r="4274">
          <cell r="A4274" t="str">
            <v>J20.1</v>
          </cell>
          <cell r="B4274" t="str">
            <v>ОСТРЫЙ БРОНХИТ, ВЫЗВАННЫЙ Наеmорсhilus imfluеnzае [ПАЛОЧКОЙ АФАНАСЬЕВА-ПФЕЙФФЕРА]</v>
          </cell>
        </row>
        <row r="4275">
          <cell r="A4275" t="str">
            <v>J20.2</v>
          </cell>
          <cell r="B4275" t="str">
            <v>ОСТРЫЙ БРОНХИТ, ВЫЗВАННЫЙ СТРЕПТОКОККОМ</v>
          </cell>
        </row>
        <row r="4276">
          <cell r="A4276" t="str">
            <v>J20.3</v>
          </cell>
          <cell r="B4276" t="str">
            <v>ОСТРЫЙ БРОНХИТ, ВЫЗВАННЫЙ ВИРУСОМ КОКСАКИ</v>
          </cell>
        </row>
        <row r="4277">
          <cell r="A4277" t="str">
            <v>J20.4</v>
          </cell>
          <cell r="B4277" t="str">
            <v>ОСТРЫЙ БРОНХИТ, ВЫЗВАННЫЙ ВИРУСОМ ПАРАГРИППА</v>
          </cell>
        </row>
        <row r="4278">
          <cell r="A4278" t="str">
            <v>J20.5</v>
          </cell>
          <cell r="B4278" t="str">
            <v>ОСТРЫЙ БРОНХИТ, ВЫЗВАННЫЙ РЕСПИРАТОРНЫМ СИНТИЦИАЛЬНЫМ ВИРУСОМ</v>
          </cell>
        </row>
        <row r="4279">
          <cell r="A4279" t="str">
            <v>J20.6</v>
          </cell>
          <cell r="B4279" t="str">
            <v>ОСТРЫЙ БРОНХИТ, ВЫЗВАННЫЙ РИНОВИРУСОМ</v>
          </cell>
        </row>
        <row r="4280">
          <cell r="A4280" t="str">
            <v>J20.7</v>
          </cell>
          <cell r="B4280" t="str">
            <v>ОСТРЫЙ БРОНХИТ, ВЫЗВАННЫЙ ЭХОВИРУСОМ</v>
          </cell>
        </row>
        <row r="4281">
          <cell r="A4281" t="str">
            <v>J20.8</v>
          </cell>
          <cell r="B4281" t="str">
            <v>ОСТРЫЙ БРОНХИТ, ВЫЗВАННЫЙ ДРУГИМИ УТОЧНЕННЫМИ АГЕНТАМИ</v>
          </cell>
        </row>
        <row r="4282">
          <cell r="A4282" t="str">
            <v>J20.9</v>
          </cell>
          <cell r="B4282" t="str">
            <v>ОСТРЫЙ БРОНХИТ НЕУТОЧНЕННЫЙ</v>
          </cell>
        </row>
        <row r="4283">
          <cell r="A4283" t="str">
            <v>J21</v>
          </cell>
          <cell r="B4283" t="str">
            <v>ОСТРЫЙ БРОНХИОЛИТ</v>
          </cell>
        </row>
        <row r="4284">
          <cell r="A4284" t="str">
            <v>J21.0</v>
          </cell>
          <cell r="B4284" t="str">
            <v>ОСТРЫЙ БРОНХИОЛИТ, ВЫЗВАННЫЙ РЕСПИРАТОРНЫМ СИНТИЦИАЛЬНЫМ ВИРУСОМ</v>
          </cell>
        </row>
        <row r="4285">
          <cell r="A4285" t="str">
            <v>J21.8</v>
          </cell>
          <cell r="B4285" t="str">
            <v>ОСТРЫЙ БРОНХИОЛИТ, ВЫЗВАННЫЙ ДРУГИМИ УТОЧНЕННЫМИ АГЕНТАМИ</v>
          </cell>
        </row>
        <row r="4286">
          <cell r="A4286" t="str">
            <v>J21.9</v>
          </cell>
          <cell r="B4286" t="str">
            <v>ОСТРЫЙ БРОНХИОЛИТ НЕУТОЧНЕНЫЙ</v>
          </cell>
        </row>
        <row r="4287">
          <cell r="A4287" t="str">
            <v>J22</v>
          </cell>
          <cell r="B4287" t="str">
            <v>ОСТРАЯ РЕСПИРАТОРНАЯ ИНФЕКЦИЯ НИЖНИХ ДЫХАТЕЛЬНЫХ ПУТЕЙ НЕУТОЧНЕННАЯ</v>
          </cell>
        </row>
        <row r="4288">
          <cell r="A4288" t="str">
            <v/>
          </cell>
          <cell r="B4288" t="str">
            <v>ДРУГИЕ БОЛЕЗНИ ВЕРХНИХ ДЫХАТЕЛЬНЫХ ПУТЕЙ (J30-J39)</v>
          </cell>
        </row>
        <row r="4289">
          <cell r="A4289" t="str">
            <v>J30</v>
          </cell>
          <cell r="B4289" t="str">
            <v>ВАЗОМОТОРНЫЙ И АЛЛЕРГИЧЕСКИЙ РИНИТ</v>
          </cell>
        </row>
        <row r="4290">
          <cell r="A4290" t="str">
            <v>J30.0</v>
          </cell>
          <cell r="B4290" t="str">
            <v>ВАЗОМОТОРНЫЙ РИНИТ</v>
          </cell>
        </row>
        <row r="4291">
          <cell r="A4291" t="str">
            <v>J30.1</v>
          </cell>
          <cell r="B4291" t="str">
            <v>АЛЛЕРГИЧЕСКИЙ РИНИТ, ВЫЗВАННЫЙ ПЫЛЬЦОЙ РАСТЕНИЙ</v>
          </cell>
        </row>
        <row r="4292">
          <cell r="A4292" t="str">
            <v>J30.2</v>
          </cell>
          <cell r="B4292" t="str">
            <v>ДРУГИЕ СЕЗОННЫЕ АЛЛЕРГИЧЕСКИЕ РИНИТЫ</v>
          </cell>
        </row>
        <row r="4293">
          <cell r="A4293" t="str">
            <v>J30.3</v>
          </cell>
          <cell r="B4293" t="str">
            <v>ДРУГИЕ АЛЛЕРГИЧЕСКИЕ РИНИТЫ</v>
          </cell>
        </row>
        <row r="4294">
          <cell r="A4294" t="str">
            <v>J30.4</v>
          </cell>
          <cell r="B4294" t="str">
            <v>АЛЛЕРГИЧЕСКИЙ РИНИТ НЕУТОЧНЕННЫЙ</v>
          </cell>
        </row>
        <row r="4295">
          <cell r="A4295" t="str">
            <v>J31</v>
          </cell>
          <cell r="B4295" t="str">
            <v>ХРОНИЧЕСКИЙ РИНИТ, НАЗОФАРИНГИТ И ФАРИНГИТ</v>
          </cell>
        </row>
        <row r="4296">
          <cell r="A4296" t="str">
            <v>J31.0</v>
          </cell>
          <cell r="B4296" t="str">
            <v>ХРОНИЧЕСКИЙ РИНИТ</v>
          </cell>
        </row>
        <row r="4297">
          <cell r="A4297" t="str">
            <v>J31.1</v>
          </cell>
          <cell r="B4297" t="str">
            <v>ХРОНИЧЕСКИЙ НАЗОФАРИНГИТ</v>
          </cell>
        </row>
        <row r="4298">
          <cell r="A4298" t="str">
            <v>J31.2</v>
          </cell>
          <cell r="B4298" t="str">
            <v>ХРОНИЧЕСКИЙ ФАРИНГИТ</v>
          </cell>
        </row>
        <row r="4299">
          <cell r="A4299" t="str">
            <v>J32</v>
          </cell>
          <cell r="B4299" t="str">
            <v>ХРОНИЧЕСКИЙ СИНУСИТ</v>
          </cell>
        </row>
        <row r="4300">
          <cell r="A4300" t="str">
            <v>J32.0</v>
          </cell>
          <cell r="B4300" t="str">
            <v>ХРОНИЧЕСКИЙ ВЕРХНЕЧЕЛЮСТНОЙ СИНУСИТ</v>
          </cell>
        </row>
        <row r="4301">
          <cell r="A4301" t="str">
            <v>J32.1</v>
          </cell>
          <cell r="B4301" t="str">
            <v>ХРОНИЧЕСКИЙ ФРОНТАЛЬНЫЙ СИНУСИТ</v>
          </cell>
        </row>
        <row r="4302">
          <cell r="A4302" t="str">
            <v>J32.2</v>
          </cell>
          <cell r="B4302" t="str">
            <v>ХРОНИЧЕСКИЙ ЭТМОИДАЛЬНЫЙ СИНУСИТ</v>
          </cell>
        </row>
        <row r="4303">
          <cell r="A4303" t="str">
            <v>J32.3</v>
          </cell>
          <cell r="B4303" t="str">
            <v>ХРОНИЧЕСКИЙ СФЕНОИДАЛЬНЫЙ СИНУСИТ</v>
          </cell>
        </row>
        <row r="4304">
          <cell r="A4304" t="str">
            <v>J32.4</v>
          </cell>
          <cell r="B4304" t="str">
            <v>ХРОНИЧЕСКИЙ ПАНСИНУСИТ</v>
          </cell>
        </row>
        <row r="4305">
          <cell r="A4305" t="str">
            <v>J32.8</v>
          </cell>
          <cell r="B4305" t="str">
            <v>ДРУГИЕ ХРОНИЧЕСКИЕ СИНУСИТЫ</v>
          </cell>
        </row>
        <row r="4306">
          <cell r="A4306" t="str">
            <v>J32.9</v>
          </cell>
          <cell r="B4306" t="str">
            <v>ХРОНИЧЕСКИЙ СИНУСИТ НЕУТОЧНЕННЫЙ</v>
          </cell>
        </row>
        <row r="4307">
          <cell r="A4307" t="str">
            <v>J33</v>
          </cell>
          <cell r="B4307" t="str">
            <v>ПОЛИП НОСА</v>
          </cell>
        </row>
        <row r="4308">
          <cell r="A4308" t="str">
            <v>J33.0</v>
          </cell>
          <cell r="B4308" t="str">
            <v>ПОЛИП ПОЛОСТИ НОСА</v>
          </cell>
        </row>
        <row r="4309">
          <cell r="A4309" t="str">
            <v>J33.1</v>
          </cell>
          <cell r="B4309" t="str">
            <v>ПОЛИПОЗНАЯ ДЕГЕНЕРАЦИЯ СИНУСА</v>
          </cell>
        </row>
        <row r="4310">
          <cell r="A4310" t="str">
            <v>J33.8</v>
          </cell>
          <cell r="B4310" t="str">
            <v>ДРУГИЕ ПОЛИПЫ СИНУСА</v>
          </cell>
        </row>
        <row r="4311">
          <cell r="A4311" t="str">
            <v>J33.9</v>
          </cell>
          <cell r="B4311" t="str">
            <v>ПОЛИП НОСА НЕУТОЧНЕННЫЙ</v>
          </cell>
        </row>
        <row r="4312">
          <cell r="A4312" t="str">
            <v>J34</v>
          </cell>
          <cell r="B4312" t="str">
            <v>ДРУГИЕ БОЛЕЗНИ НОСА И НОСОВЫХ СИНУСОВ</v>
          </cell>
        </row>
        <row r="4313">
          <cell r="A4313" t="str">
            <v>J34.0</v>
          </cell>
          <cell r="B4313" t="str">
            <v>АБСЦЕСС, ФУРУНКУЛ И КАРБУНКУЛ НОСА</v>
          </cell>
        </row>
        <row r="4314">
          <cell r="A4314" t="str">
            <v>J34.1</v>
          </cell>
          <cell r="B4314" t="str">
            <v>КИСТА ИЛИ МУКОЦЕЛЕ НОСОВОГО СИНУСА</v>
          </cell>
        </row>
        <row r="4315">
          <cell r="A4315" t="str">
            <v>J34.2</v>
          </cell>
          <cell r="B4315" t="str">
            <v>СМЕЩЕННАЯ НОСОВАЯ ПЕРЕГОРОДКА</v>
          </cell>
        </row>
        <row r="4316">
          <cell r="A4316" t="str">
            <v>J34.3</v>
          </cell>
          <cell r="B4316" t="str">
            <v>ГИПЕРТРОФИЯ НОСОВОЙ РАКОВИНЫ</v>
          </cell>
        </row>
        <row r="4317">
          <cell r="A4317" t="str">
            <v>J34.8</v>
          </cell>
          <cell r="B4317" t="str">
            <v>ДРУГИЕ УТОЧНЕННЫЕ БОЛЕЗНИ НОСА И НОСОВЫХ СИНУСОВ</v>
          </cell>
        </row>
        <row r="4318">
          <cell r="A4318" t="str">
            <v>J35</v>
          </cell>
          <cell r="B4318" t="str">
            <v>ХРОНИЧЕСКИЕ БОЛЕЗНИ МИНДАЛИН И АДЕНОИДОВ</v>
          </cell>
        </row>
        <row r="4319">
          <cell r="A4319" t="str">
            <v>J35.0</v>
          </cell>
          <cell r="B4319" t="str">
            <v>ХРОНИЧЕСКИЙ ТОНЗИЛЛИТ</v>
          </cell>
        </row>
        <row r="4320">
          <cell r="A4320" t="str">
            <v>J35.1</v>
          </cell>
          <cell r="B4320" t="str">
            <v>ГИПЕРТРОФИЯ МИНДАЛИН</v>
          </cell>
        </row>
        <row r="4321">
          <cell r="A4321" t="str">
            <v>J35.2</v>
          </cell>
          <cell r="B4321" t="str">
            <v>ГИПЕРТРОФИЯ АДЕНОИДОВ</v>
          </cell>
        </row>
        <row r="4322">
          <cell r="A4322" t="str">
            <v>J35.3</v>
          </cell>
          <cell r="B4322" t="str">
            <v>ГИПЕРТРОФИЯ МИНДАЛИН С ГИПЕРТРОФИЕЙ АДЕНОИДОВ</v>
          </cell>
        </row>
        <row r="4323">
          <cell r="A4323" t="str">
            <v>J35.8</v>
          </cell>
          <cell r="B4323" t="str">
            <v>ДРУГИЕ ХРОНИЧЕСКИЕ БОЛЕЗНИ МИНДАЛИН И АДЕНОИДОВ</v>
          </cell>
        </row>
        <row r="4324">
          <cell r="A4324" t="str">
            <v>J35.9</v>
          </cell>
          <cell r="B4324" t="str">
            <v>ХРОНИЧЕСКАЯ БОЛЕЗНЬ МИНДАЛИН И АДЕНОИДОВ НЕУТОЧНЕННАЯ</v>
          </cell>
        </row>
        <row r="4325">
          <cell r="A4325" t="str">
            <v>J36</v>
          </cell>
          <cell r="B4325" t="str">
            <v>ПЕРИТОНЗИЛЛЯРНЫЙ АБСЦЕСС</v>
          </cell>
        </row>
        <row r="4326">
          <cell r="A4326" t="str">
            <v>J37</v>
          </cell>
          <cell r="B4326" t="str">
            <v>ХРОНИЧЕСКИЙ ЛАРИНГИТ И ЛАРИНГОТРАХЕИТ</v>
          </cell>
        </row>
        <row r="4327">
          <cell r="A4327" t="str">
            <v>J37.0</v>
          </cell>
          <cell r="B4327" t="str">
            <v>ХРОНИЧЕСКИЙ ЛАРИНГИТ</v>
          </cell>
        </row>
        <row r="4328">
          <cell r="A4328" t="str">
            <v>J37.1</v>
          </cell>
          <cell r="B4328" t="str">
            <v>ХРОНИЧЕСКИЙ ЛАРИНГОТРАХЕИТ</v>
          </cell>
        </row>
        <row r="4329">
          <cell r="A4329" t="str">
            <v>J38</v>
          </cell>
          <cell r="B4329" t="str">
            <v>БОЛЕЗНИ ГОЛОСОВЫХ СКЛАДОК И ГОРТАНИ, НЕ КЛАССИФИЦИРОВАННЫЕ В ДРУГИХ РУБРИКАХ</v>
          </cell>
        </row>
        <row r="4330">
          <cell r="A4330" t="str">
            <v>J38.0</v>
          </cell>
          <cell r="B4330" t="str">
            <v>ПАРАЛИЧ ГОЛОСОВЫХ СКЛАДОК И ГОРТАНИ</v>
          </cell>
        </row>
        <row r="4331">
          <cell r="A4331" t="str">
            <v>J38.1</v>
          </cell>
          <cell r="B4331" t="str">
            <v>ПОЛИП ГОЛОЛОСОВЫХ СКЛАДОК И ГОРТАНИ, НЕ КЛАССИФИЦИРОВАННЫЕ В ДРУГИХ РУБРИКАХ</v>
          </cell>
        </row>
        <row r="4332">
          <cell r="A4332" t="str">
            <v>J38.2</v>
          </cell>
          <cell r="B4332" t="str">
            <v>УЗЕЛКИ ГОЛОСОВЫХ СКЛАДОК</v>
          </cell>
        </row>
        <row r="4333">
          <cell r="A4333" t="str">
            <v>J38.3</v>
          </cell>
          <cell r="B4333" t="str">
            <v>ДРУГИЕ БОЛЕЗНИ ГОЛОСОВЫХ СКЛАДОК</v>
          </cell>
        </row>
        <row r="4334">
          <cell r="A4334" t="str">
            <v>J38.4</v>
          </cell>
          <cell r="B4334" t="str">
            <v>ОТЕК ГОРТАНИ</v>
          </cell>
        </row>
        <row r="4335">
          <cell r="A4335" t="str">
            <v>J38.5</v>
          </cell>
          <cell r="B4335" t="str">
            <v>СПАЗМ ГОРТАНИ</v>
          </cell>
        </row>
        <row r="4336">
          <cell r="A4336" t="str">
            <v>J38.6</v>
          </cell>
          <cell r="B4336" t="str">
            <v>СТЕНОЗ ГОРТАНИ</v>
          </cell>
        </row>
        <row r="4337">
          <cell r="A4337" t="str">
            <v>J38.7</v>
          </cell>
          <cell r="B4337" t="str">
            <v>ДРУГИЕ БОЛЕЗНИ ГОРТАНИ</v>
          </cell>
        </row>
        <row r="4338">
          <cell r="A4338" t="str">
            <v>J39</v>
          </cell>
          <cell r="B4338" t="str">
            <v>ДРУГИЕ БОЛЕЗНИ ВЕРХНИХ ДЫХАТЕЛЬНЫХ ПУТЕЙ</v>
          </cell>
        </row>
        <row r="4339">
          <cell r="A4339" t="str">
            <v>J39.0</v>
          </cell>
          <cell r="B4339" t="str">
            <v>РЕТРОФАРИНГЕАЛЬНЫЙ И ПАРАФАРИНГЕАЛЬНЫЙ АБСЦЕСС</v>
          </cell>
        </row>
        <row r="4340">
          <cell r="A4340" t="str">
            <v>J39.1</v>
          </cell>
          <cell r="B4340" t="str">
            <v>ДРУГОЙ АБСЦЕСС ГЛОТКИ</v>
          </cell>
        </row>
        <row r="4341">
          <cell r="A4341" t="str">
            <v>J39.2</v>
          </cell>
          <cell r="B4341" t="str">
            <v>ДРУГИЕ БОЛЕЗНИ ГЛОТКИ</v>
          </cell>
        </row>
        <row r="4342">
          <cell r="A4342" t="str">
            <v>J39.3</v>
          </cell>
          <cell r="B4342" t="str">
            <v>РЕАКЦИЯ ПОВЫШЕННОЙ ЧУВСТВИТЕЛЬНОСТИ ВЕРХНИХ ДЫХАТЕЛЬНЫХ ПУТЕЙ, ЛОКАЛИЗАЦИЯ НЕ УТОЧНЕНА</v>
          </cell>
        </row>
        <row r="4343">
          <cell r="A4343" t="str">
            <v>J39.8</v>
          </cell>
          <cell r="B4343" t="str">
            <v>ДРУГИЕ УТОЧНЕННЫЕ БОЛЕЗНИ ВЕРХНИХ ДЫХАТЕЛЬНЫХ ПУТЕЙ</v>
          </cell>
        </row>
        <row r="4344">
          <cell r="A4344" t="str">
            <v>J39.9</v>
          </cell>
          <cell r="B4344" t="str">
            <v>БОЛЕЗНЬ ВЕРХНИХ ДЫХАТЕЛЬНЫХ ПУТЕЙ НЕУТОЧНЕННАЯ</v>
          </cell>
        </row>
        <row r="4345">
          <cell r="A4345" t="str">
            <v/>
          </cell>
          <cell r="B4345" t="str">
            <v>ХРОНИЧЕСКИЕ БОЛЕЗНИ НИЖНИХ ДЫХАТЕЛЬНЫХ ПУТЕЙ (J40-J47)</v>
          </cell>
        </row>
        <row r="4346">
          <cell r="A4346" t="str">
            <v>J40</v>
          </cell>
          <cell r="B4346" t="str">
            <v>БРОНХИТ, НЕ УТОЧНЕННЫЙ КАК ОСТРЫЙ ИЛИ ХРОНИЧЕСКИЙ</v>
          </cell>
        </row>
        <row r="4347">
          <cell r="A4347" t="str">
            <v>J41</v>
          </cell>
          <cell r="B4347" t="str">
            <v>ПРОСТОЙ И СЛИЗИСТО-ГНОЙНЫЙ ХРОНИЧЕСКИЙ БРОНХИТ</v>
          </cell>
        </row>
        <row r="4348">
          <cell r="A4348" t="str">
            <v>J41.0</v>
          </cell>
          <cell r="B4348" t="str">
            <v>ПРОСТОЙ ХРОНИЧЕСКИЙ БРОНХИТ</v>
          </cell>
        </row>
        <row r="4349">
          <cell r="A4349" t="str">
            <v>J41.1</v>
          </cell>
          <cell r="B4349" t="str">
            <v>СЛИЗИСТО-ГНОЙНЫЙ ХРОНИЧЕСКИЙ БРОНХИТ</v>
          </cell>
        </row>
        <row r="4350">
          <cell r="A4350" t="str">
            <v>J41.8</v>
          </cell>
          <cell r="B4350" t="str">
            <v>СМЕШАННЫЙ, ПРОСТОЙ И СЛИЗИСТО-ГНОЙНЫЙ ХРОНИЧЕСКИЙ БРОНХИТ</v>
          </cell>
        </row>
        <row r="4351">
          <cell r="A4351" t="str">
            <v>J42</v>
          </cell>
          <cell r="B4351" t="str">
            <v>ХРОНИЧЕСКИЙ БРОНХИТ НЕУТОЧНЕННЫЙ</v>
          </cell>
        </row>
        <row r="4352">
          <cell r="A4352" t="str">
            <v>J43</v>
          </cell>
          <cell r="B4352" t="str">
            <v>ЭМФИЗЕМА</v>
          </cell>
        </row>
        <row r="4353">
          <cell r="A4353" t="str">
            <v>J43.0</v>
          </cell>
          <cell r="B4353" t="str">
            <v>СИНДРОМ МАК-ЛЕОДА</v>
          </cell>
        </row>
        <row r="4354">
          <cell r="A4354" t="str">
            <v>J43.1</v>
          </cell>
          <cell r="B4354" t="str">
            <v>ПАНЛОБУЛЯРНАЯ ЭМФИЗЕМА</v>
          </cell>
        </row>
        <row r="4355">
          <cell r="A4355" t="str">
            <v>J43.2</v>
          </cell>
          <cell r="B4355" t="str">
            <v>ЦЕНТРИЛОБУЛЯРНАЯ ЭМФИЗЕМА</v>
          </cell>
        </row>
        <row r="4356">
          <cell r="A4356" t="str">
            <v>J43.8</v>
          </cell>
          <cell r="B4356" t="str">
            <v>ДРУГАЯ ЭМФИЗЕМА</v>
          </cell>
        </row>
        <row r="4357">
          <cell r="A4357" t="str">
            <v>J43.9</v>
          </cell>
          <cell r="B4357" t="str">
            <v>ЭМФИЗЕМА(ЛЕГКОГО)(ЛЕГОЧНАЯ)</v>
          </cell>
        </row>
        <row r="4358">
          <cell r="A4358" t="str">
            <v>J44</v>
          </cell>
          <cell r="B4358" t="str">
            <v>ДРУГАЯ ХРОНИЧЕСКАЯ ОБСТРУКТИВНАЯ ЛЕГОЧНАЯ БОЛЕЗНЬ</v>
          </cell>
        </row>
        <row r="4359">
          <cell r="A4359" t="str">
            <v>J44.0</v>
          </cell>
          <cell r="B4359" t="str">
            <v>ХРОНИЧЕСКАЯ ОБСТРУКТИВНАЯ ЛЕГОЧНАЯ БОЛЕЗНЬ С ОСТРОЙ РЕСПИРАТОРНОЙ ИНФЕКЦИЕЙ НИЖНИХ ДЫХАТЕЛЬНЫХ ПУТЕЙ</v>
          </cell>
        </row>
        <row r="4360">
          <cell r="A4360" t="str">
            <v>J44.1</v>
          </cell>
          <cell r="B4360" t="str">
            <v>ХРОНИЧЕСКАЯ ОБСТРУКТИВНАЯ ЛЕГОЧНАЯ БОЛЕЗНЬ С ОБОСТРЕНИЕМ НЕУТОЧНЕННАЯ</v>
          </cell>
        </row>
        <row r="4361">
          <cell r="A4361" t="str">
            <v>J44.8</v>
          </cell>
          <cell r="B4361" t="str">
            <v>ДРУГАЯ УТОЧНЕННАЯ ХРОНИЧЕСКАЯ ОБСТРУКТИВНАЯ ЛЕГОЧНАЯ БОЛЕЗНЬ</v>
          </cell>
        </row>
        <row r="4362">
          <cell r="A4362" t="str">
            <v>J44.9</v>
          </cell>
          <cell r="B4362" t="str">
            <v>ХРОНИЧЕСКАЯ ОБСТРУКТИВНАЯ ЛЕГОЧНАЯ БОЛЕЗНЬ НЕУТОЧНЕННАЯ</v>
          </cell>
        </row>
        <row r="4363">
          <cell r="A4363" t="str">
            <v>J45</v>
          </cell>
          <cell r="B4363" t="str">
            <v>АСТМА</v>
          </cell>
        </row>
        <row r="4364">
          <cell r="A4364" t="str">
            <v>J45.0</v>
          </cell>
          <cell r="B4364" t="str">
            <v>АСТМА С ПРЕОБЛАДАНИЕМ АЛЛЕРГИЧЕСКОГО КОМПОНЕНТА</v>
          </cell>
        </row>
        <row r="4365">
          <cell r="A4365" t="str">
            <v>J45.1</v>
          </cell>
          <cell r="B4365" t="str">
            <v>НЕАЛЛЕРГИЧЕСКАЯ АСТМА</v>
          </cell>
        </row>
        <row r="4366">
          <cell r="A4366" t="str">
            <v>J45.8</v>
          </cell>
          <cell r="B4366" t="str">
            <v>СМЕШАННАЯ АСТМА</v>
          </cell>
        </row>
        <row r="4367">
          <cell r="A4367" t="str">
            <v>J45.9</v>
          </cell>
          <cell r="B4367" t="str">
            <v>АСТМА НЕУТОЧНЕННАЯ</v>
          </cell>
        </row>
        <row r="4368">
          <cell r="A4368" t="str">
            <v>J46</v>
          </cell>
          <cell r="B4368" t="str">
            <v>АСТМАТИЧЕСКИЙ СТАТУС [stаtus аsthmаtiсus]</v>
          </cell>
        </row>
        <row r="4369">
          <cell r="A4369" t="str">
            <v>J47</v>
          </cell>
          <cell r="B4369" t="str">
            <v>БРОНХОЭКТАТИЧЕСКАЯ БОЛЕЗНЬ</v>
          </cell>
        </row>
        <row r="4370">
          <cell r="A4370" t="str">
            <v/>
          </cell>
          <cell r="B4370" t="str">
            <v>БОЛЕЗНИ ЛЕГКОГО, ВЫЗВАННЫЕ ВНЕШНИМИ АГЕНТАМИ (J60-J70)</v>
          </cell>
        </row>
        <row r="4371">
          <cell r="A4371" t="str">
            <v>J60</v>
          </cell>
          <cell r="B4371" t="str">
            <v>ПНЕВМОКОНИОЗ УГОЛЬЩИКА</v>
          </cell>
        </row>
        <row r="4372">
          <cell r="A4372" t="str">
            <v>J61</v>
          </cell>
          <cell r="B4372" t="str">
            <v>ПНЕВМОКОНИОЗ, ВЫЗВАННЫЙ АСБЕСТОМ И ДРУГИМИ МИНЕРАЛЬНЫМИ ВЕЩЕСТВАМИ</v>
          </cell>
        </row>
        <row r="4373">
          <cell r="A4373" t="str">
            <v>J62</v>
          </cell>
          <cell r="B4373" t="str">
            <v>ПНЕВМОКОНИОЗ, ВЫЗВАННЫЙ ПЫЛЬЮ, СОДЕРЖАЩЕЙ КРЕМНИЙ</v>
          </cell>
        </row>
        <row r="4374">
          <cell r="A4374" t="str">
            <v>J62.0</v>
          </cell>
          <cell r="B4374" t="str">
            <v>ПНЕВМОКОНИОЗ, ВЫЗВАННЫЙ ТАЛЬКОВОЙ ПЫЛЬЮ</v>
          </cell>
        </row>
        <row r="4375">
          <cell r="A4375" t="str">
            <v>J62.8</v>
          </cell>
          <cell r="B4375" t="str">
            <v>ПНЕВМОКОНИОЗ, ВЫЗВАННЫЙ ДРУГОЙ ПЫЛЬЮ, СОДЕРЖАЩЕЙ КРЕМНИЙ</v>
          </cell>
        </row>
        <row r="4376">
          <cell r="A4376" t="str">
            <v>J63</v>
          </cell>
          <cell r="B4376" t="str">
            <v>ПНЕВМОКОНИОЗ, ВЫЗВАННЫЙ ДРУГОЙ НЕОРГАНИЧЕСКОЙ ПЫЛЬЮ</v>
          </cell>
        </row>
        <row r="4377">
          <cell r="A4377" t="str">
            <v>J63.0</v>
          </cell>
          <cell r="B4377" t="str">
            <v>АЛЮМИНОЗ (ЛЕГКОГО)</v>
          </cell>
        </row>
        <row r="4378">
          <cell r="A4378" t="str">
            <v>J63.1</v>
          </cell>
          <cell r="B4378" t="str">
            <v>БОКСИТНЫЙ ФИБРОЗ (ЛЕГКОГО)</v>
          </cell>
        </row>
        <row r="4379">
          <cell r="A4379" t="str">
            <v>J63.2</v>
          </cell>
          <cell r="B4379" t="str">
            <v>БЕРИЛЛИОЗ</v>
          </cell>
        </row>
        <row r="4380">
          <cell r="A4380" t="str">
            <v>J63.3</v>
          </cell>
          <cell r="B4380" t="str">
            <v>ГРАФИТНЫЙ ФИБРОЗ (ЛЕГКОГО)</v>
          </cell>
        </row>
        <row r="4381">
          <cell r="A4381" t="str">
            <v>J63.4</v>
          </cell>
          <cell r="B4381" t="str">
            <v>СИДЕРОЗ</v>
          </cell>
        </row>
        <row r="4382">
          <cell r="A4382" t="str">
            <v>J63.5</v>
          </cell>
          <cell r="B4382" t="str">
            <v>СТАННОЗ</v>
          </cell>
        </row>
        <row r="4383">
          <cell r="A4383" t="str">
            <v>J63.8</v>
          </cell>
          <cell r="B4383" t="str">
            <v>ПНЕВМОКОНИОЗ, ВЫЗВАННЫЙ ДРУГОЙ УТОЧНЕННОЙ НЕОРГАНИЧЕСКОЙ ПЫЛЬЮ</v>
          </cell>
        </row>
        <row r="4384">
          <cell r="A4384" t="str">
            <v>J64</v>
          </cell>
          <cell r="B4384" t="str">
            <v>ПНЕВМОКОНИОЗ НЕУТОЧНЕННЫЙ</v>
          </cell>
        </row>
        <row r="4385">
          <cell r="A4385" t="str">
            <v>J65</v>
          </cell>
          <cell r="B4385" t="str">
            <v>ПНЕВМОКОНИОЗ, СВЯЗАННЫЙ С ТУБЕРКУЛЕЗОМ</v>
          </cell>
        </row>
        <row r="4386">
          <cell r="A4386" t="str">
            <v>J66</v>
          </cell>
          <cell r="B4386" t="str">
            <v>БОЛЕЗНЬ ДЫХАТЕЛЬНЫХ ПУТЕЙ, ВЫЗВАННАЯ СПЕЦИФИЧЕСКОЙ ОРГАНИЧЕСКОЙ ПЫЛЬЮ</v>
          </cell>
        </row>
        <row r="4387">
          <cell r="A4387" t="str">
            <v>J66.0</v>
          </cell>
          <cell r="B4387" t="str">
            <v>БИССИНОЗ</v>
          </cell>
        </row>
        <row r="4388">
          <cell r="A4388" t="str">
            <v>J66.1</v>
          </cell>
          <cell r="B4388" t="str">
            <v>БОЛЕЗНЬ ТРЕПАЛЬЩИКОВ ЛЬНА</v>
          </cell>
        </row>
        <row r="4389">
          <cell r="A4389" t="str">
            <v>J66.2</v>
          </cell>
          <cell r="B4389" t="str">
            <v>КАННАБИНОЗ</v>
          </cell>
        </row>
        <row r="4390">
          <cell r="A4390" t="str">
            <v>J66.8</v>
          </cell>
          <cell r="B4390" t="str">
            <v>БОЛЕЗНЬ ДЫХАТЕЛЬНЫХ ПУТЕЙ, ВЫЗВАННАЯ ДРУГОЙ УТОЧНЕННОЙ ОРГАНИЧЕСКОЙ ПЫЛЬЮ</v>
          </cell>
        </row>
        <row r="4391">
          <cell r="A4391" t="str">
            <v>J67</v>
          </cell>
          <cell r="B4391" t="str">
            <v>ГИПЕРСЕНТИТИВНЫЙ ПНЕВМОНИТ, ВЫЗВАННЫЙ ОРГАНИЧЕСКОЙ ПЫЛЬЮ</v>
          </cell>
        </row>
        <row r="4392">
          <cell r="A4392" t="str">
            <v>J67.0</v>
          </cell>
          <cell r="B4392" t="str">
            <v>ЛЕГКОЕ ФЕРМЕРА [СЕЛЬСКОХОЗЯЙСТВЕННОГО РАБОТНИКА]</v>
          </cell>
        </row>
        <row r="4393">
          <cell r="A4393" t="str">
            <v>J67.1</v>
          </cell>
          <cell r="B4393" t="str">
            <v>БОГАССОЗ (ОТ ПЫЛИ САХАРНОГО ТРОСТНИКА)</v>
          </cell>
        </row>
        <row r="4394">
          <cell r="A4394" t="str">
            <v>J67.2</v>
          </cell>
          <cell r="B4394" t="str">
            <v>ЛЕГКОЕ ПТИЦЕВОДА</v>
          </cell>
        </row>
        <row r="4395">
          <cell r="A4395" t="str">
            <v>J67.3</v>
          </cell>
          <cell r="B4395" t="str">
            <v>СУБЕРОЗ</v>
          </cell>
        </row>
        <row r="4396">
          <cell r="A4396" t="str">
            <v>J67.4</v>
          </cell>
          <cell r="B4396" t="str">
            <v>ЛЕГКОЕ РАБОТАЮЩЕГО С СОЛОДОМ</v>
          </cell>
        </row>
        <row r="4397">
          <cell r="A4397" t="str">
            <v>J67.5</v>
          </cell>
          <cell r="B4397" t="str">
            <v>ЛЕГКОЕ РАБОТАЮЩЕГО С ГРИБАМИ</v>
          </cell>
        </row>
        <row r="4398">
          <cell r="A4398" t="str">
            <v>J67.6</v>
          </cell>
          <cell r="B4398" t="str">
            <v>ЛЕГКОЕ СБОРЩИКА КОРЫ КЛЕНА</v>
          </cell>
        </row>
        <row r="4399">
          <cell r="A4399" t="str">
            <v>J67.7</v>
          </cell>
          <cell r="B4399" t="str">
            <v>ЛЕГКОЕ КОНТАКТИРУЮЩЕГО С КОНДИЦИОНЕРОМ И УВЛАЖНИТЕЛЯМИ ВОЗДУХА</v>
          </cell>
        </row>
        <row r="4400">
          <cell r="A4400" t="str">
            <v>J67.8</v>
          </cell>
          <cell r="B4400" t="str">
            <v>ГИПЕРСЕНСИТИВНЫЕ ПНЕВМОНИТЫ, ВЫЗВАННЫЕ ДРУГОЙ ОРГАНИЧЕСКОЙ ПЫЛЬЮ</v>
          </cell>
        </row>
        <row r="4401">
          <cell r="A4401" t="str">
            <v>J67.9</v>
          </cell>
          <cell r="B4401" t="str">
            <v>ГИПЕРСЕНСИТИВНЫЙ ПНЕВМОНИТ, ВЫЗВАННЫЙ НЕУТОЧНЕННОЙ ОРГАНИЧЕСКОЙ ПЫЛЬЮ</v>
          </cell>
        </row>
        <row r="4402">
          <cell r="A4402" t="str">
            <v>J68</v>
          </cell>
          <cell r="B4402" t="str">
            <v>РЕСПИРАТОРНЫЕ СОСТОЯНИЯ, ВЫЗВАННЫЕ ВДЫХАНИЕМ ХИМИЧЕСКИХ ВЕЩЕСТВ, ГАЗОВ, ДЫМОВ И ПАРОВ</v>
          </cell>
        </row>
        <row r="4403">
          <cell r="A4403" t="str">
            <v>J68.0</v>
          </cell>
          <cell r="B4403" t="str">
            <v>БРОНХИТ И ПНЕВМОНИТ, ВЫЗВАННЫЙ ХИМИЧЕСКИМИ ВЕЩЕСТВАМИ, ГАЗАМИ, ДЫМАМИ И ПАРАМИ</v>
          </cell>
        </row>
        <row r="4404">
          <cell r="A4404" t="str">
            <v>J68.1</v>
          </cell>
          <cell r="B4404" t="str">
            <v>ОСТРЫЙ ЛЕГОЧНЫЙ ОТЕК, ВЫЗВАННЫЙ ХИМИЧЕСКИМИ ВЕЩЕСТВАМИ, ГАЗАМИ, ДЫМАМИ И ПАРАМИ</v>
          </cell>
        </row>
        <row r="4405">
          <cell r="A4405" t="str">
            <v>J68.2</v>
          </cell>
          <cell r="B4405" t="str">
            <v>ВОСПАЛЕНИЕ ВЕРХНИХ ДЫХАТЕЛЬНЫХ ПУТЕЙ, ВЫЗВАННОЕ ХИМИЧЕСКИМ ВЕЩЕСТВАМИ, ГАЗАМИ, ДЫМАМИ И ПАРАМИ, НЕ КЛАССИФИЦИРОВАННЫММИ В ДРУГИХ РУБРИКАХ</v>
          </cell>
        </row>
        <row r="4406">
          <cell r="A4406" t="str">
            <v>J68.3</v>
          </cell>
          <cell r="B4406" t="str">
            <v>ДРУГИЕ ОСТРЫЕ И ПОДОСТРЫЕ РЕСПИРАТОРНЫЕ СОСТОЯНИЯ, ВЫЗВАННЫЕ ХИМИЧЕСКИМИ ВЕЩЕСТВАМИ, ГАЗАМИ, ДЫМАМИ И ПАРАМИ</v>
          </cell>
        </row>
        <row r="4407">
          <cell r="A4407" t="str">
            <v>J68.4</v>
          </cell>
          <cell r="B4407" t="str">
            <v>ХИМИЧЕСКИЕ РЕСПИРАТОРНЫЕ СОСТОЯНИЯ, ВЫЗВАННЫЕ ХИМИЧЕСКИМИ ВЕЩЕСТВАМИ, ГАЗАМИ, ДЫМАМИ И ПАРАМИ</v>
          </cell>
        </row>
        <row r="4408">
          <cell r="A4408" t="str">
            <v>J68.8</v>
          </cell>
          <cell r="B4408" t="str">
            <v>ДРУГИЕ РЕСПИРАТОРНЫЕ СОСТОЯНИЯ, ВЫЗВАННЫЕ ХИМИЧЕСКИМИ ВЕЩЕСТВАМИ, ГАЗАМИ, ДЫМАМИ И ПАРАМИ</v>
          </cell>
        </row>
        <row r="4409">
          <cell r="A4409" t="str">
            <v>J68.9</v>
          </cell>
          <cell r="B4409" t="str">
            <v>НЕУТОЧНЕННЫЕ РЕСПИРАТОРНЫЕ СОСТОЯНИЯ, ВЫЗВАННЫЕ ХИМИЧЕСКИМИ ВЕЩЕСТВАМИ, ГАЗАМИ, ДЫМАМИ И ПАРАМИ</v>
          </cell>
        </row>
        <row r="4410">
          <cell r="A4410" t="str">
            <v>J69</v>
          </cell>
          <cell r="B4410" t="str">
            <v>ПНЕВМОНИТ, ВЫЗВАННЫЙ ТВЕРДЫМИ ВЕЩЕСТВАМИ И ЖИДКОСТЯМИ</v>
          </cell>
        </row>
        <row r="4411">
          <cell r="A4411" t="str">
            <v>J69.0</v>
          </cell>
          <cell r="B4411" t="str">
            <v>ПНЕВМОНИТ, ВЫЗВАННЫЙ ПИЩЕЙ И РВОТНЫМИ МАССАМИ</v>
          </cell>
        </row>
        <row r="4412">
          <cell r="A4412" t="str">
            <v>J69.1</v>
          </cell>
          <cell r="B4412" t="str">
            <v>ПНЕВМОНИТ, ВЫЗВАННЫЙ ВДЫХАНИЕМ МАСЕЛ И ЭССЕНЦИЙ</v>
          </cell>
        </row>
        <row r="4413">
          <cell r="A4413" t="str">
            <v>J69.8</v>
          </cell>
          <cell r="B4413" t="str">
            <v>ПНЕВМОНИТ, ВЫЗВАННЫЙ ДРУГИМИ ТВЕРДЫМИ ВЕЩЕСТВАМИ И ЖИДКОСТЯМИ</v>
          </cell>
        </row>
        <row r="4414">
          <cell r="A4414" t="str">
            <v>J70</v>
          </cell>
          <cell r="B4414" t="str">
            <v>РЕСПИРАТОРНЫЕ СОСТОЯНИЯ, ВЫЗВАННЫЕ ДРУГИМИ ВНЕШНИМИ АГЕНТАМИ</v>
          </cell>
        </row>
        <row r="4415">
          <cell r="A4415" t="str">
            <v>J70.0</v>
          </cell>
          <cell r="B4415" t="str">
            <v>ОСТРЫЕ ЛЕГОЧНЫЕ ПРОЯВЛЕНИЯ, ВЫЗВАННЫЕ ИЗЛУЧЕНИЕМ</v>
          </cell>
        </row>
        <row r="4416">
          <cell r="A4416" t="str">
            <v>J70.1</v>
          </cell>
          <cell r="B4416" t="str">
            <v>ХРОНИЧЕСКИЕ И ДРУГИЕ ЛЕГОЧНЫЕ ПРОЯВЛЕНИЯ, ВЫЗВАННЫЕ РАДИАЦИЕЙ</v>
          </cell>
        </row>
        <row r="4417">
          <cell r="A4417" t="str">
            <v>J70.2</v>
          </cell>
          <cell r="B4417" t="str">
            <v>ОСТРЫЕ ИНТЕРСТИЦИАЛЬНЫЕ ЛЕГОЧНЫЕ НАРУШЕНИЯ, ВЫЗВАННЫЕ ЛЕКАРСТВЕННЫМИ СРЕДСТВАМИ</v>
          </cell>
        </row>
        <row r="4418">
          <cell r="A4418" t="str">
            <v>J70.3</v>
          </cell>
          <cell r="B4418" t="str">
            <v>ХРОНИЧЕСКИЕ ИНТЕРСТИЦИАЛЬНЫЕ ЛЕГОЧНЫЕ НАРУШЕНИЯ, ВЫЗВАННЫЕ ЛЕКАРСТВЕННЫМИ СРЕДСТВАМИ</v>
          </cell>
        </row>
        <row r="4419">
          <cell r="A4419" t="str">
            <v>J70.4</v>
          </cell>
          <cell r="B4419" t="str">
            <v>ЛЕГОЧНЫЕ ИНТЕРСТИЦИАЛЬНЫЕ НАРУШЕНИЯ, ВЫЗВАННЫЕ ЛЕКАРСТВЕННЫМИ СРЕДСТВАМИ, НЕУТОЧНЕННЫЕ</v>
          </cell>
        </row>
        <row r="4420">
          <cell r="A4420" t="str">
            <v>J70.8</v>
          </cell>
          <cell r="B4420" t="str">
            <v>РЕСПИРАТОРНЫЕ СОСТОЯНИЯ, ВЫЗВАННЫЕ ДРУГИМИ УТОЧНЕННЫМИ ВНЕШНИМИ АГЕНТАМИ</v>
          </cell>
        </row>
        <row r="4421">
          <cell r="A4421" t="str">
            <v>J70.9</v>
          </cell>
          <cell r="B4421" t="str">
            <v>РЕСПИРАТОРНЫЕ СОСТОЯНИЯ, ВЫЗВАННЫЕ НЕУТОЧНЕННЫМИ ВНЕШНИМИ АГЕНТАМИ</v>
          </cell>
        </row>
        <row r="4422">
          <cell r="A4422" t="str">
            <v/>
          </cell>
          <cell r="B4422" t="str">
            <v>ДРУГИЕ РЕСПИРАТОРНЫЕ БОЛЕЗНИ, ПОРАЖАЮЩИЕ ГЛАВНЫМ ОБРАЗОМ ИНТЕРСТИЦИАЛЬНУЮ ТКАНЬ (J80-J84)</v>
          </cell>
        </row>
        <row r="4423">
          <cell r="A4423" t="str">
            <v>J80</v>
          </cell>
          <cell r="B4423" t="str">
            <v>СИНДРОМ РЕСПИРАТОРНОГО РАССТРОЙСТВА [ДИСТРЕССА] У ВЗРОСЛОГО</v>
          </cell>
        </row>
        <row r="4424">
          <cell r="A4424" t="str">
            <v>J81</v>
          </cell>
          <cell r="B4424" t="str">
            <v>ЛЕГОЧНЫЙ ОТЕК</v>
          </cell>
        </row>
        <row r="4425">
          <cell r="A4425" t="str">
            <v>J82</v>
          </cell>
          <cell r="B4425" t="str">
            <v>ЛЕГОЧНАЯ ЭОЗИНОФИЛИЯ, НЕ КЛАССИФИЦИРОВАННАЯ В ДРУГИХ РУБРИКАХ</v>
          </cell>
        </row>
        <row r="4426">
          <cell r="A4426" t="str">
            <v>J84</v>
          </cell>
          <cell r="B4426" t="str">
            <v>ДРУГИЕ ИНТЕРСТИЦИАЛЬНЫЕ ЛЕГОЧНЫЕ БОЛЕЗНИ</v>
          </cell>
        </row>
        <row r="4427">
          <cell r="A4427" t="str">
            <v>J84.0</v>
          </cell>
          <cell r="B4427" t="str">
            <v>АЛЬВЕОЛЯРНЫЕ И ПАРИЕТО-АЛЬВЕОЛЯРНЫЕ НАРУШЕНИЯ</v>
          </cell>
        </row>
        <row r="4428">
          <cell r="A4428" t="str">
            <v>J84.1</v>
          </cell>
          <cell r="B4428" t="str">
            <v>ДРУГИЕ ИНТЕРСТИЦИАЛЬНЫЕ ЛЕГОЧНЫЕ БОЛЕЗНИ С УПОМИНАНИЕМ О ФИБРОЗЕ</v>
          </cell>
        </row>
        <row r="4429">
          <cell r="A4429" t="str">
            <v>J84.8</v>
          </cell>
          <cell r="B4429" t="str">
            <v>ДРУГИЕ УТОЧНЕННЫЕ ИНТЕРСТИЦИАЛЬНЫЕ ЛЕГОЧНЫЕ БОЛЕЗНИ</v>
          </cell>
        </row>
        <row r="4430">
          <cell r="A4430" t="str">
            <v>J84.9</v>
          </cell>
          <cell r="B4430" t="str">
            <v>ИНТЕРСТИЦИАЛЬНАЯ ЛЕГОЧНАЯ БОЛЕЗНЬ НЕУТОЧНЕННАЯ</v>
          </cell>
        </row>
        <row r="4431">
          <cell r="A4431" t="str">
            <v/>
          </cell>
          <cell r="B4431" t="str">
            <v>ГНОЙНЫЕ И НЕКРОТИЧЕСКИЕ СОСТОЯНИЯ НИЖНИХ ДЫХАТЕЛЬНЫХ ПУТЕЙ (J85-J86)</v>
          </cell>
        </row>
        <row r="4432">
          <cell r="A4432" t="str">
            <v>J85</v>
          </cell>
          <cell r="B4432" t="str">
            <v>АБСЦЕСС ЛЕГКОГО И СРЕДОСТЕНИЯ</v>
          </cell>
        </row>
        <row r="4433">
          <cell r="A4433" t="str">
            <v>J85.0</v>
          </cell>
          <cell r="B4433" t="str">
            <v>ГАНГРЕНА И НЕКРОЗ ЛЕГКОГО</v>
          </cell>
        </row>
        <row r="4434">
          <cell r="A4434" t="str">
            <v>J85.1</v>
          </cell>
          <cell r="B4434" t="str">
            <v>АБСЦЕСС ЛЕГКОГО С ПНЕВМОНИЕЙ</v>
          </cell>
        </row>
        <row r="4435">
          <cell r="A4435" t="str">
            <v>J85.2</v>
          </cell>
          <cell r="B4435" t="str">
            <v>АБСЦЕСС ЛЕГКОГО БЕЗ ПНЕВМОНИИ</v>
          </cell>
        </row>
        <row r="4436">
          <cell r="A4436" t="str">
            <v>J85.3</v>
          </cell>
          <cell r="B4436" t="str">
            <v>АБСЦЕСС СРЕДОСТЕНИЯ</v>
          </cell>
        </row>
        <row r="4437">
          <cell r="A4437" t="str">
            <v>J86</v>
          </cell>
          <cell r="B4437" t="str">
            <v>ПИОТОРАКС</v>
          </cell>
        </row>
        <row r="4438">
          <cell r="A4438" t="str">
            <v>J86.0</v>
          </cell>
          <cell r="B4438" t="str">
            <v>ПИОТОРАКС С ФИСТУЛОЙ</v>
          </cell>
        </row>
        <row r="4439">
          <cell r="A4439" t="str">
            <v>J86.9</v>
          </cell>
          <cell r="B4439" t="str">
            <v>ПИОТОРАКС БЕЗ ФИСТУЛЫ</v>
          </cell>
        </row>
        <row r="4440">
          <cell r="A4440" t="str">
            <v/>
          </cell>
          <cell r="B4440" t="str">
            <v>ДРУГИЕ БОЛЕЗНИ ПЛЕВРЫ (J90-J94)</v>
          </cell>
        </row>
        <row r="4441">
          <cell r="A4441" t="str">
            <v>J90</v>
          </cell>
          <cell r="B4441" t="str">
            <v>ПЛЕВРАЛЬНЫЙ ВЫПОТ, НЕ КЛАССИФИЦИРОВАННЫЙ В ДРУГИХ РУБРИКАХ</v>
          </cell>
        </row>
        <row r="4442">
          <cell r="A4442" t="str">
            <v>J91</v>
          </cell>
          <cell r="B4442" t="str">
            <v>ПЛЕВРАЛЬНЫЙ ВЫПОТ ПРИ СОСТОЯНИЯХ, КЛАССИФИЦИРОВАННЫХ В ДРУГИХ РУБРИКАХ</v>
          </cell>
        </row>
        <row r="4443">
          <cell r="A4443" t="str">
            <v>J92</v>
          </cell>
          <cell r="B4443" t="str">
            <v>ПЛЕВРАЛЬНАЯ БЛЯШКА</v>
          </cell>
        </row>
        <row r="4444">
          <cell r="A4444" t="str">
            <v>J92.0</v>
          </cell>
          <cell r="B4444" t="str">
            <v>ПЛЕВРАЛЬНАЯ БЛЯШКА С УПОМИНАНИЕМ ОБ АСБЕСТОЗЕ</v>
          </cell>
        </row>
        <row r="4445">
          <cell r="A4445" t="str">
            <v>J92.9</v>
          </cell>
          <cell r="B4445" t="str">
            <v>ПЛЕВРАЛЬНАЯ БЛЯШКА БЕЗ УПОМИНАНИЯ ОБ АСБЕСТОЗЕ</v>
          </cell>
        </row>
        <row r="4446">
          <cell r="A4446" t="str">
            <v>J93</v>
          </cell>
          <cell r="B4446" t="str">
            <v>ПНЕВМОТОРАКС</v>
          </cell>
        </row>
        <row r="4447">
          <cell r="A4447" t="str">
            <v>J93.0</v>
          </cell>
          <cell r="B4447" t="str">
            <v>СПОНТАННЫЙ ПНЕВМОТОРАКС НАПРЯЖЕНИЯ</v>
          </cell>
        </row>
        <row r="4448">
          <cell r="A4448" t="str">
            <v>J93.1</v>
          </cell>
          <cell r="B4448" t="str">
            <v>ДРУГОЙ СПОНТАННЫЙ ПНЕВМОТОРАКС</v>
          </cell>
        </row>
        <row r="4449">
          <cell r="A4449" t="str">
            <v>J93.8</v>
          </cell>
          <cell r="B4449" t="str">
            <v>ДРУГОЙ ПНЕВМОТОРАКС</v>
          </cell>
        </row>
        <row r="4450">
          <cell r="A4450" t="str">
            <v>J93.9</v>
          </cell>
          <cell r="B4450" t="str">
            <v>ПНЕВМОТОРАКС НЕУТОЧНЕННЫЙ</v>
          </cell>
        </row>
        <row r="4451">
          <cell r="A4451" t="str">
            <v>J94</v>
          </cell>
          <cell r="B4451" t="str">
            <v>ДРУГИЕ ПОРАЖЕНИЯ ПЛЕВРЫ</v>
          </cell>
        </row>
        <row r="4452">
          <cell r="A4452" t="str">
            <v>J94.0</v>
          </cell>
          <cell r="B4452" t="str">
            <v>ХИЛУСНЫЙ ВЫПОТ</v>
          </cell>
        </row>
        <row r="4453">
          <cell r="A4453" t="str">
            <v>J94.1</v>
          </cell>
          <cell r="B4453" t="str">
            <v>ФИБРОТОРАКС</v>
          </cell>
        </row>
        <row r="4454">
          <cell r="A4454" t="str">
            <v>J94.2</v>
          </cell>
          <cell r="B4454" t="str">
            <v>ГЕМОТОРАКС</v>
          </cell>
        </row>
        <row r="4455">
          <cell r="A4455" t="str">
            <v>J94.8</v>
          </cell>
          <cell r="B4455" t="str">
            <v>ДРУГИЕ УТОЧНЕННЫЕ ПЛЕВРАЛЬНЫЕ СОСТОЯНИЯ</v>
          </cell>
        </row>
        <row r="4456">
          <cell r="A4456" t="str">
            <v>J94.9</v>
          </cell>
          <cell r="B4456" t="str">
            <v>ПЛЕВРАЛЬНОЕ ПОРАЖЕНИЕ НЕУТОЧНЕННОЕ</v>
          </cell>
        </row>
        <row r="4457">
          <cell r="A4457" t="str">
            <v/>
          </cell>
          <cell r="B4457" t="str">
            <v>ДРУГИЕ БОЛЕЗНИ ОРГАНОВ ДЫХАНИЯ (J95-J99)</v>
          </cell>
        </row>
        <row r="4458">
          <cell r="A4458" t="str">
            <v>J95</v>
          </cell>
          <cell r="B4458" t="str">
            <v>РЕСПИРАТОРНЫЕ НАРУШЕНИЯ ПОСЛЕ МЕДИЦИНСКИХ ПРОЦЕДУР, НЕ КЛАССИФИЦИРОВАННЫЕ В ДРУГИХ РУБРИКАХ</v>
          </cell>
        </row>
        <row r="4459">
          <cell r="A4459" t="str">
            <v>J95.0</v>
          </cell>
          <cell r="B4459" t="str">
            <v>НАРУШЕНИЯ ФУНКЦИОНИРОВАНИЯ ТРАХЕОСТОМЫ</v>
          </cell>
        </row>
        <row r="4460">
          <cell r="A4460" t="str">
            <v>J95.1</v>
          </cell>
          <cell r="B4460" t="str">
            <v>ОСТРАЯ ЛЕГОЧНАЯ НЕДОСТАТОЧНОСТЬ ПОСЛЕ ТОРАКАЛЬНОГО ОПЕРАТИВНОГО ВМЕШАТЕЛЬСТВА</v>
          </cell>
        </row>
        <row r="4461">
          <cell r="A4461" t="str">
            <v>J95.2</v>
          </cell>
          <cell r="B4461" t="str">
            <v>ОСТРАЯ ЛЕГОЧНАЯ НЕДОСТАТОЧНОСТЬ ПОСЛЕ НЕТОРАКАЛЬНОГО ОПЕРАТИВНОГО ВМЕШАТЕЛЬСТВА</v>
          </cell>
        </row>
        <row r="4462">
          <cell r="A4462" t="str">
            <v>J95.3</v>
          </cell>
          <cell r="B4462" t="str">
            <v>ХРОНИЧЕСКАЯ ЛЕГОЧНАЯ НЕДОСТАТОЧНОСТЬ ВСЛЕДСТВИЕ ОПЕРАЦИИ</v>
          </cell>
        </row>
        <row r="4463">
          <cell r="A4463" t="str">
            <v>J95.4</v>
          </cell>
          <cell r="B4463" t="str">
            <v>СИНДРОМ МЕНДЕЛЬСОНА</v>
          </cell>
        </row>
        <row r="4464">
          <cell r="A4464" t="str">
            <v>J95.5</v>
          </cell>
          <cell r="B4464" t="str">
            <v>СТЕНОЗ ПОД СОБСТВЕННО ГОЛОСОВЫМ АППАРАТОМ ПОСЛЕ МЕДИЦИНСКИХ ПРОЦЕДУР</v>
          </cell>
        </row>
        <row r="4465">
          <cell r="A4465" t="str">
            <v>J95.8</v>
          </cell>
          <cell r="B4465" t="str">
            <v>ДРУГИЕ РЕСПИРАТОРНЫЕ НАРУШЕНИЯ ПОСЛЕ МЕДИЦИНСКИХ ПРОЦЕДУР</v>
          </cell>
        </row>
        <row r="4466">
          <cell r="A4466" t="str">
            <v>J95.9</v>
          </cell>
          <cell r="B4466" t="str">
            <v>РЕСПИРАТОРНОЕ НАРУШЕНИЕ ПОСЛЕ МЕДИЦИНСКИХ ПРОЦЕДУР НЕУТОЧНЕННОЕ</v>
          </cell>
        </row>
        <row r="4467">
          <cell r="A4467" t="str">
            <v>J96</v>
          </cell>
          <cell r="B4467" t="str">
            <v>ДЫХАТЕЛЬНАЯ НЕДОСТАТОЧНОСТЬ, НЕ КЛАССИФИЦИРОВАННАЯ В ДРУГИХ РУБРИКАХ</v>
          </cell>
        </row>
        <row r="4468">
          <cell r="A4468" t="str">
            <v>J96.0</v>
          </cell>
          <cell r="B4468" t="str">
            <v>ОСТРАЯ РЕСПИРАТОРНАЯ НЕДОСТАТОЧНОСТЬ</v>
          </cell>
        </row>
        <row r="4469">
          <cell r="A4469" t="str">
            <v>J96.1</v>
          </cell>
          <cell r="B4469" t="str">
            <v>ХРОНИЧЕСКАЯ РЕСПИРАТОРНАЯ НЕДОСТАТОЧНОСТЬ</v>
          </cell>
        </row>
        <row r="4470">
          <cell r="A4470" t="str">
            <v>J96.9</v>
          </cell>
          <cell r="B4470" t="str">
            <v>РЕСПИРАТОРНАЯ НЕДОСТАТОЧНОСТЬ НЕУТОЧНЕННАЯ</v>
          </cell>
        </row>
        <row r="4471">
          <cell r="A4471" t="str">
            <v>J98</v>
          </cell>
          <cell r="B4471" t="str">
            <v>ДРУГИЕ РЕСПИРАТОРНЫЕ НАРУШЕНИЯ</v>
          </cell>
        </row>
        <row r="4472">
          <cell r="A4472" t="str">
            <v>J98.0</v>
          </cell>
          <cell r="B4472" t="str">
            <v>БОЛЕЗНИ БРОНХОВ, НЕ КЛАССИФИЦИРОВАННЫЕ В ДРУГИХ РУБРИКАХ</v>
          </cell>
        </row>
        <row r="4473">
          <cell r="A4473" t="str">
            <v>J98.1</v>
          </cell>
          <cell r="B4473" t="str">
            <v>ЛЕГОЧНЫЙ КОЛЛАПС</v>
          </cell>
        </row>
        <row r="4474">
          <cell r="A4474" t="str">
            <v>J98.2</v>
          </cell>
          <cell r="B4474" t="str">
            <v>ИНТЕРСТИЦИАЛЬНАЯ ЭМФИЗЕМА</v>
          </cell>
        </row>
        <row r="4475">
          <cell r="A4475" t="str">
            <v>J98.3</v>
          </cell>
          <cell r="B4475" t="str">
            <v>КОМПЕНСАТОРНАЯ ЭМФИЗЕМА</v>
          </cell>
        </row>
        <row r="4476">
          <cell r="A4476" t="str">
            <v>J98.4</v>
          </cell>
          <cell r="B4476" t="str">
            <v>ДРУГИЕ ПОРАЖЕНИЯ ЛЕГКОГО</v>
          </cell>
        </row>
        <row r="4477">
          <cell r="A4477" t="str">
            <v>J98.5</v>
          </cell>
          <cell r="B4477" t="str">
            <v>БОЛЕЗНИ СРЕДОСТЕНИЯ, НЕ КЛАССИФИЦИРОВАННЫЕ В ДРУГИХ РУБРИКАХ</v>
          </cell>
        </row>
        <row r="4478">
          <cell r="A4478" t="str">
            <v>J98.6</v>
          </cell>
          <cell r="B4478" t="str">
            <v>БОЛЕЗНИ ДИАФРАГМЫ</v>
          </cell>
        </row>
        <row r="4479">
          <cell r="A4479" t="str">
            <v>J98.8</v>
          </cell>
          <cell r="B4479" t="str">
            <v>ДРУГИЕ УТОЧНЕННЫЕ РЕСПИРАТОРНЫЕ НАРУШЕНИЯ</v>
          </cell>
        </row>
        <row r="4480">
          <cell r="A4480" t="str">
            <v>J98.9</v>
          </cell>
          <cell r="B4480" t="str">
            <v>РЕСПИРАТОРНОЕ НАРУШЕНИЕ НЕУТОЧНЕННОЕ</v>
          </cell>
        </row>
        <row r="4481">
          <cell r="A4481" t="str">
            <v>J99</v>
          </cell>
          <cell r="B4481" t="str">
            <v>РЕСПИРАТОРНЫЕ НАРУШЕНИЯ ПРИ БОЛЕЗНЯХ, КЛАССИФИЦИРОВАННЫЪХ В ДРУГИХ РУБРИКАХ</v>
          </cell>
        </row>
        <row r="4482">
          <cell r="A4482" t="str">
            <v>J99.0</v>
          </cell>
          <cell r="B4482" t="str">
            <v>РЕВМАТОИДНАЯ БОЛЕЗНЬ ЛЕГКОГО (М05.1+)</v>
          </cell>
        </row>
        <row r="4483">
          <cell r="A4483" t="str">
            <v>J99.1</v>
          </cell>
          <cell r="B4483" t="str">
            <v>РЕСПИРАТОРНЫЕ НАРУШЕНИЯ ПРИ ДРУГИХ ДИФФУЗНЫХ НАРУШЕНИЯХ СОЕДИНИТЕЛЬНОЙ ТКАНИ</v>
          </cell>
        </row>
        <row r="4484">
          <cell r="A4484" t="str">
            <v>J99.8</v>
          </cell>
          <cell r="B4484" t="str">
            <v>РЕСПИРАТОРНЫЕ НАРУШЕНИЯ ПРИ ДРУГИХ БОЛЕЗНЯХ, КЛАССИФИЦИРОВАННЫХ В ДРУГИХ РУБРИКАХ</v>
          </cell>
        </row>
        <row r="4485">
          <cell r="A4485" t="str">
            <v/>
          </cell>
          <cell r="B4485" t="str">
            <v>БОЛЕЗНИ ОРГАНОВ ПИЩЕВАРЕНИЯ (К00-К93)</v>
          </cell>
        </row>
        <row r="4486">
          <cell r="A4486" t="str">
            <v/>
          </cell>
          <cell r="B4486" t="str">
            <v>БОЛЕЗНИ ПОЛОСТИ РТА, СЛЮННЫХ ЖЕЛЕЗ И ЧЕЛЮСТЕЙ (К00-К14)</v>
          </cell>
        </row>
        <row r="4487">
          <cell r="A4487" t="str">
            <v>K00</v>
          </cell>
          <cell r="B4487" t="str">
            <v>НАРУШЕНИЯ РАЗВИТИЯ И ПРОРЕЗЫВАНИЯ ЗУБОВ</v>
          </cell>
        </row>
        <row r="4488">
          <cell r="A4488" t="str">
            <v>K00.0</v>
          </cell>
          <cell r="B4488" t="str">
            <v>АДЕНТИЯ</v>
          </cell>
        </row>
        <row r="4489">
          <cell r="A4489" t="str">
            <v>K00.1</v>
          </cell>
          <cell r="B4489" t="str">
            <v>СВЕРХКОМПЛЕКТНЫЕ ЗУБЫ</v>
          </cell>
        </row>
        <row r="4490">
          <cell r="A4490" t="str">
            <v>K00.2</v>
          </cell>
          <cell r="B4490" t="str">
            <v>АНОМАЛИИ РАЗМЕРОВ И ФОРМЫ ЗУБОВ</v>
          </cell>
        </row>
        <row r="4491">
          <cell r="A4491" t="str">
            <v>K00.3</v>
          </cell>
          <cell r="B4491" t="str">
            <v>КРАПЧАТЫЕ ЗУБЫ</v>
          </cell>
        </row>
        <row r="4492">
          <cell r="A4492" t="str">
            <v>K00.4</v>
          </cell>
          <cell r="B4492" t="str">
            <v>НАРУШЕНИЯ ФОРМИРОВАНИЯ ЗУБОВ</v>
          </cell>
        </row>
        <row r="4493">
          <cell r="A4493" t="str">
            <v>K00.5</v>
          </cell>
          <cell r="B4493" t="str">
            <v>НАСЛЕДСТВЕННЫЕ НАРУШЕНИЯ СТРУКТУРЫ ЗУБА, НЕ КЛАССИФИЦИРОВАННЫЕ В ДРУГИХ РУБРИКАХ</v>
          </cell>
        </row>
        <row r="4494">
          <cell r="A4494" t="str">
            <v>K00.6</v>
          </cell>
          <cell r="B4494" t="str">
            <v>НАРУШЕНИЯ ПРОРЕЗЫВАНИЯ ЗУБОВ</v>
          </cell>
        </row>
        <row r="4495">
          <cell r="A4495" t="str">
            <v>K00.7</v>
          </cell>
          <cell r="B4495" t="str">
            <v>СИНДРОМ ПРОРЕЗЫВАНИЯ ЗУБОВ</v>
          </cell>
        </row>
        <row r="4496">
          <cell r="A4496" t="str">
            <v>K00.8</v>
          </cell>
          <cell r="B4496" t="str">
            <v>ДРУГИЕ НАРУШЕНИЯ РАЗВИТИЯ ЗУБОВ</v>
          </cell>
        </row>
        <row r="4497">
          <cell r="A4497" t="str">
            <v>K00.9</v>
          </cell>
          <cell r="B4497" t="str">
            <v>НАРУШЕНИЕ РАЗВИТИЯ ЗУБОВ НЕУТОЧНЕННОЕ</v>
          </cell>
        </row>
        <row r="4498">
          <cell r="A4498" t="str">
            <v>K01</v>
          </cell>
          <cell r="B4498" t="str">
            <v>РЕТЕНИРОВАННЫЕ И ИМПАКТНЫЕ ЗУБЫ</v>
          </cell>
        </row>
        <row r="4499">
          <cell r="A4499" t="str">
            <v>K01.0</v>
          </cell>
          <cell r="B4499" t="str">
            <v>РЕТЕНИРОВАННЫЕ ЗУБЫ</v>
          </cell>
        </row>
        <row r="4500">
          <cell r="A4500" t="str">
            <v>K01.1</v>
          </cell>
          <cell r="B4500" t="str">
            <v>ИМПАКТНЫЕ ЗУБЫ</v>
          </cell>
        </row>
        <row r="4501">
          <cell r="A4501" t="str">
            <v>K02</v>
          </cell>
          <cell r="B4501" t="str">
            <v>КАРИЕС ЗУБОВ</v>
          </cell>
        </row>
        <row r="4502">
          <cell r="A4502" t="str">
            <v>K02.0</v>
          </cell>
          <cell r="B4502" t="str">
            <v>КАРИЕС ЭМАЛИ</v>
          </cell>
        </row>
        <row r="4503">
          <cell r="A4503" t="str">
            <v>K02.1</v>
          </cell>
          <cell r="B4503" t="str">
            <v>КАРИЕС ДЕНТИНА</v>
          </cell>
        </row>
        <row r="4504">
          <cell r="A4504" t="str">
            <v>K02.2</v>
          </cell>
          <cell r="B4504" t="str">
            <v>КАОИЕС ЦЕМЕНТА</v>
          </cell>
        </row>
        <row r="4505">
          <cell r="A4505" t="str">
            <v>K02.3</v>
          </cell>
          <cell r="B4505" t="str">
            <v>ПРИОСТАНОВИВШИЙСЯ КАРИЕС ЗУБОВ</v>
          </cell>
        </row>
        <row r="4506">
          <cell r="A4506" t="str">
            <v>K02.4</v>
          </cell>
          <cell r="B4506" t="str">
            <v>ОДОНТОКЛАЗИЯ</v>
          </cell>
        </row>
        <row r="4507">
          <cell r="A4507" t="str">
            <v>K02.8</v>
          </cell>
          <cell r="B4507" t="str">
            <v>ДРУГОЙ КАРИЕС ЗУБОВ</v>
          </cell>
        </row>
        <row r="4508">
          <cell r="A4508" t="str">
            <v>K02.9</v>
          </cell>
          <cell r="B4508" t="str">
            <v>КАРИЕС ЗУБОВ НЕУТОЧНЕННЫЙ</v>
          </cell>
        </row>
        <row r="4509">
          <cell r="A4509" t="str">
            <v>K03</v>
          </cell>
          <cell r="B4509" t="str">
            <v>ДРУГИЕ БОЛЕЗНИ ТВЕРДЫХ ТКАНЕЙ ЗУБОВ</v>
          </cell>
        </row>
        <row r="4510">
          <cell r="A4510" t="str">
            <v>K03.0</v>
          </cell>
          <cell r="B4510" t="str">
            <v>ПОВЫШЕННОЕ СТИРАНИЕ ЗУБОВ</v>
          </cell>
        </row>
        <row r="4511">
          <cell r="A4511" t="str">
            <v>K03.1</v>
          </cell>
          <cell r="B4511" t="str">
            <v>СОШЛИФОВЫВАНИЕ ЗУБОВ</v>
          </cell>
        </row>
        <row r="4512">
          <cell r="A4512" t="str">
            <v>K03.2</v>
          </cell>
          <cell r="B4512" t="str">
            <v>ЭРОЗИЯ ЗУБОВ</v>
          </cell>
        </row>
        <row r="4513">
          <cell r="A4513" t="str">
            <v>K03.3</v>
          </cell>
          <cell r="B4513" t="str">
            <v>ПАТОЛОГИЧЕСКАЯ РЕЗОРБЦИЯ ЗУБОВ</v>
          </cell>
        </row>
        <row r="4514">
          <cell r="A4514" t="str">
            <v>K03.4</v>
          </cell>
          <cell r="B4514" t="str">
            <v>ГИПЕРЦЕМЕНТОЗ</v>
          </cell>
        </row>
        <row r="4515">
          <cell r="A4515" t="str">
            <v>K03.5</v>
          </cell>
          <cell r="B4515" t="str">
            <v>АНКИЛОЗ ЗУБОВ</v>
          </cell>
        </row>
        <row r="4516">
          <cell r="A4516" t="str">
            <v>K03.6</v>
          </cell>
          <cell r="B4516" t="str">
            <v>ОТЛОЖЕНИЯ (НАРОСТЫ) НА ЗУБАХ</v>
          </cell>
        </row>
        <row r="4517">
          <cell r="A4517" t="str">
            <v>K03.7</v>
          </cell>
          <cell r="B4517" t="str">
            <v>ИЗМЕНЕНИЕ ЦВЕТА ТВЕРДЫХ ТКАНЕЙ ЗУБОВ ПОСЛЕ ПРОРЕЗЫВАНИЯ</v>
          </cell>
        </row>
        <row r="4518">
          <cell r="A4518" t="str">
            <v>K03.8</v>
          </cell>
          <cell r="B4518" t="str">
            <v>ДРУГИЕ УТОЧНЕННЫЕ БОЛЕЗНИ ТВЕРДЫХ ТКАНЕЙ ЗУБОВ</v>
          </cell>
        </row>
        <row r="4519">
          <cell r="A4519" t="str">
            <v>K03.9</v>
          </cell>
          <cell r="B4519" t="str">
            <v>БОЛЕЗНЬ ТВЕРДЫХ ТКАНЕЙ ЗУБОВ НЕУТОЧНЕННАЯ</v>
          </cell>
        </row>
        <row r="4520">
          <cell r="A4520" t="str">
            <v>K04</v>
          </cell>
          <cell r="B4520" t="str">
            <v>БОЛЕЗНИ ПУЛЬПЫ И ПЕРИАПИКАЛЬНЫХ ТКАНЕЙ</v>
          </cell>
        </row>
        <row r="4521">
          <cell r="A4521" t="str">
            <v>K04.0</v>
          </cell>
          <cell r="B4521" t="str">
            <v>ПУЛЬПИТ</v>
          </cell>
        </row>
        <row r="4522">
          <cell r="A4522" t="str">
            <v>K04.1</v>
          </cell>
          <cell r="B4522" t="str">
            <v>НЕКРОЗ ПУЛЬПЫ</v>
          </cell>
        </row>
        <row r="4523">
          <cell r="A4523" t="str">
            <v>K04.2</v>
          </cell>
          <cell r="B4523" t="str">
            <v>ДЕГЕНЕРАЦИЯ ПУЛЬПЫ</v>
          </cell>
        </row>
        <row r="4524">
          <cell r="A4524" t="str">
            <v>K04.3</v>
          </cell>
          <cell r="B4524" t="str">
            <v>НЕПРАВИЛЬНОЕ ФОРМИРОВАНИЕ ТВЕРДЫХ ТКАНЕЙ В ПУЛЬПЕ</v>
          </cell>
        </row>
        <row r="4525">
          <cell r="A4525" t="str">
            <v>K04.4</v>
          </cell>
          <cell r="B4525" t="str">
            <v>ОСТРЫЙ АПИКАЛЬНЫЙ ПЕРИОДОНТИТ ПУЛЬПАРНОГО ПРОИСХОЖДЕНИЯ</v>
          </cell>
        </row>
        <row r="4526">
          <cell r="A4526" t="str">
            <v>K04.5</v>
          </cell>
          <cell r="B4526" t="str">
            <v>ХРОНИЧЕСКИЙ АПИКАЛЬНЫЙ ПЕРИОДОНТИТ</v>
          </cell>
        </row>
        <row r="4527">
          <cell r="A4527" t="str">
            <v>K04.6</v>
          </cell>
          <cell r="B4527" t="str">
            <v>ПЕРИАПИКАЛЬНЫЙ АБСЦЕСС С ПОЛОСТЬЮ</v>
          </cell>
        </row>
        <row r="4528">
          <cell r="A4528" t="str">
            <v>K04.7</v>
          </cell>
          <cell r="B4528" t="str">
            <v>ПЕРИАПИКАЛЬНЫЙ АБСЦЕСС БЕЗ ПОЛОСТИ</v>
          </cell>
        </row>
        <row r="4529">
          <cell r="A4529" t="str">
            <v>K04.8</v>
          </cell>
          <cell r="B4529" t="str">
            <v>КОРНЕВАЯ КИСТА</v>
          </cell>
        </row>
        <row r="4530">
          <cell r="A4530" t="str">
            <v>K04.9</v>
          </cell>
          <cell r="B4530" t="str">
            <v>ДРУГИЕ И НЕУТОЧНЕННЫЕ БОЛЕЗНИ ПУЛЬПЫ И ПЕРИАПИКАЛЬНЫХ ТКАНЕЙ</v>
          </cell>
        </row>
        <row r="4531">
          <cell r="A4531" t="str">
            <v>K05</v>
          </cell>
          <cell r="B4531" t="str">
            <v>ГИНГИВИТ И БОЛЕЗНИ ПАРОДОНТА</v>
          </cell>
        </row>
        <row r="4532">
          <cell r="A4532" t="str">
            <v>K05.0</v>
          </cell>
          <cell r="B4532" t="str">
            <v>ОСТРЫЙ ГИНГИВИТ</v>
          </cell>
        </row>
        <row r="4533">
          <cell r="A4533" t="str">
            <v>K05.1</v>
          </cell>
          <cell r="B4533" t="str">
            <v>ХРОНИЧЕСКИЙ ГИНГИВИТ</v>
          </cell>
        </row>
        <row r="4534">
          <cell r="A4534" t="str">
            <v>K05.2</v>
          </cell>
          <cell r="B4534" t="str">
            <v>ОСТРЫЙ ПЕРИКОРОНИТ</v>
          </cell>
        </row>
        <row r="4535">
          <cell r="A4535" t="str">
            <v>K05.3</v>
          </cell>
          <cell r="B4535" t="str">
            <v>ХРОНИЧЕСКИЙ ПАРОДОНТИТ</v>
          </cell>
        </row>
        <row r="4536">
          <cell r="A4536" t="str">
            <v>K05.4</v>
          </cell>
          <cell r="B4536" t="str">
            <v>ПАРОДОНТОЗ</v>
          </cell>
        </row>
        <row r="4537">
          <cell r="A4537" t="str">
            <v>K05.5</v>
          </cell>
          <cell r="B4537" t="str">
            <v>ДРУГИЕ БОЛЕЗНИ ПАРОДОНТА</v>
          </cell>
        </row>
        <row r="4538">
          <cell r="A4538" t="str">
            <v>K05.6</v>
          </cell>
          <cell r="B4538" t="str">
            <v>БОЛЕЗНЬ ПАРОДОНТА НЕУТОЧНЕННАЯ</v>
          </cell>
        </row>
        <row r="4539">
          <cell r="A4539" t="str">
            <v>K06</v>
          </cell>
          <cell r="B4539" t="str">
            <v>ДРУГИЕ ИЗМЕНЕНИЯ ДЕСНЫ И БЕЗЗУБОГО АЛЬВЕОЛЯРНОГО КРАЯ</v>
          </cell>
        </row>
        <row r="4540">
          <cell r="A4540" t="str">
            <v>K06.0</v>
          </cell>
          <cell r="B4540" t="str">
            <v>РЕЦЕССИЯ ДЕСНЫ</v>
          </cell>
        </row>
        <row r="4541">
          <cell r="A4541" t="str">
            <v>K06.1</v>
          </cell>
          <cell r="B4541" t="str">
            <v>ГИПЕРТРОФИЯ ДЕСНЫ</v>
          </cell>
        </row>
        <row r="4542">
          <cell r="A4542" t="str">
            <v>K06.2</v>
          </cell>
          <cell r="B4542" t="str">
            <v>ПОРАЖЕНИЯ ДЕСНЫ И БЕЗЗУБОГО АЛЬВЕОЛЯРНОГО КРАЯ, ОБУСЛОВЛЕННЫЕ ТРАВМОЙ</v>
          </cell>
        </row>
        <row r="4543">
          <cell r="A4543" t="str">
            <v>K06.8</v>
          </cell>
          <cell r="B4543" t="str">
            <v>ДРУГИЕ УТОЧНЕННЫЕ ИЗМЕНЕНИЯ ДЕСНЫ И БЕЗЗУБОГО АЛЬВЕОЛЯРНОГО КРАЯ</v>
          </cell>
        </row>
        <row r="4544">
          <cell r="A4544" t="str">
            <v>K06.9</v>
          </cell>
          <cell r="B4544" t="str">
            <v>ИЗМЕНЕНИЕ ДЕСНЫ И БЕЗЗУБОГО АЛЬВЕОЛЯРНОГО КРАЯ НЕУТОЧНЕННОЕ</v>
          </cell>
        </row>
        <row r="4545">
          <cell r="A4545" t="str">
            <v>K07</v>
          </cell>
          <cell r="B4545" t="str">
            <v>ЧЕЛЮСТНО-ЛИЦЕВЫЕ АНОМАЛИИ [ВКЛЮЧАЯ АНОМАЛИИ ПРИКУСА]</v>
          </cell>
        </row>
        <row r="4546">
          <cell r="A4546" t="str">
            <v>K07.0</v>
          </cell>
          <cell r="B4546" t="str">
            <v>ОСНОВНЫЕ АНОМАЛИИ РАЗМЕРОВ ЧЕЛЮСТЕЙ</v>
          </cell>
        </row>
        <row r="4547">
          <cell r="A4547" t="str">
            <v>K07.1</v>
          </cell>
          <cell r="B4547" t="str">
            <v>АНОМАЛИИ ЧЕЛЮСТНО-ЧЕРЕПНЫХ СООТНОШЕНИЙ</v>
          </cell>
        </row>
        <row r="4548">
          <cell r="A4548" t="str">
            <v>K07.2</v>
          </cell>
          <cell r="B4548" t="str">
            <v>АНОМАЛИИ СООТНОШЕНИЙ ЗУБНЫХ ДУГ</v>
          </cell>
        </row>
        <row r="4549">
          <cell r="A4549" t="str">
            <v>K07.3</v>
          </cell>
          <cell r="B4549" t="str">
            <v>АНОМАЛИИ ПОЛОЖЕНИЯ ЗУБОВ</v>
          </cell>
        </row>
        <row r="4550">
          <cell r="A4550" t="str">
            <v>K07.4</v>
          </cell>
          <cell r="B4550" t="str">
            <v>АНОМАЛИЯ ПРИКУСА НЕУТОЧНЕННАЯ</v>
          </cell>
        </row>
        <row r="4551">
          <cell r="A4551" t="str">
            <v>K07.5</v>
          </cell>
          <cell r="B4551" t="str">
            <v>ЧЕЛЮСТНО-ЛИЦЕВЫЕ АНОМАЛИИ ФУНКЦИОНАЛЬНОГО ПРОИСХОЖДЕНИЯ</v>
          </cell>
        </row>
        <row r="4552">
          <cell r="A4552" t="str">
            <v>K07.6</v>
          </cell>
          <cell r="B4552" t="str">
            <v>БОЛЕЗНИ ВИСОЧНО-НИЖНЕЧЕЛЮСТНОГО СУСТАВА</v>
          </cell>
        </row>
        <row r="4553">
          <cell r="A4553" t="str">
            <v>K07.8</v>
          </cell>
          <cell r="B4553" t="str">
            <v>ДРУГИЕ ЧЕЛЮСТНО-ЛИЦЕВЫЕ АНОМАЛИИ</v>
          </cell>
        </row>
        <row r="4554">
          <cell r="A4554" t="str">
            <v>K07.9</v>
          </cell>
          <cell r="B4554" t="str">
            <v>ЧЕЛЮСТНО-ЛИЦЕВАЯ АНОМАЛИЯ НЕУТОЧНЕННАЯ</v>
          </cell>
        </row>
        <row r="4555">
          <cell r="A4555" t="str">
            <v>K08</v>
          </cell>
          <cell r="B4555" t="str">
            <v>ДРУГИЕ ИЗМЕНЕНИЯ ЗУБОВ И ИХ ОПОРНОГО АППАРАТА</v>
          </cell>
        </row>
        <row r="4556">
          <cell r="A4556" t="str">
            <v>K08.0</v>
          </cell>
          <cell r="B4556" t="str">
            <v>ЭКСФОЛИАЦИЯ ЗУБОВ ВСЛЕДСТВИЕ СИСТЕМНЫХ НАОУШЕНИЙ</v>
          </cell>
        </row>
        <row r="4557">
          <cell r="A4557" t="str">
            <v>K08.1</v>
          </cell>
          <cell r="B4557" t="str">
            <v>ПОТЕРЯ ЗУБОВ ВСЛЕДСТВИЕ НЕСЧАСТНОГО СЛУЧАЯ, УДАЛЕНИЯ ИЛИ ЛОКАЛЬНОЙ ПЕРИОДОНТАЛЬНОЙ БОЛЕЗНИ</v>
          </cell>
        </row>
        <row r="4558">
          <cell r="A4558" t="str">
            <v>K08.2</v>
          </cell>
          <cell r="B4558" t="str">
            <v>АТРОФИЯ БЕЗЗУБОГО АЛЬВЕОЛЯРНОГО КРАЯ</v>
          </cell>
        </row>
        <row r="4559">
          <cell r="A4559" t="str">
            <v>K08.3</v>
          </cell>
          <cell r="B4559" t="str">
            <v>ЗАДЕРЖКА ЗУБНОГО КОРНЯ [РЕТЕНЦИОННЫЙ КОРЕНЬ]</v>
          </cell>
        </row>
        <row r="4560">
          <cell r="A4560" t="str">
            <v>K08.8</v>
          </cell>
          <cell r="B4560" t="str">
            <v>ДРУГИЕ УТОЧНЕННЫЕ ИЗМЕНЕНИЯ ЗУБОВ И ИХ ОПОРНОГОАППАРАТА</v>
          </cell>
        </row>
        <row r="4561">
          <cell r="A4561" t="str">
            <v>K08.9</v>
          </cell>
          <cell r="B4561" t="str">
            <v>ИЗМЕНЕНИЕ ЗУБОВ И ИХ ОПОРНОГО АППАРАТА НЕУТОЧНЕННОЕ</v>
          </cell>
        </row>
        <row r="4562">
          <cell r="A4562" t="str">
            <v>K09</v>
          </cell>
          <cell r="B4562" t="str">
            <v>КИСТЫ ОБЛАСТИ РТА, НЕ КЛАССИФИЦИРОВАННЫЕ В ДРУГИХ РУБРИКАХ</v>
          </cell>
        </row>
        <row r="4563">
          <cell r="A4563" t="str">
            <v>K09.0</v>
          </cell>
          <cell r="B4563" t="str">
            <v>КИСТЫ, ОБРАЗОВАВШИЕСЯ В ПРОЦЕССЕ ФОРМИРОВАНИЯ ЗУБОВ</v>
          </cell>
        </row>
        <row r="4564">
          <cell r="A4564" t="str">
            <v>K09.1</v>
          </cell>
          <cell r="B4564" t="str">
            <v>РОСТОВЫЕ (НЕОДОНТОГЕННЫЕ) КИСТЫ ОБЛАСТИ РТА</v>
          </cell>
        </row>
        <row r="4565">
          <cell r="A4565" t="str">
            <v>K09.2</v>
          </cell>
          <cell r="B4565" t="str">
            <v>ДРУГИЕ КИСТЫ ЧЕЛЮСТЕЙ</v>
          </cell>
        </row>
        <row r="4566">
          <cell r="A4566" t="str">
            <v>K09.8</v>
          </cell>
          <cell r="B4566" t="str">
            <v>ДРУГИЕ УТОЧНЕННЫЕ КИСТЫ ОБЛАСТИ РТА, НЕ КЛАССИФИЦИРОВАННЫЕ В ДРУГИХ РУБРИКАХ</v>
          </cell>
        </row>
        <row r="4567">
          <cell r="A4567" t="str">
            <v>K09.9</v>
          </cell>
          <cell r="B4567" t="str">
            <v>КИСТА ОБЛАСТИ РТА НЕУТОЧНЕННАЯ</v>
          </cell>
        </row>
        <row r="4568">
          <cell r="A4568" t="str">
            <v>K10</v>
          </cell>
          <cell r="B4568" t="str">
            <v>ДРУГИЕ БОЛЕЗНИ ЧЕЛЮСТЕЙ</v>
          </cell>
        </row>
        <row r="4569">
          <cell r="A4569" t="str">
            <v>K10.0</v>
          </cell>
          <cell r="B4569" t="str">
            <v>НАРУШЕНИЯ РАЗВИТИЯ ЧЕЛЮСТЕЙ</v>
          </cell>
        </row>
        <row r="4570">
          <cell r="A4570" t="str">
            <v>K10.1</v>
          </cell>
          <cell r="B4570" t="str">
            <v>ГИГАНТОКЛЕТОЧНАЯ ГРАНУЛЕМА ЦЕНТРАЛЬНАЯ</v>
          </cell>
        </row>
        <row r="4571">
          <cell r="A4571" t="str">
            <v>K10.2</v>
          </cell>
          <cell r="B4571" t="str">
            <v>ВОСПАЛИТЕЛЬНЫЕ ЗАБОЛЕВАНИЯ ЧЕЛЮСТЕЙ</v>
          </cell>
        </row>
        <row r="4572">
          <cell r="A4572" t="str">
            <v>K10.3</v>
          </cell>
          <cell r="B4572" t="str">
            <v>АЛЬВЕОЛИТ ЧЕЛЮСТЕЙ</v>
          </cell>
        </row>
        <row r="4573">
          <cell r="A4573" t="str">
            <v>K10.8</v>
          </cell>
          <cell r="B4573" t="str">
            <v>ДРУГИЕ УТОЧНЕННЫЕ БОЛЕЗНИ ЧЕЛЮСТЕЙ</v>
          </cell>
        </row>
        <row r="4574">
          <cell r="A4574" t="str">
            <v>K10.9</v>
          </cell>
          <cell r="B4574" t="str">
            <v>БОЛЕЗНЬ ЧЕЛЮСТИ НЕУТОЧНЕННАЯ</v>
          </cell>
        </row>
        <row r="4575">
          <cell r="A4575" t="str">
            <v>K11</v>
          </cell>
          <cell r="B4575" t="str">
            <v>БОЛЕЗНЬ СЛЮННЫХ ЖЕЛЕЗ</v>
          </cell>
        </row>
        <row r="4576">
          <cell r="A4576" t="str">
            <v>K11.0</v>
          </cell>
          <cell r="B4576" t="str">
            <v>АТРОФИЯ СЛЮННОЙ ЖЕЛЕЗЫ</v>
          </cell>
        </row>
        <row r="4577">
          <cell r="A4577" t="str">
            <v>K11.1</v>
          </cell>
          <cell r="B4577" t="str">
            <v>ГИПЕРТРОФИЯ СЛЮННОЙ ЖЕЛЕЗЫ</v>
          </cell>
        </row>
        <row r="4578">
          <cell r="A4578" t="str">
            <v>K11.2</v>
          </cell>
          <cell r="B4578" t="str">
            <v>СИАЛОАДЕНИТ</v>
          </cell>
        </row>
        <row r="4579">
          <cell r="A4579" t="str">
            <v>K11.3</v>
          </cell>
          <cell r="B4579" t="str">
            <v>АБСЦЕСС СЛЮННОЙ ЖЕЛЕЗЫ</v>
          </cell>
        </row>
        <row r="4580">
          <cell r="A4580" t="str">
            <v>K11.4</v>
          </cell>
          <cell r="B4580" t="str">
            <v>СВИЩ СЛЮННОЙ ЖЕЛЕЗЫ</v>
          </cell>
        </row>
        <row r="4581">
          <cell r="A4581" t="str">
            <v>K11.5</v>
          </cell>
          <cell r="B4581" t="str">
            <v>СИАЛОЛИТИАЗ</v>
          </cell>
        </row>
        <row r="4582">
          <cell r="A4582" t="str">
            <v>K11.6</v>
          </cell>
          <cell r="B4582" t="str">
            <v>МУКОЦЕЛЕ СЛЮННОЙ ЖЕЛЕЗЫ</v>
          </cell>
        </row>
        <row r="4583">
          <cell r="A4583" t="str">
            <v>K11.7</v>
          </cell>
          <cell r="B4583" t="str">
            <v>НАРУШЕНИЯ СЕКРЕЦИИ СЛЮННЫХ ЖЕЛЕЗ</v>
          </cell>
        </row>
        <row r="4584">
          <cell r="A4584" t="str">
            <v>K11.8</v>
          </cell>
          <cell r="B4584" t="str">
            <v>ДРУГИЕ БОЛЕЗНИ СЛЮННЫХ ЖЕЛЕЗ</v>
          </cell>
        </row>
        <row r="4585">
          <cell r="A4585" t="str">
            <v>K11.9</v>
          </cell>
          <cell r="B4585" t="str">
            <v>БОЛЕЗНЬ СЛЮННОЙ ЖЕЛЕЗЫ НЕУТОЧНЕННАЯ</v>
          </cell>
        </row>
        <row r="4586">
          <cell r="A4586" t="str">
            <v>K12</v>
          </cell>
          <cell r="B4586" t="str">
            <v>СТОМАТИТ И РОДСТВЕННЫЕ ПОРАЖЕНИЯ</v>
          </cell>
        </row>
        <row r="4587">
          <cell r="A4587" t="str">
            <v>K12.0</v>
          </cell>
          <cell r="B4587" t="str">
            <v>РЕЦИДИВИРУЮЩИЕ АФТЫ ПОЛОСТИ РТА</v>
          </cell>
        </row>
        <row r="4588">
          <cell r="A4588" t="str">
            <v>K12.1</v>
          </cell>
          <cell r="B4588" t="str">
            <v>ДРУГИЕ ФОРМЫ СТОМАТИТА</v>
          </cell>
        </row>
        <row r="4589">
          <cell r="A4589" t="str">
            <v>K12.2</v>
          </cell>
          <cell r="B4589" t="str">
            <v>ФЛЕГМОНА И АБСЦЕСС ПОЛОСТИ РТА</v>
          </cell>
        </row>
        <row r="4590">
          <cell r="A4590" t="str">
            <v>K13</v>
          </cell>
          <cell r="B4590" t="str">
            <v>ДРУГИЕ БОЛЕЗНИ ГУБ И СЛИЗИСТОЙ ОБОЛОЧКИ ПОЛОСТИ РТА</v>
          </cell>
        </row>
        <row r="4591">
          <cell r="A4591" t="str">
            <v>K13.0</v>
          </cell>
          <cell r="B4591" t="str">
            <v>БОЛЕЗНИ ГУБ</v>
          </cell>
        </row>
        <row r="4592">
          <cell r="A4592" t="str">
            <v>K13.1</v>
          </cell>
          <cell r="B4592" t="str">
            <v>ПРИКУСЫВАНИЕ ЩЕКИ И ГУБ</v>
          </cell>
        </row>
        <row r="4593">
          <cell r="A4593" t="str">
            <v>K13.2</v>
          </cell>
          <cell r="B4593" t="str">
            <v>ЛЕЙКОПЛАКИЯ И ДРУГИЕ ИЗМЕНЕНИЯ ЭПИТЕЛИЯ ПОЛОСТИ РТА, ВКЛЮЧАЯ ЯЗЫК</v>
          </cell>
        </row>
        <row r="4594">
          <cell r="A4594" t="str">
            <v>K13.3</v>
          </cell>
          <cell r="B4594" t="str">
            <v>ВОЛОСАТАЯ ЛЕЙКОПЛАКИЯ</v>
          </cell>
        </row>
        <row r="4595">
          <cell r="A4595" t="str">
            <v>K13.4</v>
          </cell>
          <cell r="B4595" t="str">
            <v>ГРАНУЛЕМА И ГРАНУЛЕМОПОДОБНЫЕ ПОРАЖЕНИЯ СЛИЗИСТОЙ ОБОЛОЧКИ ПОЛОСТИ РТА</v>
          </cell>
        </row>
        <row r="4596">
          <cell r="A4596" t="str">
            <v>K13.5</v>
          </cell>
          <cell r="B4596" t="str">
            <v>ПОДСЛИЗИСТЫЙ ФИБРОЗ ПОЛОСТИ РТА</v>
          </cell>
        </row>
        <row r="4597">
          <cell r="A4597" t="str">
            <v>K13.6</v>
          </cell>
          <cell r="B4597" t="str">
            <v>ГИПЕРПЛАЗИЯ СЛИЗИСТОЙ ОБОЛОЧКИ ПОЛОСТИ РТА ВСЛЕДСТВИЕ РАЗДРАЖЕНИЯ</v>
          </cell>
        </row>
        <row r="4598">
          <cell r="A4598" t="str">
            <v>K13.7</v>
          </cell>
          <cell r="B4598" t="str">
            <v>ДРУГИЕ И НЕУТОЧНЕННЫЕ ПОРАЖЕНИЯ СЛИЗИСТОЙ ОБОЛОЧКИ ПОЛОСТИ РТА</v>
          </cell>
        </row>
        <row r="4599">
          <cell r="A4599" t="str">
            <v>K14</v>
          </cell>
          <cell r="B4599" t="str">
            <v>БОЛЕЗНИ ЯЗЫКА</v>
          </cell>
        </row>
        <row r="4600">
          <cell r="A4600" t="str">
            <v>K14.0</v>
          </cell>
          <cell r="B4600" t="str">
            <v>ГЛОССИТ</v>
          </cell>
        </row>
        <row r="4601">
          <cell r="A4601" t="str">
            <v>K14.1</v>
          </cell>
          <cell r="B4601" t="str">
            <v>"ГЕОГРАФИЧЕСКИЙ" ЯЗЫК</v>
          </cell>
        </row>
        <row r="4602">
          <cell r="A4602" t="str">
            <v>K14.2</v>
          </cell>
          <cell r="B4602" t="str">
            <v>СРЕДИННЫЙ РОМБОВИДНЫЙ ГЛОССИТ</v>
          </cell>
        </row>
        <row r="4603">
          <cell r="A4603" t="str">
            <v>K14.3</v>
          </cell>
          <cell r="B4603" t="str">
            <v>ГИПЕРТРОФИЯ СОСОЧКОВ ЯЗЫКА</v>
          </cell>
        </row>
        <row r="4604">
          <cell r="A4604" t="str">
            <v>K14.4</v>
          </cell>
          <cell r="B4604" t="str">
            <v>АТРОФИЯ СОСОЧКОВ ЯЗЫКА</v>
          </cell>
        </row>
        <row r="4605">
          <cell r="A4605" t="str">
            <v>K14.5</v>
          </cell>
          <cell r="B4605" t="str">
            <v>СКЛАДЧАТЫЙ ЯЗЫК</v>
          </cell>
        </row>
        <row r="4606">
          <cell r="A4606" t="str">
            <v>K14.6</v>
          </cell>
          <cell r="B4606" t="str">
            <v>ГЛОССОДИНИЯ</v>
          </cell>
        </row>
        <row r="4607">
          <cell r="A4607" t="str">
            <v>K14.8</v>
          </cell>
          <cell r="B4607" t="str">
            <v>ДРУГИЕ БОЛЕЗНИ ЯЗЫКА</v>
          </cell>
        </row>
        <row r="4608">
          <cell r="A4608" t="str">
            <v>K14.9</v>
          </cell>
          <cell r="B4608" t="str">
            <v>БОЛЕЗНЬ ЯЗЫКА НЕУТОЧНЕННАЯ</v>
          </cell>
        </row>
        <row r="4609">
          <cell r="A4609" t="str">
            <v/>
          </cell>
          <cell r="B4609" t="str">
            <v>БОЛЕЗНИ ПИЩЕВОДА, ЖЕЛУДКА И ДВЕНАДЦАТИПЕРСТНОЙ КИШКИ (К20-К31)</v>
          </cell>
        </row>
        <row r="4610">
          <cell r="A4610" t="str">
            <v>K20</v>
          </cell>
          <cell r="B4610" t="str">
            <v>ЭЗОФАГИТ</v>
          </cell>
        </row>
        <row r="4611">
          <cell r="A4611" t="str">
            <v>K21</v>
          </cell>
          <cell r="B4611" t="str">
            <v>ГАСТРОЭЗОФАГЕАЛЬНЫЙ РЕФЛЮКС</v>
          </cell>
        </row>
        <row r="4612">
          <cell r="A4612" t="str">
            <v>K21.0</v>
          </cell>
          <cell r="B4612" t="str">
            <v>ГАСТРОЭЗОФАГЕАЛЬНЫЙ РЕФЛЮКС С ЭЗОФАГИТОМ</v>
          </cell>
        </row>
        <row r="4613">
          <cell r="A4613" t="str">
            <v>K21.9</v>
          </cell>
          <cell r="B4613" t="str">
            <v>ГАСТРОЭЗОФАГЕАЛЬНЫЙ РЕФЛЮКС БЕЗ ЭЗОФАГИТА</v>
          </cell>
        </row>
        <row r="4614">
          <cell r="A4614" t="str">
            <v>K22</v>
          </cell>
          <cell r="B4614" t="str">
            <v>ДРУГИЕ БОЛЕЗНИ ПИЩЕВОДА</v>
          </cell>
        </row>
        <row r="4615">
          <cell r="A4615" t="str">
            <v>K22.0</v>
          </cell>
          <cell r="B4615" t="str">
            <v>АХАЛАЗИЯ КАРДИАЛЬНОЙ ЧАСТИ</v>
          </cell>
        </row>
        <row r="4616">
          <cell r="A4616" t="str">
            <v>K22.1</v>
          </cell>
          <cell r="B4616" t="str">
            <v>ЯЗВА ПИЩЕВОДА</v>
          </cell>
        </row>
        <row r="4617">
          <cell r="A4617" t="str">
            <v>K22.2</v>
          </cell>
          <cell r="B4617" t="str">
            <v>НЕПРОХОДИМОСТЬ ПИЩЕВОДА</v>
          </cell>
        </row>
        <row r="4618">
          <cell r="A4618" t="str">
            <v>K22.3</v>
          </cell>
          <cell r="B4618" t="str">
            <v>ПРОБОДЕНИЕ ПИЩЕВОДА</v>
          </cell>
        </row>
        <row r="4619">
          <cell r="A4619" t="str">
            <v>K22.4</v>
          </cell>
          <cell r="B4619" t="str">
            <v>ДИСКИНЕЗИЯ ПИЩЕВОДА</v>
          </cell>
        </row>
        <row r="4620">
          <cell r="A4620" t="str">
            <v>K22.5</v>
          </cell>
          <cell r="B4620" t="str">
            <v>ДИВЕРТИКУЛ ПИЩЕВОДА ПРИОБРЕТЕННЫЙ</v>
          </cell>
        </row>
        <row r="4621">
          <cell r="A4621" t="str">
            <v>K22.6</v>
          </cell>
          <cell r="B4621" t="str">
            <v>ЖЕЛУДОЧНО-ПИЩЕВОДНЫЙ РАЗРЫВНО-ГЕМОРРАГИЧЕСКИЙ СИНДРОМ</v>
          </cell>
        </row>
        <row r="4622">
          <cell r="A4622" t="str">
            <v>K22.8</v>
          </cell>
          <cell r="B4622" t="str">
            <v>ДРУГИЕ УТОЧНЕННЫЕ БОЛЕЗНИ ПИЩЕВОДА</v>
          </cell>
        </row>
        <row r="4623">
          <cell r="A4623" t="str">
            <v>K22.9</v>
          </cell>
          <cell r="B4623" t="str">
            <v>БОЛЕЗНЬ ПИЩЕВОДА НЕУТОЧНЕННАЯ</v>
          </cell>
        </row>
        <row r="4624">
          <cell r="A4624" t="str">
            <v>K23</v>
          </cell>
          <cell r="B4624" t="str">
            <v>ПОРАЖЕНИЕ ПИЩЕВОДА ПРИ БОЛЕЗНЯХ, КЛАССИФИЦИРОВАННЫХ В ДРУГИХ РУБРИКАХ</v>
          </cell>
        </row>
        <row r="4625">
          <cell r="A4625" t="str">
            <v>K23.0</v>
          </cell>
          <cell r="B4625" t="str">
            <v>ТУБЕРКУЛЕЗНЫЙ ЭЗОФАГИТ (А18.8+)</v>
          </cell>
        </row>
        <row r="4626">
          <cell r="A4626" t="str">
            <v>K23.1</v>
          </cell>
          <cell r="B4626" t="str">
            <v>РАСШИРЕНИЕ ПИЩЕВОДА ПРИ БОЛЕЗНИ ШАГАСА (В57.3+)</v>
          </cell>
        </row>
        <row r="4627">
          <cell r="A4627" t="str">
            <v>K23.8</v>
          </cell>
          <cell r="B4627" t="str">
            <v>ПОРАЖЕНИЯ ПИЩЕВОДА ПРИ ДРУГИХ БОЛЕЗНЯХ, КЛАССИФИЦИРОВАННЫХ В ДРУГИХ РУБРИКАХ</v>
          </cell>
        </row>
        <row r="4628">
          <cell r="A4628" t="str">
            <v>K25</v>
          </cell>
          <cell r="B4628" t="str">
            <v>ЯЗВА ЖЕЛУДКА</v>
          </cell>
        </row>
        <row r="4629">
          <cell r="A4629" t="str">
            <v>K25.0</v>
          </cell>
          <cell r="B4629" t="str">
            <v>ЯЗВА ЖЕЛУДКА ОСТРАЯ С КРОВОТЕЧЕНИЕМ</v>
          </cell>
        </row>
        <row r="4630">
          <cell r="A4630" t="str">
            <v>K25.1</v>
          </cell>
          <cell r="B4630" t="str">
            <v>ЯЗВА ЖЕЛУДКА ОСТРАЯ С ПРОБОДЕНИЕМ</v>
          </cell>
        </row>
        <row r="4631">
          <cell r="A4631" t="str">
            <v>K25.2</v>
          </cell>
          <cell r="B4631" t="str">
            <v>ЯЗВА ЖЕЛУДКА ОСТРАЯ С КРОВОТЕЧЕНИЕМ И ПРОБОДЕНИЕМ</v>
          </cell>
        </row>
        <row r="4632">
          <cell r="A4632" t="str">
            <v>K25.3</v>
          </cell>
          <cell r="B4632" t="str">
            <v>ЯЗВА ЖЕЛУДКА ОСТРАЯ БЕЗ КРОВОТЕЧЕНИЯ ИЛИ ПРОБОДЕНИЯ</v>
          </cell>
        </row>
        <row r="4633">
          <cell r="A4633" t="str">
            <v>K25.4</v>
          </cell>
          <cell r="B4633" t="str">
            <v>ЯЗВА ЖЕЛУДКА ХРОНИЧЕСКАЯ ИЛИ НЕУТОЧНЕННАЯ С КРОВОТЕЧЕНИЕМ</v>
          </cell>
        </row>
        <row r="4634">
          <cell r="A4634" t="str">
            <v>K25.5</v>
          </cell>
          <cell r="B4634" t="str">
            <v>ЯЗВА ЖЕЛУДКА ХРОНИЧЕСКАЯ ИЛИ НЕУТОЧНЕННАЯ С ПРОБОДЕНИЕМ</v>
          </cell>
        </row>
        <row r="4635">
          <cell r="A4635" t="str">
            <v>K25.6</v>
          </cell>
          <cell r="B4635" t="str">
            <v>ЯЗВА ЖЕЛУДКА ХРОНИЧЕСКАЯ ИЛИ НЕУТОЧНЕННАЯ С КРОВОТЕЧЕНИЕМ И ПРОБОДЕНИЕМ</v>
          </cell>
        </row>
        <row r="4636">
          <cell r="A4636" t="str">
            <v>K25.7</v>
          </cell>
          <cell r="B4636" t="str">
            <v>ЯЗВА ЖЕЛУДКА ХРОНИЧЕСКАЯ БЕЗ КРОВОТЕЧЕНИЯ ИЛИ ПРОБОДЕНИЯ</v>
          </cell>
        </row>
        <row r="4637">
          <cell r="A4637" t="str">
            <v>K25.9</v>
          </cell>
          <cell r="B4637" t="str">
            <v>ЯЗВА ЖЕЛУДКА НЕ УТОЧНЕННАЯ КАК ОСТРАЯ ИЛИ ХРОНИЧЕСКАЯ БЕЗ КРОВОТЕЧЕНИЯ ИЛИ ПРОБОДЕНИЯ</v>
          </cell>
        </row>
        <row r="4638">
          <cell r="A4638" t="str">
            <v>K26</v>
          </cell>
          <cell r="B4638" t="str">
            <v>ЯЗВА ДВЕНАДЦАТИПЕРСТНОЙ КИШКИ</v>
          </cell>
        </row>
        <row r="4639">
          <cell r="A4639" t="str">
            <v>K26.0</v>
          </cell>
          <cell r="B4639" t="str">
            <v>ЯЗВА ДВЕНАДЦАТИПЕРСТНОЙ КИШКИ ОСТРАЯ С КРОВОТЕЧЕНИЕМ</v>
          </cell>
        </row>
        <row r="4640">
          <cell r="A4640" t="str">
            <v>K26.1</v>
          </cell>
          <cell r="B4640" t="str">
            <v>ЯЗВА ДВЕНАДЦАТИПЕРСТНОЙ КИШКИ ОСТРАЯ С ПРОБОДЕНИЕМ</v>
          </cell>
        </row>
        <row r="4641">
          <cell r="A4641" t="str">
            <v>K26.2</v>
          </cell>
          <cell r="B4641" t="str">
            <v>ЯЗВА ДВЕНАДЦАТИПЕРСТНОЙ КИШКИ ОСТРАЯ С КРОВОТЕЧЕНИЕМ И ПРОБОДЕНИЕМ</v>
          </cell>
        </row>
        <row r="4642">
          <cell r="A4642" t="str">
            <v>K26.3</v>
          </cell>
          <cell r="B4642" t="str">
            <v>ЯЗВА ДВЕНАДЦАТИПЕРСТНОЙ КИШКИ ОСТРАЯ БЕЗ КРОВОТЕЧЕНИЯ ИЛИ ПРОБОДЕНИЯ</v>
          </cell>
        </row>
        <row r="4643">
          <cell r="A4643" t="str">
            <v>K26.4</v>
          </cell>
          <cell r="B4643" t="str">
            <v>ЯЗВА ДВЕНАДЦАТИПЕРСТНОЙ КИШКИ ХРОНИЧЕСКАЯ ИЛИ НЕУТОЧНЕННАЯ С КРОВОТЕЧЕНИЕМ</v>
          </cell>
        </row>
        <row r="4644">
          <cell r="A4644" t="str">
            <v>K26.5</v>
          </cell>
          <cell r="B4644" t="str">
            <v>ЯЗВА ДВЕНАДЦАТИПЕРСТНОЙ КИШКИ ХРОНИЧЕСКАЯ ИЛИ НЕУТОЧНЕННАЯ С ПРОБОДЕНИЕМ</v>
          </cell>
        </row>
        <row r="4645">
          <cell r="A4645" t="str">
            <v>K26.6</v>
          </cell>
          <cell r="B4645" t="str">
            <v>ЯЗВА ДВЕНАДЦАТИПЕРСТНОЙ КИШКИ ХРОНИЧЕСКАЯ ИЛИ НЕУТОЧНЕННАЯ С КРОВОТЕЧЕНИЕМ ИЛИ ПРОБОДЕНИЕМ</v>
          </cell>
        </row>
        <row r="4646">
          <cell r="A4646" t="str">
            <v>K26.7</v>
          </cell>
          <cell r="B4646" t="str">
            <v>ЯЗВА ДВЕНАДЦАТИПЕРСТНОЙ КИШКИ ХРОНИЧЕСКАЯ БЕЗ КРОВОТЕЧЕНИЯ ИЛИ ПРОБОДЕНИЯ</v>
          </cell>
        </row>
        <row r="4647">
          <cell r="A4647" t="str">
            <v>K26.9</v>
          </cell>
          <cell r="B4647" t="str">
            <v>ЯЗВА ДВЕНАДЦАТИПЕРСТНОЙ КИШКИ НЕ УТОЧНЕННАЯ КАК ОСТРАЯ ИЛИ ХРОНИЧЕСКАЯ БЕЗ КРОВОТЕЧЕНИЯ ИЛИ ПРОБОДЕНИЯ</v>
          </cell>
        </row>
        <row r="4648">
          <cell r="A4648" t="str">
            <v>K27</v>
          </cell>
          <cell r="B4648" t="str">
            <v>ПЕПТИЧЕСКАЯ ЯЗВА НЕУТОЧНЕННОЙ ЛОКАЛИЗАЦИИ</v>
          </cell>
        </row>
        <row r="4649">
          <cell r="A4649" t="str">
            <v>K27.0</v>
          </cell>
          <cell r="B4649" t="str">
            <v>ПЕПТИЧЕСКАЯ ЯЗВА НЕУТОЧНЕННОЙ ЛОКАЛИЗАЦИИ ОСТРАЯ С КРОВОТЕЧЕНИЕМ</v>
          </cell>
        </row>
        <row r="4650">
          <cell r="A4650" t="str">
            <v>K27.1</v>
          </cell>
          <cell r="B4650" t="str">
            <v>ПЕПТИЧЕСКАЯ ЯЗВА НЕУТОЧНЕННОЙ ЛОКАЛИЗАЦИИ ОСТРАЯ С ПРОБОДЕНИЕМ</v>
          </cell>
        </row>
        <row r="4651">
          <cell r="A4651" t="str">
            <v>K27.2</v>
          </cell>
          <cell r="B4651" t="str">
            <v>ПЕПТИЧЕСКАЯ ЯЗВА НЕУТОЧНЕННОЙ ЛОКАЛИЗАЦИИ ОСТРАЯ С КРОВОТЕЧЕНИЕМ И ПРОБОДЕНИЕМ</v>
          </cell>
        </row>
        <row r="4652">
          <cell r="A4652" t="str">
            <v>K27.3</v>
          </cell>
          <cell r="B4652" t="str">
            <v>ПЕПТИЧЕСКАЯ ЯЗВА НЕУТОЧНЕННОЙ ЛОКАЛИЗАЦИИ ОСТРАЯ БЕЗ КРОВОТЕЧЕНИЯ ИЛИ ПРОБОДЕНИЯ</v>
          </cell>
        </row>
        <row r="4653">
          <cell r="A4653" t="str">
            <v>K27.4</v>
          </cell>
          <cell r="B4653" t="str">
            <v>ПЕПТИЧЕСКАЯ ЯЗВА НЕУТОЧНЕННОЙ ЛОКАЛИЗАЦИИ ХРОНИЧЕСКАЯ ИЛИ НЕУТОЧНЕННАЯ С КРОВОТЕЧЕНИЕМ</v>
          </cell>
        </row>
        <row r="4654">
          <cell r="A4654" t="str">
            <v>K27.5</v>
          </cell>
          <cell r="B4654" t="str">
            <v>ПЕПТИЧЕСКАЯ ЯЗВА НЕУТОЧНЕННОЙ ЛОКАЛИЗАЦИИ ХРОНИЧЕСКАЯ ИЛИ НЕУТОЧНЕННАЯ С ПРОБОДЕНИЕМ</v>
          </cell>
        </row>
        <row r="4655">
          <cell r="A4655" t="str">
            <v>K27.6</v>
          </cell>
          <cell r="B4655" t="str">
            <v>ПЕПТИЧЕСКАЯ ЯЗВА НЕУТОЧНЕННОЙ ЛОКАЛИЗАЦИИ ХРОНИЧЕСКАЯ ИЛИ НЕУТОЧНЕННАЯ С КРОВОТЕЧЕНИЕМ И ПРОБОДЕНИЕМ</v>
          </cell>
        </row>
        <row r="4656">
          <cell r="A4656" t="str">
            <v>K27.7</v>
          </cell>
          <cell r="B4656" t="str">
            <v>ПЕПТИЧЕСКАЯ ЯЗВА НЕУТОЧНЕННОЙ ЛОКАЛИЗАЦИИ ХРОНИЧЕСКАЯ БЕЗ КРОВОТЕЧЕНИЯ ИЛИ ПРОБОДЕНИЯ</v>
          </cell>
        </row>
        <row r="4657">
          <cell r="A4657" t="str">
            <v>K27.9</v>
          </cell>
          <cell r="B4657" t="str">
            <v>ПЕПТИЧЕСКАЯ ЯЗВА НЕУТОЧНЕННОЙ ЛОКАЛИЗАЦИИ НЕ УТОЧНЕННАЯ КАК ОСТРАЯ ИЛИ ХРОНИЧЕСКАЯ БЕЗ КРОВОТЕЧЕНИЯ ИЛИ ПРОБОДЕНИЯ</v>
          </cell>
        </row>
        <row r="4658">
          <cell r="A4658" t="str">
            <v>K28</v>
          </cell>
          <cell r="B4658" t="str">
            <v>ГАСТРОЕЮНАЛЬНАЯ ЯЗВА</v>
          </cell>
        </row>
        <row r="4659">
          <cell r="A4659" t="str">
            <v>K28.0</v>
          </cell>
          <cell r="B4659" t="str">
            <v>ГАСТРОЕЮНАЛЬНАЯ ЯЗВА ОСТРАЯ С КРОВОТЕЧЕНИЕМ</v>
          </cell>
        </row>
        <row r="4660">
          <cell r="A4660" t="str">
            <v>K28.1</v>
          </cell>
          <cell r="B4660" t="str">
            <v>ГАСТРОЕЮНАЛЬНАЯ ЯЗВА ОСТРАЯ С ПРОБОДЕНИЕМ</v>
          </cell>
        </row>
        <row r="4661">
          <cell r="A4661" t="str">
            <v>K28.2</v>
          </cell>
          <cell r="B4661" t="str">
            <v>ГАСТРОЕЮНАЛЬНАЯ ЯЗВА ОСТРАЯ С КРОВОТЕЧЕНИМ И ПРОБОДЕНИЕМ</v>
          </cell>
        </row>
        <row r="4662">
          <cell r="A4662" t="str">
            <v>K28.3</v>
          </cell>
          <cell r="B4662" t="str">
            <v>ГАСТРОЕЮНАЛЬНАЯ ЯЗВА ОСТРАЯ БЕЗ КРОВОТЕЧЕНИЯ ИЛИ ПРОБОДЕНИЯ</v>
          </cell>
        </row>
        <row r="4663">
          <cell r="A4663" t="str">
            <v>K28.4</v>
          </cell>
          <cell r="B4663" t="str">
            <v>ГАСТРОЕЮНАЛЬНАЯ ЯЗВА ХРОНИЧЕСКАЯ ИЛИ НЕУТОЧНЕННАЯ С КРОВОТЕЧЕНИЕМ</v>
          </cell>
        </row>
        <row r="4664">
          <cell r="A4664" t="str">
            <v>K28.5</v>
          </cell>
          <cell r="B4664" t="str">
            <v>ГАСТРОЕЮНАЛЬНАЯ ЯЗВА ХРОНИЧЕСКАЯ ИЛИ НЕУТОЧНЕННАЯ С ПРОБОДЕНИЕМ</v>
          </cell>
        </row>
        <row r="4665">
          <cell r="A4665" t="str">
            <v>K28.6</v>
          </cell>
          <cell r="B4665" t="str">
            <v>ГАСТРОЕЮНАЛЬНАЯ ЯЗВА ХРОНИЧЕСКАЯ ИЛИ НЕУТОЧНЕННАЯ С КРОВОТЕЧЕНИЕМ И ПРОБОДЕНИЕМ</v>
          </cell>
        </row>
        <row r="4666">
          <cell r="A4666" t="str">
            <v>K28.7</v>
          </cell>
          <cell r="B4666" t="str">
            <v>ГАСТРОЕЮНАЛЬНАЯ ЯЗВА ХРОНИЧЕСКАЯ БЕЗ КРОВОТЕЧЕНИЯ ИЛИ ПРОБОДЕНИЯ</v>
          </cell>
        </row>
        <row r="4667">
          <cell r="A4667" t="str">
            <v>K28.9</v>
          </cell>
          <cell r="B4667" t="str">
            <v>ГАСТРОЕЮНАЛЬНАЯ ЯЗВА НЕ УТОЧНЕННАЯ КАК ОСТРАЯ ИЛИ ХРОНИЧЕСКАЯ БЕЗ КРОВОТЕЧЕНИЯ ИЛИ ПРОБОДЕНИЯ</v>
          </cell>
        </row>
        <row r="4668">
          <cell r="A4668" t="str">
            <v>K29</v>
          </cell>
          <cell r="B4668" t="str">
            <v>ГАСТРИТ И ДУОДЕНИТ</v>
          </cell>
        </row>
        <row r="4669">
          <cell r="A4669" t="str">
            <v>K29.0</v>
          </cell>
          <cell r="B4669" t="str">
            <v>ОСТРЫЙ ГЕМОРРАГИЧЕСКИЙ ГАСТРИТ</v>
          </cell>
        </row>
        <row r="4670">
          <cell r="A4670" t="str">
            <v>K29.1</v>
          </cell>
          <cell r="B4670" t="str">
            <v>ДРУГИЕ ОСТРЫЕ ГАСТРИТЫ</v>
          </cell>
        </row>
        <row r="4671">
          <cell r="A4671" t="str">
            <v>K29.2</v>
          </cell>
          <cell r="B4671" t="str">
            <v>АЛКОГОЛЬНЫЙ ГАСТРИТ</v>
          </cell>
        </row>
        <row r="4672">
          <cell r="A4672" t="str">
            <v>K29.3</v>
          </cell>
          <cell r="B4672" t="str">
            <v>ХРОНИЧЕСКИЙ ПОВЕРХНОСТНЫЙ ГАСТРИТ</v>
          </cell>
        </row>
        <row r="4673">
          <cell r="A4673" t="str">
            <v>K29.4</v>
          </cell>
          <cell r="B4673" t="str">
            <v>ХРОНИЧЕСКИЙ АТРОФИЧЕСКИЙ ГАСТРИТ</v>
          </cell>
        </row>
        <row r="4674">
          <cell r="A4674" t="str">
            <v>K29.5</v>
          </cell>
          <cell r="B4674" t="str">
            <v>ХРОНИЧЕСКИЙ ГАСТРИТ НЕУТОЧНЕННЫЙ</v>
          </cell>
        </row>
        <row r="4675">
          <cell r="A4675" t="str">
            <v>K29.6</v>
          </cell>
          <cell r="B4675" t="str">
            <v>ДРУГИЕ ГАСТРИТЫ</v>
          </cell>
        </row>
        <row r="4676">
          <cell r="A4676" t="str">
            <v>K29.7</v>
          </cell>
          <cell r="B4676" t="str">
            <v>ГАСТРИТ НЕУТОЧНЕННЫЙ</v>
          </cell>
        </row>
        <row r="4677">
          <cell r="A4677" t="str">
            <v>K29.8</v>
          </cell>
          <cell r="B4677" t="str">
            <v>ДУОДЕНИТ</v>
          </cell>
        </row>
        <row r="4678">
          <cell r="A4678" t="str">
            <v>K29.9</v>
          </cell>
          <cell r="B4678" t="str">
            <v>ГСТРОДУОДЕНИТ НЕУТОЧНЕННЫЙ</v>
          </cell>
        </row>
        <row r="4679">
          <cell r="A4679" t="str">
            <v>K30</v>
          </cell>
          <cell r="B4679" t="str">
            <v>ДИСПЕПСИЯ</v>
          </cell>
        </row>
        <row r="4680">
          <cell r="A4680" t="str">
            <v>K31</v>
          </cell>
          <cell r="B4680" t="str">
            <v>ДРУГИЕ БОЛЕЗНИ ЖЕЛУДКА И ДВЕНАДЦАТИПЕРСТНОЙ КИШКИ</v>
          </cell>
        </row>
        <row r="4681">
          <cell r="A4681" t="str">
            <v>K31.0</v>
          </cell>
          <cell r="B4681" t="str">
            <v>ОСТРОЕ РАСШИРЕНИЕ ЖЕЛУДКА</v>
          </cell>
        </row>
        <row r="4682">
          <cell r="A4682" t="str">
            <v>K31.1</v>
          </cell>
          <cell r="B4682" t="str">
            <v>ГИПЕРТРОФИЧЕСКИЙ ПИЛОРОСТЕНОЗ У ВЗРОСЛЫХ</v>
          </cell>
        </row>
        <row r="4683">
          <cell r="A4683" t="str">
            <v>K31.2</v>
          </cell>
          <cell r="B4683" t="str">
            <v>СТРИКТУРА В ВИДЕ ПЕСОЧНЫХ ЧАСОВ И СТЕНОЗ ЖЕЛУДКА</v>
          </cell>
        </row>
        <row r="4684">
          <cell r="A4684" t="str">
            <v>K31.3</v>
          </cell>
          <cell r="B4684" t="str">
            <v>ПИЛОРОСПАЗМ, НЕ КЛАССИФИЦИРОВАННЫЙ В ДРУГИХ РУБРИКАХ</v>
          </cell>
        </row>
        <row r="4685">
          <cell r="A4685" t="str">
            <v>K31.4</v>
          </cell>
          <cell r="B4685" t="str">
            <v>ДИВЕРТИКУЛ ЖЕЛУДКА</v>
          </cell>
        </row>
        <row r="4686">
          <cell r="A4686" t="str">
            <v>K31.5</v>
          </cell>
          <cell r="B4686" t="str">
            <v>НЕПРОХОДИМОСТЬ ДВЕНАДЦАТИПЕРСТНОЙ КИШКИ</v>
          </cell>
        </row>
        <row r="4687">
          <cell r="A4687" t="str">
            <v>K31.6</v>
          </cell>
          <cell r="B4687" t="str">
            <v>СВИЩ ЖЕЛУДКА И ДВЕНАДЦАТИПЕРСТНОЙ КИШКИ</v>
          </cell>
        </row>
        <row r="4688">
          <cell r="A4688" t="str">
            <v>K31.8</v>
          </cell>
          <cell r="B4688" t="str">
            <v>ДРУГИЕ УТОЧНЕННЫЕ БОЛЕЗНИ ЖЕЛУДКА И ДВЕНАДЦАТИПЕРСТНОЙ КИШКИ</v>
          </cell>
        </row>
        <row r="4689">
          <cell r="A4689" t="str">
            <v>K31.9</v>
          </cell>
          <cell r="B4689" t="str">
            <v>БОЛЕЗНЬ ЖЕЛУДКА И ДВЕНАДЦАТИПЕРСТНОЙ КИШКИ НЕУТОЧНЕННАЯ</v>
          </cell>
        </row>
        <row r="4690">
          <cell r="A4690" t="str">
            <v/>
          </cell>
          <cell r="B4690" t="str">
            <v>БОЛЕЗНИ АППЕНДИКСА [ЧЕРВЕОБРАЗНОГО ОТРОСТКА](К35-К38)</v>
          </cell>
        </row>
        <row r="4691">
          <cell r="A4691" t="str">
            <v>K35</v>
          </cell>
          <cell r="B4691" t="str">
            <v>ОСТРЫЙ АППЕНДИЦИТ</v>
          </cell>
        </row>
        <row r="4692">
          <cell r="A4692" t="str">
            <v>K35.0</v>
          </cell>
          <cell r="B4692" t="str">
            <v>ОСТРЫЙ АППЕНДИЦИТ С ГЕНЕРАЛИЗОВАННЫМ ПЕРИТОНИТОМ</v>
          </cell>
        </row>
        <row r="4693">
          <cell r="A4693" t="str">
            <v>K35.1</v>
          </cell>
          <cell r="B4693" t="str">
            <v>ОСТРЫЙ АППЕНДИЦИТ С ПЕРИТОНИАЛЬНЫМ АБСЦЕССОМ</v>
          </cell>
        </row>
        <row r="4694">
          <cell r="A4694" t="str">
            <v>K35.9</v>
          </cell>
          <cell r="B4694" t="str">
            <v>ОСТРЫЙ АППЕНДИЦИТ НЕУТОЧНЕННЫЙ</v>
          </cell>
        </row>
        <row r="4695">
          <cell r="A4695" t="str">
            <v>K36</v>
          </cell>
          <cell r="B4695" t="str">
            <v>ДРУГИЕ ФОРМЫ АППЕНДИЦИТА</v>
          </cell>
        </row>
        <row r="4696">
          <cell r="A4696" t="str">
            <v>K37</v>
          </cell>
          <cell r="B4696" t="str">
            <v>АППЕНДИЦИТ НЕУТОЧНЕННЫЙ</v>
          </cell>
        </row>
        <row r="4697">
          <cell r="A4697" t="str">
            <v>K38</v>
          </cell>
          <cell r="B4697" t="str">
            <v>ДРУГИЕ БОЛЕЗНИ АППЕНДИКСА</v>
          </cell>
        </row>
        <row r="4698">
          <cell r="A4698" t="str">
            <v>K38.0</v>
          </cell>
          <cell r="B4698" t="str">
            <v>ГИПЕРПЛАЗИЯ АППЕНДИКСА</v>
          </cell>
        </row>
        <row r="4699">
          <cell r="A4699" t="str">
            <v>K38.1</v>
          </cell>
          <cell r="B4699" t="str">
            <v>АППЕНДИКУЛЯРНЫЕ КАМНИ</v>
          </cell>
        </row>
        <row r="4700">
          <cell r="A4700" t="str">
            <v>K38.2</v>
          </cell>
          <cell r="B4700" t="str">
            <v>ДИВЕРТИКУЛ АППЕНДИКСА</v>
          </cell>
        </row>
        <row r="4701">
          <cell r="A4701" t="str">
            <v>K38.3</v>
          </cell>
          <cell r="B4701" t="str">
            <v>СВИЩ АППЕНДИКСА</v>
          </cell>
        </row>
        <row r="4702">
          <cell r="A4702" t="str">
            <v>K38.8</v>
          </cell>
          <cell r="B4702" t="str">
            <v>ДРУГИЕ УТОЧНЕННЫЕ БОЛЕЗНИ АППЕНДИКСА</v>
          </cell>
        </row>
        <row r="4703">
          <cell r="A4703" t="str">
            <v>K38.9</v>
          </cell>
          <cell r="B4703" t="str">
            <v>БОЛЕЗНЬ АППЕНДИКСА НЕУТОЧНЕННАЯ</v>
          </cell>
        </row>
        <row r="4704">
          <cell r="A4704" t="str">
            <v/>
          </cell>
          <cell r="B4704" t="str">
            <v>ГРЫЖИ (К40-К46)</v>
          </cell>
        </row>
        <row r="4705">
          <cell r="A4705" t="str">
            <v>K40</v>
          </cell>
          <cell r="B4705" t="str">
            <v>ПАХОВАЯ ГРЫЖА</v>
          </cell>
        </row>
        <row r="4706">
          <cell r="A4706" t="str">
            <v>K40.0</v>
          </cell>
          <cell r="B4706" t="str">
            <v>ДВУСТОРОННЯЯ ПАХОВАЯ ГРЫЖА С НЕПРОХОДИМОСТЬЮ БЕЗ ГАНГРЕНЫ</v>
          </cell>
        </row>
        <row r="4707">
          <cell r="A4707" t="str">
            <v>K40.1</v>
          </cell>
          <cell r="B4707" t="str">
            <v>ДВУСТОРОННЯЯ ПАХОВАЯ ГРЫЖА С ГАНГРЕНОЙ</v>
          </cell>
        </row>
        <row r="4708">
          <cell r="A4708" t="str">
            <v>K40.2</v>
          </cell>
          <cell r="B4708" t="str">
            <v>ДВУСТОРОННЯЯ ПАХОВАЯ ГРЫЖА БЕЗ НЕПРОХОДИМОСТИ ИЛИ ГАНГРЕНЫ</v>
          </cell>
        </row>
        <row r="4709">
          <cell r="A4709" t="str">
            <v>K40.3</v>
          </cell>
          <cell r="B4709" t="str">
            <v>ОДНОСТОРОННЯЯ ИЛИ НЕУТОЧНЕННАЯ ПАХОВАЯ ГРЫЖА С НЕПРОХОДИМОСТЬЮ БЕЗ ГАНГРЕНЫ</v>
          </cell>
        </row>
        <row r="4710">
          <cell r="A4710" t="str">
            <v>K40.4</v>
          </cell>
          <cell r="B4710" t="str">
            <v>ОДНОСТОРОННЯЯ ИЛИ НЕУТОЧНЕНННАЯ ПАХОВАЯ ГРЫЖА С ГАНГРЕНОЙ</v>
          </cell>
        </row>
        <row r="4711">
          <cell r="A4711" t="str">
            <v>K40.9</v>
          </cell>
          <cell r="B4711" t="str">
            <v>ОДНОСТОРОННЯЯ ИЛИ НЕУТОЧНЕННАЯ ПАХОВАЯ ГРЫЖА БЕЗ НЕПРОХОДИМОСТИ ИЛИ ГАНГРЕНЫ</v>
          </cell>
        </row>
        <row r="4712">
          <cell r="A4712" t="str">
            <v>K41</v>
          </cell>
          <cell r="B4712" t="str">
            <v>БЕДРЕННАЯ ГРЫЖА</v>
          </cell>
        </row>
        <row r="4713">
          <cell r="A4713" t="str">
            <v>K41.0</v>
          </cell>
          <cell r="B4713" t="str">
            <v>ДВУСТОРОННЯЯ БЕДРЕННАЯ ГРЫЖА С НЕПРОХОДИМОСТЬЮ БЕЗ ГАНГРЕНЫ</v>
          </cell>
        </row>
        <row r="4714">
          <cell r="A4714" t="str">
            <v>K41.1</v>
          </cell>
          <cell r="B4714" t="str">
            <v>ДВУСТОРОННЯЯ БЕДРЕННАЯ ГРЫЖА С ГАНГРЕНОЙ</v>
          </cell>
        </row>
        <row r="4715">
          <cell r="A4715" t="str">
            <v>K41.2</v>
          </cell>
          <cell r="B4715" t="str">
            <v>ДВУСТОРОННЯЯ БЕДРЕННАЯ ГРЫЖА БЕЗ НЕПРОХОДИМОСТИ ИЛИ ГАНГРЕНЫ</v>
          </cell>
        </row>
        <row r="4716">
          <cell r="A4716" t="str">
            <v>K41.3</v>
          </cell>
          <cell r="B4716" t="str">
            <v>ОДНОСТОРОННЯЯ ИЛИ НЕУТОЧНЕННАЯ БЕДРЕННАЯ ГРЫЖА С НЕПРОХОДИМОСТЬЮ БЕЗ ГАНГРЕНЫ</v>
          </cell>
        </row>
        <row r="4717">
          <cell r="A4717" t="str">
            <v>K41.4</v>
          </cell>
          <cell r="B4717" t="str">
            <v>ОДНОСТОРОННЯЯ ИЛИ НЕУТОЧНЕННАЯ БЕДРЕННАЯ ГРЫЖА С ГАНГРЕНОЙ</v>
          </cell>
        </row>
        <row r="4718">
          <cell r="A4718" t="str">
            <v>K41.9</v>
          </cell>
          <cell r="B4718" t="str">
            <v>ОДНОСТОРОННЯЯ ИЛИ НЕУТОЧНЕННАЯ БЕДРЕНННАЯ ГРЫЖА БЕЗ НЕПРОХОДИМОСТИ ИЛИ ГАНГРЕНЫ</v>
          </cell>
        </row>
        <row r="4719">
          <cell r="A4719" t="str">
            <v>K42</v>
          </cell>
          <cell r="B4719" t="str">
            <v>ПУПОЧНАЯ ГРЫЖА</v>
          </cell>
        </row>
        <row r="4720">
          <cell r="A4720" t="str">
            <v>K42.0</v>
          </cell>
          <cell r="B4720" t="str">
            <v>ПУПОЧНАЯ ГРЫЖА С НЕПРОХОДИМОСТЬЮ БЕЗ ГАНГРЕНЫ</v>
          </cell>
        </row>
        <row r="4721">
          <cell r="A4721" t="str">
            <v>K42.1</v>
          </cell>
          <cell r="B4721" t="str">
            <v>ПУПОЧНАЯ ГРЫЖА С ГАНГРЕНОЙ</v>
          </cell>
        </row>
        <row r="4722">
          <cell r="A4722" t="str">
            <v>K42.9</v>
          </cell>
          <cell r="B4722" t="str">
            <v>ПУПОЧНАЯ ГРЫЖА БЕЗ НЕПРОХОДИМОСТИ ИЛИ ГАНГРЕНЫ</v>
          </cell>
        </row>
        <row r="4723">
          <cell r="A4723" t="str">
            <v>K43</v>
          </cell>
          <cell r="B4723" t="str">
            <v>ГРЫЖА ПЕРЕДНЕЙ БРЮШНОЙ СТЕНКИ</v>
          </cell>
        </row>
        <row r="4724">
          <cell r="A4724" t="str">
            <v>K43.0</v>
          </cell>
          <cell r="B4724" t="str">
            <v>ГРЫЖА ПЕРЕДНЕЙ БРЮШНОЙ СТЕНКИ С НЕПРОХОДИМОСТЬЮ БЕЗ ГАНГРЕНЫ</v>
          </cell>
        </row>
        <row r="4725">
          <cell r="A4725" t="str">
            <v>K43.1</v>
          </cell>
          <cell r="B4725" t="str">
            <v>ГРЫЖА ПЕРЕДНЕЙ БРЮШНОЙ СТЕНКИ С ГАНГРЕНОЙ</v>
          </cell>
        </row>
        <row r="4726">
          <cell r="A4726" t="str">
            <v>K43.9</v>
          </cell>
          <cell r="B4726" t="str">
            <v>ГРЫЖА ПЕРЕДНЕЙ БРЮШНОЙ СТЕНКИ БЕЗ НЕПРОХОДИМОСТИ ИЛИ ГАНГРЕНЫ</v>
          </cell>
        </row>
        <row r="4727">
          <cell r="A4727" t="str">
            <v>K44</v>
          </cell>
          <cell r="B4727" t="str">
            <v>ДИФРАГМАЛЬНАЯ ГРЫЖА</v>
          </cell>
        </row>
        <row r="4728">
          <cell r="A4728" t="str">
            <v>K44.0</v>
          </cell>
          <cell r="B4728" t="str">
            <v>ДИФРАГМАЛЬНАЯ ГРЫЖА С НЕПРОХОДИМОСТЬЮ БЕЗ ГАНГРЕНЫ</v>
          </cell>
        </row>
        <row r="4729">
          <cell r="A4729" t="str">
            <v>K44.1</v>
          </cell>
          <cell r="B4729" t="str">
            <v>ДИФРАГМАЛЬНАЯ ГРЫЖА С ГАНГРЕНОЙ</v>
          </cell>
        </row>
        <row r="4730">
          <cell r="A4730" t="str">
            <v>K44.9</v>
          </cell>
          <cell r="B4730" t="str">
            <v>ДИФРАГМАЛЬНАЯ ГРЫЖА БЕЗ НЕПРОХОДИМОСТИ ИЛИ ГАНГРЕНЫ</v>
          </cell>
        </row>
        <row r="4731">
          <cell r="A4731" t="str">
            <v>K45</v>
          </cell>
          <cell r="B4731" t="str">
            <v>ДРУГИЕ ГРЫЖИ БРЮШНОЙ ПОЛОСТИ</v>
          </cell>
        </row>
        <row r="4732">
          <cell r="A4732" t="str">
            <v>K45.0</v>
          </cell>
          <cell r="B4732" t="str">
            <v>ДРУГАЯ УТОЧНЕННАЯ ГРЫЖА БРЮШНОЙ ПОЛОСТИ С НЕПРОХОДИМОСТЬЮ БЕЗ ГАНГРЕНЫ</v>
          </cell>
        </row>
        <row r="4733">
          <cell r="A4733" t="str">
            <v>K45.1</v>
          </cell>
          <cell r="B4733" t="str">
            <v>ДРУГАЯ УТОЧНЕННАЯ ГРЫЖА БРЮШНОЙ ПОЛОСТИ С ГАНГРЕНОЙ</v>
          </cell>
        </row>
        <row r="4734">
          <cell r="A4734" t="str">
            <v>K45.8</v>
          </cell>
          <cell r="B4734" t="str">
            <v>ДРУГАЯ УТОЧНЕННАЯ ГРЫЖА БРЮШНОЙ ПОЛОСТИ БЕЗ НЕПРОХОДИМОСТИ ИЛИ ГАНГРЕНЫ</v>
          </cell>
        </row>
        <row r="4735">
          <cell r="A4735" t="str">
            <v>K46</v>
          </cell>
          <cell r="B4735" t="str">
            <v>ГРЫЖА БРЮШНОЙ ПОЛОСТИ НЕУТОЧНЕННАЯ</v>
          </cell>
        </row>
        <row r="4736">
          <cell r="A4736" t="str">
            <v>K46.0</v>
          </cell>
          <cell r="B4736" t="str">
            <v>НЕУТОЧНЕННАЯ ГРЫЖА БРЮШНОЙ ПОЛОСТИ С НЕПРОХОДИМОСТЬЮ БЕЗ ГАНГРЕНЫ</v>
          </cell>
        </row>
        <row r="4737">
          <cell r="A4737" t="str">
            <v>K46.1</v>
          </cell>
          <cell r="B4737" t="str">
            <v>НЕУТОЧНЕННАЯ ГРЫЖА БРЮШНОЙ ПОЛОСТИ С ГАНГРЕНОЙ</v>
          </cell>
        </row>
        <row r="4738">
          <cell r="A4738" t="str">
            <v>K46.9</v>
          </cell>
          <cell r="B4738" t="str">
            <v>НЕУТОЧНЕННАЯ ГРЫЖА БРЮШНОЙ ПОЛОСТИ БЕЗ НЕПРОХОДИМОСТИ ИЛИ ГАНГРЕНЫ</v>
          </cell>
        </row>
        <row r="4739">
          <cell r="A4739" t="str">
            <v/>
          </cell>
          <cell r="B4739" t="str">
            <v>НЕИНФЕКЦИОННЫЙ ЭНТЕРИТ И КОЛИТ (К50-К52)</v>
          </cell>
        </row>
        <row r="4740">
          <cell r="A4740" t="str">
            <v>K50</v>
          </cell>
          <cell r="B4740" t="str">
            <v>БОЛЕЗНЬ КРОНА [РЕГИОНАРНЫЙ ЭНТЕРИТ]</v>
          </cell>
        </row>
        <row r="4741">
          <cell r="A4741" t="str">
            <v>K50.0</v>
          </cell>
          <cell r="B4741" t="str">
            <v>БОЛЕЗНЬ КРОНА ТОНКОЙ КИШКИ</v>
          </cell>
        </row>
        <row r="4742">
          <cell r="A4742" t="str">
            <v>K50.1</v>
          </cell>
          <cell r="B4742" t="str">
            <v>БОЛЕЗНЬ КРОНА ТОЛСТОЙ КИШКИ</v>
          </cell>
        </row>
        <row r="4743">
          <cell r="A4743" t="str">
            <v>K50.8</v>
          </cell>
          <cell r="B4743" t="str">
            <v>ДРУГИЕ РАЗНОВИДНОСТИ БОЛЕЗНИ КРОНА</v>
          </cell>
        </row>
        <row r="4744">
          <cell r="A4744" t="str">
            <v>K50.9</v>
          </cell>
          <cell r="B4744" t="str">
            <v>БОЛЕЗНЬ КРОНА НЕУТОЧНЕННАЯ</v>
          </cell>
        </row>
        <row r="4745">
          <cell r="A4745" t="str">
            <v>K51</v>
          </cell>
          <cell r="B4745" t="str">
            <v>ЯЗВЕННЫЙ КОЛИТ</v>
          </cell>
        </row>
        <row r="4746">
          <cell r="A4746" t="str">
            <v>K51.0</v>
          </cell>
          <cell r="B4746" t="str">
            <v>ЯЗВЕННЫЙ [ХРОНИЧЕСКИЙ] ЭНТЕРОКОЛИТ</v>
          </cell>
        </row>
        <row r="4747">
          <cell r="A4747" t="str">
            <v>K51.1</v>
          </cell>
          <cell r="B4747" t="str">
            <v>ЯЗВЕННЫЙ [ХРОНИЧЕСКИЙ] ИЛЕОКОЛИТ</v>
          </cell>
        </row>
        <row r="4748">
          <cell r="A4748" t="str">
            <v>K51.2</v>
          </cell>
          <cell r="B4748" t="str">
            <v>ЯЗВЕННЫЙ [ХРОНИЧЕСКИЙ] ПРОКТИТ</v>
          </cell>
        </row>
        <row r="4749">
          <cell r="A4749" t="str">
            <v>K51.3</v>
          </cell>
          <cell r="B4749" t="str">
            <v>ЯЗВЕННЫЙ [ХРОНИЧЕСКИЙ] РЕКТОСИГМОИДИТ</v>
          </cell>
        </row>
        <row r="4750">
          <cell r="A4750" t="str">
            <v>K51.4</v>
          </cell>
          <cell r="B4750" t="str">
            <v>ПСЕВДОПОЛИПОЗ ОБОДОЧНОЙ КИШКИ</v>
          </cell>
        </row>
        <row r="4751">
          <cell r="A4751" t="str">
            <v>K51.5</v>
          </cell>
          <cell r="B4751" t="str">
            <v>МУКОЗНЫЙ ПРОКТОКОЛИТ</v>
          </cell>
        </row>
        <row r="4752">
          <cell r="A4752" t="str">
            <v>K51.8</v>
          </cell>
          <cell r="B4752" t="str">
            <v>ДРУГИЕ ЯЗВЕННЫЕ КОЛИТЫ</v>
          </cell>
        </row>
        <row r="4753">
          <cell r="A4753" t="str">
            <v>K51.9</v>
          </cell>
          <cell r="B4753" t="str">
            <v>ЯЗВЕННЫЙ КОЛИТ НЕУТОЧНЕННЫЙ</v>
          </cell>
        </row>
        <row r="4754">
          <cell r="A4754" t="str">
            <v>K52</v>
          </cell>
          <cell r="B4754" t="str">
            <v>ДРУГИЕ НЕИНФЕКЦИОННЫЕ ГАСТРОЭНТЕРИТЫ И  КОЛИТЫ</v>
          </cell>
        </row>
        <row r="4755">
          <cell r="A4755" t="str">
            <v>K52.0</v>
          </cell>
          <cell r="B4755" t="str">
            <v>РАДИАЦИОННЫЙ ГАСТРОЭНТЕРИТ И КОЛИТ</v>
          </cell>
        </row>
        <row r="4756">
          <cell r="A4756" t="str">
            <v>K52.1</v>
          </cell>
          <cell r="B4756" t="str">
            <v>ТОКСИЧЕСКИЙ ГАСТРОЭНТЕРИТ И КОЛИТ</v>
          </cell>
        </row>
        <row r="4757">
          <cell r="A4757" t="str">
            <v>K52.2</v>
          </cell>
          <cell r="B4757" t="str">
            <v>АЛЛЕРГИЧЕСКИЙ И АЛИМЕНТАРНЫЙ ГАСТРОЭНТЕРИТ И КОЛИТ</v>
          </cell>
        </row>
        <row r="4758">
          <cell r="A4758" t="str">
            <v>K52.8</v>
          </cell>
          <cell r="B4758" t="str">
            <v>ДРУГИЕ УТОЧНЕННЫЕ НЕИНФЕКЦИОННЫЕ ГАСТРОЭНТЕРИТЫ И КОЛИТЫ</v>
          </cell>
        </row>
        <row r="4759">
          <cell r="A4759" t="str">
            <v>K52.9</v>
          </cell>
          <cell r="B4759" t="str">
            <v>НЕИНФЕКЦИОННЫЙГАСТРОЭНТЕРИТ И КОЛИТ НЕУТОЧНЕННЫЙ</v>
          </cell>
        </row>
        <row r="4760">
          <cell r="A4760" t="str">
            <v/>
          </cell>
          <cell r="B4760" t="str">
            <v>ДРУГИЕ БОЛЕЗНИ КИШЕЧНИКА (К55-К63)</v>
          </cell>
        </row>
        <row r="4761">
          <cell r="A4761" t="str">
            <v>K55</v>
          </cell>
          <cell r="B4761" t="str">
            <v>СОСУДИСТЫЕ БОЛЕЗНИ КИШЕЧНИКА</v>
          </cell>
        </row>
        <row r="4762">
          <cell r="A4762" t="str">
            <v>K55.0</v>
          </cell>
          <cell r="B4762" t="str">
            <v>ОСТРЫЕ СОСУДИСТЫЕ БОЛЕЗНИ КИШЕЧНИКА</v>
          </cell>
        </row>
        <row r="4763">
          <cell r="A4763" t="str">
            <v>K55.1</v>
          </cell>
          <cell r="B4763" t="str">
            <v>ХРОНИЧЕСКИЕ СОСУДИСТЫЕ БОЛЕЗНИ</v>
          </cell>
        </row>
        <row r="4764">
          <cell r="A4764" t="str">
            <v>K55.2</v>
          </cell>
          <cell r="B4764" t="str">
            <v>АНГИОДИСПЛАЗИЯ ОБОДОЧНОЙ КИШКИ</v>
          </cell>
        </row>
        <row r="4765">
          <cell r="A4765" t="str">
            <v>K55.8</v>
          </cell>
          <cell r="B4765" t="str">
            <v>ДРУГИЕ СОСУДИСТЫЕ БОЛЕЗНИ КИШЕЧНИКА</v>
          </cell>
        </row>
        <row r="4766">
          <cell r="A4766" t="str">
            <v>K55.9</v>
          </cell>
          <cell r="B4766" t="str">
            <v>СОСУДИСТЫЕ БОЛЕЗНИ КИШЕЧНИКА НЕУТОЧНЕННЫЕ</v>
          </cell>
        </row>
        <row r="4767">
          <cell r="A4767" t="str">
            <v>K56</v>
          </cell>
          <cell r="B4767" t="str">
            <v>ПАРАЛИТИЧЕСКИЙ ИЛЕУС И НЕПРОХОДИМОСТЬ КИШЕЧНИКА БЕЗ ГРЫЖИ</v>
          </cell>
        </row>
        <row r="4768">
          <cell r="A4768" t="str">
            <v>K56.0</v>
          </cell>
          <cell r="B4768" t="str">
            <v>ПАРАЛИТИЧЕСКИЙ ИЛЕУС</v>
          </cell>
        </row>
        <row r="4769">
          <cell r="A4769" t="str">
            <v>K56.1</v>
          </cell>
          <cell r="B4769" t="str">
            <v>ИНВАГИНАЦИЯ</v>
          </cell>
        </row>
        <row r="4770">
          <cell r="A4770" t="str">
            <v>K56.2</v>
          </cell>
          <cell r="B4770" t="str">
            <v>ЗАВОРОТ КИШОК</v>
          </cell>
        </row>
        <row r="4771">
          <cell r="A4771" t="str">
            <v>K56.3</v>
          </cell>
          <cell r="B4771" t="str">
            <v>ИЛЕУС, ВЫЗВАННЫЙ ЖЕЛЧНЫМ КАМНЕМ</v>
          </cell>
        </row>
        <row r="4772">
          <cell r="A4772" t="str">
            <v>K56.4</v>
          </cell>
          <cell r="B4772" t="str">
            <v>ДРУГОЙ ВИД ЗАКРЫТИЯ ПРОСВЕТА КИШЕЧНИКА</v>
          </cell>
        </row>
        <row r="4773">
          <cell r="A4773" t="str">
            <v>K56.5</v>
          </cell>
          <cell r="B4773" t="str">
            <v>КИШЕЧНЫЕ СРАЩЕНИЯ [СПАЙКИ] С НЕПРОХОДИМОСТЬЮ</v>
          </cell>
        </row>
        <row r="4774">
          <cell r="A4774" t="str">
            <v>K56.6</v>
          </cell>
          <cell r="B4774" t="str">
            <v>ДРУГАЯ И НЕУТОЧНЕННАЯ КИШЕЧНАЯ НЕПРОХОДИМОСТЬ</v>
          </cell>
        </row>
        <row r="4775">
          <cell r="A4775" t="str">
            <v>K56.7</v>
          </cell>
          <cell r="B4775" t="str">
            <v>ИЛЕУС НЕУТОЧНЕННЫЙ</v>
          </cell>
        </row>
        <row r="4776">
          <cell r="A4776" t="str">
            <v>K57</v>
          </cell>
          <cell r="B4776" t="str">
            <v>ДИВЕРТИКУЛЯРНАЯ БОЛЕЗНЬ КИШЕЧНИКА</v>
          </cell>
        </row>
        <row r="4777">
          <cell r="A4777" t="str">
            <v>K57.0</v>
          </cell>
          <cell r="B4777" t="str">
            <v>ДИВЕРТИКУЛЯРНАЯ БОЛЕЗНЬ ТОНКОЙ КИШКИ С ПРОБОДЕНИЕМ И АБСЦЕССОМ</v>
          </cell>
        </row>
        <row r="4778">
          <cell r="A4778" t="str">
            <v>K57.1</v>
          </cell>
          <cell r="B4778" t="str">
            <v>ДИВЕРТИКУЛЯРНАЯ БОЛЕЗНЬ ТОНКОЙ КИШКИ БЕЗ ПРОБОДЕНИЯ И АБСЦЕССА</v>
          </cell>
        </row>
        <row r="4779">
          <cell r="A4779" t="str">
            <v>K57.2</v>
          </cell>
          <cell r="B4779" t="str">
            <v>ДИВЕРТИКУЛЯРНАЯ БОЛЕЗНЬ ТОЛСТОЙ КИШКИ С ПРОБОДЕНИЕМ И АБСЦЕССОМ</v>
          </cell>
        </row>
        <row r="4780">
          <cell r="A4780" t="str">
            <v>K57.3</v>
          </cell>
          <cell r="B4780" t="str">
            <v>ДИВЕРТИКУЛЯРНАЯ БОЛЕЗНЬ ТОЛСТОЙ КИШКИ БЕЗ ПРОБОДЕНИЯ И АБСЦЕССА</v>
          </cell>
        </row>
        <row r="4781">
          <cell r="A4781" t="str">
            <v>K57.4</v>
          </cell>
          <cell r="B4781" t="str">
            <v>ДИВЕРТИКУЛЯРНАЯ БОЛЕЗНЬ И ТОНКОЙ, И ТОЛСТОЙ КИШКИ С ПРОБОДЕНИЕМ И АБСЦЕССОМ</v>
          </cell>
        </row>
        <row r="4782">
          <cell r="A4782" t="str">
            <v>K57.5</v>
          </cell>
          <cell r="B4782" t="str">
            <v>ДИВЕРТИКУЛЯРНАЯ БОЛЕЗНЬ И ТОНКОЙ, И ТОЛСТОЙ КИШКИ БЕЗ ПРОБОДЕНИЯ ИЛИ АБСЦЕССА</v>
          </cell>
        </row>
        <row r="4783">
          <cell r="A4783" t="str">
            <v>K57.8</v>
          </cell>
          <cell r="B4783" t="str">
            <v>ДИВЕРТИКУЛЯРНАЯ БОЛЕЗНЬ КИШЕЧНИКА, НЕУТОЧНЕННОЙ ЧАСТИ, С ПРОБОДЕНИЕМ И АБСЦЕССОМ</v>
          </cell>
        </row>
        <row r="4784">
          <cell r="A4784" t="str">
            <v>K57.9</v>
          </cell>
          <cell r="B4784" t="str">
            <v>ДИВЕРТИКУЛЯРНАЯ БОЛЕЗНЬ КИШЕЧНИКА, НЕУТОЧНЕННОЙ ЧАСТИ, БЕЗ ПРОБОДЕНИЯ И АБСЦЕССА</v>
          </cell>
        </row>
        <row r="4785">
          <cell r="A4785" t="str">
            <v>K58</v>
          </cell>
          <cell r="B4785" t="str">
            <v>СИНДРОМ РАЗДРАЖЕННОГО КИШЕЧНИКА</v>
          </cell>
        </row>
        <row r="4786">
          <cell r="A4786" t="str">
            <v>K58.0</v>
          </cell>
          <cell r="B4786" t="str">
            <v>СИНДРОМ РАЗДРАЖЕННОГО КИШЕЧНИКА С ДИАРЕЕЙ</v>
          </cell>
        </row>
        <row r="4787">
          <cell r="A4787" t="str">
            <v>K58.9</v>
          </cell>
          <cell r="B4787" t="str">
            <v>СИНДРОМ РАЗДРАЖЕННОГО КИШЕЧНИКА БЕЗ ДИАРЕИ</v>
          </cell>
        </row>
        <row r="4788">
          <cell r="A4788" t="str">
            <v>K59</v>
          </cell>
          <cell r="B4788" t="str">
            <v>ДРУГИЕ ФУНКЦИОНАЛЬНЫЕ КИШЕЧНЫЕ НАРУШЕНИЯ</v>
          </cell>
        </row>
        <row r="4789">
          <cell r="A4789" t="str">
            <v>K59.0</v>
          </cell>
          <cell r="B4789" t="str">
            <v>ЗАПОР</v>
          </cell>
        </row>
        <row r="4790">
          <cell r="A4790" t="str">
            <v>K59.1</v>
          </cell>
          <cell r="B4790" t="str">
            <v>ФУНКЦИОНАЛЬНАЯ ДИАРЕЯ</v>
          </cell>
        </row>
        <row r="4791">
          <cell r="A4791" t="str">
            <v>K59.2</v>
          </cell>
          <cell r="B4791" t="str">
            <v>НЕВРОГЕННАЯ ВОЗБУДИМОСТЬ КИШЕЧНИКА, НЕ КЛАССИФИЦИРОВАННАЯ В ДРУГИХ РУБРИКАХ</v>
          </cell>
        </row>
        <row r="4792">
          <cell r="A4792" t="str">
            <v>K59.3</v>
          </cell>
          <cell r="B4792" t="str">
            <v>МЕГАКОЛОН, НЕ КЛАССИФИЦИРОВАННЫЙ В ДРУГИХ РУБРИКАХ</v>
          </cell>
        </row>
        <row r="4793">
          <cell r="A4793" t="str">
            <v>K59.4</v>
          </cell>
          <cell r="B4793" t="str">
            <v>СПАЗМ АНАЛЬНОГО СФИНКТЕРА</v>
          </cell>
        </row>
        <row r="4794">
          <cell r="A4794" t="str">
            <v>K59.8</v>
          </cell>
          <cell r="B4794" t="str">
            <v>ДРУГИЕ УТОЧНЕННЫЕ ФУНКЦИОНАЛЬНЫЕ КИШЕЧНЫЕ НАРУШЕНИЯ</v>
          </cell>
        </row>
        <row r="4795">
          <cell r="A4795" t="str">
            <v>K59.9</v>
          </cell>
          <cell r="B4795" t="str">
            <v>ФУНКЦИОНАЛЬНОЕ НАРУШЕНИЕ КИШЕЧНИКА НЕУТОЧНЕННОЕ</v>
          </cell>
        </row>
        <row r="4796">
          <cell r="A4796" t="str">
            <v>K60</v>
          </cell>
          <cell r="B4796" t="str">
            <v>ТРЕЩИНА И СВИЩ ОБЛАСТИ ЗАДНЕГО ПРОХОДА И ПРЯМОЙ КИШКИ</v>
          </cell>
        </row>
        <row r="4797">
          <cell r="A4797" t="str">
            <v>K60.0</v>
          </cell>
          <cell r="B4797" t="str">
            <v>ОСТРАЯ ТРЕЩИНА ЗАДНЕГО ПРОХОДА</v>
          </cell>
        </row>
        <row r="4798">
          <cell r="A4798" t="str">
            <v>K60.1</v>
          </cell>
          <cell r="B4798" t="str">
            <v>ХРОНИЧЕСКАЯ ТРЕЩИНА ЗАДНЕГО ПРОХОДА</v>
          </cell>
        </row>
        <row r="4799">
          <cell r="A4799" t="str">
            <v>K60.2</v>
          </cell>
          <cell r="B4799" t="str">
            <v>ТРЕЩИНА ЗАДНЕГО ПРОХОДА НЕУТОЧНЕННАЯ</v>
          </cell>
        </row>
        <row r="4800">
          <cell r="A4800" t="str">
            <v>K60.3</v>
          </cell>
          <cell r="B4800" t="str">
            <v>СВИЩ ЗАДНЕГО ПРОХОДА</v>
          </cell>
        </row>
        <row r="4801">
          <cell r="A4801" t="str">
            <v>K60.4</v>
          </cell>
          <cell r="B4801" t="str">
            <v>ПРЯМОКИШЕЧНЫЙ СВИЩ</v>
          </cell>
        </row>
        <row r="4802">
          <cell r="A4802" t="str">
            <v>K60.5</v>
          </cell>
          <cell r="B4802" t="str">
            <v>АНОРЕКТАЛЬНЫЙ СВИЩ (СВИЩ МЕЖДУ ПРЯМОЙ КИШКОЙ И ЗАДНИМ ПРОХОДОМ)</v>
          </cell>
        </row>
        <row r="4803">
          <cell r="A4803" t="str">
            <v>K61</v>
          </cell>
          <cell r="B4803" t="str">
            <v>АБСЦЕСС ОБЛАСТИ ЗАДНЕГО ПРОХОДА И ПРЯМОЙ КИШКИ</v>
          </cell>
        </row>
        <row r="4804">
          <cell r="A4804" t="str">
            <v>K61.0</v>
          </cell>
          <cell r="B4804" t="str">
            <v>АНАЛЬНЫЙ [ЗАДНЕПРОХОДНЫЙ] АБСЦЕСС</v>
          </cell>
        </row>
        <row r="4805">
          <cell r="A4805" t="str">
            <v>K61.1</v>
          </cell>
          <cell r="B4805" t="str">
            <v>РЕКТАЛЬНЫЙ АБСЦЕСС</v>
          </cell>
        </row>
        <row r="4806">
          <cell r="A4806" t="str">
            <v>K61.2</v>
          </cell>
          <cell r="B4806" t="str">
            <v>АНОРЕКТАЛЬНЫЙ АБСЦЕСС</v>
          </cell>
        </row>
        <row r="4807">
          <cell r="A4807" t="str">
            <v>K61.3</v>
          </cell>
          <cell r="B4807" t="str">
            <v>ИШИОРЕКТАЛЬНЫЙ АБСЦЕСС</v>
          </cell>
        </row>
        <row r="4808">
          <cell r="A4808" t="str">
            <v>K61.4</v>
          </cell>
          <cell r="B4808" t="str">
            <v>ИНТРАСФИНКТЕРНЫЙ АБСЦЕСС</v>
          </cell>
        </row>
        <row r="4809">
          <cell r="A4809" t="str">
            <v>K62</v>
          </cell>
          <cell r="B4809" t="str">
            <v>ДРУГИЕ БОЛЕЗНИ ЗАДНЕГО ПРОХОДА И ПРЯМОЙ КИШКИ</v>
          </cell>
        </row>
        <row r="4810">
          <cell r="A4810" t="str">
            <v>K62.0</v>
          </cell>
          <cell r="B4810" t="str">
            <v>ПОЛИП АНАЛЬНОГО КАНАЛА</v>
          </cell>
        </row>
        <row r="4811">
          <cell r="A4811" t="str">
            <v>K62.1</v>
          </cell>
          <cell r="B4811" t="str">
            <v>ПОЛИП ПРЯМОЙ КИШКИ</v>
          </cell>
        </row>
        <row r="4812">
          <cell r="A4812" t="str">
            <v>K62.2</v>
          </cell>
          <cell r="B4812" t="str">
            <v>ВЫПАДЕНИЕ ЗАДНЕГО ПРОХОДА</v>
          </cell>
        </row>
        <row r="4813">
          <cell r="A4813" t="str">
            <v>K62.3</v>
          </cell>
          <cell r="B4813" t="str">
            <v>ВЫПАДЕНИЕ ПРЯМОЙ КИШКИ</v>
          </cell>
        </row>
        <row r="4814">
          <cell r="A4814" t="str">
            <v>K62.4</v>
          </cell>
          <cell r="B4814" t="str">
            <v>СТЕНОЗ ЗАДНЕГО ПРОХОДА И ПРЯМОЙ КИШКИ</v>
          </cell>
        </row>
        <row r="4815">
          <cell r="A4815" t="str">
            <v>K62.5</v>
          </cell>
          <cell r="B4815" t="str">
            <v>КРОВОТЕЧЕНИЕ ИЗ ЗАДНЕГО ПРОХОДА И ПРЯМОЙ КИШКИ</v>
          </cell>
        </row>
        <row r="4816">
          <cell r="A4816" t="str">
            <v>K62.6</v>
          </cell>
          <cell r="B4816" t="str">
            <v>ЯЗВА ЗАДНЕГО ПРОХОДА И ПРЯМОЙ КИШКИ</v>
          </cell>
        </row>
        <row r="4817">
          <cell r="A4817" t="str">
            <v>K62.7</v>
          </cell>
          <cell r="B4817" t="str">
            <v>РАДИАЦИОННЫЙ ПРОКТИТ</v>
          </cell>
        </row>
        <row r="4818">
          <cell r="A4818" t="str">
            <v>K62.8</v>
          </cell>
          <cell r="B4818" t="str">
            <v>ДРУГИЕ УТОЧНЕННЫЕ БОЛЕЗНИ ЗАДНЕГО ПРОХОДА И ПРЯМОЙ КИШКИ</v>
          </cell>
        </row>
        <row r="4819">
          <cell r="A4819" t="str">
            <v>K62.9</v>
          </cell>
          <cell r="B4819" t="str">
            <v>БОЛЕЗНЬ ЗАДНЕГО ПРОХОДА И ПРЯМОЙ КИШКИ НЕУТОЧНЕННАЯ</v>
          </cell>
        </row>
        <row r="4820">
          <cell r="A4820" t="str">
            <v>K63</v>
          </cell>
          <cell r="B4820" t="str">
            <v>ДРУГИЕ БОЛЕЗНИ КИШЕЧНИКА</v>
          </cell>
        </row>
        <row r="4821">
          <cell r="A4821" t="str">
            <v>K63.0</v>
          </cell>
          <cell r="B4821" t="str">
            <v>АБСЦЕСС КИШЕЧНИКА</v>
          </cell>
        </row>
        <row r="4822">
          <cell r="A4822" t="str">
            <v>K63.1</v>
          </cell>
          <cell r="B4822" t="str">
            <v>ПРОБОДЕНИЕ КИШЕЧНИКА (НЕТРАВМАТИЧЕСКОЕ)</v>
          </cell>
        </row>
        <row r="4823">
          <cell r="A4823" t="str">
            <v>K63.2</v>
          </cell>
          <cell r="B4823" t="str">
            <v>КИШЕЧНЫЙ СВИЩ</v>
          </cell>
        </row>
        <row r="4824">
          <cell r="A4824" t="str">
            <v>K63.3</v>
          </cell>
          <cell r="B4824" t="str">
            <v>ЯЗВА КИШЕЧНИКА</v>
          </cell>
        </row>
        <row r="4825">
          <cell r="A4825" t="str">
            <v>K63.4</v>
          </cell>
          <cell r="B4825" t="str">
            <v>ЭНТЕРОПТОЗ</v>
          </cell>
        </row>
        <row r="4826">
          <cell r="A4826" t="str">
            <v>K63.8</v>
          </cell>
          <cell r="B4826" t="str">
            <v>ДРУГИЕ УТОЧНЕННЫЕ БОЛЕЗНИ КИШЕЧНИКА</v>
          </cell>
        </row>
        <row r="4827">
          <cell r="A4827" t="str">
            <v>K63.9</v>
          </cell>
          <cell r="B4827" t="str">
            <v>БОЛЕЗНЬ КИШЕЧНИКА НЕУТОЧНЕННАЯ</v>
          </cell>
        </row>
        <row r="4828">
          <cell r="A4828" t="str">
            <v/>
          </cell>
          <cell r="B4828" t="str">
            <v>БОЛЕЗНИ БОЮШИНЫ (К65-К67)</v>
          </cell>
        </row>
        <row r="4829">
          <cell r="A4829" t="str">
            <v>K65</v>
          </cell>
          <cell r="B4829" t="str">
            <v>ПЕРИТОНИТ</v>
          </cell>
        </row>
        <row r="4830">
          <cell r="A4830" t="str">
            <v>K65.0</v>
          </cell>
          <cell r="B4830" t="str">
            <v>ОСТРЫЙ ПЕРИТОНИТ</v>
          </cell>
        </row>
        <row r="4831">
          <cell r="A4831" t="str">
            <v>K65.8</v>
          </cell>
          <cell r="B4831" t="str">
            <v>ДРУГИЕ ВИДЫ ПЕРИТОНИТА</v>
          </cell>
        </row>
        <row r="4832">
          <cell r="A4832" t="str">
            <v>K65.9</v>
          </cell>
          <cell r="B4832" t="str">
            <v>ПЕРИТОНИТ НЕУТОЧНЕННЫЙ</v>
          </cell>
        </row>
        <row r="4833">
          <cell r="A4833" t="str">
            <v>K66</v>
          </cell>
          <cell r="B4833" t="str">
            <v>ДРУГИЕ ПОРАЖЕНИЯ БРЮШИНЫ</v>
          </cell>
        </row>
        <row r="4834">
          <cell r="A4834" t="str">
            <v>K66.0</v>
          </cell>
          <cell r="B4834" t="str">
            <v>БРЮШИННЫЕ СПАЙКИ</v>
          </cell>
        </row>
        <row r="4835">
          <cell r="A4835" t="str">
            <v>K66.1</v>
          </cell>
          <cell r="B4835" t="str">
            <v>ГЕМОПЕРИТОНЕУМ</v>
          </cell>
        </row>
        <row r="4836">
          <cell r="A4836" t="str">
            <v>K66.8</v>
          </cell>
          <cell r="B4836" t="str">
            <v>ДРУГИЕ УТОЧНЕННЫЕ ПОРАЖЕНИЯ БРЮШИНЫ</v>
          </cell>
        </row>
        <row r="4837">
          <cell r="A4837" t="str">
            <v>K66.9</v>
          </cell>
          <cell r="B4837" t="str">
            <v>ПОРАЖЕНИЕ БРЮШИНЫ НЕУТОЧНЕННОЕ</v>
          </cell>
        </row>
        <row r="4838">
          <cell r="A4838" t="str">
            <v>K67</v>
          </cell>
          <cell r="B4838" t="str">
            <v>ПОРАЖЕНИЯ БРЮШИНЫ ПРИ ИНФЕКЦИОННЫХ БОЛЕЗНЯХ, КЛАССИФИЦИРОВАННЫХ В ДРУГИХ РУБРИКАХ</v>
          </cell>
        </row>
        <row r="4839">
          <cell r="A4839" t="str">
            <v>K67.0</v>
          </cell>
          <cell r="B4839" t="str">
            <v>ХЛАМИДИЙНЫЙ ПЕРИТОНИТ (А74.8+)</v>
          </cell>
        </row>
        <row r="4840">
          <cell r="A4840" t="str">
            <v>K67.1</v>
          </cell>
          <cell r="B4840" t="str">
            <v>ГОНОКОККОВЫЙ ПЕРИТОНИТ (А54.8+)</v>
          </cell>
        </row>
        <row r="4841">
          <cell r="A4841" t="str">
            <v>K67.2</v>
          </cell>
          <cell r="B4841" t="str">
            <v>СИФИЛИТИЧЕСКИЙ ПЕРИТОНИТ (А52.7+)</v>
          </cell>
        </row>
        <row r="4842">
          <cell r="A4842" t="str">
            <v>K67.3</v>
          </cell>
          <cell r="B4842" t="str">
            <v>ТУБЕРКУЛЕЗНЫЙ ПЕРИТОНИТ (А18.3+)</v>
          </cell>
        </row>
        <row r="4843">
          <cell r="A4843" t="str">
            <v>K67.8</v>
          </cell>
          <cell r="B4843" t="str">
            <v>ДРУГИЕ ПОРАЖЕНИЯ БРЮШИНЫ ПРИ ИНФЕКЦИОННЫХ БОЛЕЗНЯХ, КЛАССИФИЦИРОВАННЫХ В ДРУГИХ РУБРИКАХ</v>
          </cell>
        </row>
        <row r="4844">
          <cell r="A4844" t="str">
            <v/>
          </cell>
          <cell r="B4844" t="str">
            <v>БОЛЕЗНИ ПЕЧЕНИ (К70-К77)</v>
          </cell>
        </row>
        <row r="4845">
          <cell r="A4845" t="str">
            <v>K70</v>
          </cell>
          <cell r="B4845" t="str">
            <v>АЛКОГОЛЬНАЯ БОЛЕЗНЬ ПЕЧЕНИ</v>
          </cell>
        </row>
        <row r="4846">
          <cell r="A4846" t="str">
            <v>K70.0</v>
          </cell>
          <cell r="B4846" t="str">
            <v>АЛКОГОЛЬНАЯ ЖИРОВАЯ ДИСТРОФИЯ ПЕЧЕНИ [ЖИРНАЯ ПЕЧЕНЬ]</v>
          </cell>
        </row>
        <row r="4847">
          <cell r="A4847" t="str">
            <v>K70.1</v>
          </cell>
          <cell r="B4847" t="str">
            <v>АЛКОГОЛЬНЫЙ ГЕПАТИТ</v>
          </cell>
        </row>
        <row r="4848">
          <cell r="A4848" t="str">
            <v>K70.2</v>
          </cell>
          <cell r="B4848" t="str">
            <v>АЛКОГОЛЬНЫЙ ФИБРОЗ И СКЛЕРОЗ ПЕЧЕНИ</v>
          </cell>
        </row>
        <row r="4849">
          <cell r="A4849" t="str">
            <v>K70.3</v>
          </cell>
          <cell r="B4849" t="str">
            <v>АЛКОГОЛЬНЫЙ ЦИРРОЗ ПЕЧЕНИ</v>
          </cell>
        </row>
        <row r="4850">
          <cell r="A4850" t="str">
            <v>K70.4</v>
          </cell>
          <cell r="B4850" t="str">
            <v>АЛКОГОЛЬНАЯ ПЕЧЕНОЧНАЯ НЕДОСТАТОЧНОСТЬ</v>
          </cell>
        </row>
        <row r="4851">
          <cell r="A4851" t="str">
            <v>K70.9</v>
          </cell>
          <cell r="B4851" t="str">
            <v>АЛКОГОЛЬНАЯ БОЛЕЗНЬ ПЕЧЕНИ НЕУТОЧНЕННАЯ</v>
          </cell>
        </row>
        <row r="4852">
          <cell r="A4852" t="str">
            <v>K71</v>
          </cell>
          <cell r="B4852" t="str">
            <v>ТОКСИЧЕСКОЕ ПОРАЖЕНИЕ ПЕЧЕНИ</v>
          </cell>
        </row>
        <row r="4853">
          <cell r="A4853" t="str">
            <v>K71.0</v>
          </cell>
          <cell r="B4853" t="str">
            <v>ТОКСИЧЕСКОЕ ПОРАЖЕНИЕ ПЕЧЕНИ С ХОЛЕСТАЗОМ</v>
          </cell>
        </row>
        <row r="4854">
          <cell r="A4854" t="str">
            <v>K71.1</v>
          </cell>
          <cell r="B4854" t="str">
            <v>ТОКСИЧЕСКОЕ ПОРАЖЕНИЕ ПЕЧЕНИ С ПЕЧЕНОЧНЫМ НЕКРОЗОМ</v>
          </cell>
        </row>
        <row r="4855">
          <cell r="A4855" t="str">
            <v>K71.2</v>
          </cell>
          <cell r="B4855" t="str">
            <v>ТОКСИЧЕСКОЕ ПОРАЖЕНИЕ ПЕЧЕНИ, ПРОТЕКАЮЩЕЕ ПО ТИПУ ОСТРОГО ГЕПАТИТА</v>
          </cell>
        </row>
        <row r="4856">
          <cell r="A4856" t="str">
            <v>K71.3</v>
          </cell>
          <cell r="B4856" t="str">
            <v>ТОКСИЧЕСКОЕ ПОРАЖЕНИЕ ПЕЧЕНИ, ПРОТЕКАЮЩЕЕ ПО ТИПУ ХРОНИЧЕСКОГО ПЕРСИСТИРУЮЩЕГО ГЕПАТИТА</v>
          </cell>
        </row>
        <row r="4857">
          <cell r="A4857" t="str">
            <v>K71.4</v>
          </cell>
          <cell r="B4857" t="str">
            <v>ТОКСИЧЕСКОЕ ПОРАЖЕНИЕ ПЕЧЕНИ, ПРОТЕКАЮЩЕЕ ПО ТИПУ ХРОНИЧЕСКОГО ЛОБУЛЯРНОГО ГЕПАТИТА</v>
          </cell>
        </row>
        <row r="4858">
          <cell r="A4858" t="str">
            <v>K71.5</v>
          </cell>
          <cell r="B4858" t="str">
            <v>ТОКСИЧЕСКОЕ ПОРАЖЕНИЕ ПЕЧЕНИ, ПРОТЕКАЮЩЕЕ ПО ТИПУ ХРОНИЧЕСКОГО АКТИВНОГО ГЕПАТИТА</v>
          </cell>
        </row>
        <row r="4859">
          <cell r="A4859" t="str">
            <v>K71.6</v>
          </cell>
          <cell r="B4859" t="str">
            <v>ТОКСИЧЕСКОЕ ПОРАЖЕНИЕ ПЕЧЕНИ С КАРТИНОЙ ГЕПАТИТА, НЕ КЛАССИФИЦИРОВАННОЕ В ДРУГИХ РУБРИКАХ</v>
          </cell>
        </row>
        <row r="4860">
          <cell r="A4860" t="str">
            <v>K71.7</v>
          </cell>
          <cell r="B4860" t="str">
            <v>ТОКСИЧЕСКОЕ ПОРАЖЕНИЕ ПЕЧЕНИ С ФИБРОЗОМ И ЦИРРОЗОМ ПЕЧЕНИ</v>
          </cell>
        </row>
        <row r="4861">
          <cell r="A4861" t="str">
            <v>K71.8</v>
          </cell>
          <cell r="B4861" t="str">
            <v>ТОКСИЧЕСКОЕ ПОРАЖЕНИЕ ПЕЧЕНИ С КАРТИНОЙ ДРУГИХ НАРУШЕНИЙ ПЕЧЕНИ</v>
          </cell>
        </row>
        <row r="4862">
          <cell r="A4862" t="str">
            <v>K71.9</v>
          </cell>
          <cell r="B4862" t="str">
            <v>ТОКСИЧЕСКОЕ ПОРАЖЕНИЕ ПЕЧЕНИ НЕУТОЧНЕННОЕ</v>
          </cell>
        </row>
        <row r="4863">
          <cell r="A4863" t="str">
            <v>K72</v>
          </cell>
          <cell r="B4863" t="str">
            <v>ПЕЧЕНОЧНАЯ НЕДОСТАТОЧНОСТЬ, НЕ КЛАССИФИЦИРОВАННАЯ В ДРУГИХ РУБРИКАХ</v>
          </cell>
        </row>
        <row r="4864">
          <cell r="A4864" t="str">
            <v>K72.0</v>
          </cell>
          <cell r="B4864" t="str">
            <v>ОСТРАЯ ИЛИ ПОДОСТРАЯ ПЕЧЕНОЧНАЯ НЕДОСТАТОЧНОСТЬ</v>
          </cell>
        </row>
        <row r="4865">
          <cell r="A4865" t="str">
            <v>K72.1</v>
          </cell>
          <cell r="B4865" t="str">
            <v>ХРОНИЧЕСКАЯ ПЕЧЕНОЧНАЯ НЕДОСТАТОЧНОСТЬ</v>
          </cell>
        </row>
        <row r="4866">
          <cell r="A4866" t="str">
            <v>K72.9</v>
          </cell>
          <cell r="B4866" t="str">
            <v>ПЕЧЕНОЧНАЯ НЕДОСТАТОЧНОСТЬ НЕУТОЧНЕННАЯ</v>
          </cell>
        </row>
        <row r="4867">
          <cell r="A4867" t="str">
            <v>K73</v>
          </cell>
          <cell r="B4867" t="str">
            <v>ХРОНИЧЕСКИЙ ГЕПАТИТ, НЕ КЛАССИФИЦИРОВАННЫЙ В ДРУГИХ РУБРИКАХ</v>
          </cell>
        </row>
        <row r="4868">
          <cell r="A4868" t="str">
            <v>K73.0</v>
          </cell>
          <cell r="B4868" t="str">
            <v>ХРОНИЧЕСКИЙ ПЕРСИСТИРУЮЩИЙ ГЕПАТИТ, НЕ КЛАССИФИЦИРОВАННЫЙ В ДРУГИХ РУБРИКАХ</v>
          </cell>
        </row>
        <row r="4869">
          <cell r="A4869" t="str">
            <v>K73.1</v>
          </cell>
          <cell r="B4869" t="str">
            <v>ХРОНИЧЕСКИЙ ЛОБУЛЯРНЫЙ ГЕПАТИТ, НЕ КЛАССИФИЦИРОВАННЫЙ В ДРУГИХ РУБРИКАХ</v>
          </cell>
        </row>
        <row r="4870">
          <cell r="A4870" t="str">
            <v>K73.2</v>
          </cell>
          <cell r="B4870" t="str">
            <v>ХРОНИЧЕСКИЙ АКТИВНЫЙ ГЕПАТИТ, НЕ КЛАССИФИЦИРОВАННЫЙ В ДРУГИХ РУБРИКАХ</v>
          </cell>
        </row>
        <row r="4871">
          <cell r="A4871" t="str">
            <v>K73.8</v>
          </cell>
          <cell r="B4871" t="str">
            <v>ДРУГИЕ ХРОНИЧЕСКИЕ ГЕПАТИТЫ, НЕ КЛАССИФИЦИРОВАННЫЕ В ДРУГИХ РКУБРИКАХ</v>
          </cell>
        </row>
        <row r="4872">
          <cell r="A4872" t="str">
            <v>K73.9</v>
          </cell>
          <cell r="B4872" t="str">
            <v>ХРОНИЧЕСКИЙ ГЕПАТИТ НЕУТОЧНЕННЫЙ</v>
          </cell>
        </row>
        <row r="4873">
          <cell r="A4873" t="str">
            <v>K74</v>
          </cell>
          <cell r="B4873" t="str">
            <v>ФИБРОЗ И ЦИРРОЗ ПЕЧЕНИ</v>
          </cell>
        </row>
        <row r="4874">
          <cell r="A4874" t="str">
            <v>K74.0</v>
          </cell>
          <cell r="B4874" t="str">
            <v>ФИБРОЗ ПЕЧЕНИ</v>
          </cell>
        </row>
        <row r="4875">
          <cell r="A4875" t="str">
            <v>K74.1</v>
          </cell>
          <cell r="B4875" t="str">
            <v>СКЛЕРОЗ ПЕЧЕНИ</v>
          </cell>
        </row>
        <row r="4876">
          <cell r="A4876" t="str">
            <v>K74.2</v>
          </cell>
          <cell r="B4876" t="str">
            <v>ФИБРОЗ ПЕЧЕНИ В СОЧЕТАНИИ СО СКЛЕРОЗОМ ПЕЧЕНИ</v>
          </cell>
        </row>
        <row r="4877">
          <cell r="A4877" t="str">
            <v>K74.3</v>
          </cell>
          <cell r="B4877" t="str">
            <v>ПЕРВИЧНЫЙ БИЛИАРНЫЙ ЦИРРОЗ</v>
          </cell>
        </row>
        <row r="4878">
          <cell r="A4878" t="str">
            <v>K74.4</v>
          </cell>
          <cell r="B4878" t="str">
            <v>ВТОРИЧНЫЙ БИЛИАРНЫЙ ЦИРРОЗ</v>
          </cell>
        </row>
        <row r="4879">
          <cell r="A4879" t="str">
            <v>K74.5</v>
          </cell>
          <cell r="B4879" t="str">
            <v>БИЛИАРНЫЙ ЦИРРОЗ НЕУТОЧНЕННЫЙ</v>
          </cell>
        </row>
        <row r="4880">
          <cell r="A4880" t="str">
            <v>K74.6</v>
          </cell>
          <cell r="B4880" t="str">
            <v>ДРУГОЙ И НЕУТОЧНЕННЫЙ ЦИРРОЗ ПЕЧЕНИ</v>
          </cell>
        </row>
        <row r="4881">
          <cell r="A4881" t="str">
            <v>K75</v>
          </cell>
          <cell r="B4881" t="str">
            <v>ДРУГИЕ ВОСПАЛИТЕЛЬНЫЕ БОЛЕЗНИ ПЕЧЕНИ</v>
          </cell>
        </row>
        <row r="4882">
          <cell r="A4882" t="str">
            <v>K75.0</v>
          </cell>
          <cell r="B4882" t="str">
            <v>АБСЦЕСС ПЕЧЕНИ</v>
          </cell>
        </row>
        <row r="4883">
          <cell r="A4883" t="str">
            <v>K75.1</v>
          </cell>
          <cell r="B4883" t="str">
            <v>ФЛЕБИТ ВОРОТНОЙ ВЕНЫ</v>
          </cell>
        </row>
        <row r="4884">
          <cell r="A4884" t="str">
            <v>K75.2</v>
          </cell>
          <cell r="B4884" t="str">
            <v>НЕСПЕЦИФИЧЕСКИЙ РЕАКТИВНЫЙ ГЕПАТИТ</v>
          </cell>
        </row>
        <row r="4885">
          <cell r="A4885" t="str">
            <v>K75.3</v>
          </cell>
          <cell r="B4885" t="str">
            <v>ГРАНУЛЕМАТОЗНЫЙ ГЕПАТИТ, НЕ КЛАССИФИЦИРОВАННЫЙ В ДРУГИХ РУБРИКАХ</v>
          </cell>
        </row>
        <row r="4886">
          <cell r="A4886" t="str">
            <v>K75.8</v>
          </cell>
          <cell r="B4886" t="str">
            <v>ДРУГИЕ УТОЧНЕННЫЕ ВОСПАЛИТЕЛЬНЫЕ БОЛЕЗНИ ПЕЧЕНИ</v>
          </cell>
        </row>
        <row r="4887">
          <cell r="A4887" t="str">
            <v>K75.9</v>
          </cell>
          <cell r="B4887" t="str">
            <v>ВОСПАЛИТЕЛЬНАЯ БОЛЕЗНЬ ПЕЧЕНИ НЕУТОЧНЕННАЯ</v>
          </cell>
        </row>
        <row r="4888">
          <cell r="A4888" t="str">
            <v>K76</v>
          </cell>
          <cell r="B4888" t="str">
            <v>ДРУГИЕ БОЛЕЗНИ ПЕЧЕНИ</v>
          </cell>
        </row>
        <row r="4889">
          <cell r="A4889" t="str">
            <v>K76.0</v>
          </cell>
          <cell r="B4889" t="str">
            <v>ЖИРОВАЯ ДЕГЕНЕРАЦИЯ ПЕЧЕНИ, НЕ КЛАССИФИЦИРОВАННАЯ В ДРУГИХ РУБРИКАХ</v>
          </cell>
        </row>
        <row r="4890">
          <cell r="A4890" t="str">
            <v>K76.1</v>
          </cell>
          <cell r="B4890" t="str">
            <v>ХРОНИЧЕСКОЕ ПАССИВНОЕ ПОЛНОКРОВИЕ ПЕЧЕНИ</v>
          </cell>
        </row>
        <row r="4891">
          <cell r="A4891" t="str">
            <v>K76.2</v>
          </cell>
          <cell r="B4891" t="str">
            <v>ЦЕНТРИЛОБУЛЯРНЫЙ ГЕМОРРАГИЧЕСКИЙ НЕКРОЗ ПЕЧЕНИ</v>
          </cell>
        </row>
        <row r="4892">
          <cell r="A4892" t="str">
            <v>K76.3</v>
          </cell>
          <cell r="B4892" t="str">
            <v>ИНФАРКТ ПЕЧЕНИ</v>
          </cell>
        </row>
        <row r="4893">
          <cell r="A4893" t="str">
            <v>K76.4</v>
          </cell>
          <cell r="B4893" t="str">
            <v>ПЕЛИОЗ ПЕЧЕНИ</v>
          </cell>
        </row>
        <row r="4894">
          <cell r="A4894" t="str">
            <v>K76.5</v>
          </cell>
          <cell r="B4894" t="str">
            <v>ВЕНОККЛЮЗИОННАЯ БОЛЕЗНЬ ПЕЧЕНИ</v>
          </cell>
        </row>
        <row r="4895">
          <cell r="A4895" t="str">
            <v>K76.6</v>
          </cell>
          <cell r="B4895" t="str">
            <v>ПОРТАЛЬНАЯ ГИПЕРТЕНЗИЯ</v>
          </cell>
        </row>
        <row r="4896">
          <cell r="A4896" t="str">
            <v>K76.7</v>
          </cell>
          <cell r="B4896" t="str">
            <v>ГЕПАТОРЕНАЛЬНЫЙ СИНДРОМ</v>
          </cell>
        </row>
        <row r="4897">
          <cell r="A4897" t="str">
            <v>K76.8</v>
          </cell>
          <cell r="B4897" t="str">
            <v>ДРУГИЕ УТОЧНЕННЫЕ БОЛЕЗНИ ПЕЧЕНИ</v>
          </cell>
        </row>
        <row r="4898">
          <cell r="A4898" t="str">
            <v>K76.9</v>
          </cell>
          <cell r="B4898" t="str">
            <v>БОЛЕЗНЬ ПЕЧЕНИ НЕУТОЧНЕННАЯ</v>
          </cell>
        </row>
        <row r="4899">
          <cell r="A4899" t="str">
            <v>K77</v>
          </cell>
          <cell r="B4899" t="str">
            <v>ПОРАЖЕНИЯ ПЕЧЕНИ ПРИ БОЛЕЗНЯХ, КЛАССИФИЦИРОВАННЫХ В ДРУГИХ РУБРИКАХ</v>
          </cell>
        </row>
        <row r="4900">
          <cell r="A4900" t="str">
            <v>K77.0</v>
          </cell>
          <cell r="B4900" t="str">
            <v>ПОРАЖЕНИЯ ПЕЧЕНИ ПРИ ИНФЕКЦИОННЫХ И ПАРАЗИТАРНЫХ БОЛЕЗНЯХ, КЛАССИФИЦИРОВАННЫХ В ДРУГИХ РУБРИКАХ</v>
          </cell>
        </row>
        <row r="4901">
          <cell r="A4901" t="str">
            <v>K77.8</v>
          </cell>
          <cell r="B4901" t="str">
            <v>ПОРАЖЕНИЕ ПЕЧЕНИ ПРИ ДРУГИХ БОЛЕЗНЯХ, КЛАССИФИЦИРОВАННЫХ В ДРУГИХ РУБРИКАХ</v>
          </cell>
        </row>
        <row r="4902">
          <cell r="A4902" t="str">
            <v/>
          </cell>
          <cell r="B4902" t="str">
            <v>БОЛЕЗНИ ЖЕЛЧНОГО ПУЗЫРЯ, ЖЕЛЧЕВЫВОДЯЩИХ ПУТЕЙ И ПОДЖЕЛУДОЧНОЙ ЖЕЛЕЗЫ (К80-К87)</v>
          </cell>
        </row>
        <row r="4903">
          <cell r="A4903" t="str">
            <v>K80</v>
          </cell>
          <cell r="B4903" t="str">
            <v>ЖЕЛЧНОКАМЕННАЯ БОЛЕЗНЬ [ХОЛЕЛИТИАЗ]</v>
          </cell>
        </row>
        <row r="4904">
          <cell r="A4904" t="str">
            <v>K80.0</v>
          </cell>
          <cell r="B4904" t="str">
            <v>КАМНИ ЖЕЛЧНОГО ПУЗЫРЯ С ОСТРЫМ ХОЛЕЦИСТИТОМ</v>
          </cell>
        </row>
        <row r="4905">
          <cell r="A4905" t="str">
            <v>K80.1</v>
          </cell>
          <cell r="B4905" t="str">
            <v>КАМНИ ЖЕЛЧНОГО ПУЗЫРЯ С ДРУГИМ ХОЛЕЦИСТИТОМ</v>
          </cell>
        </row>
        <row r="4906">
          <cell r="A4906" t="str">
            <v>K80.2</v>
          </cell>
          <cell r="B4906" t="str">
            <v>КАМНИ ЖЕЛЧНОГО ПУЗЫРЯ БЕЗ ХОЛЕЦИСТИТА</v>
          </cell>
        </row>
        <row r="4907">
          <cell r="A4907" t="str">
            <v>K80.3</v>
          </cell>
          <cell r="B4907" t="str">
            <v>КАМНИ ЖЕЛЧНОГО ПРОТОКА С ХОЛАНГИТОМ</v>
          </cell>
        </row>
        <row r="4908">
          <cell r="A4908" t="str">
            <v>K80.4</v>
          </cell>
          <cell r="B4908" t="str">
            <v>КАМНИ ЖЕЛЧНОГО ПРОТОКА С ХОЛЕЦИСТИТОМ</v>
          </cell>
        </row>
        <row r="4909">
          <cell r="A4909" t="str">
            <v>K80.5</v>
          </cell>
          <cell r="B4909" t="str">
            <v>КАМНИ ЖЕЛЧНОГО ПРОТОКА БЕЗ ХОЛАНГИТА ИЛИ ХОЛЕЦИСТИТА</v>
          </cell>
        </row>
        <row r="4910">
          <cell r="A4910" t="str">
            <v>K80.8</v>
          </cell>
          <cell r="B4910" t="str">
            <v>ДРУГИЕ ФОРМЫ ХОЛЕЛИТИАЗА</v>
          </cell>
        </row>
        <row r="4911">
          <cell r="A4911" t="str">
            <v>K81</v>
          </cell>
          <cell r="B4911" t="str">
            <v>ХОЛЕЦИСТИТ</v>
          </cell>
        </row>
        <row r="4912">
          <cell r="A4912" t="str">
            <v>K81.0</v>
          </cell>
          <cell r="B4912" t="str">
            <v>ОСТРЫЙ ХОЛЕЦИСТИТ</v>
          </cell>
        </row>
        <row r="4913">
          <cell r="A4913" t="str">
            <v>K81.1</v>
          </cell>
          <cell r="B4913" t="str">
            <v>ХРОНИЧЕСКИЙ ХОЛЕЦИСТИТ</v>
          </cell>
        </row>
        <row r="4914">
          <cell r="A4914" t="str">
            <v>K81.8</v>
          </cell>
          <cell r="B4914" t="str">
            <v>ДРУГИЕ ФОРМЫ ХОЛЕЦИСТИТА</v>
          </cell>
        </row>
        <row r="4915">
          <cell r="A4915" t="str">
            <v>K81.9</v>
          </cell>
          <cell r="B4915" t="str">
            <v>ХОЛЕЦИСТИТ НЕУТОЧНЕННЫЙ</v>
          </cell>
        </row>
        <row r="4916">
          <cell r="A4916" t="str">
            <v>K82</v>
          </cell>
          <cell r="B4916" t="str">
            <v>ДРУГИЕ БОЛЕЗНИ ЖЕЛЧНОГО ПУЗЫРЯ</v>
          </cell>
        </row>
        <row r="4917">
          <cell r="A4917" t="str">
            <v>K82.0</v>
          </cell>
          <cell r="B4917" t="str">
            <v>ЗАКУПОРКА ЖЕЛЧНОГО ПУЗЫРЯ</v>
          </cell>
        </row>
        <row r="4918">
          <cell r="A4918" t="str">
            <v>K82.1</v>
          </cell>
          <cell r="B4918" t="str">
            <v>ВОДЯНКА ЖЕЛЧНОГО ПУЗЫРЯ</v>
          </cell>
        </row>
        <row r="4919">
          <cell r="A4919" t="str">
            <v>K82.2</v>
          </cell>
          <cell r="B4919" t="str">
            <v>ПРОБОДЕНИЕ ЖЕЛЧНОГО ПУЗЫРЯ</v>
          </cell>
        </row>
        <row r="4920">
          <cell r="A4920" t="str">
            <v>K82.3</v>
          </cell>
          <cell r="B4920" t="str">
            <v>СВИЩ ЖЕЛЧНОГО ПУЗЫРЯ</v>
          </cell>
        </row>
        <row r="4921">
          <cell r="A4921" t="str">
            <v>K82.4</v>
          </cell>
          <cell r="B4921" t="str">
            <v>ХОЛЕСТЕРОЗ ЖЕЛЧНОГО ПУЗЫРЯ</v>
          </cell>
        </row>
        <row r="4922">
          <cell r="A4922" t="str">
            <v>K82.8</v>
          </cell>
          <cell r="B4922" t="str">
            <v>ДРУГИЕ УТОЧНЕННЫЕ БОЛЕЗНИ ЖЕЛЧНОГО ПУЗЫРЯ</v>
          </cell>
        </row>
        <row r="4923">
          <cell r="A4923" t="str">
            <v>K82.9</v>
          </cell>
          <cell r="B4923" t="str">
            <v>БОЛЕЗНЬ ЖЕЛЧНОГО ПУЗЫРЯ НЕУТОЧНЕННАЯ</v>
          </cell>
        </row>
        <row r="4924">
          <cell r="A4924" t="str">
            <v>K83</v>
          </cell>
          <cell r="B4924" t="str">
            <v>ДРУГИЕ БОЛЕЗНИ ЖЕЛЧЕВЫВОДЯЩИХ ПУТЕЙ</v>
          </cell>
        </row>
        <row r="4925">
          <cell r="A4925" t="str">
            <v>K83.0</v>
          </cell>
          <cell r="B4925" t="str">
            <v>ХОЛАНГИТ</v>
          </cell>
        </row>
        <row r="4926">
          <cell r="A4926" t="str">
            <v>K83.1</v>
          </cell>
          <cell r="B4926" t="str">
            <v>ЗАКУПОРКА ЖЕЛЧНОГО ПРОТОКА</v>
          </cell>
        </row>
        <row r="4927">
          <cell r="A4927" t="str">
            <v>K83.2</v>
          </cell>
          <cell r="B4927" t="str">
            <v>ПРОБОДЕНИЕ ЖЕЛЧНОГО ПРОТОКА</v>
          </cell>
        </row>
        <row r="4928">
          <cell r="A4928" t="str">
            <v>K83.3</v>
          </cell>
          <cell r="B4928" t="str">
            <v>СВИЩ ЖЕЛЧНОГО ПРОТОКА</v>
          </cell>
        </row>
        <row r="4929">
          <cell r="A4929" t="str">
            <v>K83.4</v>
          </cell>
          <cell r="B4929" t="str">
            <v>СПАЗМ СФИНКТЕРА ОДДИ</v>
          </cell>
        </row>
        <row r="4930">
          <cell r="A4930" t="str">
            <v>K83.5</v>
          </cell>
          <cell r="B4930" t="str">
            <v>ЖЕЛЧНАЯ КИСТА</v>
          </cell>
        </row>
        <row r="4931">
          <cell r="A4931" t="str">
            <v>K83.8</v>
          </cell>
          <cell r="B4931" t="str">
            <v>ДРУГИЕ УТОЧНЕННЫЕ БОЛЕЗНИ ЖЕЛЧЕВЫВОДЯЩИХ ПУТЕЙ</v>
          </cell>
        </row>
        <row r="4932">
          <cell r="A4932" t="str">
            <v>K83.9</v>
          </cell>
          <cell r="B4932" t="str">
            <v>БОЛЕЗНЬ ЖЕЛЧЕВЫВОДЯЩИХ ПУТЕЙ НЕУТОЧНЕННАЯ</v>
          </cell>
        </row>
        <row r="4933">
          <cell r="A4933" t="str">
            <v>K85</v>
          </cell>
          <cell r="B4933" t="str">
            <v>ОСТРЫЙ ПАНКРЕАТИТ</v>
          </cell>
        </row>
        <row r="4934">
          <cell r="A4934" t="str">
            <v>K86</v>
          </cell>
          <cell r="B4934" t="str">
            <v>ДРУГИЕ БОЛЕЗНИ ПОДЖЕЛУДОЧНОЙ ЖЕЛЕЗЫ</v>
          </cell>
        </row>
        <row r="4935">
          <cell r="A4935" t="str">
            <v>K86.0</v>
          </cell>
          <cell r="B4935" t="str">
            <v>ХРОНИЧЕСКИЙ ПАНКРЕАТИТ АЛКОГОЛЬНОЙ ЭТИОЛОГИИ</v>
          </cell>
        </row>
        <row r="4936">
          <cell r="A4936" t="str">
            <v>K86.1</v>
          </cell>
          <cell r="B4936" t="str">
            <v>ДРУГИЕ ХРОНИЧЕСКИЕ ПАНКРЕАТИТЫ</v>
          </cell>
        </row>
        <row r="4937">
          <cell r="A4937" t="str">
            <v>K86.2</v>
          </cell>
          <cell r="B4937" t="str">
            <v>КИСТА ПОДЖЕЛУДОЧНОЙ ЖЕЛЕЗЫ</v>
          </cell>
        </row>
        <row r="4938">
          <cell r="A4938" t="str">
            <v>K86.3</v>
          </cell>
          <cell r="B4938" t="str">
            <v>ЛОЖНАЯ КИСТА ПОДЖЕЛУДОЧНОЙ ЖЕЛЕЗЫ</v>
          </cell>
        </row>
        <row r="4939">
          <cell r="A4939" t="str">
            <v>K86.8</v>
          </cell>
          <cell r="B4939" t="str">
            <v>ДРУГИЕ УТОЧНЕННЫЕ БОЛЕЗНИ ПОДЖЕЛУДОЧНОЙ ЖЕЛЕЗЫ</v>
          </cell>
        </row>
        <row r="4940">
          <cell r="A4940" t="str">
            <v>K86.9</v>
          </cell>
          <cell r="B4940" t="str">
            <v>БОЛЕЗНЬ ПОДЖЕЛУДОЧНОЙ ЖЕЛЕЗЫ НЕУТОЧНЕННАЯ</v>
          </cell>
        </row>
        <row r="4941">
          <cell r="A4941" t="str">
            <v>K87</v>
          </cell>
          <cell r="B4941" t="str">
            <v>ПОРАЖЕНИЯ ЖЕЛЧНОГО ПУЗЫОЯ, ЖЕЛЧЕВЫВОДЯЩИХ ПУТЕЙ И ПОДЖЕЛУДОЧНОЙ ЖЕЛЕЗЫ ПРИ БОЛЕЗНЯХ, КЛАССИФИЦИРОВАННЫХ В ДРУГИХ РУБРИИКАХ</v>
          </cell>
        </row>
        <row r="4942">
          <cell r="A4942" t="str">
            <v>K87.0</v>
          </cell>
          <cell r="B4942" t="str">
            <v>ПОРАЖЕНИЕ ЖЕЛЧНОГО ПУЗЫРЯ И ЖЕЛЧЕВЫВОДЯЩИХ ПУТЕЙ ПРИ БОЛЕЗНЯХ, КЛААССИФИЦИРОВАННЫХ В ДРУГИХ РУБРИКАХ</v>
          </cell>
        </row>
        <row r="4943">
          <cell r="A4943" t="str">
            <v>K87.1</v>
          </cell>
          <cell r="B4943" t="str">
            <v>ПОРАЖЕНИЕ ПОДЖЕЛУДОЧНОЙ ЖЕЛЕЗЫ ПРИ БОЛЕЗНЯХ, КЛАССИФИЦИРОВАННЫХ В ДРУГИХ РУБРИКАХ</v>
          </cell>
        </row>
        <row r="4944">
          <cell r="A4944" t="str">
            <v/>
          </cell>
          <cell r="B4944" t="str">
            <v>ДРУГИЕ БОЛЕЗНИ ОРГАНОВ ПИЩЕВАРЕНИЯ (К90-К93)</v>
          </cell>
        </row>
        <row r="4945">
          <cell r="A4945" t="str">
            <v>K90</v>
          </cell>
          <cell r="B4945" t="str">
            <v>НАРУШЕНИЯ ВСАСЫВАНИЯ В КИШЕЧНИКЕ</v>
          </cell>
        </row>
        <row r="4946">
          <cell r="A4946" t="str">
            <v>K90.0</v>
          </cell>
          <cell r="B4946" t="str">
            <v>ЦЕЛИАКИЯ</v>
          </cell>
        </row>
        <row r="4947">
          <cell r="A4947" t="str">
            <v>K90.1</v>
          </cell>
          <cell r="B4947" t="str">
            <v>ТРОПИЧЕСКАЯ СПРУ</v>
          </cell>
        </row>
        <row r="4948">
          <cell r="A4948" t="str">
            <v>K90.2</v>
          </cell>
          <cell r="B4948" t="str">
            <v>СИНДРОМ СЛЕПОЙ ПЕТЛИ, НЕ КЛАССИФИЦИРОВАННЫЙ В ДРУГИХ РУБРИКАХ</v>
          </cell>
        </row>
        <row r="4949">
          <cell r="A4949" t="str">
            <v>K90.3</v>
          </cell>
          <cell r="B4949" t="str">
            <v>ПАНКРЕАТИЧЕСКАЯ СТЕАТОРЕЯ</v>
          </cell>
        </row>
        <row r="4950">
          <cell r="A4950" t="str">
            <v>K90.4</v>
          </cell>
          <cell r="B4950" t="str">
            <v>НАРУШЕНИЯ ВСАСЫВАНИЯ, ОБУСЛОВЛЕННЫЕ НЕПЕРЕНОСИМОСТЬЮ, НЕ КЛАССИФИЦИРОВАННЫЕ В ДРУГИХ РУБРИКАХ</v>
          </cell>
        </row>
        <row r="4951">
          <cell r="A4951" t="str">
            <v>K90.8</v>
          </cell>
          <cell r="B4951" t="str">
            <v>ДРУГИЕ НАРУШЕНИЯ ВСАСЫВАНИЯ В КИШЕЧНИКЕ</v>
          </cell>
        </row>
        <row r="4952">
          <cell r="A4952" t="str">
            <v>K90.9</v>
          </cell>
          <cell r="B4952" t="str">
            <v>НАРУШЕНИЯ ВСАСЫВАНИЯ В КИШЕЧНИКЕ НЕУТОЧНЕННЫЕ</v>
          </cell>
        </row>
        <row r="4953">
          <cell r="A4953" t="str">
            <v>K91</v>
          </cell>
          <cell r="B4953" t="str">
            <v>НАРУШЕНИЯ ОРГАНОВ ПИЩЕВАРЕНИЯ ПОСЛЕ МЕДИЦИНСКИХ ПРОЦЕДУР, НЕ КЛАССИФИЦИРОВАННЫХ В ДРУГИХ РУБРИКАХ</v>
          </cell>
        </row>
        <row r="4954">
          <cell r="A4954" t="str">
            <v>K91.0</v>
          </cell>
          <cell r="B4954" t="str">
            <v>РВОТА ПОСЛЕ ХИРУРГИЧЕСКОГО ВМЕШАТЕЛЬСТВА НА ЖЕЛУДОЧНО-КИШЕЧНОМ ТРАКТЕ</v>
          </cell>
        </row>
        <row r="4955">
          <cell r="A4955" t="str">
            <v>K91.1</v>
          </cell>
          <cell r="B4955" t="str">
            <v>СИНДРОМЫ ОПЕРИРОВАННОГО ЖЕЛУДКА</v>
          </cell>
        </row>
        <row r="4956">
          <cell r="A4956" t="str">
            <v>K91.2</v>
          </cell>
          <cell r="B4956" t="str">
            <v>НАРУШЕНИЕ ВСАСЫВАНИЯ ПОСЛЕ ХИРУРГИЧЕСКОГО ВМЕШАТЕЛЬСТВА, НЕ КЛАССИФИЦИРОВАННОЕ  В ДРУГИХ РУБРИКАХ</v>
          </cell>
        </row>
        <row r="4957">
          <cell r="A4957" t="str">
            <v>K91.3</v>
          </cell>
          <cell r="B4957" t="str">
            <v>ПОСЛЕОПЕРАЦИОННАЯ КИШЕЧНАЯ НЕПРОХОДИМОСТЬ</v>
          </cell>
        </row>
        <row r="4958">
          <cell r="A4958" t="str">
            <v>K91.4</v>
          </cell>
          <cell r="B4958" t="str">
            <v>ДИСФУНКЦИЯ ПОСЛЕ КОЛОСТОМИИ И ЭНТЕРОСТОМИИ</v>
          </cell>
        </row>
        <row r="4959">
          <cell r="A4959" t="str">
            <v>K91.5</v>
          </cell>
          <cell r="B4959" t="str">
            <v>ПОСТХОЛЕЦИСТЭКТОМИЧЕСКИЙ СИНДРОМ</v>
          </cell>
        </row>
        <row r="4960">
          <cell r="A4960" t="str">
            <v>K91.8</v>
          </cell>
          <cell r="B4960" t="str">
            <v>ДРУГИЕ НАРУШЕНИЯ ОРГАНОВ ПИЩЕВАРЕНИЯ ПОСЛЕ МЕДИЦИНСКИХ ПРОЦЕДУР, НЕ КЛАССИФИЦИРОВАННЫЕ В ДРУГИХ РУБРИКАХ</v>
          </cell>
        </row>
        <row r="4961">
          <cell r="A4961" t="str">
            <v>K91.9</v>
          </cell>
          <cell r="B4961" t="str">
            <v>НАРУШЕНИЕ ОРГАНОВ ПИЩЕВАРЕНИЯ ПОСЛЕ МЕДИЦИНСКИХ ПРОЦЕДУР НЕУТОЧНЕННОЕ</v>
          </cell>
        </row>
        <row r="4962">
          <cell r="A4962" t="str">
            <v>K92</v>
          </cell>
          <cell r="B4962" t="str">
            <v>ДРУГИЕ БОЛЕЗНИ ОРГАНОВ ПИЩЕВАРЕНИЯ</v>
          </cell>
        </row>
        <row r="4963">
          <cell r="A4963" t="str">
            <v>K92.0</v>
          </cell>
          <cell r="B4963" t="str">
            <v>КРОВАВАЯ РВОТА</v>
          </cell>
        </row>
        <row r="4964">
          <cell r="A4964" t="str">
            <v>K92.1</v>
          </cell>
          <cell r="B4964" t="str">
            <v>МЕЛЕНА</v>
          </cell>
        </row>
        <row r="4965">
          <cell r="A4965" t="str">
            <v>K92.2</v>
          </cell>
          <cell r="B4965" t="str">
            <v>ЖЕЛУДОЧНО-КИШЕЧНОЕ КРОВОТЕЧЕНИЕ НЕУТОЧНЕННОЕ</v>
          </cell>
        </row>
        <row r="4966">
          <cell r="A4966" t="str">
            <v>K92.8</v>
          </cell>
          <cell r="B4966" t="str">
            <v>ДРУГИЕ УТОЧНЕННЫЕ БОЛЕЗНИ ОРГАНОВ ПИЩЕВАРЕНИЯ</v>
          </cell>
        </row>
        <row r="4967">
          <cell r="A4967" t="str">
            <v>K92.9</v>
          </cell>
          <cell r="B4967" t="str">
            <v>БОЛЕЗНЬ ОРГАНОВ ПИЩЕВАРЕНИЯ НЕУТОЧНЕНАЯ</v>
          </cell>
        </row>
        <row r="4968">
          <cell r="A4968" t="str">
            <v>K93</v>
          </cell>
          <cell r="B4968" t="str">
            <v>ПОРАЖЕНИЯ ДРУГИХ ОРГАНОВ ПИЩЕВАРЕНИЯ ПРИ БОЛЕЗНЯХ, КЛАССИФИЦИРОВАННЫХ В ДРУГИХ РУБРИКАХ</v>
          </cell>
        </row>
        <row r="4969">
          <cell r="A4969" t="str">
            <v>K93.0</v>
          </cell>
          <cell r="B4969" t="str">
            <v>ТУБЕРКУЛЕЗНОЕ ПОРАЖЕНИЕ КИШЕЧНИКА, БРЮШИНЫ И ЛИМФАТИЧЕСКИХ УЗЛОВ БРЫЖЕЙКИ (А18.3+)</v>
          </cell>
        </row>
        <row r="4970">
          <cell r="A4970" t="str">
            <v>K93.1</v>
          </cell>
          <cell r="B4970" t="str">
            <v>МЕГАКОЛОН ПРИ БОЛЕЗНИ ШАГАСА (В57.3+)</v>
          </cell>
        </row>
        <row r="4971">
          <cell r="A4971" t="str">
            <v>K93.8</v>
          </cell>
          <cell r="B4971" t="str">
            <v>ПОРАЖЕНИЕ ДРУГИХ УТОЧНЕННЫХ ОРГАНОВ ПИЩЕВАРЕНИЯ ПРИ БОЛЕЗНЯХ, КЛАССИФИЦИРОВАННЫХ ПРИ ДРУГИХ БОЛЕЗНЯХ</v>
          </cell>
        </row>
        <row r="4972">
          <cell r="A4972" t="str">
            <v/>
          </cell>
          <cell r="B4972" t="str">
            <v>БОЛЕЗНИ КОЖИ И ПОДКОЖНОЙ КЛЕТЧАТКИ (L00-L99)</v>
          </cell>
        </row>
        <row r="4973">
          <cell r="A4973" t="str">
            <v/>
          </cell>
          <cell r="B4973" t="str">
            <v>ИНФЕКЦИИ КОЖИ И ПОДКОЖНОЙ КЛЕТЧАТКИ (L00-L08)</v>
          </cell>
        </row>
        <row r="4974">
          <cell r="A4974" t="str">
            <v>L00</v>
          </cell>
          <cell r="B4974" t="str">
            <v>СИНДРОМ СТАФИЛОКОККОВОГО ПОРАЖЕНИЯ КОЖИ В ВИДЕ ОЖОГОПОДОБНЫХ ПУЗЫРЕЙ</v>
          </cell>
        </row>
        <row r="4975">
          <cell r="A4975" t="str">
            <v>L01</v>
          </cell>
          <cell r="B4975" t="str">
            <v>ИМПЕТИГО</v>
          </cell>
        </row>
        <row r="4976">
          <cell r="A4976" t="str">
            <v>L01.0</v>
          </cell>
          <cell r="B4976" t="str">
            <v>ИМПЕТИГО [ВЫЗВАННОЕ ЛЮБЫМ ОРГАНИЗМОМ][ЛЮБОЙ ЛОКАЛИЗАЦИИ]</v>
          </cell>
        </row>
        <row r="4977">
          <cell r="A4977" t="str">
            <v>L01.1</v>
          </cell>
          <cell r="B4977" t="str">
            <v>ИМПЕТИГИНИЗАЦИЯ ДРУГИХ ДЕРМАТОЗОВ</v>
          </cell>
        </row>
        <row r="4978">
          <cell r="A4978" t="str">
            <v>L02</v>
          </cell>
          <cell r="B4978" t="str">
            <v>АБСЦЕСС КОЖИ, ФУРУНКУЛ И КАРБУНКУЛ</v>
          </cell>
        </row>
        <row r="4979">
          <cell r="A4979" t="str">
            <v>L02.0</v>
          </cell>
          <cell r="B4979" t="str">
            <v>АБСЦЕСС КОЖИ, ФУРУНКУЛ И КАРБУНКУЛ ЛИЦА</v>
          </cell>
        </row>
        <row r="4980">
          <cell r="A4980" t="str">
            <v>L02.1</v>
          </cell>
          <cell r="B4980" t="str">
            <v>АБСЦЕСС КОЖИ, ФУРУНКУЛ И КАРБУНКУЛ ШЕИ</v>
          </cell>
        </row>
        <row r="4981">
          <cell r="A4981" t="str">
            <v>L02.2</v>
          </cell>
          <cell r="B4981" t="str">
            <v>АБСЦЕСС КОЖИ, ФУРУНКУЛ И КАРБУНКУЛ ТУЛОВИЩА</v>
          </cell>
        </row>
        <row r="4982">
          <cell r="A4982" t="str">
            <v>L02.3</v>
          </cell>
          <cell r="B4982" t="str">
            <v>АБСЦЕСС КОЖИ, ФУРУНКУЛ И КАРБУНКУЛ ЯГОДИЦЫ</v>
          </cell>
        </row>
        <row r="4983">
          <cell r="A4983" t="str">
            <v>L02.4</v>
          </cell>
          <cell r="B4983" t="str">
            <v>АБСЦЕСС КОЖИ, ФУРУНКУЛ И КАРБУНКУЛ КОНЕЧНОСТИ</v>
          </cell>
        </row>
        <row r="4984">
          <cell r="A4984" t="str">
            <v>L02.8</v>
          </cell>
          <cell r="B4984" t="str">
            <v>АБСЦЕСС КОЖИ, ФУРУНКУЛ И КАРБУНКУЛ ДРУГИХ ЛОКАЛИЗАЦИЙ</v>
          </cell>
        </row>
        <row r="4985">
          <cell r="A4985" t="str">
            <v>L02.9</v>
          </cell>
          <cell r="B4985" t="str">
            <v>АБСЦЕСС КОЖИ, ФУРУНКУЛ И КАРБУНКУЛ НЕУТОЧНЕННОЙ ЛОКАЛИЗАЦИИ</v>
          </cell>
        </row>
        <row r="4986">
          <cell r="A4986" t="str">
            <v>L03</v>
          </cell>
          <cell r="B4986" t="str">
            <v>ФЛЕГМОНА</v>
          </cell>
        </row>
        <row r="4987">
          <cell r="A4987" t="str">
            <v>L03.0</v>
          </cell>
          <cell r="B4987" t="str">
            <v>ФЛЕГМОНА ПАЛЬЦЕВ КИСТИ И СТОПЫ</v>
          </cell>
        </row>
        <row r="4988">
          <cell r="A4988" t="str">
            <v>L03.1</v>
          </cell>
          <cell r="B4988" t="str">
            <v>ФЛЕГМОНА ДРУГИХ ОТДЕЛОВ КОНЕЧНОСТЕЙ</v>
          </cell>
        </row>
        <row r="4989">
          <cell r="A4989" t="str">
            <v>L03.2</v>
          </cell>
          <cell r="B4989" t="str">
            <v>ФЛЕГМОНА ЛИЦА</v>
          </cell>
        </row>
        <row r="4990">
          <cell r="A4990" t="str">
            <v>L03.3</v>
          </cell>
          <cell r="B4990" t="str">
            <v>ФЛЕГМОНА ТУЛОВИЩА</v>
          </cell>
        </row>
        <row r="4991">
          <cell r="A4991" t="str">
            <v>L03.8</v>
          </cell>
          <cell r="B4991" t="str">
            <v>ФЛЕГМОНА ДРУГИХ ЛОКАЛИЗАЦИЙ</v>
          </cell>
        </row>
        <row r="4992">
          <cell r="A4992" t="str">
            <v>L03.9</v>
          </cell>
          <cell r="B4992" t="str">
            <v>ФЛЕГМОНА НЕУТОЧНЕННАЯ</v>
          </cell>
        </row>
        <row r="4993">
          <cell r="A4993" t="str">
            <v>L04</v>
          </cell>
          <cell r="B4993" t="str">
            <v>ОСТРЫЙ ЛИМФАДЕНИТ</v>
          </cell>
        </row>
        <row r="4994">
          <cell r="A4994" t="str">
            <v>L04.0</v>
          </cell>
          <cell r="B4994" t="str">
            <v>ОСТРЫЙ ЛИМФАДЕНИТ ЛИЦА, ГОЛОВЫ И ШЕИ</v>
          </cell>
        </row>
        <row r="4995">
          <cell r="A4995" t="str">
            <v>L04.1</v>
          </cell>
          <cell r="B4995" t="str">
            <v>ОСТРЫЙ ЛИМФАДЕНИТ ТУЛОВИЩА</v>
          </cell>
        </row>
        <row r="4996">
          <cell r="A4996" t="str">
            <v>L04.2</v>
          </cell>
          <cell r="B4996" t="str">
            <v>ОСТРЫЙ ЛИМФАДЕНИТ ВЕРХНЕЙ КОНЕЧНОСТИ</v>
          </cell>
        </row>
        <row r="4997">
          <cell r="A4997" t="str">
            <v>L04.3</v>
          </cell>
          <cell r="B4997" t="str">
            <v>ОСТРЫЙ ЛИМФАДЕНИТ НИЖНЕЙ КОНЕЧНОСТИ</v>
          </cell>
        </row>
        <row r="4998">
          <cell r="A4998" t="str">
            <v>L04.8</v>
          </cell>
          <cell r="B4998" t="str">
            <v>ОСТРЫЙ ЛИМФАДЕНИТ ДРУГИХ ЛОКАЛИЗАЦИЙ</v>
          </cell>
        </row>
        <row r="4999">
          <cell r="A4999" t="str">
            <v>L04.9</v>
          </cell>
          <cell r="B4999" t="str">
            <v>ОСТРЫЙ ЛИМФАДЕНИТ НЕУТОЧНЕННЫЙ</v>
          </cell>
        </row>
        <row r="5000">
          <cell r="A5000" t="str">
            <v>L05</v>
          </cell>
          <cell r="B5000" t="str">
            <v>ПИЛОНИДАЛЬНАЯ КИСТА</v>
          </cell>
        </row>
        <row r="5001">
          <cell r="A5001" t="str">
            <v>L05.0</v>
          </cell>
          <cell r="B5001" t="str">
            <v>ПИЛОНИДАЛЬНАЯ КИСТА С АБСЦЕССОМ</v>
          </cell>
        </row>
        <row r="5002">
          <cell r="A5002" t="str">
            <v>L05.9</v>
          </cell>
          <cell r="B5002" t="str">
            <v>ПИЛОНИДАЛЬНАЯ КИСТА БЕЗ АБСЦЕССОВ</v>
          </cell>
        </row>
        <row r="5003">
          <cell r="A5003" t="str">
            <v>L08</v>
          </cell>
          <cell r="B5003" t="str">
            <v>ДРУГИЕ МЕСТНЫЕ ИНФЕКЦИИ КОЖИ И ПОДКОЖНОЙ КЛЕТЧАТКИ</v>
          </cell>
        </row>
        <row r="5004">
          <cell r="A5004" t="str">
            <v>L08.0</v>
          </cell>
          <cell r="B5004" t="str">
            <v>ПИОДЕРМИЯ</v>
          </cell>
        </row>
        <row r="5005">
          <cell r="A5005" t="str">
            <v>L08.1</v>
          </cell>
          <cell r="B5005" t="str">
            <v>ЭРИТРАЗМА</v>
          </cell>
        </row>
        <row r="5006">
          <cell r="A5006" t="str">
            <v>L08.8</v>
          </cell>
          <cell r="B5006" t="str">
            <v>ДРУГИЕ УТОЧНЕННЫЕ МЕСТНЫЕ ИНФЕКЦИИ КОЖИ И ПОДКОЖНОЙ КЛЕТЧАТКИ</v>
          </cell>
        </row>
        <row r="5007">
          <cell r="A5007" t="str">
            <v>L08.9</v>
          </cell>
          <cell r="B5007" t="str">
            <v>МЕСТНАЯ ИНФЕКЦИЯ КОЖИ И ПОДКОЖНОЙ КЛЕТЧАТКИ НЕУТОЧНЕННАЯ</v>
          </cell>
        </row>
        <row r="5008">
          <cell r="A5008" t="str">
            <v/>
          </cell>
          <cell r="B5008" t="str">
            <v>БУЛЛЕЗНЫЕ НАРУШЕНИЯ (L10-L14)</v>
          </cell>
        </row>
        <row r="5009">
          <cell r="A5009" t="str">
            <v>L10</v>
          </cell>
          <cell r="B5009" t="str">
            <v>ПУЗЫРЧАТКА [ПЕМФИГУС]</v>
          </cell>
        </row>
        <row r="5010">
          <cell r="A5010" t="str">
            <v>L10.0</v>
          </cell>
          <cell r="B5010" t="str">
            <v>ПУЗЫРЧАТКА ОБЫКНОВЕННАЯ</v>
          </cell>
        </row>
        <row r="5011">
          <cell r="A5011" t="str">
            <v>L10.1</v>
          </cell>
          <cell r="B5011" t="str">
            <v>ПУЗЫРЧАТКА ВЕГЕТИРУЮЩАЯ</v>
          </cell>
        </row>
        <row r="5012">
          <cell r="A5012" t="str">
            <v>L10.2</v>
          </cell>
          <cell r="B5012" t="str">
            <v>ПУЗЫРЧАТКА ЛИСТОВИДНАЯ</v>
          </cell>
        </row>
        <row r="5013">
          <cell r="A5013" t="str">
            <v>L10.3</v>
          </cell>
          <cell r="B5013" t="str">
            <v>ПУЗЫРЧАТКА БРАЗИЛЬСКАЯ</v>
          </cell>
        </row>
        <row r="5014">
          <cell r="A5014" t="str">
            <v>L10.4</v>
          </cell>
          <cell r="B5014" t="str">
            <v>ПУЗЫРЧАТКА ЭРИТЕМАТОЗНАЯ</v>
          </cell>
        </row>
        <row r="5015">
          <cell r="A5015" t="str">
            <v>L10.5</v>
          </cell>
          <cell r="B5015" t="str">
            <v>ПУЗЫРЧАТКА, ВЫЗВАННАЯ ЛЕКАРСТВЕННЫМИ СРЕДСТВАМИ</v>
          </cell>
        </row>
        <row r="5016">
          <cell r="A5016" t="str">
            <v>L10.8</v>
          </cell>
          <cell r="B5016" t="str">
            <v>ДРУГИЕ ВИДЫ ПУЗЫРЧАТКИ</v>
          </cell>
        </row>
        <row r="5017">
          <cell r="A5017" t="str">
            <v>L10.9</v>
          </cell>
          <cell r="B5017" t="str">
            <v>ПУЗЫРЧАТКА НЕУТОЧНЕННАЯ</v>
          </cell>
        </row>
        <row r="5018">
          <cell r="A5018" t="str">
            <v>L11</v>
          </cell>
          <cell r="B5018" t="str">
            <v>ДРУГИЕ АКАНТОЛИТИЧЕСКИЕ НАРУШЕНИЯ</v>
          </cell>
        </row>
        <row r="5019">
          <cell r="A5019" t="str">
            <v>L11.0</v>
          </cell>
          <cell r="B5019" t="str">
            <v>ПРИОБРЕТЕННЫЙ КЕРАТОЗ ФОЛЛИКУЛЯРНЫЙ</v>
          </cell>
        </row>
        <row r="5020">
          <cell r="A5020" t="str">
            <v>L11.1</v>
          </cell>
          <cell r="B5020" t="str">
            <v>ПРЕХОДЯЩИЙ АКАНТОЛИТИЧЕСКИЙ ДЕРМАТОЗ [ГРОВЕРА]</v>
          </cell>
        </row>
        <row r="5021">
          <cell r="A5021" t="str">
            <v>L11.8</v>
          </cell>
          <cell r="B5021" t="str">
            <v>ДРУГИЕ УТОЧНЕННЫЕ АКАНТОЛИТИЧЕСКИЕ ИЗМЕНЕНИЯ</v>
          </cell>
        </row>
        <row r="5022">
          <cell r="A5022" t="str">
            <v>L11.9</v>
          </cell>
          <cell r="B5022" t="str">
            <v>АКАНТОЛИТИЧЕСКИЕ ИЗМЕНЕНИЯ НЕУТОЧНЕННЫЕ</v>
          </cell>
        </row>
        <row r="5023">
          <cell r="A5023" t="str">
            <v>L12</v>
          </cell>
          <cell r="B5023" t="str">
            <v>ПЕМФИГОИД</v>
          </cell>
        </row>
        <row r="5024">
          <cell r="A5024" t="str">
            <v>L12.0</v>
          </cell>
          <cell r="B5024" t="str">
            <v>БУЛЛЕЗНЫЙ ПЕМФИГОИД</v>
          </cell>
        </row>
        <row r="5025">
          <cell r="A5025" t="str">
            <v>L12.1</v>
          </cell>
          <cell r="B5025" t="str">
            <v>РУБЦУЮЩИЙ ПЕМФИГОИД</v>
          </cell>
        </row>
        <row r="5026">
          <cell r="A5026" t="str">
            <v>L12.2</v>
          </cell>
          <cell r="B5026" t="str">
            <v>ХРОНИЧЕСКАЯ БУЛЛЕЗНАЯ БОЛЕЗНЬ У ДЕТЕЙ</v>
          </cell>
        </row>
        <row r="5027">
          <cell r="A5027" t="str">
            <v>L12.3</v>
          </cell>
          <cell r="B5027" t="str">
            <v>ПРИИОБРЕТЕННЫЙ БУЛЛЕЗНЫЙ ЭПИДЕРМОЛИЗ</v>
          </cell>
        </row>
        <row r="5028">
          <cell r="A5028" t="str">
            <v>L12.8</v>
          </cell>
          <cell r="B5028" t="str">
            <v>ДРУГОЙ ПЕМФИГОИД</v>
          </cell>
        </row>
        <row r="5029">
          <cell r="A5029" t="str">
            <v>L12.9</v>
          </cell>
          <cell r="B5029" t="str">
            <v>ПЕМФИГОИД НЕУТОЧНЕННЫЙ</v>
          </cell>
        </row>
        <row r="5030">
          <cell r="A5030" t="str">
            <v>L13</v>
          </cell>
          <cell r="B5030" t="str">
            <v>ДРУГИЕ БУЛЛЕЗНЫЕ ИЗМЕНЕНИЯ</v>
          </cell>
        </row>
        <row r="5031">
          <cell r="A5031" t="str">
            <v>L13.0</v>
          </cell>
          <cell r="B5031" t="str">
            <v>ДЕРМАТИТ ГЕРПЕТИФОРМНЫЙ</v>
          </cell>
        </row>
        <row r="5032">
          <cell r="A5032" t="str">
            <v>L13.1</v>
          </cell>
          <cell r="B5032" t="str">
            <v>СУБКОРНЕАЛЬНЫЙ ПУСТУЛЕЗНЫЙ ДЕРМАТИТ</v>
          </cell>
        </row>
        <row r="5033">
          <cell r="A5033" t="str">
            <v>L13.8</v>
          </cell>
          <cell r="B5033" t="str">
            <v>ДРУГИЕ УТОЧНЕННЫЕ БУЛЛЕЗНЫЕ ИЗМЕНЕНИЯ</v>
          </cell>
        </row>
        <row r="5034">
          <cell r="A5034" t="str">
            <v>L13.9</v>
          </cell>
          <cell r="B5034" t="str">
            <v>БУЛЛЕЗНЫЕ ИЗМЕНЕНИЯ НЕУТОЧНЕННЫЕ</v>
          </cell>
        </row>
        <row r="5035">
          <cell r="A5035" t="str">
            <v>L14</v>
          </cell>
          <cell r="B5035" t="str">
            <v>БУЛЛЕЗНЫЕ НАРУШЕНИЯ КОЖИ ПРИ БОЛЕЗНЯХ, КЛАССИФИЦИРОВАННЫХ В ДРУГИХ РУБРИКАХ</v>
          </cell>
        </row>
        <row r="5036">
          <cell r="A5036" t="str">
            <v/>
          </cell>
          <cell r="B5036" t="str">
            <v>ДЕРМАТИТ И ЭКЗЕМА (L20-L30)</v>
          </cell>
        </row>
        <row r="5037">
          <cell r="A5037" t="str">
            <v>L20</v>
          </cell>
          <cell r="B5037" t="str">
            <v>АТОПИЧЕСКИЙ ДЕРМАТИТ</v>
          </cell>
        </row>
        <row r="5038">
          <cell r="A5038" t="str">
            <v>L20.0</v>
          </cell>
          <cell r="B5038" t="str">
            <v>ПОЧЕСУХА БЕНЬЕ</v>
          </cell>
        </row>
        <row r="5039">
          <cell r="A5039" t="str">
            <v>L20.8</v>
          </cell>
          <cell r="B5039" t="str">
            <v>ДРУГИЕ АТОПИЧЕСКИЕ ДЕРМАТИТЫ</v>
          </cell>
        </row>
        <row r="5040">
          <cell r="A5040" t="str">
            <v>L20.9</v>
          </cell>
          <cell r="B5040" t="str">
            <v>АТОПИЧЕСКИЙ ДЕРМАТИТ НЕУТОЧНЕННЫЙ</v>
          </cell>
        </row>
        <row r="5041">
          <cell r="A5041" t="str">
            <v>L21</v>
          </cell>
          <cell r="B5041" t="str">
            <v>СЕБОРЕЙНЫЙ ДЕРМАТИТ</v>
          </cell>
        </row>
        <row r="5042">
          <cell r="A5042" t="str">
            <v>L21.0</v>
          </cell>
          <cell r="B5042" t="str">
            <v>СЕБОРЕЯ ГОЛОВЫ</v>
          </cell>
        </row>
        <row r="5043">
          <cell r="A5043" t="str">
            <v>L21.1</v>
          </cell>
          <cell r="B5043" t="str">
            <v>СЕБОРЕЙНЫЙ ДЕТСКИЙ ДЕРМАТИТ</v>
          </cell>
        </row>
        <row r="5044">
          <cell r="A5044" t="str">
            <v>L21.8</v>
          </cell>
          <cell r="B5044" t="str">
            <v>ДРУГОЙ СЕБОРЕЙНЫЙ ДЕРМАТИТ</v>
          </cell>
        </row>
        <row r="5045">
          <cell r="A5045" t="str">
            <v>L21.9</v>
          </cell>
          <cell r="B5045" t="str">
            <v>СЕБОРЕЙНЫЙ ДЕРМАТИТ НЕУТОЧНЕННЫЙ</v>
          </cell>
        </row>
        <row r="5046">
          <cell r="A5046" t="str">
            <v>L22</v>
          </cell>
          <cell r="B5046" t="str">
            <v>ПЕЛЕНОЧНЫЙ ДЕРМАТИТ</v>
          </cell>
        </row>
        <row r="5047">
          <cell r="A5047" t="str">
            <v>L23</v>
          </cell>
          <cell r="B5047" t="str">
            <v>АЛЛЕРГИЧЕСКИЙ КОНТАКТНЫЙ ДЕРМАТИТ</v>
          </cell>
        </row>
        <row r="5048">
          <cell r="A5048" t="str">
            <v>L23.0</v>
          </cell>
          <cell r="B5048" t="str">
            <v>АЛЛЕРГИЧЕСКИЙ КОНТАКТНЫЙ ДЕРМАТИТ, ВЫЗВАННЫЙ МЕТАЛЛАМИ</v>
          </cell>
        </row>
        <row r="5049">
          <cell r="A5049" t="str">
            <v>L23.1</v>
          </cell>
          <cell r="B5049" t="str">
            <v>АЛЛЕРГИЧЕСКИЙ КОНТАКТНЫЙ ДЕРМАТИТ, ВЫЗВАННЫЙ КЛЕЙКИМИ ВЕЩЕСТВАМИ</v>
          </cell>
        </row>
        <row r="5050">
          <cell r="A5050" t="str">
            <v>L23.2</v>
          </cell>
          <cell r="B5050" t="str">
            <v>АЛЛЕРГИЧЕСКИЙ КОНТАКТНЫЙ ДЕРМАТИТ, ВЫЗВАННЫЙ КОСМЕТИЧЕСКИМИ СРЕДСТВАМИ</v>
          </cell>
        </row>
        <row r="5051">
          <cell r="A5051" t="str">
            <v>L23.3</v>
          </cell>
          <cell r="B5051" t="str">
            <v>АЛЛЕРГИЧЕСКИЙ КОНТАКТНЫЙ ДЕРМАТИТ, ВЫЗВАННЫЙ ЛЕКАРСТВЕННЫМИ СРЕДСТВАМИ ПРИ ИХ КОНТАКТТЕ С КОЖЕЙ</v>
          </cell>
        </row>
        <row r="5052">
          <cell r="A5052" t="str">
            <v>L23.4</v>
          </cell>
          <cell r="B5052" t="str">
            <v>АЛЛЕРГИЧЕСКИЙ КОНТАКТНЫЙ ДЕРМАТИТ, ВЫЗВАННЫЙ КРАСИТЕЛЯМИ</v>
          </cell>
        </row>
        <row r="5053">
          <cell r="A5053" t="str">
            <v>L23.5</v>
          </cell>
          <cell r="B5053" t="str">
            <v>АЛЛЕРГИЧЕСКИЙ КОНТАКТНЫЙ ДЕРМАТИТ, ВЫЗВАННЫЙ ДРУГИМИ ХИМИЧЕСКИМИ ВЕЩЕСТВАМИ</v>
          </cell>
        </row>
        <row r="5054">
          <cell r="A5054" t="str">
            <v>L23.6</v>
          </cell>
          <cell r="B5054" t="str">
            <v>АЛЛЕРГИЧЕСКИЙ КОНТАКТНЫЙ ДЕРМАТИТ, ВЫЗВАННЫЙ ПИЩЕВЫМИ ПРОДУКТАМИ ПРИ ИХ КОНТАКТЕ С КОЖЕЙ</v>
          </cell>
        </row>
        <row r="5055">
          <cell r="A5055" t="str">
            <v>L23.7</v>
          </cell>
          <cell r="B5055" t="str">
            <v>АЛЛЕРГИЧЕСКИЙ КОНТАКТНЫЙ ДЕРМАТИТ, ВЫЗВАННЫЙ РАСТЕНИЯМИ , КРОМЕ ПИЩЕВЫХ</v>
          </cell>
        </row>
        <row r="5056">
          <cell r="A5056" t="str">
            <v>L23.8</v>
          </cell>
          <cell r="B5056" t="str">
            <v>АЛЛЕРГИЧЕСКИЙ КОНТАКТНЫЙ ДЕРМАТИТ, ВЫЗВАННЫЙ ДРУГИМИ ВЕЩЕСТВАМИ</v>
          </cell>
        </row>
        <row r="5057">
          <cell r="A5057" t="str">
            <v>L23.9</v>
          </cell>
          <cell r="B5057" t="str">
            <v>АЛЛЕРГИЧЕСКИЙ КОНТАКТНЫЙ ДЕРМАТИТ, ПРИЧИНА НЕ УТОЧНЕНА</v>
          </cell>
        </row>
        <row r="5058">
          <cell r="A5058" t="str">
            <v>L24</v>
          </cell>
          <cell r="B5058" t="str">
            <v>ПРОСТОЙ РАЗДРАЖИТЕЛЬНЫЙ [IRRIТАNТ] КОНТАКТНЫЙ ДЕРМАТИТ</v>
          </cell>
        </row>
        <row r="5059">
          <cell r="A5059" t="str">
            <v>L24.0</v>
          </cell>
          <cell r="B5059" t="str">
            <v>ПРОСТОЙ РАЗДРАЖИТЕЛЬНЫЙ КОНТАКТНЫЙ ДЕРМАТИТ, ВЫЗВАННЫЙ МОЮЩИМИ СРЕДСТВАМИ</v>
          </cell>
        </row>
        <row r="5060">
          <cell r="A5060" t="str">
            <v>L24.1</v>
          </cell>
          <cell r="B5060" t="str">
            <v>ПРОСТОЙ РАЗДРАЖИТЕЛЬНЫЙ КОНТАКТНЫЙ ДЕРМАТИТ, ВЫЗВАННЫЙ МАСЛАМИ И СМАЗОЧНЫМИ МАТЕРИАЛАМИ</v>
          </cell>
        </row>
        <row r="5061">
          <cell r="A5061" t="str">
            <v>L24.2</v>
          </cell>
          <cell r="B5061" t="str">
            <v>ПРОСТОЙ РАЗДРАЖИТЕЛЬНЫЙ КОНТАКТНЫЙ ДЕРМАТИТ, ВЫЗВАННЫЙ РАСТВОРИТЕЛЯМИ</v>
          </cell>
        </row>
        <row r="5062">
          <cell r="A5062" t="str">
            <v>L24.3</v>
          </cell>
          <cell r="B5062" t="str">
            <v>ПРОСТОЙ РАЗДРАЖИТЕЛЬНЫЙ КОНТАКТНЫЙ ДЕРМАТИТ, ВЫЗВАННЫЙ КОСМЕТИЧЕСКИМИ СРЕДСТВАМИ</v>
          </cell>
        </row>
        <row r="5063">
          <cell r="A5063" t="str">
            <v>L24.4</v>
          </cell>
          <cell r="B5063" t="str">
            <v>ПРОСТОЙ РАЗДРАЖИТЕЛЬНЫЙ КОНТАКТНЫЙ ДЕРМАТИТ, ВЫЗВАННЫЙ ЛЕКАРСТВЕННЫМИ СРЕДСТВАМИ ПРИ ИХ КОНТАКТЕ С КОЖЕЙ</v>
          </cell>
        </row>
        <row r="5064">
          <cell r="A5064" t="str">
            <v>L24.5</v>
          </cell>
          <cell r="B5064" t="str">
            <v>ПРОСТОЙ РАЗДРАЖИТЕЛЬНЫЙ КОНТАКТНЫЙ ДЕРМАТИТ, ВЫЗВАННЫЙ ДРУГИМИ ХИМИЧЕСКИМИ ВЕЩЕСТВАМИ</v>
          </cell>
        </row>
        <row r="5065">
          <cell r="A5065" t="str">
            <v>L24.6</v>
          </cell>
          <cell r="B5065" t="str">
            <v>ПРОСТОЙ РАЗДРАЖИТЕЛЬНЫЙ КОНТАКТНЫЙ ДЕРМАТИТ, ВЫЗВАННЫЙ ПИЩЕВЫМИ ПРОДУКТАМИ ПРИ ИХ КОНТАКТЕ С КОЖЕЙ</v>
          </cell>
        </row>
        <row r="5066">
          <cell r="A5066" t="str">
            <v>L24.7</v>
          </cell>
          <cell r="B5066" t="str">
            <v>ПРОСТОЙ РАЗДРАЖИТЕЛЬНЫЙ КОНТАКТНЫЙ ДЕРМАТИТ, ВЫЗВАННЫЙ РАСТЕНИЯМИ, КРОМЕ ПИЩЕВЫХ</v>
          </cell>
        </row>
        <row r="5067">
          <cell r="A5067" t="str">
            <v>L24.8</v>
          </cell>
          <cell r="B5067" t="str">
            <v>ПРОСТОЙ РАЗДРАЖИТЕЛЬНЫЙ КОНТАКТНЫЙ ДЕРМАТИТ, ВЫЗВАННЫЙ ДРУГИМИ ВЕЩЕСТВАМИ</v>
          </cell>
        </row>
        <row r="5068">
          <cell r="A5068" t="str">
            <v>L24.9</v>
          </cell>
          <cell r="B5068" t="str">
            <v>ПРОСТОЙ РАЗДРАЖИТЕЛЬНЫЙ КОНТАКТНЫЙ ДЕРМАТИТ, ПРИЧИНА НЕ УТОЧНЕНА</v>
          </cell>
        </row>
        <row r="5069">
          <cell r="A5069" t="str">
            <v>L25</v>
          </cell>
          <cell r="B5069" t="str">
            <v>КОНТАКТНЫЙ ДЕРМАТИТ НЕУТОЧНЕННЫЙ</v>
          </cell>
        </row>
        <row r="5070">
          <cell r="A5070" t="str">
            <v>L25.0</v>
          </cell>
          <cell r="B5070" t="str">
            <v>НЕУТОЧНЕННЫЙ КОНТАКТНЫЙ ДЕРМАТИТ, ВЫЗВАННЫЙ КОСМЕТИЧЕСКИМИ СРЕДСТВАМИ</v>
          </cell>
        </row>
        <row r="5071">
          <cell r="A5071" t="str">
            <v>L25.1</v>
          </cell>
          <cell r="B5071" t="str">
            <v>НЕУТОЧНЕННЫЙ КОНТАКТНЫЙ ДЕРМАТИТ, ВЫЗВАННЫЙ ЛЕКАРСТВЕННЫМИ СРЕДСТВАМИ ПРИ ИХ КОНТАКТЕ С КОЖЕЙ</v>
          </cell>
        </row>
        <row r="5072">
          <cell r="A5072" t="str">
            <v>L25.2</v>
          </cell>
          <cell r="B5072" t="str">
            <v>НЕУТОЧНЕННЫЙ КОНТАКТНЫЙ ДЕРМАТИТ, ВЫЗВАННЫЙ КРАСИТЕЛЯМИ</v>
          </cell>
        </row>
        <row r="5073">
          <cell r="A5073" t="str">
            <v>L25.3</v>
          </cell>
          <cell r="B5073" t="str">
            <v>НЕУТОЧНЕННЫЙ КОНТАКТНЫЙ ДЕРМАТИТ, ВЫЗВАННЫЙ ДРУГИМИ ХИМИЧЕСКИМИ ВЕЩЕСТВАМИ</v>
          </cell>
        </row>
        <row r="5074">
          <cell r="A5074" t="str">
            <v>L25.4</v>
          </cell>
          <cell r="B5074" t="str">
            <v>НЕУТОЧНЕННЫЙ КОНТАКТНЫЙ ДЕРМАТИТ, ВЫЗВАННЫЙ ПИЩЕВЫМИ ПРОДУКТАМИ ПРИ ИХ КОНТАКТЕ С КОЖЕЙ</v>
          </cell>
        </row>
        <row r="5075">
          <cell r="A5075" t="str">
            <v>L25.5</v>
          </cell>
          <cell r="B5075" t="str">
            <v>НЕУТОЧНЕННЫЙ КОНТАКТНЫЙ ДЕРМАТИТ, ВЫЗВАННЫЙ РАСТЕНИЯМИ, КРОМЕ ПИЩЕВЫХ</v>
          </cell>
        </row>
        <row r="5076">
          <cell r="A5076" t="str">
            <v>L25.8</v>
          </cell>
          <cell r="B5076" t="str">
            <v>НЕУТОЧНЕННЫЙ КОНТАКТНЫЙ ДЕРМАТИТ, ВЫЗВАННЫЙ ДРУГИМИ ВЕЩЕСТВАМИ</v>
          </cell>
        </row>
        <row r="5077">
          <cell r="A5077" t="str">
            <v>L25.9</v>
          </cell>
          <cell r="B5077" t="str">
            <v>НЕУТОЧНЕННЫЙ КОНТАКТНЫЙ ДЕРМАТИТ, ПРИЧИНА НЕ УТОЧНЕНА</v>
          </cell>
        </row>
        <row r="5078">
          <cell r="A5078" t="str">
            <v>L26</v>
          </cell>
          <cell r="B5078" t="str">
            <v>ЭКСФОЛИАТИВНЫЙ ДЕРМАТИТ</v>
          </cell>
        </row>
        <row r="5079">
          <cell r="A5079" t="str">
            <v>L27</v>
          </cell>
          <cell r="B5079" t="str">
            <v>ДЕРМАТИТ, ВЫЗВАННЫЙ ВЕЩЕСТВАМИ, ПРИНЯТЫМИ ВНУТРЬ</v>
          </cell>
        </row>
        <row r="5080">
          <cell r="A5080" t="str">
            <v>L27.0</v>
          </cell>
          <cell r="B5080" t="str">
            <v>ГЕНЕРАЛИЗОВАННОЕ ВЫСЫПАНИЕ НА КОЖЕ, ВЫЗВАННОЕ ЛЕКАРСТВЕННЫМИ СРЕДСТВАМИ И МЕДИКАМЕНТАМИ</v>
          </cell>
        </row>
        <row r="5081">
          <cell r="A5081" t="str">
            <v>L27.1</v>
          </cell>
          <cell r="B5081" t="str">
            <v>ЛОКАЛИЗОВАННОЕ ВЫСЫПАНИЕ НА КОЖЕ, ВЫЗВАННОЕ ЛЕКАРСТВЕННЫМИ СРЕДСТВАМИ И МЕДИКАМЕНТАМИ</v>
          </cell>
        </row>
        <row r="5082">
          <cell r="A5082" t="str">
            <v>L27.2</v>
          </cell>
          <cell r="B5082" t="str">
            <v>ДЕРМАТИТ, ВЫЗВАННЫЙ СЪЕДЕННОЙ ПИЩЕЙ</v>
          </cell>
        </row>
        <row r="5083">
          <cell r="A5083" t="str">
            <v>L27.8</v>
          </cell>
          <cell r="B5083" t="str">
            <v>ДЕРМАТИТ, ВЫЗВАННЫЙ ДРУГИМИ ВЕЩЕСТВАМИ, ПРИНЯТЫМИ ВНУТРЬ</v>
          </cell>
        </row>
        <row r="5084">
          <cell r="A5084" t="str">
            <v>L27.9</v>
          </cell>
          <cell r="B5084" t="str">
            <v>ДЕРМАТИТ, ВЫЗВАННЫЙ НЕУТОЧНЕННЫМИ ВЕЩЕСТВАМИ, ПРИНЯТЫМИ ВНУТРЬ</v>
          </cell>
        </row>
        <row r="5085">
          <cell r="A5085" t="str">
            <v>L28</v>
          </cell>
          <cell r="B5085" t="str">
            <v>ПРОСТОЙ ХРОНИЧЕСКИЙ ЛИШАЙ И ПОЧЕСУХА</v>
          </cell>
        </row>
        <row r="5086">
          <cell r="A5086" t="str">
            <v>L28.0</v>
          </cell>
          <cell r="B5086" t="str">
            <v>ПРОСТОЙ ХРОНИЧЕСКИЙ ЛИШАЙ</v>
          </cell>
        </row>
        <row r="5087">
          <cell r="A5087" t="str">
            <v>L28.1</v>
          </cell>
          <cell r="B5087" t="str">
            <v>ПОЧЕСУХА УЗЛОВАТАЯ</v>
          </cell>
        </row>
        <row r="5088">
          <cell r="A5088" t="str">
            <v>L28.2</v>
          </cell>
          <cell r="B5088" t="str">
            <v>ДРУГАЯ ПОЧЕСУХА</v>
          </cell>
        </row>
        <row r="5089">
          <cell r="A5089" t="str">
            <v>L29</v>
          </cell>
          <cell r="B5089" t="str">
            <v>ЗУД</v>
          </cell>
        </row>
        <row r="5090">
          <cell r="A5090" t="str">
            <v>L29.0</v>
          </cell>
          <cell r="B5090" t="str">
            <v>ЗУД ЗАДНЕГО ПРОХОДА</v>
          </cell>
        </row>
        <row r="5091">
          <cell r="A5091" t="str">
            <v>L29.1</v>
          </cell>
          <cell r="B5091" t="str">
            <v>ЗУД МОШОНКИ</v>
          </cell>
        </row>
        <row r="5092">
          <cell r="A5092" t="str">
            <v>L29.2</v>
          </cell>
          <cell r="B5092" t="str">
            <v>ЗУД ВУЛЬВЫ</v>
          </cell>
        </row>
        <row r="5093">
          <cell r="A5093" t="str">
            <v>L29.3</v>
          </cell>
          <cell r="B5093" t="str">
            <v>АНОГЕНИТАЛЬНЫЙ ЗУД НЕУТОЧНЕННЫЙ</v>
          </cell>
        </row>
        <row r="5094">
          <cell r="A5094" t="str">
            <v>L29.8</v>
          </cell>
          <cell r="B5094" t="str">
            <v>ДРУГОЙ ЗУД</v>
          </cell>
        </row>
        <row r="5095">
          <cell r="A5095" t="str">
            <v>L29.9</v>
          </cell>
          <cell r="B5095" t="str">
            <v>ЗУД НЕУТОЧНЕННЫЙ</v>
          </cell>
        </row>
        <row r="5096">
          <cell r="A5096" t="str">
            <v>L30</v>
          </cell>
          <cell r="B5096" t="str">
            <v>ДРУГИЕ ДЕРМАТИТЫ</v>
          </cell>
        </row>
        <row r="5097">
          <cell r="A5097" t="str">
            <v>L30.0</v>
          </cell>
          <cell r="B5097" t="str">
            <v>МОНЕТОВИДНАЯ ЭКЗЕМА</v>
          </cell>
        </row>
        <row r="5098">
          <cell r="A5098" t="str">
            <v>L30.1</v>
          </cell>
          <cell r="B5098" t="str">
            <v>ДИСГИДРОЗ [ПОМФОЛИКС]</v>
          </cell>
        </row>
        <row r="5099">
          <cell r="A5099" t="str">
            <v>L30.2</v>
          </cell>
          <cell r="B5099" t="str">
            <v>КОЖНАЯ АУТОСЕНСИБИЛИЗАЦИЯ</v>
          </cell>
        </row>
        <row r="5100">
          <cell r="A5100" t="str">
            <v>L30.3</v>
          </cell>
          <cell r="B5100" t="str">
            <v>ИНФЕКЦИОННЫЙ ДЕРМАТИТ</v>
          </cell>
        </row>
        <row r="5101">
          <cell r="A5101" t="str">
            <v>L30.4</v>
          </cell>
          <cell r="B5101" t="str">
            <v>ЭРИТЕМАТОЗНАЯ ОПРЕЛОСТЬ</v>
          </cell>
        </row>
        <row r="5102">
          <cell r="A5102" t="str">
            <v>L30.5</v>
          </cell>
          <cell r="B5102" t="str">
            <v>ПИТИРИАЗ БЕЛЫЙ</v>
          </cell>
        </row>
        <row r="5103">
          <cell r="A5103" t="str">
            <v>L30.8</v>
          </cell>
          <cell r="B5103" t="str">
            <v>ДРУГОЙ УТОЧНЕННЫЙ ДЕРМАТИТ</v>
          </cell>
        </row>
        <row r="5104">
          <cell r="A5104" t="str">
            <v>L30.9</v>
          </cell>
          <cell r="B5104" t="str">
            <v>ДЕРМАТИТ НЕУТОЧНЕННЫЙ</v>
          </cell>
        </row>
        <row r="5105">
          <cell r="A5105" t="str">
            <v/>
          </cell>
          <cell r="B5105" t="str">
            <v>ПАПУЛОСКВАМОЗНЫЕ НАРУШЕНИЯ (L40-L45)</v>
          </cell>
        </row>
        <row r="5106">
          <cell r="A5106" t="str">
            <v>L40</v>
          </cell>
          <cell r="B5106" t="str">
            <v>ПСОРИАЗ</v>
          </cell>
        </row>
        <row r="5107">
          <cell r="A5107" t="str">
            <v>L40.0</v>
          </cell>
          <cell r="B5107" t="str">
            <v>ПСОРИАЗ ОБЫКНОВЕННЫЙ</v>
          </cell>
        </row>
        <row r="5108">
          <cell r="A5108" t="str">
            <v>L40.1</v>
          </cell>
          <cell r="B5108" t="str">
            <v>ГЕНЕРАЛИЗОВАННЫЙ ПУСТУЛЕЗНЫЙ ПСОРИАЗ</v>
          </cell>
        </row>
        <row r="5109">
          <cell r="A5109" t="str">
            <v>L40.2</v>
          </cell>
          <cell r="B5109" t="str">
            <v>АКРОДЕРМАТИТ СТОЙКИЙ [АЛЛОПО]</v>
          </cell>
        </row>
        <row r="5110">
          <cell r="A5110" t="str">
            <v>L40.3</v>
          </cell>
          <cell r="B5110" t="str">
            <v>ПУСТУЛЕЗ ЛАДОННЫЙ И ПОДОШВЕННЫЙ</v>
          </cell>
        </row>
        <row r="5111">
          <cell r="A5111" t="str">
            <v>L40.4</v>
          </cell>
          <cell r="B5111" t="str">
            <v>ПСОРИАЗ КАПЛЕВИДНЫЙ</v>
          </cell>
        </row>
        <row r="5112">
          <cell r="A5112" t="str">
            <v>L40.5</v>
          </cell>
          <cell r="B5112" t="str">
            <v>ПСОРИАЗ АРТРОПАТИЧЕСКИЙ (М07.0-М07.3*,М09.0*)</v>
          </cell>
        </row>
        <row r="5113">
          <cell r="A5113" t="str">
            <v>L40.8</v>
          </cell>
          <cell r="B5113" t="str">
            <v>ДРУГОЙ ПСОРИАЗ</v>
          </cell>
        </row>
        <row r="5114">
          <cell r="A5114" t="str">
            <v>L40.9</v>
          </cell>
          <cell r="B5114" t="str">
            <v>ПСОРИАЗ НЕУТОЧНЕННЫЙ</v>
          </cell>
        </row>
        <row r="5115">
          <cell r="A5115" t="str">
            <v>L41</v>
          </cell>
          <cell r="B5115" t="str">
            <v>ПАРАПСОРИАЗ</v>
          </cell>
        </row>
        <row r="5116">
          <cell r="A5116" t="str">
            <v>L41.0</v>
          </cell>
          <cell r="B5116" t="str">
            <v>ПИТИРИАЗ ЛИХЕНОИДНЫЙ И ОСПОПОДОБНЫЙ ОСТРЫЙ</v>
          </cell>
        </row>
        <row r="5117">
          <cell r="A5117" t="str">
            <v>L41.1</v>
          </cell>
          <cell r="B5117" t="str">
            <v>ПИТИРИАЗ ЛИХЕНОИДНЫЙ ХРОНИЧЕСКИЙ</v>
          </cell>
        </row>
        <row r="5118">
          <cell r="A5118" t="str">
            <v>L41.2</v>
          </cell>
          <cell r="B5118" t="str">
            <v>ЛИМФОМАТОИДНЫЙ ПАПУЛЕЗ</v>
          </cell>
        </row>
        <row r="5119">
          <cell r="A5119" t="str">
            <v>L41.3</v>
          </cell>
          <cell r="B5119" t="str">
            <v>МЕЛКОБЛЯШЕЧНЫЙ ПАРАПСОРИАЗ</v>
          </cell>
        </row>
        <row r="5120">
          <cell r="A5120" t="str">
            <v>L41.4</v>
          </cell>
          <cell r="B5120" t="str">
            <v>КРУПНОБЛЯШЕЧНЫЙ ПАРАПСОРИАЗ</v>
          </cell>
        </row>
        <row r="5121">
          <cell r="A5121" t="str">
            <v>L41.5</v>
          </cell>
          <cell r="B5121" t="str">
            <v>СЕТЕВИДНЫЙ ПАРАПСОРИАЗ</v>
          </cell>
        </row>
        <row r="5122">
          <cell r="A5122" t="str">
            <v>L41.8</v>
          </cell>
          <cell r="B5122" t="str">
            <v>ДРУГОЙ ПАРАПСОРИАЗ</v>
          </cell>
        </row>
        <row r="5123">
          <cell r="A5123" t="str">
            <v>L41.9</v>
          </cell>
          <cell r="B5123" t="str">
            <v>ПАРАПСОРИАЗ НЕУТОЧНЕННЫЙ</v>
          </cell>
        </row>
        <row r="5124">
          <cell r="A5124" t="str">
            <v>L42</v>
          </cell>
          <cell r="B5124" t="str">
            <v>ПИТИРИАЗ РОЗОВЫЙ [ЖИБЕРА]</v>
          </cell>
        </row>
        <row r="5125">
          <cell r="A5125" t="str">
            <v>L43</v>
          </cell>
          <cell r="B5125" t="str">
            <v>ЛИШАЙ КРАСНЫЙ ПЛОСКИЙ</v>
          </cell>
        </row>
        <row r="5126">
          <cell r="A5126" t="str">
            <v>L43.0</v>
          </cell>
          <cell r="B5126" t="str">
            <v>ЛИШАЙ ГИПЕРТРОФИЧЕСКИЙ КРАСНЫЙ ПЛОСКИЙ</v>
          </cell>
        </row>
        <row r="5127">
          <cell r="A5127" t="str">
            <v>L43.1</v>
          </cell>
          <cell r="B5127" t="str">
            <v>ЛИШАЙ КРАСНЫЙ ПЛОСКИЙ БУЛЛЕЗНЫЙ</v>
          </cell>
        </row>
        <row r="5128">
          <cell r="A5128" t="str">
            <v>L43.2</v>
          </cell>
          <cell r="B5128" t="str">
            <v>ЛИШАЕВИДНАЯ РЕАКЦИЯ НА ЛЕКАРСТВЕННОЕ СРЕДСТВО</v>
          </cell>
        </row>
        <row r="5129">
          <cell r="A5129" t="str">
            <v>L43.3</v>
          </cell>
          <cell r="B5129" t="str">
            <v>ЛИШАЙ КРАСНЫЙ ПЛОСКИЙ ПОДОСТРЫЙ (АКТИВНЫЙ)</v>
          </cell>
        </row>
        <row r="5130">
          <cell r="A5130" t="str">
            <v>L43.8</v>
          </cell>
          <cell r="B5130" t="str">
            <v>ДРУГОЙ КРАСНЫЙ ПЛОСКИЙ ЛИШАЙ</v>
          </cell>
        </row>
        <row r="5131">
          <cell r="A5131" t="str">
            <v>L43.9</v>
          </cell>
          <cell r="B5131" t="str">
            <v>ЛИШАЙ КРАСНЫЙ ПЛОСКИЙ НЕУТОЧНЕННЫЙ</v>
          </cell>
        </row>
        <row r="5132">
          <cell r="A5132" t="str">
            <v>L44</v>
          </cell>
          <cell r="B5132" t="str">
            <v>ДРУГИЕ ПАПУЛОСКВАМОЗНЫЕ ИЗМЕНЕНИЯ</v>
          </cell>
        </row>
        <row r="5133">
          <cell r="A5133" t="str">
            <v>L44.0</v>
          </cell>
          <cell r="B5133" t="str">
            <v>ПИТИРИАЗ КРАСНЫЙ ВОЛОСЯНОЙ ОТРУБЕВИДНЫЙ</v>
          </cell>
        </row>
        <row r="5134">
          <cell r="A5134" t="str">
            <v>L44.1</v>
          </cell>
          <cell r="B5134" t="str">
            <v>ЛИХЕН БЛЕСТЯЩИЙ</v>
          </cell>
        </row>
        <row r="5135">
          <cell r="A5135" t="str">
            <v>L44.2</v>
          </cell>
          <cell r="B5135" t="str">
            <v>ЛИХЕН ЛИНЕЙНЫЙ</v>
          </cell>
        </row>
        <row r="5136">
          <cell r="A5136" t="str">
            <v>L44.3</v>
          </cell>
          <cell r="B5136" t="str">
            <v>ЛИШАЙ КРАСНЫЙ МОНИЛИФОРМНЫЙ</v>
          </cell>
        </row>
        <row r="5137">
          <cell r="A5137" t="str">
            <v>L44.4</v>
          </cell>
          <cell r="B5137" t="str">
            <v>ДЕТСКИЙ ПАПУЛЕЗНЫЙ АКРОДЕРМАТИТ [ДЖАНОТТИ-КРОСТИ СИНДРОМ]</v>
          </cell>
        </row>
        <row r="5138">
          <cell r="A5138" t="str">
            <v>L44.8</v>
          </cell>
          <cell r="B5138" t="str">
            <v>ДРУГИЕ УТОЧНЕННЫЕ ПАПУЛОСКВАМОЗНЫЕ ИЗМЕНЕНИЯ</v>
          </cell>
        </row>
        <row r="5139">
          <cell r="A5139" t="str">
            <v>L44.9</v>
          </cell>
          <cell r="B5139" t="str">
            <v>ПАПУЛОСКВАМОЗНЫЕ ИЗМЕНЕНИЯ НЕУТОЧНЕННЫЕ</v>
          </cell>
        </row>
        <row r="5140">
          <cell r="A5140" t="str">
            <v>L45</v>
          </cell>
          <cell r="B5140" t="str">
            <v>ПАПУЛОСКВАМОЗНЫЕ НАРУШЕНИЯ ПРИ БОЛЕЗНЯХ, КЛАССИФИЦИРОВАННЫХ В ДРУГИХ РУБРИКАХ</v>
          </cell>
        </row>
        <row r="5141">
          <cell r="A5141" t="str">
            <v/>
          </cell>
          <cell r="B5141" t="str">
            <v>КРАПИВНИЦА И ЭРИТЕМА (L50-L54)</v>
          </cell>
        </row>
        <row r="5142">
          <cell r="A5142" t="str">
            <v>L50</v>
          </cell>
          <cell r="B5142" t="str">
            <v>КРАПИВНИЦА</v>
          </cell>
        </row>
        <row r="5143">
          <cell r="A5143" t="str">
            <v>L50.0</v>
          </cell>
          <cell r="B5143" t="str">
            <v>АЛЛЕРГИЧЕСКАЯ КРАПИВНИЦА</v>
          </cell>
        </row>
        <row r="5144">
          <cell r="A5144" t="str">
            <v>L50.1</v>
          </cell>
          <cell r="B5144" t="str">
            <v>ИДИОПАТИЧЕСКАЯ КРАПИВНИЦА</v>
          </cell>
        </row>
        <row r="5145">
          <cell r="A5145" t="str">
            <v>L50.2</v>
          </cell>
          <cell r="B5145" t="str">
            <v>КРАПИВНИЦА, ВЫЗВАННАЯ ВОЗДЕЙСТВИЕМ НИЗКОЙ ИЛИ ВЫСОКОЙ ТЕМПЕРАТУРЫ</v>
          </cell>
        </row>
        <row r="5146">
          <cell r="A5146" t="str">
            <v>L50.3</v>
          </cell>
          <cell r="B5146" t="str">
            <v>ДЕРМАТОГРАФИЧЕСКАЯ КРАПИВНИЦА</v>
          </cell>
        </row>
        <row r="5147">
          <cell r="A5147" t="str">
            <v>L50.4</v>
          </cell>
          <cell r="B5147" t="str">
            <v>ВИБРАЦИОННАЯ КРАПИВНИЦА</v>
          </cell>
        </row>
        <row r="5148">
          <cell r="A5148" t="str">
            <v>L50.5</v>
          </cell>
          <cell r="B5148" t="str">
            <v>ХОЛИНЕРГИЧЕСКАЯ КРАПИВНИЦА</v>
          </cell>
        </row>
        <row r="5149">
          <cell r="A5149" t="str">
            <v>L50.6</v>
          </cell>
          <cell r="B5149" t="str">
            <v>КОНТАКТНАЯ КРАПИВНИЦА</v>
          </cell>
        </row>
        <row r="5150">
          <cell r="A5150" t="str">
            <v>L50.8</v>
          </cell>
          <cell r="B5150" t="str">
            <v>ДРУГАЯ КРАПИВНИЦА</v>
          </cell>
        </row>
        <row r="5151">
          <cell r="A5151" t="str">
            <v>L50.9</v>
          </cell>
          <cell r="B5151" t="str">
            <v>КРАПИВНИЦА НЕУТОЧНЕННАЯ</v>
          </cell>
        </row>
        <row r="5152">
          <cell r="A5152" t="str">
            <v>L51</v>
          </cell>
          <cell r="B5152" t="str">
            <v>ЭРИТЕМА МНОГОФОРМНАЯ</v>
          </cell>
        </row>
        <row r="5153">
          <cell r="A5153" t="str">
            <v>L51.0</v>
          </cell>
          <cell r="B5153" t="str">
            <v>НЕБУЛЛЕЗНАЯ ЭРИТЕМА МНОГОФОРМНАЯ</v>
          </cell>
        </row>
        <row r="5154">
          <cell r="A5154" t="str">
            <v>L51.1</v>
          </cell>
          <cell r="B5154" t="str">
            <v>БУЛЛЕЗНАЯ ЭРИТЕМА МНОГОФОРМНАЯ</v>
          </cell>
        </row>
        <row r="5155">
          <cell r="A5155" t="str">
            <v>L51.2</v>
          </cell>
          <cell r="B5155" t="str">
            <v>ТОКСИЧЕСКИЙ ЭПИДЕРМАЛЬНЫЙ НЕКРОЛИЗ [ЛАЙЕЛЛА]</v>
          </cell>
        </row>
        <row r="5156">
          <cell r="A5156" t="str">
            <v>L51.8</v>
          </cell>
          <cell r="B5156" t="str">
            <v>ДРУГАЯ ЭРИТЕМА МНОГОФОРМНАЯ</v>
          </cell>
        </row>
        <row r="5157">
          <cell r="A5157" t="str">
            <v>L51.9</v>
          </cell>
          <cell r="B5157" t="str">
            <v>ЭРИТЕМА МНОГОФОРМНАЯ НЕУТОЧНЕННАЯ</v>
          </cell>
        </row>
        <row r="5158">
          <cell r="A5158" t="str">
            <v>L52</v>
          </cell>
          <cell r="B5158" t="str">
            <v>ЭРИТЕМА УЗЛОВАТАЯ</v>
          </cell>
        </row>
        <row r="5159">
          <cell r="A5159" t="str">
            <v>L53</v>
          </cell>
          <cell r="B5159" t="str">
            <v>ДРУГИЕ ЭРИТЕМАТОЗНЫЕ СОСТОЯНИЯ</v>
          </cell>
        </row>
        <row r="5160">
          <cell r="A5160" t="str">
            <v>L53.0</v>
          </cell>
          <cell r="B5160" t="str">
            <v>ТОКСИЧЕСКАЯ ЭРИТЕМА</v>
          </cell>
        </row>
        <row r="5161">
          <cell r="A5161" t="str">
            <v>L53.1</v>
          </cell>
          <cell r="B5161" t="str">
            <v>ЭРИТЕМА КОЛЬЦЕВИДНАЯ ЦЕНТРОБЕЖНАЯ</v>
          </cell>
        </row>
        <row r="5162">
          <cell r="A5162" t="str">
            <v>L53.2</v>
          </cell>
          <cell r="B5162" t="str">
            <v>ЭРИТЕМА МАРГИНАЛЬНАЯ</v>
          </cell>
        </row>
        <row r="5163">
          <cell r="A5163" t="str">
            <v>L53.3</v>
          </cell>
          <cell r="B5163" t="str">
            <v>ДРУГАЯ ХРОНИЧЕСКАЯ УЗОРЧАТАЯ ЭРИТЕМА</v>
          </cell>
        </row>
        <row r="5164">
          <cell r="A5164" t="str">
            <v>L53.8</v>
          </cell>
          <cell r="B5164" t="str">
            <v>ДРУГИЕ УТОЧНЕННЫЕ ЭРИТЕМАТОЗНЫЕ СОСТОЯНИЯ</v>
          </cell>
        </row>
        <row r="5165">
          <cell r="A5165" t="str">
            <v>L53.9</v>
          </cell>
          <cell r="B5165" t="str">
            <v>ЭРИТЕМАТОЗНОЕ СОСТОЯНИЕ НЕУТОЧНЕННОЕ</v>
          </cell>
        </row>
        <row r="5166">
          <cell r="A5166" t="str">
            <v>L54</v>
          </cell>
          <cell r="B5166" t="str">
            <v>ЭРИТЕМА ПРИ БОЛЕЗНЯХ, КЛАССИФИЦИРОВАННЫХ В ДРУГИХ РУБРИКАХ</v>
          </cell>
        </row>
        <row r="5167">
          <cell r="A5167" t="str">
            <v>L54.0</v>
          </cell>
          <cell r="B5167" t="str">
            <v>ЭРИТЕМА МАРГИНАЛЬНАЯ ПРИ ОСТРОМ СУСТАВНОМ РЕВМАТИЗМЕ (I00+)</v>
          </cell>
        </row>
        <row r="5168">
          <cell r="A5168" t="str">
            <v>L54.8</v>
          </cell>
          <cell r="B5168" t="str">
            <v>ЭРИТЕМА ПРИ ДРУГИХ БОЛЕЗНЯХ, КЛАССИФИЦИРОВАННЫХ В ДРУГИХ РУБРИКАХ</v>
          </cell>
        </row>
        <row r="5169">
          <cell r="A5169" t="str">
            <v/>
          </cell>
          <cell r="B5169" t="str">
            <v>БОЛЕЗНИ КОЖИ И ПОДКОЖНОЙ КЛЕТЧАТКИ, СВЯЗАННЫЕ С ВОЗДЕЙСТВИЕМ ИЗЛУЧЕНИЯ (L55-L59)</v>
          </cell>
        </row>
        <row r="5170">
          <cell r="A5170" t="str">
            <v>L55</v>
          </cell>
          <cell r="B5170" t="str">
            <v>СОЛНЕЧНЫЙ ОЖОГ</v>
          </cell>
        </row>
        <row r="5171">
          <cell r="A5171" t="str">
            <v>L55.0</v>
          </cell>
          <cell r="B5171" t="str">
            <v>СОЛНЕЧНЫЙ ОЖОГ ПЕРВОЙ СТЕПЕНИ</v>
          </cell>
        </row>
        <row r="5172">
          <cell r="A5172" t="str">
            <v>L55.1</v>
          </cell>
          <cell r="B5172" t="str">
            <v>СОЛНЕЧНЫЙ ОЖОГ ВТОРОЙ СТЕПЕНИ</v>
          </cell>
        </row>
        <row r="5173">
          <cell r="A5173" t="str">
            <v>L55.2</v>
          </cell>
          <cell r="B5173" t="str">
            <v>СОЛНЕЧНЫЙ ОЖОГ ТРЕТЬЕЙ СТЕПЕНИ</v>
          </cell>
        </row>
        <row r="5174">
          <cell r="A5174" t="str">
            <v>L55.8</v>
          </cell>
          <cell r="B5174" t="str">
            <v>ДРУГОЙ СОЛНЕЧНЫЙ ОЖОГ</v>
          </cell>
        </row>
        <row r="5175">
          <cell r="A5175" t="str">
            <v>L55.9</v>
          </cell>
          <cell r="B5175" t="str">
            <v>СОЛНЕЧНЫЙ ОЖОГ НЕУТОЧНЕННЫЙ</v>
          </cell>
        </row>
        <row r="5176">
          <cell r="A5176" t="str">
            <v>L56</v>
          </cell>
          <cell r="B5176" t="str">
            <v>ДРУГИЕ ОСТРЫЕ ИЗМЕНЕНИЯ КОЖИ, ВЫЗВАННЫЕ УЛЬТРАФИОЛЕТОВЫМ ИЗЛУЧЕНИЕМ</v>
          </cell>
        </row>
        <row r="5177">
          <cell r="A5177" t="str">
            <v>L56.0</v>
          </cell>
          <cell r="B5177" t="str">
            <v>ЛЕКАРСТВЕННАЯ ФОТОТОКСИЧЕСКАЯ РЕАКЦИЯ</v>
          </cell>
        </row>
        <row r="5178">
          <cell r="A5178" t="str">
            <v>L56.1</v>
          </cell>
          <cell r="B5178" t="str">
            <v>ЛЕКАРСТВЕННАЯ ФОТОАЛЛЕРГИЧЕСКАЯ РЕАКЦИЯ</v>
          </cell>
        </row>
        <row r="5179">
          <cell r="A5179" t="str">
            <v>L56.2</v>
          </cell>
          <cell r="B5179" t="str">
            <v>ФОТОКОНТАКТНЫЙ ДЕРМАТИТ [ВЕRLОQUЕ DЕRМАТIТUS]</v>
          </cell>
        </row>
        <row r="5180">
          <cell r="A5180" t="str">
            <v>L56.3</v>
          </cell>
          <cell r="B5180" t="str">
            <v>СОЛНЕЧНАЯ КРАПИВНИЦА</v>
          </cell>
        </row>
        <row r="5181">
          <cell r="A5181" t="str">
            <v>L56.4</v>
          </cell>
          <cell r="B5181" t="str">
            <v>ПОЛИМОРФНАЯ СВЕТОВАЯ СЫПЬ</v>
          </cell>
        </row>
        <row r="5182">
          <cell r="A5182" t="str">
            <v>L56.8</v>
          </cell>
          <cell r="B5182" t="str">
            <v>ДРУГИЕ УТОЧНЕННЫЕ ОСТРЫЕ ИЗМЕНЕНИЯ КОЖИ, ВЫЗВАННЫЕ УЛЬТРАФИОЛЕТОВЫМ ИЗЛУЧЕНИЕМ</v>
          </cell>
        </row>
        <row r="5183">
          <cell r="A5183" t="str">
            <v>L56.9</v>
          </cell>
          <cell r="B5183" t="str">
            <v>ОСТРОЕ ИЗМЕНЕНИЕ КОЖИ, ВЫЗВАННОЕ УЛЬТРАФИОЛЕТОВЫМ ИЗЛУЧЕНИЕМ, НЕУТОЧНЕННОЕ</v>
          </cell>
        </row>
        <row r="5184">
          <cell r="A5184" t="str">
            <v>L57</v>
          </cell>
          <cell r="B5184" t="str">
            <v>ИЗМЕНЕНИЯ КОЖИ, ВЫЗВАННЫЕ ХРОНИЧЕСКИМ ВОЗДЕЙСТВИЕМ НЕИОНИЗИРУЮЩЕГО ИЗЛУЧЕНИЯ</v>
          </cell>
        </row>
        <row r="5185">
          <cell r="A5185" t="str">
            <v>L57.0</v>
          </cell>
          <cell r="B5185" t="str">
            <v>АКТИНИЧЕСКИЙ (ФОТОХИМИЧЕСКИЙ) КЕРАТОЗ</v>
          </cell>
        </row>
        <row r="5186">
          <cell r="A5186" t="str">
            <v>L57.1</v>
          </cell>
          <cell r="B5186" t="str">
            <v>АКТИНИЧЕСКИЙ РЕТИКУЛОИД</v>
          </cell>
        </row>
        <row r="5187">
          <cell r="A5187" t="str">
            <v>L57.2</v>
          </cell>
          <cell r="B5187" t="str">
            <v>КОЖА РОМБИЧЕСКАЯ НА ЗАТЫЛКЕ (ШЕЕ)</v>
          </cell>
        </row>
        <row r="5188">
          <cell r="A5188" t="str">
            <v>L57.3</v>
          </cell>
          <cell r="B5188" t="str">
            <v>ПОЙКИЛОДЕРМИЯ СИВАТТА</v>
          </cell>
        </row>
        <row r="5189">
          <cell r="A5189" t="str">
            <v>L57.4</v>
          </cell>
          <cell r="B5189" t="str">
            <v>СТАРЧЕСКАЯ АТРОФИЯ (ВЯЛОСТЬ) КОЖИ</v>
          </cell>
        </row>
        <row r="5190">
          <cell r="A5190" t="str">
            <v>L57.5</v>
          </cell>
          <cell r="B5190" t="str">
            <v>АКТИНИЧЕСКАЯ [ФОТОХИМИЧЕСКАЯ] ГРАНУЛЕМА</v>
          </cell>
        </row>
        <row r="5191">
          <cell r="A5191" t="str">
            <v>L57.8</v>
          </cell>
          <cell r="B5191" t="str">
            <v>ДРУГИЕ ИЗМЕНЕНИЯ КОЖИ, ВЫЗВАННЫЕ ХРОНИЧЕСКИМ ВОЗДЕЙСТВИЕМ НЕИОНИЗИРУЮЩЕГО ИЗЛУЧЕНИЯ</v>
          </cell>
        </row>
        <row r="5192">
          <cell r="A5192" t="str">
            <v>L57.9</v>
          </cell>
          <cell r="B5192" t="str">
            <v>ИЗМЕНЕНИЕ КОЖИ, ВЫЗВАННОЕ ХРОНИЧЕСКИМ ВОЗДЕЙСТВИЕМ НЕИОНИЗИРУЮЩЕГО ИЗЛУЧЕНИЯ, НЕУТОЧНЕННОЕ</v>
          </cell>
        </row>
        <row r="5193">
          <cell r="A5193" t="str">
            <v>L58</v>
          </cell>
          <cell r="B5193" t="str">
            <v>РАДИАЦИОННЫЙ ДЕРМАТИТ ЛУЧЕВОЙ</v>
          </cell>
        </row>
        <row r="5194">
          <cell r="A5194" t="str">
            <v>L58.0</v>
          </cell>
          <cell r="B5194" t="str">
            <v>ОСТРЫЙ РАДИАЦИОННЫЙ ДЕРМАТИТ</v>
          </cell>
        </row>
        <row r="5195">
          <cell r="A5195" t="str">
            <v>L58.1</v>
          </cell>
          <cell r="B5195" t="str">
            <v>ХРОНИЧЕСКИЙ РАДИАЦИОННЫЙ ДЕРМАТИТ</v>
          </cell>
        </row>
        <row r="5196">
          <cell r="A5196" t="str">
            <v>L58.9</v>
          </cell>
          <cell r="B5196" t="str">
            <v>РАДИАЦИОННЫЙ ДЕРМАТИТ НЕУТОЧНЕННЫЙ</v>
          </cell>
        </row>
        <row r="5197">
          <cell r="A5197" t="str">
            <v>L59</v>
          </cell>
          <cell r="B5197" t="str">
            <v>ДРУГИЕ БОЛЕЗНИ КОЖИ И ПОДКОЖНОЙ КЛЕТЧАТКИ, СВЯЗАННЫЕ С ИЗЛУЧЕНИЕМ</v>
          </cell>
        </row>
        <row r="5198">
          <cell r="A5198" t="str">
            <v>L59.0</v>
          </cell>
          <cell r="B5198" t="str">
            <v>ЭРИТЕМА ОЖОГОВАЯ [ДЕРМАТИТ АВ IGNЕ]</v>
          </cell>
        </row>
        <row r="5199">
          <cell r="A5199" t="str">
            <v>L59.8</v>
          </cell>
          <cell r="B5199" t="str">
            <v>ДРУГИЕ УТОЧНЕННЫЕ БОЛЕЗНИ КОЖИ И ПОДКОЖНОЙ КЛЕТЧАТКИ, СВЯЗАННЫЕ С ИЗЛУЧЕНИЕМ</v>
          </cell>
        </row>
        <row r="5200">
          <cell r="A5200" t="str">
            <v>L59.9</v>
          </cell>
          <cell r="B5200" t="str">
            <v>БОЛЕЗНЬ КОЖИ И ПОДКОЖНОЙ КЛЕТЧАТКИ, СВЯЗАННАЯ С ИЗЛУЧЕНИЕМ, НЕУТОЧНЕННАЯ</v>
          </cell>
        </row>
        <row r="5201">
          <cell r="A5201" t="str">
            <v/>
          </cell>
          <cell r="B5201" t="str">
            <v>БОЛЕЗНИ ПРИДАТКОВ КОЖИ (L60-L75)</v>
          </cell>
        </row>
        <row r="5202">
          <cell r="A5202" t="str">
            <v>L60</v>
          </cell>
          <cell r="B5202" t="str">
            <v>БОЛЕЗНИ НОГТЕЙ</v>
          </cell>
        </row>
        <row r="5203">
          <cell r="A5203" t="str">
            <v>L60.0</v>
          </cell>
          <cell r="B5203" t="str">
            <v>ВРОСШИЙ НОГОТЬ</v>
          </cell>
        </row>
        <row r="5204">
          <cell r="A5204" t="str">
            <v>L60.1</v>
          </cell>
          <cell r="B5204" t="str">
            <v>ВРОСШИЙ НОГОТЬ</v>
          </cell>
        </row>
        <row r="5205">
          <cell r="A5205" t="str">
            <v>L60.2</v>
          </cell>
          <cell r="B5205" t="str">
            <v>ОНИХОГРИФОЗ</v>
          </cell>
        </row>
        <row r="5206">
          <cell r="A5206" t="str">
            <v>L60.3</v>
          </cell>
          <cell r="B5206" t="str">
            <v>ДИСТРОФИЯ НОГТЯ</v>
          </cell>
        </row>
        <row r="5207">
          <cell r="A5207" t="str">
            <v>L60.4</v>
          </cell>
          <cell r="B5207" t="str">
            <v>ЛИНИИ БО</v>
          </cell>
        </row>
        <row r="5208">
          <cell r="A5208" t="str">
            <v>L60.5</v>
          </cell>
          <cell r="B5208" t="str">
            <v>СИНДРОМ ЖЕЛТОГО НОГТЯ</v>
          </cell>
        </row>
        <row r="5209">
          <cell r="A5209" t="str">
            <v>L60.8</v>
          </cell>
          <cell r="B5209" t="str">
            <v>ДРУГИЕ БОЛЕЗНИ НОГТЕЙ</v>
          </cell>
        </row>
        <row r="5210">
          <cell r="A5210" t="str">
            <v>L60.9</v>
          </cell>
          <cell r="B5210" t="str">
            <v>БОЛЕЗНЬ НОГТЯ НЕУТОЧНЕННАЯ</v>
          </cell>
        </row>
        <row r="5211">
          <cell r="A5211" t="str">
            <v>L62</v>
          </cell>
          <cell r="B5211" t="str">
            <v>ИЗМЕНЕНИЯ НОГТЕЙ ПРИ БОЛЕЗНЯХ, КЛАССИФИЦИРОВАННЫХ В ДРУГИХ РУБРИКАХ</v>
          </cell>
        </row>
        <row r="5212">
          <cell r="A5212" t="str">
            <v>L62.0</v>
          </cell>
          <cell r="B5212" t="str">
            <v>БУЛАВОВИДНЫЙ НОГОТЬ ПРИ ПАХИДЕРМОПЕРИОСТОЗЕ (М89.4+)</v>
          </cell>
        </row>
        <row r="5213">
          <cell r="A5213" t="str">
            <v>L62.8</v>
          </cell>
          <cell r="B5213" t="str">
            <v>ИЗМЕНЕНИЯ НОГТЕЙ ПРИ ДРУГИХ БОЛЕЗНЯХ, КЛАССИФИЦИРОВАННЫХ В ДРУГИХ РУБРИКАХ</v>
          </cell>
        </row>
        <row r="5214">
          <cell r="A5214" t="str">
            <v>L63</v>
          </cell>
          <cell r="B5214" t="str">
            <v>ГНЕЗДНАЯ АЛОПЕЦИЯ</v>
          </cell>
        </row>
        <row r="5215">
          <cell r="A5215" t="str">
            <v>L63.0</v>
          </cell>
          <cell r="B5215" t="str">
            <v>АЛОПЕЦИЯ ТОТАЛЬНАЯ</v>
          </cell>
        </row>
        <row r="5216">
          <cell r="A5216" t="str">
            <v>L63.1</v>
          </cell>
          <cell r="B5216" t="str">
            <v>АЛОПЕЦИЯ УНИВЕРСАЛЬНАЯ</v>
          </cell>
        </row>
        <row r="5217">
          <cell r="A5217" t="str">
            <v>L63.2</v>
          </cell>
          <cell r="B5217" t="str">
            <v>ГНЕЗДНАЯ ПЛЕШИВОСТЬ (ЛЕНТОВИДНАЯ ФОРМА)</v>
          </cell>
        </row>
        <row r="5218">
          <cell r="A5218" t="str">
            <v>L63.8</v>
          </cell>
          <cell r="B5218" t="str">
            <v>ДРУГАЯ ГНЕЗДНАЯ АЛОПЕЦИЯ</v>
          </cell>
        </row>
        <row r="5219">
          <cell r="A5219" t="str">
            <v>L63.9</v>
          </cell>
          <cell r="B5219" t="str">
            <v>ГНЕЗДНАЯ АЛОПЕЦИЯ НЕУТОЧНЕННАЯ</v>
          </cell>
        </row>
        <row r="5220">
          <cell r="A5220" t="str">
            <v>L64</v>
          </cell>
          <cell r="B5220" t="str">
            <v>АНДРОГЕННАЯ АЛОПЕЦИЯ</v>
          </cell>
        </row>
        <row r="5221">
          <cell r="A5221" t="str">
            <v>L64.0</v>
          </cell>
          <cell r="B5221" t="str">
            <v>АНДРОГЕННАЯ АЛОПЕЦИЯ, ВЫЗВАННАЯ ПРИЕМОМ ЛЕКАРСТВЕННЫХ СРЕДСТВ</v>
          </cell>
        </row>
        <row r="5222">
          <cell r="A5222" t="str">
            <v>L64.8</v>
          </cell>
          <cell r="B5222" t="str">
            <v>ДРУГАЯ АНДРОГЕННАЯ АЛОПЕЦИЯ</v>
          </cell>
        </row>
        <row r="5223">
          <cell r="A5223" t="str">
            <v>L64.9</v>
          </cell>
          <cell r="B5223" t="str">
            <v>АНДРОГЕННАЯ АЛОПЕЦИЯ НЕУТОЧНЕННАЯ</v>
          </cell>
        </row>
        <row r="5224">
          <cell r="A5224" t="str">
            <v>L65</v>
          </cell>
          <cell r="B5224" t="str">
            <v>ДРУГАЯ НЕРУБЦУЮЩАЯ ПОТЕРЯ ВОЛОС</v>
          </cell>
        </row>
        <row r="5225">
          <cell r="A5225" t="str">
            <v>L65.0</v>
          </cell>
          <cell r="B5225" t="str">
            <v>ТЕЛОГЕННОЕ ВЫПАДЕНИЕ ВОЛОС</v>
          </cell>
        </row>
        <row r="5226">
          <cell r="A5226" t="str">
            <v>L65.1</v>
          </cell>
          <cell r="B5226" t="str">
            <v>АНАГЕННОЕ ВЫПАДЕНИЕ ВОЛОС</v>
          </cell>
        </row>
        <row r="5227">
          <cell r="A5227" t="str">
            <v>L65.2</v>
          </cell>
          <cell r="B5227" t="str">
            <v>АЛОПЕЦИЯ МУЦИНОЗНАЯ</v>
          </cell>
        </row>
        <row r="5228">
          <cell r="A5228" t="str">
            <v>L65.8</v>
          </cell>
          <cell r="B5228" t="str">
            <v>ДРУГАЯ УТОЧНЕННАЯ НЕРУБЦУЮЩАЯ ПОТЕРЯ ВОЛОС</v>
          </cell>
        </row>
        <row r="5229">
          <cell r="A5229" t="str">
            <v>L65.9</v>
          </cell>
          <cell r="B5229" t="str">
            <v>НЕРУБЦУЮЩАЯ ПОТЕРЯ ВОЛОС НЕУТОЧНЕННАЯ</v>
          </cell>
        </row>
        <row r="5230">
          <cell r="A5230" t="str">
            <v>L66</v>
          </cell>
          <cell r="B5230" t="str">
            <v>РУБЦУЮЩАЯ АЛОПЕЦИЯ</v>
          </cell>
        </row>
        <row r="5231">
          <cell r="A5231" t="str">
            <v>L66.0</v>
          </cell>
          <cell r="B5231" t="str">
            <v>АЛОПЕЦИЯ ПЯТНИСТАЯ РУБЦУЮЩАЯ</v>
          </cell>
        </row>
        <row r="5232">
          <cell r="A5232" t="str">
            <v>L66.1</v>
          </cell>
          <cell r="B5232" t="str">
            <v>ЛИШАЙ ПЛОСКИЙ ВОЛОСЯНОЙ</v>
          </cell>
        </row>
        <row r="5233">
          <cell r="A5233" t="str">
            <v>L66.2</v>
          </cell>
          <cell r="B5233" t="str">
            <v>ФОЛЛИКУЛИТ, ПРИВОДЯЩИЙ К ОБЛЫСЕНИЮ</v>
          </cell>
        </row>
        <row r="5234">
          <cell r="A5234" t="str">
            <v>L66.3</v>
          </cell>
          <cell r="B5234" t="str">
            <v>ПЕРИФОЛЛИКУЛИТ ГОЛОВЫ АБСЦЕДИРУЮЩИЙ</v>
          </cell>
        </row>
        <row r="5235">
          <cell r="A5235" t="str">
            <v>L66.4</v>
          </cell>
          <cell r="B5235" t="str">
            <v>ФОЛЛИКУЛИТ СЕТЧАТЫЙ РУБЦУЮЩИЙ ЭРИТЕМАТОЗНЫЙ</v>
          </cell>
        </row>
        <row r="5236">
          <cell r="A5236" t="str">
            <v>L66.8</v>
          </cell>
          <cell r="B5236" t="str">
            <v>ДРУГИЕ РУБЦУЮЩИЕ АЛЛОПЕЦИИ</v>
          </cell>
        </row>
        <row r="5237">
          <cell r="A5237" t="str">
            <v>L66.9</v>
          </cell>
          <cell r="B5237" t="str">
            <v>РУБЦУЮЩАЯАЛОПЕЦИЯ НЕУТОЧНЕННАЯ</v>
          </cell>
        </row>
        <row r="5238">
          <cell r="A5238" t="str">
            <v>L67</v>
          </cell>
          <cell r="B5238" t="str">
            <v>АНОМАЛИИ ЦВЕТА ВОЛОС И ВОЛОСЯНОГО СТЕРЖНЯ</v>
          </cell>
        </row>
        <row r="5239">
          <cell r="A5239" t="str">
            <v>L67.0</v>
          </cell>
          <cell r="B5239" t="str">
            <v>ТРИХОРЕКСИС УЗЛОВАТЫЙ</v>
          </cell>
        </row>
        <row r="5240">
          <cell r="A5240" t="str">
            <v>L67.1</v>
          </cell>
          <cell r="B5240" t="str">
            <v>ИЗМЕНЕНИЯ ОКРАСКИ ВОЛОС</v>
          </cell>
        </row>
        <row r="5241">
          <cell r="A5241" t="str">
            <v>L67.8</v>
          </cell>
          <cell r="B5241" t="str">
            <v>ДРУГИЕ АНОМАЛИИЦВЕТА ВОЛОС И ВОЛОСЯНОГО СТЕРЖНЯ</v>
          </cell>
        </row>
        <row r="5242">
          <cell r="A5242" t="str">
            <v>L67.9</v>
          </cell>
          <cell r="B5242" t="str">
            <v>АНОМАЛИЯ ЦВЕТА ВОЛООЛОС</v>
          </cell>
        </row>
        <row r="5243">
          <cell r="A5243" t="str">
            <v>L68</v>
          </cell>
          <cell r="B5243" t="str">
            <v>ГИПЕРТРИХОЗ</v>
          </cell>
        </row>
        <row r="5244">
          <cell r="A5244" t="str">
            <v>L68.0</v>
          </cell>
          <cell r="B5244" t="str">
            <v>ГИРСУТИЗМ</v>
          </cell>
        </row>
        <row r="5245">
          <cell r="A5245" t="str">
            <v>L68.1</v>
          </cell>
          <cell r="B5245" t="str">
            <v>ГИПЕРТРИХОЗ ПУШКОВЫМИ ВОЛОСАМИ ПРИОБРЕТЕННЫЙ</v>
          </cell>
        </row>
        <row r="5246">
          <cell r="A5246" t="str">
            <v>L68.2</v>
          </cell>
          <cell r="B5246" t="str">
            <v>ЛОКАЛИЗОАВАННЫЙ ГИПЕРТРИХОЗ</v>
          </cell>
        </row>
        <row r="5247">
          <cell r="A5247" t="str">
            <v>L68.3</v>
          </cell>
          <cell r="B5247" t="str">
            <v>ПОЛИТРИХИЯ</v>
          </cell>
        </row>
        <row r="5248">
          <cell r="A5248" t="str">
            <v>L68.8</v>
          </cell>
          <cell r="B5248" t="str">
            <v>ДРУГОЙ ГИПЕРТРИХОЗ</v>
          </cell>
        </row>
        <row r="5249">
          <cell r="A5249" t="str">
            <v>L68.9</v>
          </cell>
          <cell r="B5249" t="str">
            <v>ГИПЕРТРИХОЗ НЕУТОЧНЕННЫЙ</v>
          </cell>
        </row>
        <row r="5250">
          <cell r="A5250" t="str">
            <v>L70</v>
          </cell>
          <cell r="B5250" t="str">
            <v>УГРИ</v>
          </cell>
        </row>
        <row r="5251">
          <cell r="A5251" t="str">
            <v>L70.0</v>
          </cell>
          <cell r="B5251" t="str">
            <v>УГРИ ОБЫКНОВЕННЫЕ [АСNЕ VULGАRIS]</v>
          </cell>
        </row>
        <row r="5252">
          <cell r="A5252" t="str">
            <v>L70.1</v>
          </cell>
          <cell r="B5252" t="str">
            <v>УГРИ ШАРОВИДНЫЕ</v>
          </cell>
        </row>
        <row r="5253">
          <cell r="A5253" t="str">
            <v>L70.2</v>
          </cell>
          <cell r="B5253" t="str">
            <v>УГРИ ОСПОВИДНЫЕ</v>
          </cell>
        </row>
        <row r="5254">
          <cell r="A5254" t="str">
            <v>L70.3</v>
          </cell>
          <cell r="B5254" t="str">
            <v>УГРИ ТРОПИЧЕСКИЕ</v>
          </cell>
        </row>
        <row r="5255">
          <cell r="A5255" t="str">
            <v>L70.4</v>
          </cell>
          <cell r="B5255" t="str">
            <v>ДЕТСКИЕ УГРИ</v>
          </cell>
        </row>
        <row r="5256">
          <cell r="A5256" t="str">
            <v>L70.5</v>
          </cell>
          <cell r="B5256" t="str">
            <v>АСNЕ ЕХСАRIЕЕ DЕS JЕUNЕS FILLЕS</v>
          </cell>
        </row>
        <row r="5257">
          <cell r="A5257" t="str">
            <v>L70.8</v>
          </cell>
          <cell r="B5257" t="str">
            <v>ДРУГИЕ УГРИ</v>
          </cell>
        </row>
        <row r="5258">
          <cell r="A5258" t="str">
            <v>L70.9</v>
          </cell>
          <cell r="B5258" t="str">
            <v>УГРИ НЕУТОЧНЕННЫЕ</v>
          </cell>
        </row>
        <row r="5259">
          <cell r="A5259" t="str">
            <v>L71</v>
          </cell>
          <cell r="B5259" t="str">
            <v>РОЗАЦЕА</v>
          </cell>
        </row>
        <row r="5260">
          <cell r="A5260" t="str">
            <v>L71.0</v>
          </cell>
          <cell r="B5260" t="str">
            <v>ПЕРИОРАЛЬНЫЙ ДЕРМАТИТ</v>
          </cell>
        </row>
        <row r="5261">
          <cell r="A5261" t="str">
            <v>L71.1</v>
          </cell>
          <cell r="B5261" t="str">
            <v>РИНОФИМА</v>
          </cell>
        </row>
        <row r="5262">
          <cell r="A5262" t="str">
            <v>L71.8</v>
          </cell>
          <cell r="B5262" t="str">
            <v>ДРУГОЙ ВИД РОЗАЦЕА</v>
          </cell>
        </row>
        <row r="5263">
          <cell r="A5263" t="str">
            <v>L71.9</v>
          </cell>
          <cell r="B5263" t="str">
            <v>РОЗАЦЕА НЕУТОЧНЕННОГО ВИДА</v>
          </cell>
        </row>
        <row r="5264">
          <cell r="A5264" t="str">
            <v>L72</v>
          </cell>
          <cell r="B5264" t="str">
            <v>ФОЛЛИКУЛЯРНЫЕ КИСТЫ КОЖИ И ПОДКОЖНОЙ КЛЕТЧАТКИ</v>
          </cell>
        </row>
        <row r="5265">
          <cell r="A5265" t="str">
            <v>L72.0</v>
          </cell>
          <cell r="B5265" t="str">
            <v>ЭПИДЕРМАЛЬНАЯ КИСТА</v>
          </cell>
        </row>
        <row r="5266">
          <cell r="A5266" t="str">
            <v>L72.1</v>
          </cell>
          <cell r="B5266" t="str">
            <v>ТРИХОДЕРМАЛЬНАЯ КИСТА</v>
          </cell>
        </row>
        <row r="5267">
          <cell r="A5267" t="str">
            <v>L72.2</v>
          </cell>
          <cell r="B5267" t="str">
            <v>СТЕАТОЦИСТОМА МНОЖЕСТВЕННАЯ</v>
          </cell>
        </row>
        <row r="5268">
          <cell r="A5268" t="str">
            <v>L72.8</v>
          </cell>
          <cell r="B5268" t="str">
            <v>ДРУГИЕ ФОЛЛИКУЛЯРНЫЕ КИСТЫ КОЖИ И ПОДКОЖНОЙ КЛЕТЧАТКИ</v>
          </cell>
        </row>
        <row r="5269">
          <cell r="A5269" t="str">
            <v>L72.9</v>
          </cell>
          <cell r="B5269" t="str">
            <v>ФОЛЛИКУЛЯРНАЯ КИСТА КОЖИ И ПОДКОЖНОЙ КЛЕТЧАТКИ НЕУТОЧНЕННАЯ</v>
          </cell>
        </row>
        <row r="5270">
          <cell r="A5270" t="str">
            <v>L73</v>
          </cell>
          <cell r="B5270" t="str">
            <v>ДРУГИЕ БОЛЕЗНИ ВОЛОСЯНЫХ ФОЛЛИКУЛОВ</v>
          </cell>
        </row>
        <row r="5271">
          <cell r="A5271" t="str">
            <v>L73.0</v>
          </cell>
          <cell r="B5271" t="str">
            <v>УГОИ КЕЛОИДНЫЕ</v>
          </cell>
        </row>
        <row r="5272">
          <cell r="A5272" t="str">
            <v>L73.1</v>
          </cell>
          <cell r="B5272" t="str">
            <v>ПСЕВДОФОЛЛИКУЛИТ ВОЛОС БОРОДЫ</v>
          </cell>
        </row>
        <row r="5273">
          <cell r="A5273" t="str">
            <v>L73.2</v>
          </cell>
          <cell r="B5273" t="str">
            <v>ГИДРАДЕНИТ ГНОЙНЫЙ</v>
          </cell>
        </row>
        <row r="5274">
          <cell r="A5274" t="str">
            <v>L73.8</v>
          </cell>
          <cell r="B5274" t="str">
            <v>ДРУГИЕ УТОЧНЕННЫЕ БОЛЕЗНИ ФОЛЛИКУЛОВ</v>
          </cell>
        </row>
        <row r="5275">
          <cell r="A5275" t="str">
            <v>L73.9</v>
          </cell>
          <cell r="B5275" t="str">
            <v>БОЛЕЗНЬ ВОЛОСЯНЫХ ФОЛЛИКУЛОВ НЕУТОЧНЕННАЯ</v>
          </cell>
        </row>
        <row r="5276">
          <cell r="A5276" t="str">
            <v>L74</v>
          </cell>
          <cell r="B5276" t="str">
            <v>БОЛЕЗНИ МЕРОКРИННЫХ [ЭККРИННЫХ] ПОТОВЫХ ЖЕЛЕЗ</v>
          </cell>
        </row>
        <row r="5277">
          <cell r="A5277" t="str">
            <v>L74.0</v>
          </cell>
          <cell r="B5277" t="str">
            <v>ПОТНИЦА КРАСНАЯ</v>
          </cell>
        </row>
        <row r="5278">
          <cell r="A5278" t="str">
            <v>L74.1</v>
          </cell>
          <cell r="B5278" t="str">
            <v>ПОТНИЦА КРИСТАЛЛИЧЕСКАЯ</v>
          </cell>
        </row>
        <row r="5279">
          <cell r="A5279" t="str">
            <v>L74.2</v>
          </cell>
          <cell r="B5279" t="str">
            <v>ПОТНИЦА ГЛУБОКАЯ</v>
          </cell>
        </row>
        <row r="5280">
          <cell r="A5280" t="str">
            <v>L74.3</v>
          </cell>
          <cell r="B5280" t="str">
            <v>ПОТНИЦА НЕУТОЧНЕННАЯ</v>
          </cell>
        </row>
        <row r="5281">
          <cell r="A5281" t="str">
            <v>L74.4</v>
          </cell>
          <cell r="B5281" t="str">
            <v>АНГИДРОЗ</v>
          </cell>
        </row>
        <row r="5282">
          <cell r="A5282" t="str">
            <v>L74.8</v>
          </cell>
          <cell r="B5282" t="str">
            <v>ДРУГИЕ БОЛЕЗНИ МЕРОКРИННЫХПОТОВЫХ ЖЕЛЕЗ</v>
          </cell>
        </row>
        <row r="5283">
          <cell r="A5283" t="str">
            <v>L74.9</v>
          </cell>
          <cell r="B5283" t="str">
            <v>НАРУШЕНИЕ МЕРОКРИННОГО ПОТООТДЕЛЕНИЯ НЕУТОЧНЕННОЕ</v>
          </cell>
        </row>
        <row r="5284">
          <cell r="A5284" t="str">
            <v>L75</v>
          </cell>
          <cell r="B5284" t="str">
            <v>БОЛЕЗНИ АПОКРИННЫХ ПОТОВЫХ ЖЕЛЕЗ</v>
          </cell>
        </row>
        <row r="5285">
          <cell r="A5285" t="str">
            <v>L75.0</v>
          </cell>
          <cell r="B5285" t="str">
            <v>БРОМГИДРОЗ</v>
          </cell>
        </row>
        <row r="5286">
          <cell r="A5286" t="str">
            <v>L75.1</v>
          </cell>
          <cell r="B5286" t="str">
            <v>ХРОМГИДРОЗ</v>
          </cell>
        </row>
        <row r="5287">
          <cell r="A5287" t="str">
            <v>L75.2</v>
          </cell>
          <cell r="B5287" t="str">
            <v>АПОКРИННАЯ ПОТНИЦА</v>
          </cell>
        </row>
        <row r="5288">
          <cell r="A5288" t="str">
            <v>L75.8</v>
          </cell>
          <cell r="B5288" t="str">
            <v>ДРУГИЕ БОЛЕЗНИ АПОКРИННЫХ ПОТОВЫХ ЖЕЛЕЗ</v>
          </cell>
        </row>
        <row r="5289">
          <cell r="A5289" t="str">
            <v>L75.9</v>
          </cell>
          <cell r="B5289" t="str">
            <v>ПОРАЖЕНИЕ АПОКРИННЫХ ПОТОВЫХ ЖЕЛЕЗ НЕУТОЧНЕННОЕ</v>
          </cell>
        </row>
        <row r="5290">
          <cell r="A5290" t="str">
            <v/>
          </cell>
          <cell r="B5290" t="str">
            <v>ДРУГИЕ БОЛЕЗНИ КОЖИ И ПОДКОЖНОЙ КЛЕТЧАТКИ (L80-L99)</v>
          </cell>
        </row>
        <row r="5291">
          <cell r="A5291" t="str">
            <v>L80</v>
          </cell>
          <cell r="B5291" t="str">
            <v>ВИТИЛИГО</v>
          </cell>
        </row>
        <row r="5292">
          <cell r="A5292" t="str">
            <v>L81</v>
          </cell>
          <cell r="B5292" t="str">
            <v>ДРУГИЕ НАРУШЕНИЯ ПИГМЕНТАЦИИ</v>
          </cell>
        </row>
        <row r="5293">
          <cell r="A5293" t="str">
            <v>L81.0</v>
          </cell>
          <cell r="B5293" t="str">
            <v>ПОСЛЕВОСПАЛИТЕЛЬНАЯ ГИПЕРПИГМЕНТАЦИЯ</v>
          </cell>
        </row>
        <row r="5294">
          <cell r="A5294" t="str">
            <v>L81.1</v>
          </cell>
          <cell r="B5294" t="str">
            <v>ХЛОАЗМА</v>
          </cell>
        </row>
        <row r="5295">
          <cell r="A5295" t="str">
            <v>L81.2</v>
          </cell>
          <cell r="B5295" t="str">
            <v>ВЕСНУШКИ</v>
          </cell>
        </row>
        <row r="5296">
          <cell r="A5296" t="str">
            <v>L81.3</v>
          </cell>
          <cell r="B5296" t="str">
            <v>КОФЕЙНЫЕ ПЯТНА [САFЕ АU LАIТ SРОТS]</v>
          </cell>
        </row>
        <row r="5297">
          <cell r="A5297" t="str">
            <v>L81.4</v>
          </cell>
          <cell r="B5297" t="str">
            <v>ДРУГАЯ МЕЛАНИНОВАЯ ГИПЕРПИГМЕНТАЦИЯ</v>
          </cell>
        </row>
        <row r="5298">
          <cell r="A5298" t="str">
            <v>L81.5</v>
          </cell>
          <cell r="B5298" t="str">
            <v>ЛЕЙКОДЕРМА, НЕ КЛАССИФИЦИРОВАННАЯ В ДРУГИХ РУБРИКАХ</v>
          </cell>
        </row>
        <row r="5299">
          <cell r="A5299" t="str">
            <v>L81.6</v>
          </cell>
          <cell r="B5299" t="str">
            <v>ДРУГИЕ НАРУШЕНИЯ, СВЯЗАННЫЕ С УМЕНЬШЕНИЕМ ОБРАЗОВАНИЯ МЕЛАНИНА</v>
          </cell>
        </row>
        <row r="5300">
          <cell r="A5300" t="str">
            <v>L81.7</v>
          </cell>
          <cell r="B5300" t="str">
            <v>ПИГМЕНТИРОВАННЫЙ КРАСНЫЙ ДЕРМАТОЗ</v>
          </cell>
        </row>
        <row r="5301">
          <cell r="A5301" t="str">
            <v>L81.8</v>
          </cell>
          <cell r="B5301" t="str">
            <v>ДРУГИЕ УТОЧНЕННЫЕ НАРУШЕНИЯ ПИГМЕНТАЦИИ</v>
          </cell>
        </row>
        <row r="5302">
          <cell r="A5302" t="str">
            <v>L81.9</v>
          </cell>
          <cell r="B5302" t="str">
            <v>НАРУШЕНИЕ ПИГМЕНТАЦИИ НЕУТОЧНЕННОЕ</v>
          </cell>
        </row>
        <row r="5303">
          <cell r="A5303" t="str">
            <v>L82</v>
          </cell>
          <cell r="B5303" t="str">
            <v>СЕБОРЕЙНЫЙ КЕРАТОЗ</v>
          </cell>
        </row>
        <row r="5304">
          <cell r="A5304" t="str">
            <v>L83</v>
          </cell>
          <cell r="B5304" t="str">
            <v>АСАNТНОSIS NIGRIСАNS</v>
          </cell>
        </row>
        <row r="5305">
          <cell r="A5305" t="str">
            <v>L84</v>
          </cell>
          <cell r="B5305" t="str">
            <v>МОЗОЛИ И ОМОЗОЛЕЛОСТИ</v>
          </cell>
        </row>
        <row r="5306">
          <cell r="A5306" t="str">
            <v>L85</v>
          </cell>
          <cell r="B5306" t="str">
            <v>ДРУГИЕ ЭПИДЕРМАЛЬНЫЕ УТОЛЩЕНИЯ</v>
          </cell>
        </row>
        <row r="5307">
          <cell r="A5307" t="str">
            <v>L85.0</v>
          </cell>
          <cell r="B5307" t="str">
            <v>ПРИОБРЕТЕННЫЙ ИХТИОЗ</v>
          </cell>
        </row>
        <row r="5308">
          <cell r="A5308" t="str">
            <v>L85.1</v>
          </cell>
          <cell r="B5308" t="str">
            <v>ПРИОБРЕТЕННЫЙ КЕРАТОЗ [КЕРАТОДЕРМИЯ] ЛАДОННО-ПОДОШВЕННЫЙ</v>
          </cell>
        </row>
        <row r="5309">
          <cell r="A5309" t="str">
            <v>L85.2</v>
          </cell>
          <cell r="B5309" t="str">
            <v>КЕРАТОЗ ТОЧЕЧНЫЙ (ЛАДОННО-ПОДОШВЕННЫЙ)</v>
          </cell>
        </row>
        <row r="5310">
          <cell r="A5310" t="str">
            <v>L85.3</v>
          </cell>
          <cell r="B5310" t="str">
            <v>КСЕРОЗ КОЖИ</v>
          </cell>
        </row>
        <row r="5311">
          <cell r="A5311" t="str">
            <v>L85.8</v>
          </cell>
          <cell r="B5311" t="str">
            <v>ДРУГИЕ УТОЧНЕННЫЕ ЭПИДЕРМАЛЬНЫЕ УТОЛЩЕНИЯ</v>
          </cell>
        </row>
        <row r="5312">
          <cell r="A5312" t="str">
            <v>L85.9</v>
          </cell>
          <cell r="B5312" t="str">
            <v>ЭПИДЕРМАЛЬНОЕ УТОЛЩЕНИЕ НЕУТОЧНЕННОЕ</v>
          </cell>
        </row>
        <row r="5313">
          <cell r="A5313" t="str">
            <v>L86</v>
          </cell>
          <cell r="B5313" t="str">
            <v>КЕРАТОДЕРМИИ ПРИ БОЛЕЗНЯХ, КЛАССИФИЦИРОВАННЫХ В ДРУГИХ РУБРИКАХ</v>
          </cell>
        </row>
        <row r="5314">
          <cell r="A5314" t="str">
            <v>L87</v>
          </cell>
          <cell r="B5314" t="str">
            <v>ТРАНСЭПИДЕРМАЛЬНЫЕ ПРОБОДНЫЕ ИЗМЕНЕНИЯ</v>
          </cell>
        </row>
        <row r="5315">
          <cell r="A5315" t="str">
            <v>L87.0</v>
          </cell>
          <cell r="B5315" t="str">
            <v>КЕРАТОЗ ФОЛЛИКУЛЯРНЫЙ И ПАРАФОЛЛИКУЛЯРНЫЙ, ПРОНИКАЮЩИЙ В КОЖУ [БОЛЕЗНЬ КИРЛЕ]</v>
          </cell>
        </row>
        <row r="5316">
          <cell r="A5316" t="str">
            <v>L87.1</v>
          </cell>
          <cell r="B5316" t="str">
            <v>РЕАКТИВНЫЙ ПЕРФОРИРУЮЩИЙ КОЛЛАГЕНОЗ</v>
          </cell>
        </row>
        <row r="5317">
          <cell r="A5317" t="str">
            <v>L87.2</v>
          </cell>
          <cell r="B5317" t="str">
            <v>ПОЛЗУЧИЙ ПЕРФОРИРУЮЩИЙ ЭЛАСТОЗ</v>
          </cell>
        </row>
        <row r="5318">
          <cell r="A5318" t="str">
            <v>L87.8</v>
          </cell>
          <cell r="B5318" t="str">
            <v>ДРУГИЕ ТРАНСЭПИДЕРМАЛЬНЫЕ ПРОБОДНЫЕ НАРУШЕНИЯ</v>
          </cell>
        </row>
        <row r="5319">
          <cell r="A5319" t="str">
            <v>L87.9</v>
          </cell>
          <cell r="B5319" t="str">
            <v>ТРАНСЭПИДЕРМАЛЬНЫЕ ПРОБОДНЫЕ НАРУШЕНИЯ НЕУТОЧНЕННЫЕ</v>
          </cell>
        </row>
        <row r="5320">
          <cell r="A5320" t="str">
            <v>L88</v>
          </cell>
          <cell r="B5320" t="str">
            <v>ПИОДЕРМИЯ ГАНГРЕНОЗНАЯ</v>
          </cell>
        </row>
        <row r="5321">
          <cell r="A5321" t="str">
            <v>L89</v>
          </cell>
          <cell r="B5321" t="str">
            <v>ДЕКУБИТАЛЬНАЯ ЯЗВА</v>
          </cell>
        </row>
        <row r="5322">
          <cell r="A5322" t="str">
            <v>L90</v>
          </cell>
          <cell r="B5322" t="str">
            <v>АТРОФИЧЕСКИЕ ПОРАЖЕНИЯ КОЖИ</v>
          </cell>
        </row>
        <row r="5323">
          <cell r="A5323" t="str">
            <v>L90.0</v>
          </cell>
          <cell r="B5323" t="str">
            <v>ЛИШАЙ СКЛЕРОТИЧЕСКИЙ И АТРОФИЧЕСКИЙ</v>
          </cell>
        </row>
        <row r="5324">
          <cell r="A5324" t="str">
            <v>L90.1</v>
          </cell>
          <cell r="B5324" t="str">
            <v>АНЕТОДЕРМИЯ ШВЕННИНГЕРА-БУЦЦИ</v>
          </cell>
        </row>
        <row r="5325">
          <cell r="A5325" t="str">
            <v>L90.2</v>
          </cell>
          <cell r="B5325" t="str">
            <v>АНЕТОДЕРМИЯ ЯДАССОНА-ПЕЛЛИЗАРИ</v>
          </cell>
        </row>
        <row r="5326">
          <cell r="A5326" t="str">
            <v>L90.3</v>
          </cell>
          <cell r="B5326" t="str">
            <v>АТРОФОДЕРМИЯ ПАЗИНИ-ПЬЕРИНИ</v>
          </cell>
        </row>
        <row r="5327">
          <cell r="A5327" t="str">
            <v>L90.4</v>
          </cell>
          <cell r="B5327" t="str">
            <v>АКРОДЕРМАТИТ ХРОНИЧЕСКИЙ АТРОФИЧЕСКИЙ</v>
          </cell>
        </row>
        <row r="5328">
          <cell r="A5328" t="str">
            <v>L90.5</v>
          </cell>
          <cell r="B5328" t="str">
            <v>РУБЦОВЫЕ СОСТОЯНИЯ И ФИБРОЗ КОЖИ</v>
          </cell>
        </row>
        <row r="5329">
          <cell r="A5329" t="str">
            <v>L90.6</v>
          </cell>
          <cell r="B5329" t="str">
            <v>АТРОФИЧЕСКИЕ ПОЛОСЫ</v>
          </cell>
        </row>
        <row r="5330">
          <cell r="A5330" t="str">
            <v>L90.8</v>
          </cell>
          <cell r="B5330" t="str">
            <v>ДРУГИЕ АТРОФИЧЕСКИЕ ИЗМЕНЕНИЯ КОЖИ</v>
          </cell>
        </row>
        <row r="5331">
          <cell r="A5331" t="str">
            <v>L90.9</v>
          </cell>
          <cell r="B5331" t="str">
            <v>АТРОФИЧЕСКОЕ ИЗМЕНЕНИЕ КОЖИ НЕУТОЧНЕННОЕ</v>
          </cell>
        </row>
        <row r="5332">
          <cell r="A5332" t="str">
            <v>L91</v>
          </cell>
          <cell r="B5332" t="str">
            <v>ГИПЕРТРОФИЧЕСКИЕ ИЗМЕНЕНИЯ КОЖИ</v>
          </cell>
        </row>
        <row r="5333">
          <cell r="A5333" t="str">
            <v>L91.0</v>
          </cell>
          <cell r="B5333" t="str">
            <v>КЕЛОИДНЫЙ РУБЕЦ</v>
          </cell>
        </row>
        <row r="5334">
          <cell r="A5334" t="str">
            <v>L91.8</v>
          </cell>
          <cell r="B5334" t="str">
            <v>ДРУГИЕ ГИПЕРТРОФИЧЕСКИЕ ИЗМЕНЕНИЯ КОЖИ</v>
          </cell>
        </row>
        <row r="5335">
          <cell r="A5335" t="str">
            <v>L91.9</v>
          </cell>
          <cell r="B5335" t="str">
            <v>ГИПЕРТРОФИЧЕСКОЕ ИЗМЕНЕНИЕ КОЖИ НЕУТОЧНЕННОЕ</v>
          </cell>
        </row>
        <row r="5336">
          <cell r="A5336" t="str">
            <v>L92</v>
          </cell>
          <cell r="B5336" t="str">
            <v>ГРАНУЛЕМАТОЗНЫЕ ИЗМЕНЕНИЯ КОЖИ И ПОДКОЖНОЙ КЛЕТЧАТКИ</v>
          </cell>
        </row>
        <row r="5337">
          <cell r="A5337" t="str">
            <v>L92.0</v>
          </cell>
          <cell r="B5337" t="str">
            <v>ГРАНУЛЕМА КОЛЬЦЕВИДНАЯ</v>
          </cell>
        </row>
        <row r="5338">
          <cell r="A5338" t="str">
            <v>L92.1</v>
          </cell>
          <cell r="B5338" t="str">
            <v>НЕКРОБИОЗ ЛИПОИДНЫЙ, НЕ КЛАССИФИЦИРОВАННЫЙ В ДРУГИХ РУБРИКАХ</v>
          </cell>
        </row>
        <row r="5339">
          <cell r="A5339" t="str">
            <v>L92.2</v>
          </cell>
          <cell r="B5339" t="str">
            <v>ГРАНУЛЕМА ЛИЦА [ЭОЗИНОФИЛЬНАЯ ГРАНУЛЕМА КОЖИ]</v>
          </cell>
        </row>
        <row r="5340">
          <cell r="A5340" t="str">
            <v>L92.3</v>
          </cell>
          <cell r="B5340" t="str">
            <v>ГРАНУЛЕМА КОЖИ И ПОДКОЖНОЙ КЛЕТЧАТКИ, ВЫЗВАННАЯ ИНОРОДНЫМ ТЕЛОМ</v>
          </cell>
        </row>
        <row r="5341">
          <cell r="A5341" t="str">
            <v>L92.8</v>
          </cell>
          <cell r="B5341" t="str">
            <v>ДРУГИЕ ГРАНУЛЕМАТОЗНЫЕ ИЗМЕНЕНИЯ КОЖИ И ПОДКОЖНОЙ КЛЕТЧАТКИ</v>
          </cell>
        </row>
        <row r="5342">
          <cell r="A5342" t="str">
            <v>L92.9</v>
          </cell>
          <cell r="B5342" t="str">
            <v>ГРАНУЛЕМАТОЗНОЕ ИЗМЕНЕНИЕ КОЖИ И ПОДКОЖНОЙ КЛЕТЧАТКИ НЕУТОЧНЕННОЕ</v>
          </cell>
        </row>
        <row r="5343">
          <cell r="A5343" t="str">
            <v>L93</v>
          </cell>
          <cell r="B5343" t="str">
            <v>КРАСНАЯ ВОЛЧАНКА</v>
          </cell>
        </row>
        <row r="5344">
          <cell r="A5344" t="str">
            <v>L93.0</v>
          </cell>
          <cell r="B5344" t="str">
            <v>ДИСКОИДНАЯ КРАСНАЯ ВОЛЧАНКА</v>
          </cell>
        </row>
        <row r="5345">
          <cell r="A5345" t="str">
            <v>L93.1</v>
          </cell>
          <cell r="B5345" t="str">
            <v>ПОДОСТРАЯ КОЖНАЯ КРАСНАЯ ВОЛЧАНКА</v>
          </cell>
        </row>
        <row r="5346">
          <cell r="A5346" t="str">
            <v>L93.2</v>
          </cell>
          <cell r="B5346" t="str">
            <v>ДРУГАЯ ОГРАНИЧЕННАЯ КРАСНАЯ ВОЛЧАНКА</v>
          </cell>
        </row>
        <row r="5347">
          <cell r="A5347" t="str">
            <v>L94</v>
          </cell>
          <cell r="B5347" t="str">
            <v>ДРУГИЕ ЛОКАЛИЗОВАННЫЕ ИЗМЕНЕНИЯ СОЕДИНИТЕЛЬНОЙ ТКАНИ</v>
          </cell>
        </row>
        <row r="5348">
          <cell r="A5348" t="str">
            <v>L94.0</v>
          </cell>
          <cell r="B5348" t="str">
            <v>ЛОКАЛИЗОВАННАЯ СКЛЕРОДЕРМИЯ [МОRРНЕА]</v>
          </cell>
        </row>
        <row r="5349">
          <cell r="A5349" t="str">
            <v>L94.1</v>
          </cell>
          <cell r="B5349" t="str">
            <v>ЛИНЕЙНАЯ СКЛЕРОДЕРМИЯ</v>
          </cell>
        </row>
        <row r="5350">
          <cell r="A5350" t="str">
            <v>L94.2</v>
          </cell>
          <cell r="B5350" t="str">
            <v>ОБЫЗВЕСТВЛЕНИЕ КОЖИ</v>
          </cell>
        </row>
        <row r="5351">
          <cell r="A5351" t="str">
            <v>L94.3</v>
          </cell>
          <cell r="B5351" t="str">
            <v>СКЛЕРОДАКТИЛИЯ</v>
          </cell>
        </row>
        <row r="5352">
          <cell r="A5352" t="str">
            <v>L94.4</v>
          </cell>
          <cell r="B5352" t="str">
            <v>ПАПУЛЫ ГОТТРОНА</v>
          </cell>
        </row>
        <row r="5353">
          <cell r="A5353" t="str">
            <v>L94.5</v>
          </cell>
          <cell r="B5353" t="str">
            <v>ПОЙКИЛОДЕРМИЯ СОСУДИСТАЯ АТРОФИЧЕСКАЯ</v>
          </cell>
        </row>
        <row r="5354">
          <cell r="A5354" t="str">
            <v>L94.6</v>
          </cell>
          <cell r="B5354" t="str">
            <v>АНЬЮМ [ДАКТИЛОЛИЗ СПОНТАННЫЙ]</v>
          </cell>
        </row>
        <row r="5355">
          <cell r="A5355" t="str">
            <v>L94.8</v>
          </cell>
          <cell r="B5355" t="str">
            <v>ДРУГИЕ УТОЧНЕННЫЕ ЛОКАЛИЗОВАННЫЕ ИЗМЕНЕНИЯ СОЕДИНИТЕЛЬНОЙ ТКАНИ</v>
          </cell>
        </row>
        <row r="5356">
          <cell r="A5356" t="str">
            <v>L94.9</v>
          </cell>
          <cell r="B5356" t="str">
            <v>ЛОКАЛИЗОВАННОЕ ИЗМЕНЕНИЕ СОЕДИНИТЕЛЬНОЙ ТКАНИ НЕУТОЧНЕННОЕ</v>
          </cell>
        </row>
        <row r="5357">
          <cell r="A5357" t="str">
            <v>L95</v>
          </cell>
          <cell r="B5357" t="str">
            <v>ВАСКУЛИТ, ОГРАНИЧЕННЫЙ КОЖЕЙ, НЕ КЛАССИФИЦИРОВАННЫЙ В ДРУГИХ РУБРИКАХ</v>
          </cell>
        </row>
        <row r="5358">
          <cell r="A5358" t="str">
            <v>L95.0</v>
          </cell>
          <cell r="B5358" t="str">
            <v>ВАСКУЛИТ С МРАМОРНОЙ КОЖЕЙ</v>
          </cell>
        </row>
        <row r="5359">
          <cell r="A5359" t="str">
            <v>L95.1</v>
          </cell>
          <cell r="B5359" t="str">
            <v>ЭРИТЕМА ВОЗВЫШЕННАЯ СТОЙКАЯ</v>
          </cell>
        </row>
        <row r="5360">
          <cell r="A5360" t="str">
            <v>L95.8</v>
          </cell>
          <cell r="B5360" t="str">
            <v>ДРУГИЕ ВАСКУЛИТЫ, ОГРАНИЧЕННЫЕ КОЖЕЙ</v>
          </cell>
        </row>
        <row r="5361">
          <cell r="A5361" t="str">
            <v>L95.9</v>
          </cell>
          <cell r="B5361" t="str">
            <v>ВАСКУЛИТ, ОГРАНИЧЕННЫЙ КОЖЕЙ, НЕУТОЧНЕННЫЙ</v>
          </cell>
        </row>
        <row r="5362">
          <cell r="A5362" t="str">
            <v>L97</v>
          </cell>
          <cell r="B5362" t="str">
            <v>ЯЗВА НИЖНЕЙ КОНЕЧНОСТИ, НЕ КЛАССИФИЦИРОВАННАЯ В ДРУГИХ РУБРИКАХ</v>
          </cell>
        </row>
        <row r="5363">
          <cell r="A5363" t="str">
            <v>L98</v>
          </cell>
          <cell r="B5363" t="str">
            <v>ДРУГИЕ БОЛЕЗНИ КОЖИ И ПОДКОЖНОЙ КЛЕТЧАТКИ, НЕ КЛАССИФИЦИРОВАННЫЕ В ДРУГИХ РУБРИКАХ</v>
          </cell>
        </row>
        <row r="5364">
          <cell r="A5364" t="str">
            <v>L98.0</v>
          </cell>
          <cell r="B5364" t="str">
            <v>ПИОГЕННАЯ ГРАНУЛЕМА</v>
          </cell>
        </row>
        <row r="5365">
          <cell r="A5365" t="str">
            <v>L98.1</v>
          </cell>
          <cell r="B5365" t="str">
            <v>ИСКУССТВЕННЫЙ [АРТИФИЦИАЛЬНЫЙ] ДЕРМАТИТ</v>
          </cell>
        </row>
        <row r="5366">
          <cell r="A5366" t="str">
            <v>L98.2</v>
          </cell>
          <cell r="B5366" t="str">
            <v>ЛИХОРАДОЧНЫЙ НЕЙТРОФИЛЬНЫЙ ДЕРМАТОЗ СВИТА</v>
          </cell>
        </row>
        <row r="5367">
          <cell r="A5367" t="str">
            <v>L98.3</v>
          </cell>
          <cell r="B5367" t="str">
            <v>ЭОЗИНОФИЛЬНЫЙ ЦЕЛЛЮЛИТ УЭЛСА</v>
          </cell>
        </row>
        <row r="5368">
          <cell r="A5368" t="str">
            <v>L98.4</v>
          </cell>
          <cell r="B5368" t="str">
            <v>ХРОНИЧЕСКАЯ ЯЗВА КОЖИ, НЕ КЛАССИФИЦИРОВАННАЯ В ДРУГИХ РУБРИКАХ</v>
          </cell>
        </row>
        <row r="5369">
          <cell r="A5369" t="str">
            <v>L98.5</v>
          </cell>
          <cell r="B5369" t="str">
            <v>МУЦИНОЗ КОЖИ</v>
          </cell>
        </row>
        <row r="5370">
          <cell r="A5370" t="str">
            <v>L98.6</v>
          </cell>
          <cell r="B5370" t="str">
            <v>ДРУГИЕ ИНФИЛЬТРАТИВНЫЕ БОЛЕЗНИ КОЖИ И ПОДКОЖНОЙ КЛЕТЧАТКИ</v>
          </cell>
        </row>
        <row r="5371">
          <cell r="A5371" t="str">
            <v>L98.8</v>
          </cell>
          <cell r="B5371" t="str">
            <v>ДРУГИЕ УТОЧНЕННЫЕ БОЛЕЗНИ КОЖИ И ПОДКОЖНОЙ КЛЕТЧАТКИ</v>
          </cell>
        </row>
        <row r="5372">
          <cell r="A5372" t="str">
            <v>L98.9</v>
          </cell>
          <cell r="B5372" t="str">
            <v>ПОРАЖЕНИЕ КОЖИ И ПОДКОЖНОЙ КЛЕТЧАТКИ НЕУТОЧНЕННОЕ</v>
          </cell>
        </row>
        <row r="5373">
          <cell r="A5373" t="str">
            <v>L99</v>
          </cell>
          <cell r="B5373" t="str">
            <v>ДРУГИЕ ПОРАЖЕНИЯ КОЖИ И ПОДКОЖНОЙ КЛЕТЧАТКИ ПРИ БОЛЕЗНЯХ, КЛАССИФИЦИРОВАННЫХ В ДРУГИХ РУБРИКАХ</v>
          </cell>
        </row>
        <row r="5374">
          <cell r="A5374" t="str">
            <v>L99.0</v>
          </cell>
          <cell r="B5374" t="str">
            <v>АМИЛОИДОЗ КОЖИ</v>
          </cell>
        </row>
        <row r="5375">
          <cell r="A5375" t="str">
            <v>L99.8</v>
          </cell>
          <cell r="B5375" t="str">
            <v>ДРУГИЕ УТОЧНЕННЫЕ ИЗМЕНЕНИЯ КОЖИ И ПОДКОЖНОЙ КЛЕТЧАТКИ ПРИ БОЛЕЗНЯХ, КЛАССИФИЦИРОВАННЫХ В ДРУГИХ РУБРИКАХ</v>
          </cell>
        </row>
        <row r="5376">
          <cell r="A5376" t="str">
            <v/>
          </cell>
          <cell r="B5376" t="str">
            <v>БОЛЕЗНИ КОСТНО-МЫШЕЧНОЙ СИСТЕМЫ И СОЕДИНИТЕЛЬНОЙ ТКАНИ (М00-М99)</v>
          </cell>
        </row>
        <row r="5377">
          <cell r="A5377" t="str">
            <v/>
          </cell>
          <cell r="B5377" t="str">
            <v>АРТРОПАТИИ (М00-М25)</v>
          </cell>
        </row>
        <row r="5378">
          <cell r="A5378" t="str">
            <v/>
          </cell>
          <cell r="B5378" t="str">
            <v>ИНФЕКЦИОННЫЕ АРТРОПАТИИ (М00-М03)</v>
          </cell>
        </row>
        <row r="5379">
          <cell r="A5379" t="str">
            <v>M00</v>
          </cell>
          <cell r="B5379" t="str">
            <v>ПИОГЕННЫЙ АРТРИТ</v>
          </cell>
        </row>
        <row r="5380">
          <cell r="A5380" t="str">
            <v>M00.0</v>
          </cell>
          <cell r="B5380" t="str">
            <v>СТАФИЛОКОККОВЫЙ АРТРИТ И ПОЛИАРТРИТ</v>
          </cell>
        </row>
        <row r="5381">
          <cell r="A5381" t="str">
            <v>M00.1</v>
          </cell>
          <cell r="B5381" t="str">
            <v>ПНЕВМОКОККОВЫЙ АРТРИТ И ПОЛИАРТРИТ</v>
          </cell>
        </row>
        <row r="5382">
          <cell r="A5382" t="str">
            <v>M00.2</v>
          </cell>
          <cell r="B5382" t="str">
            <v>ДРУГИЕ СТРЕПТОКОККОВЫЕ АРТРИТЫ И ПОЛИАРТРИТЫ</v>
          </cell>
        </row>
        <row r="5383">
          <cell r="A5383" t="str">
            <v>M00.8</v>
          </cell>
          <cell r="B5383" t="str">
            <v>АРТРИТЫ И ПОЛИАРТРИТЫ, ВЫЗВАННЫЕ ДРУГИМИ УТОЧНЕННЫМИ БАКТЕРИАЛЬНЫМИ ВОЗБУДИТЕЛЯМИ</v>
          </cell>
        </row>
        <row r="5384">
          <cell r="A5384" t="str">
            <v>M00.9</v>
          </cell>
          <cell r="B5384" t="str">
            <v>ПИОГЕННЫЙ АРТРИТ НЕУТОЧНЕННЫЙ</v>
          </cell>
        </row>
        <row r="5385">
          <cell r="A5385" t="str">
            <v>M01</v>
          </cell>
          <cell r="B5385" t="str">
            <v>ПРЯМОЕ ИНФИЦИРОВАНИЕ СУСТАВА ПРИ ИНФЕКЦИОННЫХ И ПАРАЗИТАРНЫХ БОЛЕЗНЯХ, КЛАССИФИЦИРОВАННЫХ В ДРУГИХ РУБРИКАХ</v>
          </cell>
        </row>
        <row r="5386">
          <cell r="A5386" t="str">
            <v>M01.0</v>
          </cell>
          <cell r="B5386" t="str">
            <v>МЕНИНГОКОККОВЫЙ АРТРИТ (А39.8+)</v>
          </cell>
        </row>
        <row r="5387">
          <cell r="A5387" t="str">
            <v>M01.1</v>
          </cell>
          <cell r="B5387" t="str">
            <v>ТУБЕРКУЛЕЗНЫЙ АРТРИТ (А18.0+)</v>
          </cell>
        </row>
        <row r="5388">
          <cell r="A5388" t="str">
            <v>M01.2</v>
          </cell>
          <cell r="B5388" t="str">
            <v>АРТРИТ ПРИ БОЛЕЗНИ ЛАЙМА (А69.2+)</v>
          </cell>
        </row>
        <row r="5389">
          <cell r="A5389" t="str">
            <v>M01.3</v>
          </cell>
          <cell r="B5389" t="str">
            <v>АРТРИТ ПРИ ДРУГИХ БАКТЕРИАЛЬНЫХ БОЛЕЗНЯХ, КЛАССИФИЦИРОВАННЫХ В ДРУГИХ РУБРИКАХ</v>
          </cell>
        </row>
        <row r="5390">
          <cell r="A5390" t="str">
            <v>M01.4</v>
          </cell>
          <cell r="B5390" t="str">
            <v>АРТРИТ ПРИ КРАСНУХЕ (В06.8+)</v>
          </cell>
        </row>
        <row r="5391">
          <cell r="A5391" t="str">
            <v>M01.5</v>
          </cell>
          <cell r="B5391" t="str">
            <v>АРТРИТ ПРИ ДРУГИХ ВИРУСНЫХ БОЛЕЗНЯХ, КЛАССИФИЦИРОВАННЫХ В ДРУГИХ РУБРИКАХ</v>
          </cell>
        </row>
        <row r="5392">
          <cell r="A5392" t="str">
            <v>M01.6</v>
          </cell>
          <cell r="B5392" t="str">
            <v>АРТРИТ ПРИ МИКОЗАХ (В35-В49+)</v>
          </cell>
        </row>
        <row r="5393">
          <cell r="A5393" t="str">
            <v>M01.8</v>
          </cell>
          <cell r="B5393" t="str">
            <v>АРТРИТ ПРИ ДРУГИХ ИНФЕКЦИОННЫХ И ПАРАЗИТАРНЫХ БОЛЕЗНЯХ, КЛАССИФИЦИРОВАННЫХ В ДРУГИХ РУБРИКАХ</v>
          </cell>
        </row>
        <row r="5394">
          <cell r="A5394" t="str">
            <v>M02</v>
          </cell>
          <cell r="B5394" t="str">
            <v>РЕАКТИВНЫЕ АРТРОПАТИИ</v>
          </cell>
        </row>
        <row r="5395">
          <cell r="A5395" t="str">
            <v>M02.0</v>
          </cell>
          <cell r="B5395" t="str">
            <v>АРТРОПАТИЯ, СОПРОВОЖДАЮЩАЯ КИШЕЧНЫЙ ШУНТ</v>
          </cell>
        </row>
        <row r="5396">
          <cell r="A5396" t="str">
            <v>M02.1</v>
          </cell>
          <cell r="B5396" t="str">
            <v>ПОСТДИЗЕНТЕРИЙНАЯ АРТРОПАТИЯ</v>
          </cell>
        </row>
        <row r="5397">
          <cell r="A5397" t="str">
            <v>M02.2</v>
          </cell>
          <cell r="B5397" t="str">
            <v>ПОСТИММУНИЗАЦИОННАЯ АРТРОПАТИЯ</v>
          </cell>
        </row>
        <row r="5398">
          <cell r="A5398" t="str">
            <v>M02.3</v>
          </cell>
          <cell r="B5398" t="str">
            <v>БОЛЕЗНЬ РЕЙТЕРА</v>
          </cell>
        </row>
        <row r="5399">
          <cell r="A5399" t="str">
            <v>M02.8</v>
          </cell>
          <cell r="B5399" t="str">
            <v>ДРУГИЕ РЕАКТИВНЫЕ АРТРОПАТИИ</v>
          </cell>
        </row>
        <row r="5400">
          <cell r="A5400" t="str">
            <v>M02.9</v>
          </cell>
          <cell r="B5400" t="str">
            <v>РЕАКТИВНАЯ АРТРОПАТИЯ НЕУТОЧНЕННАЯ</v>
          </cell>
        </row>
        <row r="5401">
          <cell r="A5401" t="str">
            <v>M03</v>
          </cell>
          <cell r="B5401" t="str">
            <v>ПОСТИНФЕКЦИОННЫЕ И РЕАКТИВНЫЕ АРТРОПАТИИ ПРИ БОЛЕЗНЯХ, КЛАССИФИЦИРОВАННЫХ В ДРУГИХ РУБРИКАХ</v>
          </cell>
        </row>
        <row r="5402">
          <cell r="A5402" t="str">
            <v>M03.0</v>
          </cell>
          <cell r="B5402" t="str">
            <v>АРТРИТ ПОСЛЕ ПЕРЕНЕСЕННОЙ МЕНИНГОКОККОВОЙ ИНФЕКЦИИ (А39.8+)</v>
          </cell>
        </row>
        <row r="5403">
          <cell r="A5403" t="str">
            <v>M03.1</v>
          </cell>
          <cell r="B5403" t="str">
            <v>ПОСТИНФЕКЦИОННАЯ АРТРОПАТИЯ ПРИ СИФИЛИСЕ</v>
          </cell>
        </row>
        <row r="5404">
          <cell r="A5404" t="str">
            <v>M03.2</v>
          </cell>
          <cell r="B5404" t="str">
            <v>ДРУГИЕ ПОСТИНФЕКЦИОННЫЕ АРТРОПАТИИ ПРИ БОЛЕЗНЯХ, КЛАССИФИЦИРОВАННЫХ В ДРУГИХ РУБРИКАХ</v>
          </cell>
        </row>
        <row r="5405">
          <cell r="A5405" t="str">
            <v>M03.6</v>
          </cell>
          <cell r="B5405" t="str">
            <v>РЕАКТИВНАЯ АРТРОПАТИЯ ПРИ ДРУГИХ БОЛЕЗНЯХ, КЛАССИФИЦИРОВАННЫХ В ДРУГИХ РУБРИКАХ</v>
          </cell>
        </row>
        <row r="5406">
          <cell r="A5406" t="str">
            <v/>
          </cell>
          <cell r="B5406" t="str">
            <v>ВОСПАЛИТЕЛЬНЫЕ ПОЛИАРТРОПАТИИ (М05-М14)</v>
          </cell>
        </row>
        <row r="5407">
          <cell r="A5407" t="str">
            <v>M05</v>
          </cell>
          <cell r="B5407" t="str">
            <v>СЕРОПОЗИТИВНЫЙ РЕВМАТОИДНЫЙ АРТРИТ</v>
          </cell>
        </row>
        <row r="5408">
          <cell r="A5408" t="str">
            <v>M05.0</v>
          </cell>
          <cell r="B5408" t="str">
            <v>СИНДРОМ ФЕЛТИ</v>
          </cell>
        </row>
        <row r="5409">
          <cell r="A5409" t="str">
            <v>M05.1</v>
          </cell>
          <cell r="B5409" t="str">
            <v>РЕВМАТОИДНАЯ БОЛЕЗНЬ ЛЕГКОГО (J99.0*)</v>
          </cell>
        </row>
        <row r="5410">
          <cell r="A5410" t="str">
            <v>M05.2</v>
          </cell>
          <cell r="B5410" t="str">
            <v>РЕВМАТОИДНЫЙ ВАСКУЛИТ</v>
          </cell>
        </row>
        <row r="5411">
          <cell r="A5411" t="str">
            <v>M05.3</v>
          </cell>
          <cell r="B5411" t="str">
            <v>РЕВМАТОИДНЫЙ АРТРИТ С ВОВЛЕЧЕНИЕМ ДРУГИХ ОРГАНОВ И СИСТЕМ</v>
          </cell>
        </row>
        <row r="5412">
          <cell r="A5412" t="str">
            <v>M05.8</v>
          </cell>
          <cell r="B5412" t="str">
            <v>ДРУГИЕ СЕРОПОЗИТИВНЫЕ РЕВМАТОИДНЫЕ АРТРИТЫ</v>
          </cell>
        </row>
        <row r="5413">
          <cell r="A5413" t="str">
            <v>M05.9</v>
          </cell>
          <cell r="B5413" t="str">
            <v>СЕРОПОЗИТИВНЫЙ РЕВМАТОИДНЫЙ АРТРИТ НЕУТОЧНЕННЫЙ</v>
          </cell>
        </row>
        <row r="5414">
          <cell r="A5414" t="str">
            <v>M06</v>
          </cell>
          <cell r="B5414" t="str">
            <v>ДРУГИЕ РЕВМАТОИДНЫЕ АРТРИТЫ</v>
          </cell>
        </row>
        <row r="5415">
          <cell r="A5415" t="str">
            <v>M06.0</v>
          </cell>
          <cell r="B5415" t="str">
            <v>СЕРОНЕГАТИВНЫЙ РЕВМАТОИДНЫЙ АРТРИТ</v>
          </cell>
        </row>
        <row r="5416">
          <cell r="A5416" t="str">
            <v>M06.1</v>
          </cell>
          <cell r="B5416" t="str">
            <v>БОЛЕЗНЬ СТИЛЛА, РАЗВИВШАЯСЯ У ВЗРОСЛЫХ</v>
          </cell>
        </row>
        <row r="5417">
          <cell r="A5417" t="str">
            <v>M06.2</v>
          </cell>
          <cell r="B5417" t="str">
            <v>РЕВМАТОИДНЫЙ БУРСИТ</v>
          </cell>
        </row>
        <row r="5418">
          <cell r="A5418" t="str">
            <v>M06.3</v>
          </cell>
          <cell r="B5418" t="str">
            <v>РЕВМАТОИДНЫЙ УЗЕЛОК</v>
          </cell>
        </row>
        <row r="5419">
          <cell r="A5419" t="str">
            <v>M06.4</v>
          </cell>
          <cell r="B5419" t="str">
            <v>ВОСПАЛИТЕЛЬНАЯ ПОЛИАРТРОПАТИЯ</v>
          </cell>
        </row>
        <row r="5420">
          <cell r="A5420" t="str">
            <v>M06.8</v>
          </cell>
          <cell r="B5420" t="str">
            <v>ДРУГИЕ УТОЧНЕННЫЕ РЕВМАТОИДНЫЕ АРТРИТЫ</v>
          </cell>
        </row>
        <row r="5421">
          <cell r="A5421" t="str">
            <v>M06.9</v>
          </cell>
          <cell r="B5421" t="str">
            <v>РЕВМАТОИДНЫЙ АРТРИТ НЕУТОЧНЕННЫЙ</v>
          </cell>
        </row>
        <row r="5422">
          <cell r="A5422" t="str">
            <v>M07</v>
          </cell>
          <cell r="B5422" t="str">
            <v>ПСОРИАТИЧЕСКИЕ И ЭНТЕРОПАТИЧЕСКИЕ АРТРОПАТИИ</v>
          </cell>
        </row>
        <row r="5423">
          <cell r="A5423" t="str">
            <v>M07.0</v>
          </cell>
          <cell r="B5423" t="str">
            <v>ДИСТАЛЬНАЯ МЕЖФАЛАНГОВАЯ ПСОРИАТИЧЕСКАЯ АРТРОПАТИЯ (L40.5+)</v>
          </cell>
        </row>
        <row r="5424">
          <cell r="A5424" t="str">
            <v>M07.1</v>
          </cell>
          <cell r="B5424" t="str">
            <v>МУТИЛИРУЮЩИЙ АРТРИТ (L40.5+)</v>
          </cell>
        </row>
        <row r="5425">
          <cell r="A5425" t="str">
            <v>M07.2</v>
          </cell>
          <cell r="B5425" t="str">
            <v>ПСОРИАТИЧЕСКИЙ СПОНДИЛИТ (L40.5+)</v>
          </cell>
        </row>
        <row r="5426">
          <cell r="A5426" t="str">
            <v>M07.3</v>
          </cell>
          <cell r="B5426" t="str">
            <v>ДРУГИЕ ПСОРИАТИЧЕСКИЕ АРТРОПАТИИ (L40.5+)</v>
          </cell>
        </row>
        <row r="5427">
          <cell r="A5427" t="str">
            <v>M07.4</v>
          </cell>
          <cell r="B5427" t="str">
            <v>АРТРОПАТИЯ ПРИ БОЛЕЗНИ КРОНА [РЕГИОНАРНОМ ЭНТЕРИТЕ] (К50.-+)</v>
          </cell>
        </row>
        <row r="5428">
          <cell r="A5428" t="str">
            <v>M07.5</v>
          </cell>
          <cell r="B5428" t="str">
            <v>АРТРОПАТИЯ ПРИ ЯЗВЕННОМ КОЛИТЕ (К51.-+)</v>
          </cell>
        </row>
        <row r="5429">
          <cell r="A5429" t="str">
            <v>M07.6</v>
          </cell>
          <cell r="B5429" t="str">
            <v>ДРУГИЕ ЭНТЕРОПАТИЧЕСКИЕ АРТРОПАТИИ</v>
          </cell>
        </row>
        <row r="5430">
          <cell r="A5430" t="str">
            <v>M08</v>
          </cell>
          <cell r="B5430" t="str">
            <v>ЮНОШЕСКИЙ [ЮВЕНИЛЬНЫЙ] АРТРИТ</v>
          </cell>
        </row>
        <row r="5431">
          <cell r="A5431" t="str">
            <v>M08.0</v>
          </cell>
          <cell r="B5431" t="str">
            <v>ЮНОШЕСКИЙ РЕВМАТОИДНЫЙ АРТРИТ</v>
          </cell>
        </row>
        <row r="5432">
          <cell r="A5432" t="str">
            <v>M08.1</v>
          </cell>
          <cell r="B5432" t="str">
            <v>ЮНОШЕСКИЙ АНКИЛОЗИРУЮЩИЙ СПОНДИЛИТ</v>
          </cell>
        </row>
        <row r="5433">
          <cell r="A5433" t="str">
            <v>M08.2</v>
          </cell>
          <cell r="B5433" t="str">
            <v>ЮНОШЕСКИЙ АРТРИТ С СИСТЕМНЫМ НАЧАЛОМ</v>
          </cell>
        </row>
        <row r="5434">
          <cell r="A5434" t="str">
            <v>M08.3</v>
          </cell>
          <cell r="B5434" t="str">
            <v>ЮНОШЕСКИЙ ПОЛИАРТРИТ (СЕРОНЕГАТИВНЫЙ)</v>
          </cell>
        </row>
        <row r="5435">
          <cell r="A5435" t="str">
            <v>M08.4</v>
          </cell>
          <cell r="B5435" t="str">
            <v>ПАУЦИАРТИКУЛЯРНЫЙ ЮНОШЕСКИЙ АРТРИТ</v>
          </cell>
        </row>
        <row r="5436">
          <cell r="A5436" t="str">
            <v>M08.8</v>
          </cell>
          <cell r="B5436" t="str">
            <v>ДРУГИЕ ЮНОШЕСКИЕ АРТРИТЫ</v>
          </cell>
        </row>
        <row r="5437">
          <cell r="A5437" t="str">
            <v>M08.9</v>
          </cell>
          <cell r="B5437" t="str">
            <v>ЮНОШЕСКИЙ АРТРИТ НЕУТОЧНЕННЫЙ</v>
          </cell>
        </row>
        <row r="5438">
          <cell r="A5438" t="str">
            <v>M09</v>
          </cell>
          <cell r="B5438" t="str">
            <v>ЮНОШЕСКИЙ (ЮВЕНИЛЬНЫЙ) АРТРИТ ПРИ БОЛЕЗНЯХ, КЛАССИФИЦИРОВАННЫХ В ДРУГИХ РУБРИКАХ</v>
          </cell>
        </row>
        <row r="5439">
          <cell r="A5439" t="str">
            <v>M09.0</v>
          </cell>
          <cell r="B5439" t="str">
            <v>ЮНОШЕСКИЙ АРТРИТ ПРИ ПСОРИАЗЕ (L40.5+)</v>
          </cell>
        </row>
        <row r="5440">
          <cell r="A5440" t="str">
            <v>M09.1</v>
          </cell>
          <cell r="B5440" t="str">
            <v>ЮНОШЕСКИЙ АРТРИТ ПРИ БОЛЕЗНИ КРОНА РЕГИОНАРНОМ ЭНТЕРИТЕ (К50.-+)</v>
          </cell>
        </row>
        <row r="5441">
          <cell r="A5441" t="str">
            <v>M09.2</v>
          </cell>
          <cell r="B5441" t="str">
            <v>ЮНОШЕСКИЙ АРТРИТ ПРИ ЯЗВЕННОМ КОЛИТЕ (К51.-+)</v>
          </cell>
        </row>
        <row r="5442">
          <cell r="A5442" t="str">
            <v>M09.8</v>
          </cell>
          <cell r="B5442" t="str">
            <v>ЮНОШЕСКИЙ АРТРИТ ПРИ ДРУГИХ БОЛЕЗНЯХ, КЛАССИФИЦИРОВАННЫХ В ДРУГИХ РУБРИКАХ</v>
          </cell>
        </row>
        <row r="5443">
          <cell r="A5443" t="str">
            <v>M10</v>
          </cell>
          <cell r="B5443" t="str">
            <v>ПОДАГРА</v>
          </cell>
        </row>
        <row r="5444">
          <cell r="A5444" t="str">
            <v>M10.0</v>
          </cell>
          <cell r="B5444" t="str">
            <v>ИДЕОПАТИЧЕСКАЯ ПОДАГРА</v>
          </cell>
        </row>
        <row r="5445">
          <cell r="A5445" t="str">
            <v>M10.1</v>
          </cell>
          <cell r="B5445" t="str">
            <v>СВИНЦОВАЯ ПОДАГРА</v>
          </cell>
        </row>
        <row r="5446">
          <cell r="A5446" t="str">
            <v>M10.2</v>
          </cell>
          <cell r="B5446" t="str">
            <v>ЛЕКАРСТВЕННАЯ ПОДАГРА</v>
          </cell>
        </row>
        <row r="5447">
          <cell r="A5447" t="str">
            <v>M10.3</v>
          </cell>
          <cell r="B5447" t="str">
            <v>ПОДАГРА, ОБУСЛОВЛЕННАЯ НАРУШЕНИЕМ ПОЧЕЧНОЙ ФУНКЦИИ</v>
          </cell>
        </row>
        <row r="5448">
          <cell r="A5448" t="str">
            <v>M10.4</v>
          </cell>
          <cell r="B5448" t="str">
            <v>ДРУГАЯ ВТОРИЧНАЯ ПОДАГРА</v>
          </cell>
        </row>
        <row r="5449">
          <cell r="A5449" t="str">
            <v>M10.9</v>
          </cell>
          <cell r="B5449" t="str">
            <v>ПОДАГРА НЕУТОЧНЕННАЯ</v>
          </cell>
        </row>
        <row r="5450">
          <cell r="A5450" t="str">
            <v>M11</v>
          </cell>
          <cell r="B5450" t="str">
            <v>ДРУГИЕ КРИСТАЛЛИЧЕСКИЕ АРТРОПАТИИ</v>
          </cell>
        </row>
        <row r="5451">
          <cell r="A5451" t="str">
            <v>M11.0</v>
          </cell>
          <cell r="B5451" t="str">
            <v>ОТЛОЖЕНИЕ ГИДРОКСИАПАТИТА</v>
          </cell>
        </row>
        <row r="5452">
          <cell r="A5452" t="str">
            <v>M11.1</v>
          </cell>
          <cell r="B5452" t="str">
            <v>НАСЛЕДСТВЕННЫЙ ХОНДРОКАЛЬЦИНОЗ</v>
          </cell>
        </row>
        <row r="5453">
          <cell r="A5453" t="str">
            <v>M11.2</v>
          </cell>
          <cell r="B5453" t="str">
            <v>ДРУГОЙ ХОНДРОКАЛЬЦИНОЗ</v>
          </cell>
        </row>
        <row r="5454">
          <cell r="A5454" t="str">
            <v>M11.8</v>
          </cell>
          <cell r="B5454" t="str">
            <v>ДРУГИЕ УТОЧНЕННЫЕ КРИСТАЛЛИЧЕСКИЕ АРТРОПАТИИ</v>
          </cell>
        </row>
        <row r="5455">
          <cell r="A5455" t="str">
            <v>M11.9</v>
          </cell>
          <cell r="B5455" t="str">
            <v>КРИСТАЛЛИЧЕСКАЯ АРТРОПАТИЯ НЕУТОЧНЕННАЯ</v>
          </cell>
        </row>
        <row r="5456">
          <cell r="A5456" t="str">
            <v>M12</v>
          </cell>
          <cell r="B5456" t="str">
            <v>ДРУГИЕ СПЕЦИФИЧЕСКИЕ АРТРОПАТИИ</v>
          </cell>
        </row>
        <row r="5457">
          <cell r="A5457" t="str">
            <v>M12.0</v>
          </cell>
          <cell r="B5457" t="str">
            <v>ХРОНИЧЕСКАЯ ПОСТРЕВМАТИЧЕСКАЯ АРТРОПАТИЯ [ЖАККУ]</v>
          </cell>
        </row>
        <row r="5458">
          <cell r="A5458" t="str">
            <v>M12.1</v>
          </cell>
          <cell r="B5458" t="str">
            <v>БОЛЕЗНЬ КАШИНА-БЕКА</v>
          </cell>
        </row>
        <row r="5459">
          <cell r="A5459" t="str">
            <v>M12.2</v>
          </cell>
          <cell r="B5459" t="str">
            <v>ВОРСИНЧАТО-УЗЕЛКОВЫЙ [ВИЛЛОНОДУРЯНЫЙ] СИНОВИТ [ПИГМЕНТНЫЙ]</v>
          </cell>
        </row>
        <row r="5460">
          <cell r="A5460" t="str">
            <v>M12.3</v>
          </cell>
          <cell r="B5460" t="str">
            <v>ПАЛИНДРОМНЫЙ РЕВМАТИЗМ</v>
          </cell>
        </row>
        <row r="5461">
          <cell r="A5461" t="str">
            <v>M12.4</v>
          </cell>
          <cell r="B5461" t="str">
            <v>ИНТЕРМИТТИРУЮЩИЙ ГИДРАРТРОЗ</v>
          </cell>
        </row>
        <row r="5462">
          <cell r="A5462" t="str">
            <v>M12.5</v>
          </cell>
          <cell r="B5462" t="str">
            <v>ТРАВМАТИЧЕСКАЯ АРТРОПАТИЯ</v>
          </cell>
        </row>
        <row r="5463">
          <cell r="A5463" t="str">
            <v>M12.8</v>
          </cell>
          <cell r="B5463" t="str">
            <v>ДРУГИЕ УТОЧНЕННЫЕ АРТРОПАТИИ, НЕ КЛАССИФИЦИРОВАННЫЕ В ДРУГИХ РУБРИКАХ</v>
          </cell>
        </row>
        <row r="5464">
          <cell r="A5464" t="str">
            <v>M13</v>
          </cell>
          <cell r="B5464" t="str">
            <v>ДРУГИЕ АРТРИТЫ</v>
          </cell>
        </row>
        <row r="5465">
          <cell r="A5465" t="str">
            <v>M13.0</v>
          </cell>
          <cell r="B5465" t="str">
            <v>ПОЛИАРТРИТ НЕУТОЧНЕННЫЙ</v>
          </cell>
        </row>
        <row r="5466">
          <cell r="A5466" t="str">
            <v>M13.1</v>
          </cell>
          <cell r="B5466" t="str">
            <v>МОНОАРТРИТ, НЕ КЛАССИФИЦИРОВАННЫЙ В ДРУГИХ РУБРИКАХ</v>
          </cell>
        </row>
        <row r="5467">
          <cell r="A5467" t="str">
            <v>M13.8</v>
          </cell>
          <cell r="B5467" t="str">
            <v>ДРУГИЕ УТОЧНЕННЫЕ АРТРИТЫ</v>
          </cell>
        </row>
        <row r="5468">
          <cell r="A5468" t="str">
            <v>M13.9</v>
          </cell>
          <cell r="B5468" t="str">
            <v>АРТРИТ НЕУТОЧНЕННЫЙ</v>
          </cell>
        </row>
        <row r="5469">
          <cell r="A5469" t="str">
            <v>M14</v>
          </cell>
          <cell r="B5469" t="str">
            <v>АРТРОПАТИИ ПРИ ДРУГИХ БОЛЕЗНЯХ, КЛАССИФИЦИРОВАННЫХ В ДРУГИХ РУБРИКАХ</v>
          </cell>
        </row>
        <row r="5470">
          <cell r="A5470" t="str">
            <v>M14.0</v>
          </cell>
          <cell r="B5470" t="str">
            <v>ПОДАГРИЧЕСКАЯ АРТРОПАТИЯ ВСЛЕДСТВИЕ ФЕРМЕНТНЫХ ДЕФЕКТОВ И ДРУГИХ НАСЛЕДСТВЕННЫХ НАРУШЕНИЙ</v>
          </cell>
        </row>
        <row r="5471">
          <cell r="A5471" t="str">
            <v>M14.1</v>
          </cell>
          <cell r="B5471" t="str">
            <v>КРИСТАЛЛИЧЕСКАЯ АРТРОПАТИЯ ПРИ ДРУГИХ ОБМЕННЫХ БОЛЕЗНЯХ</v>
          </cell>
        </row>
        <row r="5472">
          <cell r="A5472" t="str">
            <v>M14.2</v>
          </cell>
          <cell r="B5472" t="str">
            <v>ДИАБЕТИЧЕСКАЯ АРТРОПАТИЯ (Е10-Е14+ С ОБЩИМ ЧЕТВЕРТЫМ ЗНАКОМ .6)</v>
          </cell>
        </row>
        <row r="5473">
          <cell r="A5473" t="str">
            <v>M14.3</v>
          </cell>
          <cell r="B5473" t="str">
            <v>ЛИПОИДНЫЙ ДЕРМАТОАРТРИТ (Е78.8+)</v>
          </cell>
        </row>
        <row r="5474">
          <cell r="A5474" t="str">
            <v>M14.4</v>
          </cell>
          <cell r="B5474" t="str">
            <v>АРТРОПАТИЯ ПРИ АМИЛОИДОЗЕ (Е85.-+)</v>
          </cell>
        </row>
        <row r="5475">
          <cell r="A5475" t="str">
            <v>M14.5</v>
          </cell>
          <cell r="B5475" t="str">
            <v>АРТРОПАТИЯ ПРИ ДРУГИХ БОЛЕЗНЯХ ЭНДОКРИННОЙ СИСТЕМЫ, РАССТРОЙСТВАХ ПИТАНИЯ И НАРУШЕНИЯХ ОБМЕНА ВЕЩЕСТВ</v>
          </cell>
        </row>
        <row r="5476">
          <cell r="A5476" t="str">
            <v>M14.6</v>
          </cell>
          <cell r="B5476" t="str">
            <v>НЕВРОПАТИЧЕСКАЯ АРТРОПАТИЯ</v>
          </cell>
        </row>
        <row r="5477">
          <cell r="A5477" t="str">
            <v>M14.8</v>
          </cell>
          <cell r="B5477" t="str">
            <v>АРТРОПАТИЯ ПРИ ДРУГИХ УТОЧНЕННЫХ БОЛЕЗНЯХ, КЛАССИФИЦИРОВАННЫХ В ДРУГИХ РУБРИКАХ</v>
          </cell>
        </row>
        <row r="5478">
          <cell r="A5478" t="str">
            <v/>
          </cell>
          <cell r="B5478" t="str">
            <v>АРТРОЗЫ (М15-М19)</v>
          </cell>
        </row>
        <row r="5479">
          <cell r="A5479" t="str">
            <v>M15</v>
          </cell>
          <cell r="B5479" t="str">
            <v>ПОЛИАРТРОЗ</v>
          </cell>
        </row>
        <row r="5480">
          <cell r="A5480" t="str">
            <v>M15.0</v>
          </cell>
          <cell r="B5480" t="str">
            <v>ПЕРВИЧНЫЙ ГЕНЕРАЛИЗОВАННЫЙ (ОСТЕО) АРТРОЗ</v>
          </cell>
        </row>
        <row r="5481">
          <cell r="A5481" t="str">
            <v>M15.1</v>
          </cell>
          <cell r="B5481" t="str">
            <v>УЗЛЫ ГЕБЕРДЕНА (С АРТРОПАТИЕЙ)</v>
          </cell>
        </row>
        <row r="5482">
          <cell r="A5482" t="str">
            <v>M15.2</v>
          </cell>
          <cell r="B5482" t="str">
            <v>УЗЛЫ БУШАРА (С АРТРОПАТИЕЙ)</v>
          </cell>
        </row>
        <row r="5483">
          <cell r="A5483" t="str">
            <v>M15.3</v>
          </cell>
          <cell r="B5483" t="str">
            <v>ВТОРИЧНЫЙ МНОЖЕСТВЕННЫЙ АРТРОЗ</v>
          </cell>
        </row>
        <row r="5484">
          <cell r="A5484" t="str">
            <v>M15.4</v>
          </cell>
          <cell r="B5484" t="str">
            <v>ЭРОЗИВНЫЙ (ОСТЕО)АРТРОЗ</v>
          </cell>
        </row>
        <row r="5485">
          <cell r="A5485" t="str">
            <v>M15.8</v>
          </cell>
          <cell r="B5485" t="str">
            <v>ДРУГОЙ ПОЛИАРТРОЗ</v>
          </cell>
        </row>
        <row r="5486">
          <cell r="A5486" t="str">
            <v>M15.9</v>
          </cell>
          <cell r="B5486" t="str">
            <v>ПОЛИАРТРОЗ НЕУТОЧНЕННЫЙ</v>
          </cell>
        </row>
        <row r="5487">
          <cell r="A5487" t="str">
            <v>M16</v>
          </cell>
          <cell r="B5487" t="str">
            <v>КОКСАРТРОЗ [АРТРОЗ ТАЗОБЕДРЕННОГО СУСТАВА]</v>
          </cell>
        </row>
        <row r="5488">
          <cell r="A5488" t="str">
            <v>M16.0</v>
          </cell>
          <cell r="B5488" t="str">
            <v>ПЕРВИЧНЫЙ КОКСАРТРОЗ ДВУСТОРОННИЙ</v>
          </cell>
        </row>
        <row r="5489">
          <cell r="A5489" t="str">
            <v>M16.1</v>
          </cell>
          <cell r="B5489" t="str">
            <v>ДРУГОЙ ПЕРВИЧНЫЙ КОКСАРТРОЗ</v>
          </cell>
        </row>
        <row r="5490">
          <cell r="A5490" t="str">
            <v>M16.2</v>
          </cell>
          <cell r="B5490" t="str">
            <v>КОКСАРТРОЗ В РЕЗУЛЬТАТЕ ДИСПЛАЗИИ ДВУСТОРОННИЙ</v>
          </cell>
        </row>
        <row r="5491">
          <cell r="A5491" t="str">
            <v>M16.3</v>
          </cell>
          <cell r="B5491" t="str">
            <v>ДРУГИЕ ДИСПЛАСТИЧЕСКИЕ КОКСАРТРОЗЫ</v>
          </cell>
        </row>
        <row r="5492">
          <cell r="A5492" t="str">
            <v>M16.4</v>
          </cell>
          <cell r="B5492" t="str">
            <v>ПОСТТРАВМАТИЧЕСКИЙ КОКСАРТРОЗ ДВУСТОРОННИЙ</v>
          </cell>
        </row>
        <row r="5493">
          <cell r="A5493" t="str">
            <v>M16.5</v>
          </cell>
          <cell r="B5493" t="str">
            <v>ДРУГИЕ ПОСТТРАВМАТИЧЕСКИЕ КОКСАРТРОЗЫ</v>
          </cell>
        </row>
        <row r="5494">
          <cell r="A5494" t="str">
            <v>M16.6</v>
          </cell>
          <cell r="B5494" t="str">
            <v>ДРУГИЕ ВТОРИЧНЫЕ КОКСАРТРОЗЫ ДВУСТОРОННИЕ</v>
          </cell>
        </row>
        <row r="5495">
          <cell r="A5495" t="str">
            <v>M16.7</v>
          </cell>
          <cell r="B5495" t="str">
            <v>ДРУГИЕ ВТОРИЧНЫЕ КОКСАРТРОЗЫ</v>
          </cell>
        </row>
        <row r="5496">
          <cell r="A5496" t="str">
            <v>M16.9</v>
          </cell>
          <cell r="B5496" t="str">
            <v>КОКСАРТРОЗ НЕУТОЧНЕННЫЙ</v>
          </cell>
        </row>
        <row r="5497">
          <cell r="A5497" t="str">
            <v>M17</v>
          </cell>
          <cell r="B5497" t="str">
            <v>ГОНАРТРОЗ [АРТРОЗ КОЛЕННОГО СУСТАВА]</v>
          </cell>
        </row>
        <row r="5498">
          <cell r="A5498" t="str">
            <v>M17.0</v>
          </cell>
          <cell r="B5498" t="str">
            <v>ПЕРВИЧНЫЙ ГОНАРТРОЗ ДВУСТОРОННИЙ</v>
          </cell>
        </row>
        <row r="5499">
          <cell r="A5499" t="str">
            <v>M17.1</v>
          </cell>
          <cell r="B5499" t="str">
            <v>ДРУГОЙ ПЕРВИЧНЫЙ ГОНАРТРОЗ</v>
          </cell>
        </row>
        <row r="5500">
          <cell r="A5500" t="str">
            <v>M17.2</v>
          </cell>
          <cell r="B5500" t="str">
            <v>ПОСТТРАВМАТИЧЕСКИЙ ГОНАРТРОЗ ДВУСТОРОННИЙ</v>
          </cell>
        </row>
        <row r="5501">
          <cell r="A5501" t="str">
            <v>M17.3</v>
          </cell>
          <cell r="B5501" t="str">
            <v>ДРУГИЕ ПОСТТРАВМАТИЧЕСКИЕ ГОНАРРТРОЗЫ</v>
          </cell>
        </row>
        <row r="5502">
          <cell r="A5502" t="str">
            <v>M17.4</v>
          </cell>
          <cell r="B5502" t="str">
            <v>ДРУГИЕ ВТОРИЧНЫЕ ГОНАРТРОЗЫ ДВУСТОРОННИЕ</v>
          </cell>
        </row>
        <row r="5503">
          <cell r="A5503" t="str">
            <v>M17.5</v>
          </cell>
          <cell r="B5503" t="str">
            <v>ДРУГИЕ ВТОРИЧНЫЕ ГОНАРТРОЗЫ</v>
          </cell>
        </row>
        <row r="5504">
          <cell r="A5504" t="str">
            <v>M17.9</v>
          </cell>
          <cell r="B5504" t="str">
            <v>ГОНАРТРОЗ НЕУТОЧНЕННЫЙ</v>
          </cell>
        </row>
        <row r="5505">
          <cell r="A5505" t="str">
            <v>M18</v>
          </cell>
          <cell r="B5505" t="str">
            <v>АРТРОЗ ПЕРВОГО ЗАПЯСТНО-ПЯСТНОГО СУСТАВА</v>
          </cell>
        </row>
        <row r="5506">
          <cell r="A5506" t="str">
            <v>M18.0</v>
          </cell>
          <cell r="B5506" t="str">
            <v>ПЕРВИЧНЫЙ АРТРОЗ ПЕРВОГО ЗАПЯСТНО-ПЯСТНОГО СУСТАВА ДВУСТОРОННИЙ</v>
          </cell>
        </row>
        <row r="5507">
          <cell r="A5507" t="str">
            <v>M18.1</v>
          </cell>
          <cell r="B5507" t="str">
            <v>ДРУГИЕ ПЕРВИЧНЫЕ АРТРОЗЫ ПЕРВОГО ЗАПЯСТНО-ПЯСТНОГО СУСТАВА</v>
          </cell>
        </row>
        <row r="5508">
          <cell r="A5508" t="str">
            <v>M18.2</v>
          </cell>
          <cell r="B5508" t="str">
            <v>ПОСТТРАВМАТИЧЕСКИЙ АРТРОЗ ПЕРВОГО ЗАПЯСТНО-ПЯСТНОГО СУСТАВА ДВУСТОРОННИЙ</v>
          </cell>
        </row>
        <row r="5509">
          <cell r="A5509" t="str">
            <v>M18.3</v>
          </cell>
          <cell r="B5509" t="str">
            <v>ДРУГИЕ ПОСТТРАВМАТИЧЕСКИЕ АРТРОЗЫ ПЕРВОГО ЗАПЯСТНО-ПЯСТНОГО СУСТАВА</v>
          </cell>
        </row>
        <row r="5510">
          <cell r="A5510" t="str">
            <v>M18.4</v>
          </cell>
          <cell r="B5510" t="str">
            <v>ДРУГИЕ ВТОРИЧНЫЕ АРТРОЗЫ ПЕРВОГО ЗАПЯСТНО-ПЯСТНОГО СУСТАВА ДВУСТОРОННИЕ</v>
          </cell>
        </row>
        <row r="5511">
          <cell r="A5511" t="str">
            <v>M18.5</v>
          </cell>
          <cell r="B5511" t="str">
            <v>ДРУГИЕ ВТОРИЧНЫЕ АРТРОЗЫ ПЕРВОГО ЗАПЯСТНО-ПЯСТНОГО СУСТАВА</v>
          </cell>
        </row>
        <row r="5512">
          <cell r="A5512" t="str">
            <v>M18.9</v>
          </cell>
          <cell r="B5512" t="str">
            <v>АРТРОЗ ПЕРВОГО ЗАПЯСТНО-ПЯСТНОГО СУСТАВА НЕУТОЧНЕННЫЙ</v>
          </cell>
        </row>
        <row r="5513">
          <cell r="A5513" t="str">
            <v>M19</v>
          </cell>
          <cell r="B5513" t="str">
            <v>ДРУГИЕ АРТРОЗЫ</v>
          </cell>
        </row>
        <row r="5514">
          <cell r="A5514" t="str">
            <v>M19.0</v>
          </cell>
          <cell r="B5514" t="str">
            <v>ПЕРВИЧНЫЙ АРТРОЗ ДРУГИХ СУСТАВОВ</v>
          </cell>
        </row>
        <row r="5515">
          <cell r="A5515" t="str">
            <v>M19.1</v>
          </cell>
          <cell r="B5515" t="str">
            <v>ПОСТТРАВМАТИЧЕСКИЙ АРТРОЗ ДРУГИХ СУСТАВОВ</v>
          </cell>
        </row>
        <row r="5516">
          <cell r="A5516" t="str">
            <v>M19.2</v>
          </cell>
          <cell r="B5516" t="str">
            <v>ВТОРИЧНЫЙ АРТРОЗ ДРУГИХ СУСТАВОВ</v>
          </cell>
        </row>
        <row r="5517">
          <cell r="A5517" t="str">
            <v>M19.8</v>
          </cell>
          <cell r="B5517" t="str">
            <v>ДРУГОЙ УТОЧНЕННЫЙ АРТРОЗ</v>
          </cell>
        </row>
        <row r="5518">
          <cell r="A5518" t="str">
            <v>M19.9</v>
          </cell>
          <cell r="B5518" t="str">
            <v>АРТРОЗ НЕУТОЧНЕННЫЙ</v>
          </cell>
        </row>
        <row r="5519">
          <cell r="A5519" t="str">
            <v/>
          </cell>
          <cell r="B5519" t="str">
            <v>ДРУГИЕ ПОРАЖЕНИЯ СУСТАВОВ (М20-М25)</v>
          </cell>
        </row>
        <row r="5520">
          <cell r="A5520" t="str">
            <v>M20</v>
          </cell>
          <cell r="B5520" t="str">
            <v>ПРИОБРЕТЕННЫЕ ДЕФОРМАЦИИ ПАЛЬЦЕВ РУК И НОГ</v>
          </cell>
        </row>
        <row r="5521">
          <cell r="A5521" t="str">
            <v>M20.0</v>
          </cell>
          <cell r="B5521" t="str">
            <v>ДЕФОРМАЦИЯ ПАЛЬЦА (ЦЕВ)</v>
          </cell>
        </row>
        <row r="5522">
          <cell r="A5522" t="str">
            <v>M20.1</v>
          </cell>
          <cell r="B5522" t="str">
            <v>НАРУЖНОЕ ИСКРИВЛЕНИЕ БОЛЬШОГО ПАЛЬЦА (НАLLUS VАLGUS)(ПРИОБРЕТЕННОЕ)</v>
          </cell>
        </row>
        <row r="5523">
          <cell r="A5523" t="str">
            <v>M20.2</v>
          </cell>
          <cell r="B5523" t="str">
            <v>РИГИДНЫЙ БОЛЬШОЙ ПАЛЕЦ СТОПЫ</v>
          </cell>
        </row>
        <row r="5524">
          <cell r="A5524" t="str">
            <v>M20.3</v>
          </cell>
          <cell r="B5524" t="str">
            <v>ДРУГИЕ ДЕФОРМАЦИИ БОЛЬШОГО ПАЛЬЦА СТОПЫ (ПРИОБРЕТЕННЫЕ)</v>
          </cell>
        </row>
        <row r="5525">
          <cell r="A5525" t="str">
            <v>M20.4</v>
          </cell>
          <cell r="B5525" t="str">
            <v>ДРУГИЕ МОЛОТКООБРАЗНЫЕ ПАЛЬЦЫ СТОПЫ (ПРИОБРЕТЕННЫЕ)</v>
          </cell>
        </row>
        <row r="5526">
          <cell r="A5526" t="str">
            <v>M20.5</v>
          </cell>
          <cell r="B5526" t="str">
            <v>ДРУГИЕ ДЕФОРМАЦИИ ПАЛЬЦА(ЦЕВ) СТОПЫ (ПРИОБРЕТЕННЫЕ)</v>
          </cell>
        </row>
        <row r="5527">
          <cell r="A5527" t="str">
            <v>M20.6</v>
          </cell>
          <cell r="B5527" t="str">
            <v>ПРИОБРЕТЕННЫЕ ДЕФОРМАЦИИ ПАЛЬЦА(ЦЕВ) СТОПЫ НЕУТОЧНЕННЫЕ</v>
          </cell>
        </row>
        <row r="5528">
          <cell r="A5528" t="str">
            <v>M21</v>
          </cell>
          <cell r="B5528" t="str">
            <v>ДРУГИЕ ПРИОБРЕТЕННЫЕ ДЕФОРМАЦИИ КОНЕЧНОСТЕЙ</v>
          </cell>
        </row>
        <row r="5529">
          <cell r="A5529" t="str">
            <v>M21.0</v>
          </cell>
          <cell r="B5529" t="str">
            <v>ВАЛЬГУСНАЯ ДЕФОРМАЦИЯ, НЕ КЛАССИФИЦИРОВАННАЯ В ДРУГИХ РУБРИКАХ</v>
          </cell>
        </row>
        <row r="5530">
          <cell r="A5530" t="str">
            <v>M21.1</v>
          </cell>
          <cell r="B5530" t="str">
            <v>ВАРУСНАЯ ДЕФОРМАЦИЯ, НЕ КЛАССИФИЦИРОВАННАЯ В ДРУГИХ РУБРИКАХ</v>
          </cell>
        </row>
        <row r="5531">
          <cell r="A5531" t="str">
            <v>M21.2</v>
          </cell>
          <cell r="B5531" t="str">
            <v>СГИБАТЕЛЬНАЯ ДЕФОРМАЦИЯ</v>
          </cell>
        </row>
        <row r="5532">
          <cell r="A5532" t="str">
            <v>M21.3</v>
          </cell>
          <cell r="B5532" t="str">
            <v>СВИСАНИЕ СТОПЫ ИЛИ КИСТИ (ПРИОБРЕТЕННОЕ)</v>
          </cell>
        </row>
        <row r="5533">
          <cell r="A5533" t="str">
            <v>M21.4</v>
          </cell>
          <cell r="B5533" t="str">
            <v>ПЛОСКАЯ СТОПА [РЕS РLАNUS] (ПРИОБРЕТЕННАЯ)</v>
          </cell>
        </row>
        <row r="5534">
          <cell r="A5534" t="str">
            <v>M21.5</v>
          </cell>
          <cell r="B5534" t="str">
            <v>ПРИОБРЕТЕННЫЕ КОГТЕОБРАЗНАЯ КИСТЬ, КОСОРУКОСТЬ, ПОЛАЯ СТОПА (С ВЫСОКИМ СВОДОМ) И ИСКРИВЛЕННАЯ СТОПА (КОСОЛАПОСТЬ)</v>
          </cell>
        </row>
        <row r="5535">
          <cell r="A5535" t="str">
            <v>M21.6</v>
          </cell>
          <cell r="B5535" t="str">
            <v>ДРУГИЕ ПРИОБРЕТЕННЫЕ ДЕФОРМАЦИИ ЛОДЫЖКИ И СТОПЫ</v>
          </cell>
        </row>
        <row r="5536">
          <cell r="A5536" t="str">
            <v>M21.7</v>
          </cell>
          <cell r="B5536" t="str">
            <v>РАЗНАЯ ДЛИНА КОНЕЧНОСТЕЙ (ПРИОБРЕТЕННАЯ)</v>
          </cell>
        </row>
        <row r="5537">
          <cell r="A5537" t="str">
            <v>M21.8</v>
          </cell>
          <cell r="B5537" t="str">
            <v>ДРУГИЕ УТОЧНЕННЫЕ ПРИОБРЕТЕННЫЕ ДЕФОРМАЦИИ КОНЕЧНОСТЕЙ</v>
          </cell>
        </row>
        <row r="5538">
          <cell r="A5538" t="str">
            <v>M21.9</v>
          </cell>
          <cell r="B5538" t="str">
            <v>ПРИОБРЕТЕННАЯ ДЕФОРМАЦИЯ КОНЕЧНОСТЕЙ НЕУТОЧНЕННАЯ</v>
          </cell>
        </row>
        <row r="5539">
          <cell r="A5539" t="str">
            <v>M22</v>
          </cell>
          <cell r="B5539" t="str">
            <v>ПОРАЖЕНИЯ НАДКОЛЕННИКА</v>
          </cell>
        </row>
        <row r="5540">
          <cell r="A5540" t="str">
            <v>M22.0</v>
          </cell>
          <cell r="B5540" t="str">
            <v>ПРИВЫЧНЫЙ ВЫВИХ НАДКОЛЕННИКА</v>
          </cell>
        </row>
        <row r="5541">
          <cell r="A5541" t="str">
            <v>M22.1</v>
          </cell>
          <cell r="B5541" t="str">
            <v>ПРИВЫЧНЫЙ ПОДВЫВИХ НАДКОЛЕННИКА</v>
          </cell>
        </row>
        <row r="5542">
          <cell r="A5542" t="str">
            <v>M22.2</v>
          </cell>
          <cell r="B5542" t="str">
            <v>НАРУШЕНИЯ МЕЖДУ НАДКОЛЕННИКОМ И БЕДРЕННОЙ КОСТЬЮ</v>
          </cell>
        </row>
        <row r="5543">
          <cell r="A5543" t="str">
            <v>M22.3</v>
          </cell>
          <cell r="B5543" t="str">
            <v>ДРУГИЕ ПОРАЖЕНИЯ НАДКОЛЕННИКА</v>
          </cell>
        </row>
        <row r="5544">
          <cell r="A5544" t="str">
            <v>M22.4</v>
          </cell>
          <cell r="B5544" t="str">
            <v>ХОНДРОМАЛЯЦИЯ НАДКОЛЕННИКА</v>
          </cell>
        </row>
        <row r="5545">
          <cell r="A5545" t="str">
            <v>M22.8</v>
          </cell>
          <cell r="B5545" t="str">
            <v>ДРУГИЕ ПОРАЖЕНИЯ НАДКОЛЕННИКА</v>
          </cell>
        </row>
        <row r="5546">
          <cell r="A5546" t="str">
            <v>M22.9</v>
          </cell>
          <cell r="B5546" t="str">
            <v>ПОРАЖЕНИЕ НАДКОЛЕННИКА НЕУТОЧНЕННОЕ</v>
          </cell>
        </row>
        <row r="5547">
          <cell r="A5547" t="str">
            <v>M23</v>
          </cell>
          <cell r="B5547" t="str">
            <v>ВНУТРИСУСТАВНЫЕ ПОРАЖЕНИЯ КОЛЕНА</v>
          </cell>
        </row>
        <row r="5548">
          <cell r="A5548" t="str">
            <v>M23.0</v>
          </cell>
          <cell r="B5548" t="str">
            <v>КИСТОЗНЫЙ МЕНИСК</v>
          </cell>
        </row>
        <row r="5549">
          <cell r="A5549" t="str">
            <v>M23.1</v>
          </cell>
          <cell r="B5549" t="str">
            <v>ДИСКОВИДНЫЙ МЕНИСК (ВРОЖДЕННЫЙ)</v>
          </cell>
        </row>
        <row r="5550">
          <cell r="A5550" t="str">
            <v>M23.2</v>
          </cell>
          <cell r="B5550" t="str">
            <v>ПОРАЖЕНИЕ МЕНИСКА В РЕЗУЛЬТАТЕ СТАРОГО РАЗРЫВА ИЛИ ТРАВМЫ</v>
          </cell>
        </row>
        <row r="5551">
          <cell r="A5551" t="str">
            <v>M23.3</v>
          </cell>
          <cell r="B5551" t="str">
            <v>ДРУГИЕ ПОРАЖЕНИЯ МЕНИСКА</v>
          </cell>
        </row>
        <row r="5552">
          <cell r="A5552" t="str">
            <v>M23.4</v>
          </cell>
          <cell r="B5552" t="str">
            <v>СВОБОДНОЕ ТЕЛО В КОЛЕННОМ СУСТАВЕ</v>
          </cell>
        </row>
        <row r="5553">
          <cell r="A5553" t="str">
            <v>M23.5</v>
          </cell>
          <cell r="B5553" t="str">
            <v>ХРОНИЧЕСКАЯ НЕСТАБИЛЬНОСТЬ КОЛЕННОГО СУСТАВА</v>
          </cell>
        </row>
        <row r="5554">
          <cell r="A5554" t="str">
            <v>M23.6</v>
          </cell>
          <cell r="B5554" t="str">
            <v>ДРУГИЕ СПОНТАННЫЕ РАЗРЫВЫ СВЯЗКИ(ОК) КОЛЕНА</v>
          </cell>
        </row>
        <row r="5555">
          <cell r="A5555" t="str">
            <v>M23.8</v>
          </cell>
          <cell r="B5555" t="str">
            <v>ДРУГИЕ ВНУТРЕННИЕ ПОРАЖЕНИЯ КОЛЕНА</v>
          </cell>
        </row>
        <row r="5556">
          <cell r="A5556" t="str">
            <v>M23.9</v>
          </cell>
          <cell r="B5556" t="str">
            <v>ВНУТРЕННЕЕ ПОРАЖЕНИЕ КОЛЕННОГО СУСТАВА НЕУТОЧНЕННОЕ</v>
          </cell>
        </row>
        <row r="5557">
          <cell r="A5557" t="str">
            <v>M24</v>
          </cell>
          <cell r="B5557" t="str">
            <v>ДРУГИЕ СПЕЦИФИЧЕСКИЕ ПОРАЖЕНИЯ СУСТАВОВ</v>
          </cell>
        </row>
        <row r="5558">
          <cell r="A5558" t="str">
            <v>M24.0</v>
          </cell>
          <cell r="B5558" t="str">
            <v>СВОБОДНОЕ ТЕЛО В СУСТАВЕ</v>
          </cell>
        </row>
        <row r="5559">
          <cell r="A5559" t="str">
            <v>M24.1</v>
          </cell>
          <cell r="B5559" t="str">
            <v>ДРУГИЕ НАРУШЕНИЯ СУСТАВНОГО ХРЯЩА</v>
          </cell>
        </row>
        <row r="5560">
          <cell r="A5560" t="str">
            <v>M24.2</v>
          </cell>
          <cell r="B5560" t="str">
            <v>ПОРАЖЕНИЕ СВЯЗОК</v>
          </cell>
        </row>
        <row r="5561">
          <cell r="A5561" t="str">
            <v>M24.3</v>
          </cell>
          <cell r="B5561" t="str">
            <v>ПАТОЛОГИЧЕСКОЕ СМЕЩЕНИЕ И ПОДВЫВИХ СУСТАВА, НЕ КЛАССИФИЦИРОВАННОЕ В ДРУГИХ РУБРИКАХ</v>
          </cell>
        </row>
        <row r="5562">
          <cell r="A5562" t="str">
            <v>M24.4</v>
          </cell>
          <cell r="B5562" t="str">
            <v>ПОВТОРЯЮЩИЕСЯ ВЫВИХИ И ПОДВЫВИХИ СУСТАВА</v>
          </cell>
        </row>
        <row r="5563">
          <cell r="A5563" t="str">
            <v>M24.5</v>
          </cell>
          <cell r="B5563" t="str">
            <v>КОНТРАКТУРА СУСТАВА</v>
          </cell>
        </row>
        <row r="5564">
          <cell r="A5564" t="str">
            <v>M24.6</v>
          </cell>
          <cell r="B5564" t="str">
            <v>АНКИЛОЗ СУСТАВА</v>
          </cell>
        </row>
        <row r="5565">
          <cell r="A5565" t="str">
            <v>M24.7</v>
          </cell>
          <cell r="B5565" t="str">
            <v>ПРОТРУЗИЯ ВЕРТЛУЖНОЙ ВПАДИНЫ</v>
          </cell>
        </row>
        <row r="5566">
          <cell r="A5566" t="str">
            <v>M24.8</v>
          </cell>
          <cell r="B5566" t="str">
            <v>ДРУГИЕ УТОЧНЕННЫЕ ПОРАЖЕНИЯ СУСТАВОВ, НЕ КЛАССИФИЦИРОВАННЫЕ В ДРУГИХ РУБРИКАХ</v>
          </cell>
        </row>
        <row r="5567">
          <cell r="A5567" t="str">
            <v>M24.9</v>
          </cell>
          <cell r="B5567" t="str">
            <v>ПОРАЖЕНИЕ СУСТАВА НЕУТОЧНЕННОЕ</v>
          </cell>
        </row>
        <row r="5568">
          <cell r="A5568" t="str">
            <v>M25</v>
          </cell>
          <cell r="B5568" t="str">
            <v>ДРУГИЕ ПОРАЖЕНИЯ СУСТАВОВ, НЕ КЛАССИФИЦИРОВАННЫЕ В ДРУГИХ РУБРИКАХ</v>
          </cell>
        </row>
        <row r="5569">
          <cell r="A5569" t="str">
            <v>M25.0</v>
          </cell>
          <cell r="B5569" t="str">
            <v>ГЕМАРТРОЗ</v>
          </cell>
        </row>
        <row r="5570">
          <cell r="A5570" t="str">
            <v>M25.1</v>
          </cell>
          <cell r="B5570" t="str">
            <v>ФИСТУЛА СУСТАВА</v>
          </cell>
        </row>
        <row r="5571">
          <cell r="A5571" t="str">
            <v>M25.2</v>
          </cell>
          <cell r="B5571" t="str">
            <v>БОЛТАЮЩИЙСЯ СУСТАВ</v>
          </cell>
        </row>
        <row r="5572">
          <cell r="A5572" t="str">
            <v>M25.3</v>
          </cell>
          <cell r="B5572" t="str">
            <v>ДРУГАЯ НЕСТАБИЛЬНОСТЬ СУСТАВА</v>
          </cell>
        </row>
        <row r="5573">
          <cell r="A5573" t="str">
            <v>M25.4</v>
          </cell>
          <cell r="B5573" t="str">
            <v>ВЫПОТ В СУСТАВЕ</v>
          </cell>
        </row>
        <row r="5574">
          <cell r="A5574" t="str">
            <v>M25.5</v>
          </cell>
          <cell r="B5574" t="str">
            <v>БОЛЬ В СУСТАВЕ</v>
          </cell>
        </row>
        <row r="5575">
          <cell r="A5575" t="str">
            <v>M25.6</v>
          </cell>
          <cell r="B5575" t="str">
            <v>ТУГОПОДВИЖНОСТЬ В СУСТАВЕ, НЕ КЛАССИФИЦИРОВАННАЯ В ДРУГИХ РУБРИКАХ</v>
          </cell>
        </row>
        <row r="5576">
          <cell r="A5576" t="str">
            <v>M25.7</v>
          </cell>
          <cell r="B5576" t="str">
            <v>ОСТЕОФИТ</v>
          </cell>
        </row>
        <row r="5577">
          <cell r="A5577" t="str">
            <v>M25.8</v>
          </cell>
          <cell r="B5577" t="str">
            <v>ДРУГИЕ УТОЧНЕННЫЕ БОЛЕЗНИ СУСТАВОВ</v>
          </cell>
        </row>
        <row r="5578">
          <cell r="A5578" t="str">
            <v>M25.9</v>
          </cell>
          <cell r="B5578" t="str">
            <v>БОЛЕЗНЬ СУСТАВА НЕУТОЧНЕННАЯ</v>
          </cell>
        </row>
        <row r="5579">
          <cell r="A5579" t="str">
            <v/>
          </cell>
          <cell r="B5579" t="str">
            <v>СИСТЕМНЫЕ ПОРАЖЕНИЯ СОЕДИНИТЕЛЬНОЙ ТКАНИ (М30-М36)</v>
          </cell>
        </row>
        <row r="5580">
          <cell r="A5580" t="str">
            <v>M30</v>
          </cell>
          <cell r="B5580" t="str">
            <v>УЗЕЛКОВЫЙ ПОЛИАРТЕРИИТ И РОДСТВЕННЫЕ СОСТОЯНИЯ</v>
          </cell>
        </row>
        <row r="5581">
          <cell r="A5581" t="str">
            <v>M30.0</v>
          </cell>
          <cell r="B5581" t="str">
            <v>УЗЕЛКОВЫЙ ПОЛИАРТЕРИИТ</v>
          </cell>
        </row>
        <row r="5582">
          <cell r="A5582" t="str">
            <v>M30.1</v>
          </cell>
          <cell r="B5582" t="str">
            <v>ПОЛИАРТЕРИИТ С ПОРАЖЕНИЕМ ЛЕГКИХ [ЧЕРДЖА-СТРОССА]</v>
          </cell>
        </row>
        <row r="5583">
          <cell r="A5583" t="str">
            <v>M30.2</v>
          </cell>
          <cell r="B5583" t="str">
            <v>ЮВЕНИЛЬНЫЙ ПОЛИАРТЕРИИТ</v>
          </cell>
        </row>
        <row r="5584">
          <cell r="A5584" t="str">
            <v>M30.3</v>
          </cell>
          <cell r="B5584" t="str">
            <v>СЛИЗИСТО-КОЖНЫЙ ЛИМФОНОДУЛЯРНЫЙ СИНДРОМ [КАВАСАКИ]</v>
          </cell>
        </row>
        <row r="5585">
          <cell r="A5585" t="str">
            <v>M30.8</v>
          </cell>
          <cell r="B5585" t="str">
            <v>ДРУГИЕ СОСТОЯНИЯ, СВЯЗАННЫЕ С УЗЕЛКОВЫМ ПОЛИАРТЕРИИТОМ</v>
          </cell>
        </row>
        <row r="5586">
          <cell r="A5586" t="str">
            <v>M31</v>
          </cell>
          <cell r="B5586" t="str">
            <v>ДРУГИЕ НЕКРОТИЗИРУЮЩИЕ ВАСКУЛОПАТИИ</v>
          </cell>
        </row>
        <row r="5587">
          <cell r="A5587" t="str">
            <v>M31.0</v>
          </cell>
          <cell r="B5587" t="str">
            <v>ГИПЕРЧУВСТВИТЕЛЬНЫЙ АНГИИТ</v>
          </cell>
        </row>
        <row r="5588">
          <cell r="A5588" t="str">
            <v>M31.1</v>
          </cell>
          <cell r="B5588" t="str">
            <v>ТРОМБОТИЧЕСКАЯ МИКРОАНГИОПАТИЯ</v>
          </cell>
        </row>
        <row r="5589">
          <cell r="A5589" t="str">
            <v>M31.2</v>
          </cell>
          <cell r="B5589" t="str">
            <v>СМЕРТЕЛЬНАЯ СРЕДИННАЯ ГРАНУЛЕМА</v>
          </cell>
        </row>
        <row r="5590">
          <cell r="A5590" t="str">
            <v>M31.3</v>
          </cell>
          <cell r="B5590" t="str">
            <v>ГРАНУЛЕМАТОЗ ВЕГЕНЕРА</v>
          </cell>
        </row>
        <row r="5591">
          <cell r="A5591" t="str">
            <v>M31.4</v>
          </cell>
          <cell r="B5591" t="str">
            <v>СИНДРОМ ДУГИ АОРТЫ [ТАКАЯСУ]</v>
          </cell>
        </row>
        <row r="5592">
          <cell r="A5592" t="str">
            <v>M31.5</v>
          </cell>
          <cell r="B5592" t="str">
            <v>ГИГАНТОКЛЕТОЧНЫЙ АРТЕРИИТ С РЕВМАТИЧЕСКОЙ ПОЛИМИАЛГИЕЙ</v>
          </cell>
        </row>
        <row r="5593">
          <cell r="A5593" t="str">
            <v>M31.6</v>
          </cell>
          <cell r="B5593" t="str">
            <v>ДРУГИЕ ГИГАНТОКЛЕТОЧНЫЕ АРТЕРИИТЫ</v>
          </cell>
        </row>
        <row r="5594">
          <cell r="A5594" t="str">
            <v>M31.8</v>
          </cell>
          <cell r="B5594" t="str">
            <v>ДРУГИЕ УТОЧНЕННЫЕ НЕКРОТИЗИРУЮЩИЕ ВАСКУЛОПАТИИ</v>
          </cell>
        </row>
        <row r="5595">
          <cell r="A5595" t="str">
            <v>M31.9</v>
          </cell>
          <cell r="B5595" t="str">
            <v>НЕКРОТИЗИРУЮЩАЯ ВАСКУЛОПАТИЯ НЕУТОЧНЕННАЯ</v>
          </cell>
        </row>
        <row r="5596">
          <cell r="A5596" t="str">
            <v>M32</v>
          </cell>
          <cell r="B5596" t="str">
            <v>СИСТЕМНАЯ КРАСНАЯ ВОЛЧАНКА</v>
          </cell>
        </row>
        <row r="5597">
          <cell r="A5597" t="str">
            <v>M32.0</v>
          </cell>
          <cell r="B5597" t="str">
            <v>ЛЕКАРСТВЕННАЯ СИСТЕМНАЯ КРАСНАЯ ВОЛЧАНКА</v>
          </cell>
        </row>
        <row r="5598">
          <cell r="A5598" t="str">
            <v>M32.1</v>
          </cell>
          <cell r="B5598" t="str">
            <v>СИСТЕМНАЯ КРАСНАЯ ВОЛЧАНКА С ПОРАЖЕНИЕМ ДРУГИХ ОРГАНОВ ИЛИ СИСТЕМ</v>
          </cell>
        </row>
        <row r="5599">
          <cell r="A5599" t="str">
            <v>M32.8</v>
          </cell>
          <cell r="B5599" t="str">
            <v>ДРУГИЕ ФОРМЫ СИСТЕМНОЙ КРАСНОЙ ВОЛЧАНКИ</v>
          </cell>
        </row>
        <row r="5600">
          <cell r="A5600" t="str">
            <v>M32.9</v>
          </cell>
          <cell r="B5600" t="str">
            <v>СИСТЕМНАЯ КРАСНАЯ ВОЛЧАНКА НЕУТОЧНЕННАЯ</v>
          </cell>
        </row>
        <row r="5601">
          <cell r="A5601" t="str">
            <v>M33</v>
          </cell>
          <cell r="B5601" t="str">
            <v>ДЕРМАТОПОЛИМИОЗИТ</v>
          </cell>
        </row>
        <row r="5602">
          <cell r="A5602" t="str">
            <v>M33.0</v>
          </cell>
          <cell r="B5602" t="str">
            <v>ЮНОШЕСКИЙ ДЕРМАТОМИОЗИТ</v>
          </cell>
        </row>
        <row r="5603">
          <cell r="A5603" t="str">
            <v>M33.1</v>
          </cell>
          <cell r="B5603" t="str">
            <v>ДРУГИЕ ДЕРМАТОМИОЗИТЫ</v>
          </cell>
        </row>
        <row r="5604">
          <cell r="A5604" t="str">
            <v>M33.2</v>
          </cell>
          <cell r="B5604" t="str">
            <v>ПОЛИМИОЗИТ</v>
          </cell>
        </row>
        <row r="5605">
          <cell r="A5605" t="str">
            <v>M33.9</v>
          </cell>
          <cell r="B5605" t="str">
            <v>ДЕРМАТОПОЛИМИОЗИТ НЕУТОЧНЕННЫЙ</v>
          </cell>
        </row>
        <row r="5606">
          <cell r="A5606" t="str">
            <v>M34</v>
          </cell>
          <cell r="B5606" t="str">
            <v>СИСТЕМНЫЙ СКЛЕРОЗ</v>
          </cell>
        </row>
        <row r="5607">
          <cell r="A5607" t="str">
            <v>M34.0</v>
          </cell>
          <cell r="B5607" t="str">
            <v>ПРОГРЕССИРУЮЩИЙ СИСТЕМНЫЙ СКЛЕРОЗ</v>
          </cell>
        </row>
        <row r="5608">
          <cell r="A5608" t="str">
            <v>M34.1</v>
          </cell>
          <cell r="B5608" t="str">
            <v>СИНДРОМ СR(Е)SТ</v>
          </cell>
        </row>
        <row r="5609">
          <cell r="A5609" t="str">
            <v>M34.2</v>
          </cell>
          <cell r="B5609" t="str">
            <v>СИСТЕМНЫЙ СКЛЕРОЗ, ВЫЗВАННЫЙ ЛЕКАРСТВЕННЫМИ СРЕДСТВАМИ И ХИМИЧЕСКИМИ СОЕДИНЕНИЯМИ</v>
          </cell>
        </row>
        <row r="5610">
          <cell r="A5610" t="str">
            <v>M34.8</v>
          </cell>
          <cell r="B5610" t="str">
            <v>ДРУГИЕ ФОРМЫ СИСТЕМНОГО СКЛЕРОЗА</v>
          </cell>
        </row>
        <row r="5611">
          <cell r="A5611" t="str">
            <v>M34.9</v>
          </cell>
          <cell r="B5611" t="str">
            <v>СИСТЕМНЫЙ СКЛЕРОЗ НЕУТОЧНЕННЫЙ</v>
          </cell>
        </row>
        <row r="5612">
          <cell r="A5612" t="str">
            <v>M35</v>
          </cell>
          <cell r="B5612" t="str">
            <v>ДРУГИЕ СИСТЕМНЫЕ ПОРАЖЕНИЯ СОЕДИНИТЕЛЬНОЙ ТКАНИ</v>
          </cell>
        </row>
        <row r="5613">
          <cell r="A5613" t="str">
            <v>M35.0</v>
          </cell>
          <cell r="B5613" t="str">
            <v>СУХОЙ СИНДРОМ [ШЕГРЕНА]</v>
          </cell>
        </row>
        <row r="5614">
          <cell r="A5614" t="str">
            <v>M35.1</v>
          </cell>
          <cell r="B5614" t="str">
            <v>ДРУГИЕ ПЕРЕКРЕСТНЫЕ СИНДРОМЫ</v>
          </cell>
        </row>
        <row r="5615">
          <cell r="A5615" t="str">
            <v>M35.2</v>
          </cell>
          <cell r="B5615" t="str">
            <v>БОЛЕЗНЬ БЕХЧЕТА</v>
          </cell>
        </row>
        <row r="5616">
          <cell r="A5616" t="str">
            <v>M35.3</v>
          </cell>
          <cell r="B5616" t="str">
            <v>РЕВМАТИЧЕСКАЯ ПОЛИМИАЛГИЯ</v>
          </cell>
        </row>
        <row r="5617">
          <cell r="A5617" t="str">
            <v>M35.4</v>
          </cell>
          <cell r="B5617" t="str">
            <v>ДИФФУЗНЫЙ (ЭОЗИНОФИЛЬНЫЙ) ФАСЦИИТ</v>
          </cell>
        </row>
        <row r="5618">
          <cell r="A5618" t="str">
            <v>M35.5</v>
          </cell>
          <cell r="B5618" t="str">
            <v>МНОГООЧАГОВЫЙ ФИБРОСКЛЕРОЗ</v>
          </cell>
        </row>
        <row r="5619">
          <cell r="A5619" t="str">
            <v>M35.6</v>
          </cell>
          <cell r="B5619" t="str">
            <v>РЕЦИДИВИРУЮЩИЙ ПАННИКУЛИТ ВЕБЕРА-КРИСЧЕНА</v>
          </cell>
        </row>
        <row r="5620">
          <cell r="A5620" t="str">
            <v>M35.7</v>
          </cell>
          <cell r="B5620" t="str">
            <v>ГИПЕРМОБИЛЬНЫЙ СИНДРОМ РАЗБОЛТАННОСТИ, ИЗЛИШНЕЙ ПОДВИЖНОСТИ</v>
          </cell>
        </row>
        <row r="5621">
          <cell r="A5621" t="str">
            <v>M35.8</v>
          </cell>
          <cell r="B5621" t="str">
            <v>ДРУГИЕ УТОЧНЕННЫЕ СИСТЕМНЫЕ ПОРАЖЕНИЯ СОЕДИНИТЕЛЬЕОЙ ТКАНИ</v>
          </cell>
        </row>
        <row r="5622">
          <cell r="A5622" t="str">
            <v>M35.9</v>
          </cell>
          <cell r="B5622" t="str">
            <v>СИСТЕМНЫЕ ПОРАЖЕНИЯ СОЕДИНИТЕЛЬНОЙ ТКАНИ НЕУТОЧНЕННЫЕ</v>
          </cell>
        </row>
        <row r="5623">
          <cell r="A5623" t="str">
            <v>M36</v>
          </cell>
          <cell r="B5623" t="str">
            <v>СИСТЕМНЫЕ ПОРАЖЕНИЯ СОЕДИНИТЕЛЬНОЙ ТКАНИ ПРИ БОЛЕЗНЯХ, КЛАССИФИЦИРОВАННЫХ В ДРУГИХ РУБРИКАХ</v>
          </cell>
        </row>
        <row r="5624">
          <cell r="A5624" t="str">
            <v>M36.0</v>
          </cell>
          <cell r="B5624" t="str">
            <v>ДЕРМАТО(ПОЛИ)МИОЗИТ ПРИ НОВООБРАЗОВАНИЯХ (С00-D48+)</v>
          </cell>
        </row>
        <row r="5625">
          <cell r="A5625" t="str">
            <v>M36.1</v>
          </cell>
          <cell r="B5625" t="str">
            <v>АРТРОПАТИЯ ПРИ НОВООБРАЗОВАНИЯХ (С00-D48+)</v>
          </cell>
        </row>
        <row r="5626">
          <cell r="A5626" t="str">
            <v>M36.2</v>
          </cell>
          <cell r="B5626" t="str">
            <v>АРТРОПАТИЯ ПРИ ГЕМОФИЛИИ (D66-D68+)</v>
          </cell>
        </row>
        <row r="5627">
          <cell r="A5627" t="str">
            <v>M36.3</v>
          </cell>
          <cell r="B5627" t="str">
            <v>АРТРОПАТИЯ ПРИ ДРУГИХ БОЛЕЗНЯХ КРОВИ (D50-D76+)</v>
          </cell>
        </row>
        <row r="5628">
          <cell r="A5628" t="str">
            <v>M36.4</v>
          </cell>
          <cell r="B5628" t="str">
            <v>АРТРОПАТИЯ ПРИ РЕАКЦИЯХ ГИПЕРЧУВСТВИТЕЛЬНОСТИ, КЛАССИФИЦИРОВАННЫХ В ДРУГИХ РУБРИКАХ</v>
          </cell>
        </row>
        <row r="5629">
          <cell r="A5629" t="str">
            <v>M36.8</v>
          </cell>
          <cell r="B5629" t="str">
            <v>СИСТЕМНЫЕ ПОРАЖЕНИЯ СОЕДИНИТЕЛЬНОЙ ТКАНИ ПРИ ДРУГИХ БОЛЕЗНЯХ, КЛАССИФИЦИРОВАННЫХ В ДРУГИХ РУБРИКАХ</v>
          </cell>
        </row>
        <row r="5630">
          <cell r="A5630" t="str">
            <v/>
          </cell>
          <cell r="B5630" t="str">
            <v>ДОРСОПАТИИ (М40-М54)</v>
          </cell>
        </row>
        <row r="5631">
          <cell r="A5631" t="str">
            <v/>
          </cell>
          <cell r="B5631" t="str">
            <v>ДЕФОРМИРУЮЩИЕ ДОРСОПАТИИ (М40-М43)</v>
          </cell>
        </row>
        <row r="5632">
          <cell r="A5632" t="str">
            <v>M40</v>
          </cell>
          <cell r="B5632" t="str">
            <v>КИФОЗ И ЛОРДОЗ</v>
          </cell>
        </row>
        <row r="5633">
          <cell r="A5633" t="str">
            <v>M40.0</v>
          </cell>
          <cell r="B5633" t="str">
            <v>КИФОЗ ПОЗИЦИОННЫЙ</v>
          </cell>
        </row>
        <row r="5634">
          <cell r="A5634" t="str">
            <v>M40.1</v>
          </cell>
          <cell r="B5634" t="str">
            <v>ДРУГИЕ ВТОРИЧНЫЕ КИФОЗЫ</v>
          </cell>
        </row>
        <row r="5635">
          <cell r="A5635" t="str">
            <v>M40.2</v>
          </cell>
          <cell r="B5635" t="str">
            <v>ДРУГИЕ И НЕУТОЧНЕННЫЕ КИФОЗЫ</v>
          </cell>
        </row>
        <row r="5636">
          <cell r="A5636" t="str">
            <v>M40.3</v>
          </cell>
          <cell r="B5636" t="str">
            <v>СИНДРОМ ПРЯМОЙ СПИНЫ</v>
          </cell>
        </row>
        <row r="5637">
          <cell r="A5637" t="str">
            <v>M40.4</v>
          </cell>
          <cell r="B5637" t="str">
            <v>ДРУГИЕ ЛОРДОЗЫ</v>
          </cell>
        </row>
        <row r="5638">
          <cell r="A5638" t="str">
            <v>M40.5</v>
          </cell>
          <cell r="B5638" t="str">
            <v>ЛОРДОЗ НЕУТОЧНЕННЫЙ</v>
          </cell>
        </row>
        <row r="5639">
          <cell r="A5639" t="str">
            <v>M41</v>
          </cell>
          <cell r="B5639" t="str">
            <v>СКОЛИОЗ</v>
          </cell>
        </row>
        <row r="5640">
          <cell r="A5640" t="str">
            <v>M41.0</v>
          </cell>
          <cell r="B5640" t="str">
            <v>ИНФАНТИЛЬНЫЙ ИДИОПАТИЧЕСКИЙ СКОЛИОЗ</v>
          </cell>
        </row>
        <row r="5641">
          <cell r="A5641" t="str">
            <v>M41.1</v>
          </cell>
          <cell r="B5641" t="str">
            <v>ЮНОШЕСКИЙ ИДИОПАТИЧЕСКИЙ СКОЛИОЗ</v>
          </cell>
        </row>
        <row r="5642">
          <cell r="A5642" t="str">
            <v>M41.2</v>
          </cell>
          <cell r="B5642" t="str">
            <v>ДРУГИЕ ИДИОПАТИЧЕСКИЕ СКОЛИОЗЫ</v>
          </cell>
        </row>
        <row r="5643">
          <cell r="A5643" t="str">
            <v>M41.3</v>
          </cell>
          <cell r="B5643" t="str">
            <v>ТОРАКОГЕННЫЙ СКОЛИОЗ</v>
          </cell>
        </row>
        <row r="5644">
          <cell r="A5644" t="str">
            <v>M41.4</v>
          </cell>
          <cell r="B5644" t="str">
            <v>НЕРВНО-МЫШЕЧНЫЙ СКОЛИОЗ</v>
          </cell>
        </row>
        <row r="5645">
          <cell r="A5645" t="str">
            <v>M41.5</v>
          </cell>
          <cell r="B5645" t="str">
            <v>ПРОЧИЕ ВТОРИЧНЫЕ СКОЛИОЗЫ</v>
          </cell>
        </row>
        <row r="5646">
          <cell r="A5646" t="str">
            <v>M41.8</v>
          </cell>
          <cell r="B5646" t="str">
            <v>ДРУГИЕ ФОРМЫ СКОЛИОЗА</v>
          </cell>
        </row>
        <row r="5647">
          <cell r="A5647" t="str">
            <v>M41.9</v>
          </cell>
          <cell r="B5647" t="str">
            <v>СКОЛИОЗ НЕУТОЧНЕННЫЙ</v>
          </cell>
        </row>
        <row r="5648">
          <cell r="A5648" t="str">
            <v>M42</v>
          </cell>
          <cell r="B5648" t="str">
            <v>ОСТЕОХОНДРОЗ ПОЗВОНОЧНИКА</v>
          </cell>
        </row>
        <row r="5649">
          <cell r="A5649" t="str">
            <v>M42.0</v>
          </cell>
          <cell r="B5649" t="str">
            <v>ЮНОШЕСКИЙ ОСТЕОХОНДРОЗ ПОЗВОНОЧНИКА</v>
          </cell>
        </row>
        <row r="5650">
          <cell r="A5650" t="str">
            <v>M42.1</v>
          </cell>
          <cell r="B5650" t="str">
            <v>ОСТЕОХОНДРОЗ ПОЗВОНОЧНИКА У ВЗРОСЛЫХ</v>
          </cell>
        </row>
        <row r="5651">
          <cell r="A5651" t="str">
            <v>M42.9</v>
          </cell>
          <cell r="B5651" t="str">
            <v>ОСТЕОХОНДРОЗ ПОЗВОНОЧНИКА НЕУТОЧНЕННЫЙ</v>
          </cell>
        </row>
        <row r="5652">
          <cell r="A5652" t="str">
            <v>M43</v>
          </cell>
          <cell r="B5652" t="str">
            <v>ДРУГИЕ ДЕФОРМИРУЮЩИЕ ДОРСОПАТИИ</v>
          </cell>
        </row>
        <row r="5653">
          <cell r="A5653" t="str">
            <v>M43.0</v>
          </cell>
          <cell r="B5653" t="str">
            <v>СПОНДИЛОЛИЗ</v>
          </cell>
        </row>
        <row r="5654">
          <cell r="A5654" t="str">
            <v>M43.1</v>
          </cell>
          <cell r="B5654" t="str">
            <v>СНОНДИЛОЛИСТЕЗ</v>
          </cell>
        </row>
        <row r="5655">
          <cell r="A5655" t="str">
            <v>M43.2</v>
          </cell>
          <cell r="B5655" t="str">
            <v>ДРУГИЕ СРАЩЕНИЯ ПОЗВОНОЧНОГО СТОЛБА</v>
          </cell>
        </row>
        <row r="5656">
          <cell r="A5656" t="str">
            <v>M43.3</v>
          </cell>
          <cell r="B5656" t="str">
            <v>ПРИВЫЧНЫЙ АТЛАНТО-АКСИАЛЬНЫЙ ПОДВЫВИХ С МИЕЛОПАТИЕЙ</v>
          </cell>
        </row>
        <row r="5657">
          <cell r="A5657" t="str">
            <v>M43.4</v>
          </cell>
          <cell r="B5657" t="str">
            <v>ДРУГИЕ ПРИВЫЧНЫЕ АТЛАНТО-АКСИАЛЬНЫЕ ПОДВЫВИХИ</v>
          </cell>
        </row>
        <row r="5658">
          <cell r="A5658" t="str">
            <v>M43.5</v>
          </cell>
          <cell r="B5658" t="str">
            <v>ДРУГИЕ ПРИВЫЧНЫЕ ПОДВЫВИХИ ПОЗВОНКОВ</v>
          </cell>
        </row>
        <row r="5659">
          <cell r="A5659" t="str">
            <v>M43.6</v>
          </cell>
          <cell r="B5659" t="str">
            <v>КРИВОШЕЯ</v>
          </cell>
        </row>
        <row r="5660">
          <cell r="A5660" t="str">
            <v>M43.8</v>
          </cell>
          <cell r="B5660" t="str">
            <v>ДРУГИЕ УТОЧНЕННЫЕ ДЕФОРМИРУЮЩИЕ ДОРСОПАТИИ</v>
          </cell>
        </row>
        <row r="5661">
          <cell r="A5661" t="str">
            <v>M43.9</v>
          </cell>
          <cell r="B5661" t="str">
            <v>ДЕФОРМИРУЮЩАЯ ДОРСОПАТИЯ НЕУТОЧНЕННАЯ</v>
          </cell>
        </row>
        <row r="5662">
          <cell r="A5662" t="str">
            <v/>
          </cell>
          <cell r="B5662" t="str">
            <v>СПОНДИЛОПАТИИ (М45-М49)</v>
          </cell>
        </row>
        <row r="5663">
          <cell r="A5663" t="str">
            <v>M45</v>
          </cell>
          <cell r="B5663" t="str">
            <v>АНКИЛОЗИРУЮЩИЙ СПОНДИЛИТ</v>
          </cell>
        </row>
        <row r="5664">
          <cell r="A5664" t="str">
            <v>M46</v>
          </cell>
          <cell r="B5664" t="str">
            <v>ДРУГИЕ ВОСПАЛИТЕЛЬНЫЕ СПОНДИЛОПАТИИ</v>
          </cell>
        </row>
        <row r="5665">
          <cell r="A5665" t="str">
            <v>M46.0</v>
          </cell>
          <cell r="B5665" t="str">
            <v>ЭНТЕЗОПАТИЯ ПОЗВОНОЧНИКА</v>
          </cell>
        </row>
        <row r="5666">
          <cell r="A5666" t="str">
            <v>M46.1</v>
          </cell>
          <cell r="B5666" t="str">
            <v>САКРОИЛЕИТ, НЕ КЛАССИФИЦИРОВАННЫЙ В ДРУГИХ РУБРИКАХ</v>
          </cell>
        </row>
        <row r="5667">
          <cell r="A5667" t="str">
            <v>M46.2</v>
          </cell>
          <cell r="B5667" t="str">
            <v>ОСТЕОМИЕЛИТ ПОЗВОНКОВ</v>
          </cell>
        </row>
        <row r="5668">
          <cell r="A5668" t="str">
            <v>M46.3</v>
          </cell>
          <cell r="B5668" t="str">
            <v>ИНФЕКЦИЯ МЕЖПОЗВОНОЧНЫХ ДИСКОВ (ПИОГЕННАЯ)</v>
          </cell>
        </row>
        <row r="5669">
          <cell r="A5669" t="str">
            <v>M46.4</v>
          </cell>
          <cell r="B5669" t="str">
            <v>ДИСЦИТ НЕУТОЧНЕННЫЙ</v>
          </cell>
        </row>
        <row r="5670">
          <cell r="A5670" t="str">
            <v>M46.5</v>
          </cell>
          <cell r="B5670" t="str">
            <v>ДРУГИЕ ИНФЕКЦИОННЫЕ СПОНДИЛОПАТИИ</v>
          </cell>
        </row>
        <row r="5671">
          <cell r="A5671" t="str">
            <v>M46.8</v>
          </cell>
          <cell r="B5671" t="str">
            <v>ДРУГИЕ УТОЧНЕННЫЕ И ВОСПАЛИТЕЛЬНЫЕ СПОНДИЛОПАТИИ</v>
          </cell>
        </row>
        <row r="5672">
          <cell r="A5672" t="str">
            <v>M46.9</v>
          </cell>
          <cell r="B5672" t="str">
            <v>ВОСПАЛИТЕЛЬНЫЕ СПОНДИЛОПАТИИ НЕУТОЧНЕННЫЕ</v>
          </cell>
        </row>
        <row r="5673">
          <cell r="A5673" t="str">
            <v>M47</v>
          </cell>
          <cell r="B5673" t="str">
            <v>СПОНДИЛЕЗ</v>
          </cell>
        </row>
        <row r="5674">
          <cell r="A5674" t="str">
            <v>M47.0</v>
          </cell>
          <cell r="B5674" t="str">
            <v>СИНДРОМ СДАВЛЕНИЯ ПЕРЕДНЕЙ СПИНАЛЬНОЙ ИЛИ ПОЗВОНОЧНОЙ АРТЕРИИ (G99.2*)</v>
          </cell>
        </row>
        <row r="5675">
          <cell r="A5675" t="str">
            <v>M47.1</v>
          </cell>
          <cell r="B5675" t="str">
            <v>ДРУГИЕ СПОНДИЛЕЗЫ С МИЕЛОПАТИЕЙ</v>
          </cell>
        </row>
        <row r="5676">
          <cell r="A5676" t="str">
            <v>M47.2</v>
          </cell>
          <cell r="B5676" t="str">
            <v>ДРУГИЕ СПОНДИЛЕЗЫ С РАДИКУЛОПАТИЕЙ</v>
          </cell>
        </row>
        <row r="5677">
          <cell r="A5677" t="str">
            <v>M47.8</v>
          </cell>
          <cell r="B5677" t="str">
            <v>ДРУГИЕ СПОНДИЛЕЗЫ</v>
          </cell>
        </row>
        <row r="5678">
          <cell r="A5678" t="str">
            <v>M47.9</v>
          </cell>
          <cell r="B5678" t="str">
            <v>СПОНДИЛЕЗ НЕУТОЧНЕННЫЙ</v>
          </cell>
        </row>
        <row r="5679">
          <cell r="A5679" t="str">
            <v>M48</v>
          </cell>
          <cell r="B5679" t="str">
            <v>ДРУГИЕ СПОНДИЛОПАТИИ</v>
          </cell>
        </row>
        <row r="5680">
          <cell r="A5680" t="str">
            <v>M48.0</v>
          </cell>
          <cell r="B5680" t="str">
            <v>СПИНАЛЬНЫЙ СТЕНОЗ</v>
          </cell>
        </row>
        <row r="5681">
          <cell r="A5681" t="str">
            <v>M48.1</v>
          </cell>
          <cell r="B5681" t="str">
            <v>АНКИЛОЗИРУЮЩИЙ ГИПЕРОСТОЗ ФОРЕСТЬЕ</v>
          </cell>
        </row>
        <row r="5682">
          <cell r="A5682" t="str">
            <v>M48.2</v>
          </cell>
          <cell r="B5682" t="str">
            <v>"ЦЕЛУЮЩИЕСЯ" ПОЗВОНКИ</v>
          </cell>
        </row>
        <row r="5683">
          <cell r="A5683" t="str">
            <v>M48.3</v>
          </cell>
          <cell r="B5683" t="str">
            <v>ТРАВМАТИЧЕСКАЯ СПОНДИЛОПАТИЯ</v>
          </cell>
        </row>
        <row r="5684">
          <cell r="A5684" t="str">
            <v>M48.4</v>
          </cell>
          <cell r="B5684" t="str">
            <v>ПЕРЕЛОМ ПОЗВОНОЧНИКА, СВЯЗАННЫЙ С ПЕРЕНАПРЯЖЕНИЕМ</v>
          </cell>
        </row>
        <row r="5685">
          <cell r="A5685" t="str">
            <v>M48.5</v>
          </cell>
          <cell r="B5685" t="str">
            <v>РАЗРУШЕНИЕ ПОЗВОНКА, НЕ КЛАССИФИЦИРОВАННОЕ В ДРУГИХ РУБРИКАХ</v>
          </cell>
        </row>
        <row r="5686">
          <cell r="A5686" t="str">
            <v>M48.8</v>
          </cell>
          <cell r="B5686" t="str">
            <v>ДРУГИЕ УТОЧНЕННЫЕ СПОНДИЛОПАТИИ</v>
          </cell>
        </row>
        <row r="5687">
          <cell r="A5687" t="str">
            <v>M48.9</v>
          </cell>
          <cell r="B5687" t="str">
            <v>СПОНДИЛОПАТИЯ НЕУТОЧНЕННАЯ</v>
          </cell>
        </row>
        <row r="5688">
          <cell r="A5688" t="str">
            <v>M49</v>
          </cell>
          <cell r="B5688" t="str">
            <v>СПОНДИЛОПАТИИ ПРИ БОЛЕЗНЯХ, КЛАССИФИЦИРОВАННЫХ В ДРУГИХ РУБРИКАХ</v>
          </cell>
        </row>
        <row r="5689">
          <cell r="A5689" t="str">
            <v>M49.0</v>
          </cell>
          <cell r="B5689" t="str">
            <v>ТУБЕРКУЛЕЗ ПОЗВОНОЧНИКА (А18.0+)</v>
          </cell>
        </row>
        <row r="5690">
          <cell r="A5690" t="str">
            <v>M49.1</v>
          </cell>
          <cell r="B5690" t="str">
            <v>БРУЦЕЛЛЕЗНЫЙ СПОНДИЛИТ (А23.-+)</v>
          </cell>
        </row>
        <row r="5691">
          <cell r="A5691" t="str">
            <v>M49.2</v>
          </cell>
          <cell r="B5691" t="str">
            <v>ЭНТЕРОБАКТЕРИАЛЬНЫЙ СПОНДИЛИТ (А01-04+)</v>
          </cell>
        </row>
        <row r="5692">
          <cell r="A5692" t="str">
            <v>M49.3</v>
          </cell>
          <cell r="B5692" t="str">
            <v>СПОНДИЛОПАТИИ ПРИ ДРУГИХ ИНФЕКЦИОННЫХ И ПАРАЗИТАРНЫХ БОЛЕЗНЯХ, КЛАССИФИЦИРОВАННЫХ В ДРУГИХ РУБРИКАХ</v>
          </cell>
        </row>
        <row r="5693">
          <cell r="A5693" t="str">
            <v>M49.4</v>
          </cell>
          <cell r="B5693" t="str">
            <v>НЕЙРОПАТИЧЕСКАЯ СПОНДИЛОПАТИЯ</v>
          </cell>
        </row>
        <row r="5694">
          <cell r="A5694" t="str">
            <v>M49.5</v>
          </cell>
          <cell r="B5694" t="str">
            <v>РАЗРУШЕНИЕ ПОЗВОНОЧНИКА ПРИ БОЛЕЗНЯХ, КЛАССИФИЦИРОВАННЫХ В ДРУГИХ РУБРИКАХ</v>
          </cell>
        </row>
        <row r="5695">
          <cell r="A5695" t="str">
            <v>M49.8</v>
          </cell>
          <cell r="B5695" t="str">
            <v>СПОНДИЛОПАТИИ ПРИ ДРУГИХ БОЛЕЗНЯХ, КЛАССИФИЦИРОВАННЫХ В ДРУГИХ РУБРИКАХ</v>
          </cell>
        </row>
        <row r="5696">
          <cell r="A5696" t="str">
            <v/>
          </cell>
          <cell r="B5696" t="str">
            <v>ДРУГИЕ ДОРСОПАТИИ (М50-М54)</v>
          </cell>
        </row>
        <row r="5697">
          <cell r="A5697" t="str">
            <v>M50</v>
          </cell>
          <cell r="B5697" t="str">
            <v>ПОРАЖЕНИЯ МЕЖПОЗВОНОЧНЫХ ДИСКОВ ШЕЙНОГО ОТДЕЛА</v>
          </cell>
        </row>
        <row r="5698">
          <cell r="A5698" t="str">
            <v>M50.0</v>
          </cell>
          <cell r="B5698" t="str">
            <v>ПОРАЖЕНИЕ МЕЖПОЗВОНОЧНОГО ДИСКА ШЕЙНОГО ОТДЕЛА С МИЕЛОПАТИЕЙ (G99.2*)</v>
          </cell>
        </row>
        <row r="5699">
          <cell r="A5699" t="str">
            <v>M50.1</v>
          </cell>
          <cell r="B5699" t="str">
            <v>ПОРАЖЕНИЕ МЕЖПОЗВОНОЧНОГО ДИСКА ШЕЙНОГО ОТДЕЛА С РАДИКУЛОПАТИЕЙ</v>
          </cell>
        </row>
        <row r="5700">
          <cell r="A5700" t="str">
            <v>M50.2</v>
          </cell>
          <cell r="B5700" t="str">
            <v>СМЕЩЕНИЕ МЕЖПОЗВОНОЧНОГО ДИСКА ШЕЙНОГО ОТДЕЛА ДРУГОГО ТИПА</v>
          </cell>
        </row>
        <row r="5701">
          <cell r="A5701" t="str">
            <v>M50.3</v>
          </cell>
          <cell r="B5701" t="str">
            <v>ДРУГАЯ ДЕГЕНЕРАЦИЯ МЕЖПОЗВОНОЧНОГО ДИСКА ШЕЙНОГО ОТДЕЛА</v>
          </cell>
        </row>
        <row r="5702">
          <cell r="A5702" t="str">
            <v>M50.8</v>
          </cell>
          <cell r="B5702" t="str">
            <v>ДРУГИЕ ПОРАЖЕНИЯ МЕЖПОЗВОНОЧНОГО ДИСКА ШЕЙНОГО ОТДЕЛА</v>
          </cell>
        </row>
        <row r="5703">
          <cell r="A5703" t="str">
            <v>M50.9</v>
          </cell>
          <cell r="B5703" t="str">
            <v>ПОРАЖЕНИЕ МЕЖПОЗВОНОЧНОГО ДИСКА ШЕЙНОГО ОТДЕЛА НЕУТОЧНЕННОЕ</v>
          </cell>
        </row>
        <row r="5704">
          <cell r="A5704" t="str">
            <v>M51</v>
          </cell>
          <cell r="B5704" t="str">
            <v>ПОРАЖЕНИЯ МЕЖПОЗВОНОЧНЫХ ДИСКОВ ДРУГИХ ОТДЕЛОВ</v>
          </cell>
        </row>
        <row r="5705">
          <cell r="A5705" t="str">
            <v>M51.0</v>
          </cell>
          <cell r="B5705" t="str">
            <v>ПОРАЖЕНИЯ МЕЖПОЗВОНОЧНЫХ ДИСКОВ ПОЯСНИЧНОГО И ДРУГИХ ОТДЕЛОВ С МИЕЛОПАТИЕЙ (G99.2*)</v>
          </cell>
        </row>
        <row r="5706">
          <cell r="A5706" t="str">
            <v>M51.1</v>
          </cell>
          <cell r="B5706" t="str">
            <v>ПОРАЖЕНИЯ МЕЖПОЗВОНОЧНЫХ ДИСКОВ ПОЯСНИЧНОГО И ДРУГИХ ОТДЕЛОВ С РАДИКУЛОПАТИЕЙ</v>
          </cell>
        </row>
        <row r="5707">
          <cell r="A5707" t="str">
            <v>M51.2</v>
          </cell>
          <cell r="B5707" t="str">
            <v>ДРУГОЕ УТОЧНЕННОЕ СМЕЩЕНИЕ МЕЖПОЗВОНОЧНОГО ДИСКА</v>
          </cell>
        </row>
        <row r="5708">
          <cell r="A5708" t="str">
            <v>M51.3</v>
          </cell>
          <cell r="B5708" t="str">
            <v>ДРУГАЯ УТОЧНЕННАЯ ДЕГЕНЕРАЦИЯ МЕЖПОЗВОНОЧНОГО ДИСКА</v>
          </cell>
        </row>
        <row r="5709">
          <cell r="A5709" t="str">
            <v>M51.4</v>
          </cell>
          <cell r="B5709" t="str">
            <v>УЗЛЫ [ГРЫЖИ] ШМОРЛЯ</v>
          </cell>
        </row>
        <row r="5710">
          <cell r="A5710" t="str">
            <v>M51.8</v>
          </cell>
          <cell r="B5710" t="str">
            <v>ДРУГОЕ УТОЧНЕННОЕ ПОРАЖЕНИЕ МЕЖПОЗВОНОЧНОГО ДИСКА</v>
          </cell>
        </row>
        <row r="5711">
          <cell r="A5711" t="str">
            <v>M51.9</v>
          </cell>
          <cell r="B5711" t="str">
            <v>ПОРАЖЕНИЕ МЕЖПОЗВОНОЧНОГО ДИСКА НЕУТОЧНЕННОЕ</v>
          </cell>
        </row>
        <row r="5712">
          <cell r="A5712" t="str">
            <v>M53</v>
          </cell>
          <cell r="B5712" t="str">
            <v>ДРУГИЕ ДОРСОПАТИИ, НЕ КЛАССИФИЦИРОВАННЫЕ В ДРУГИХ РУБРИКАХ</v>
          </cell>
        </row>
        <row r="5713">
          <cell r="A5713" t="str">
            <v>M53.0</v>
          </cell>
          <cell r="B5713" t="str">
            <v>ШЕЙНО-ЧЕРЕПНОЙ СИНДРОМ</v>
          </cell>
        </row>
        <row r="5714">
          <cell r="A5714" t="str">
            <v>M53.1</v>
          </cell>
          <cell r="B5714" t="str">
            <v>ШЕЙНО-ПЛЕЧЕВОЙ СИНДРОМ</v>
          </cell>
        </row>
        <row r="5715">
          <cell r="A5715" t="str">
            <v>M53.2</v>
          </cell>
          <cell r="B5715" t="str">
            <v>СПИНАЛЬНАЯ НЕСТАБИЛЬНОСТЬ</v>
          </cell>
        </row>
        <row r="5716">
          <cell r="A5716" t="str">
            <v>M53.3</v>
          </cell>
          <cell r="B5716" t="str">
            <v>КРЕСТЦОВО-КОПЧИКОВЫЕ НАРУШЕНИЯ, НЕ КЛАССИФИЦИРОВАННЫЕ В ДРУГИХ РУБРИКАХ</v>
          </cell>
        </row>
        <row r="5717">
          <cell r="A5717" t="str">
            <v>M53.8</v>
          </cell>
          <cell r="B5717" t="str">
            <v>ДРУГИЕ УТОЧНЕННЫЕ ДОРСОПАТИИ</v>
          </cell>
        </row>
        <row r="5718">
          <cell r="A5718" t="str">
            <v>M53.9</v>
          </cell>
          <cell r="B5718" t="str">
            <v>ДОРСОПАТИЯ НЕУТОЧНЕННАЯ</v>
          </cell>
        </row>
        <row r="5719">
          <cell r="A5719" t="str">
            <v>M54</v>
          </cell>
          <cell r="B5719" t="str">
            <v>ДОРСАЛГИЯ</v>
          </cell>
        </row>
        <row r="5720">
          <cell r="A5720" t="str">
            <v>M54.0</v>
          </cell>
          <cell r="B5720" t="str">
            <v>ПАННИКУЛИТ, ПОРАЖАЮЩИЙ ШЕЙНЫЙ ОТДЕЛ И ПОЗВОНОЧНИК</v>
          </cell>
        </row>
        <row r="5721">
          <cell r="A5721" t="str">
            <v>M54.1</v>
          </cell>
          <cell r="B5721" t="str">
            <v>РАДИКУЛОПАТИЯ</v>
          </cell>
        </row>
        <row r="5722">
          <cell r="A5722" t="str">
            <v>M54.2</v>
          </cell>
          <cell r="B5722" t="str">
            <v>ЦЕРВИКАЛГИЯ</v>
          </cell>
        </row>
        <row r="5723">
          <cell r="A5723" t="str">
            <v>M54.3</v>
          </cell>
          <cell r="B5723" t="str">
            <v>ИШИАС</v>
          </cell>
        </row>
        <row r="5724">
          <cell r="A5724" t="str">
            <v>M54.4</v>
          </cell>
          <cell r="B5724" t="str">
            <v>ЛЮМБАГО С ИШИАСОМ</v>
          </cell>
        </row>
        <row r="5725">
          <cell r="A5725" t="str">
            <v>M54.5</v>
          </cell>
          <cell r="B5725" t="str">
            <v>БОЛЬ ВНИЗУ СПИНЫ</v>
          </cell>
        </row>
        <row r="5726">
          <cell r="A5726" t="str">
            <v>M54.6</v>
          </cell>
          <cell r="B5726" t="str">
            <v>БОЛЬ В ГРУДНОМ ОТДЕЛЕ ПОЗВОНОЧНИКА</v>
          </cell>
        </row>
        <row r="5727">
          <cell r="A5727" t="str">
            <v>M54.8</v>
          </cell>
          <cell r="B5727" t="str">
            <v>ДРУГАЯ ДОРСАЛГИЯ</v>
          </cell>
        </row>
        <row r="5728">
          <cell r="A5728" t="str">
            <v>M54.9</v>
          </cell>
          <cell r="B5728" t="str">
            <v>ДОРСАЛГИЯ НЕУТОЧНЕННАЯ</v>
          </cell>
        </row>
        <row r="5729">
          <cell r="A5729" t="str">
            <v/>
          </cell>
          <cell r="B5729" t="str">
            <v>БОЛЕЗНИ МЯГКИХ ТКАНЕЙ (М60-М79)</v>
          </cell>
        </row>
        <row r="5730">
          <cell r="A5730" t="str">
            <v/>
          </cell>
          <cell r="B5730" t="str">
            <v>БОЛЕЗНИ МЫШЦ (М60-М63)</v>
          </cell>
        </row>
        <row r="5731">
          <cell r="A5731" t="str">
            <v>M60</v>
          </cell>
          <cell r="B5731" t="str">
            <v>МИОЗИТ</v>
          </cell>
        </row>
        <row r="5732">
          <cell r="A5732" t="str">
            <v>M60.0</v>
          </cell>
          <cell r="B5732" t="str">
            <v>ИНФЕКЦИОННЫЙ МИОЗИТ</v>
          </cell>
        </row>
        <row r="5733">
          <cell r="A5733" t="str">
            <v>M60.1</v>
          </cell>
          <cell r="B5733" t="str">
            <v>ИНТЕРСТИЦИАЛЬНЫЙ МИОЗИТ</v>
          </cell>
        </row>
        <row r="5734">
          <cell r="A5734" t="str">
            <v>M60.2</v>
          </cell>
          <cell r="B5734" t="str">
            <v>ГРАНУЛЕМА МЯГКИХ ТКАНЕЙ, ВЫЗВАННАЯ ПОПАДАНИЕМ ИНОРОДНОГО ТЕЛА, НЕ КЛАССИФИЦИРОВАННАЯ В ДРУГИХ РУБРИКАХ</v>
          </cell>
        </row>
        <row r="5735">
          <cell r="A5735" t="str">
            <v>M60.8</v>
          </cell>
          <cell r="B5735" t="str">
            <v>ДРУГИЕ МИОЗИТЫ</v>
          </cell>
        </row>
        <row r="5736">
          <cell r="A5736" t="str">
            <v>M60.9</v>
          </cell>
          <cell r="B5736" t="str">
            <v>МИОЗИТ НЕУТОЧНЕННЫЙ</v>
          </cell>
        </row>
        <row r="5737">
          <cell r="A5737" t="str">
            <v>M61</v>
          </cell>
          <cell r="B5737" t="str">
            <v>КАЛЬЦИФИКАЦИЯ И ОССИФИКАЦИЯ МЫШЦЫ</v>
          </cell>
        </row>
        <row r="5738">
          <cell r="A5738" t="str">
            <v>M61.0</v>
          </cell>
          <cell r="B5738" t="str">
            <v>МИОЗИТ ОССИФИЦИРУЮЩИЙ ТРАВМАТИЧЕСКИЙ</v>
          </cell>
        </row>
        <row r="5739">
          <cell r="A5739" t="str">
            <v>M61.1</v>
          </cell>
          <cell r="B5739" t="str">
            <v>МИОЗИТ ОССИФИЦИРУЮЩИЙ ПРОГРЕССИРУЮЩИЙ</v>
          </cell>
        </row>
        <row r="5740">
          <cell r="A5740" t="str">
            <v>M61.2</v>
          </cell>
          <cell r="B5740" t="str">
            <v>ПАРАЛИТИЧЕСКАЯ КАЛЬЦИФИКАЦИЯ И ОССИФИКАЦИЯ МЫШЦ</v>
          </cell>
        </row>
        <row r="5741">
          <cell r="A5741" t="str">
            <v>M61.3</v>
          </cell>
          <cell r="B5741" t="str">
            <v>КАЛЬЦИФИКАЦИЯ И ОССИФИКАЦИЯ МЫШЦ, СВЯЗАННЫЕ С ОЖОГАМИ</v>
          </cell>
        </row>
        <row r="5742">
          <cell r="A5742" t="str">
            <v>M61.4</v>
          </cell>
          <cell r="B5742" t="str">
            <v>ДРУГАЯ КАЛЬЦИФИКАЦИЯ МЫШЦЫ</v>
          </cell>
        </row>
        <row r="5743">
          <cell r="A5743" t="str">
            <v>M61.5</v>
          </cell>
          <cell r="B5743" t="str">
            <v>ДРУГАЯ ОССИФИКАЦИЯ МЫШЦЫ</v>
          </cell>
        </row>
        <row r="5744">
          <cell r="A5744" t="str">
            <v>M61.9</v>
          </cell>
          <cell r="B5744" t="str">
            <v>КАЛЬЦИФИКАЦИЯ И ОССИФИКАЦИЯ МЫШЦЫ НЕУТОЧНЕННАЯ</v>
          </cell>
        </row>
        <row r="5745">
          <cell r="A5745" t="str">
            <v>M62</v>
          </cell>
          <cell r="B5745" t="str">
            <v>ДРУГИЕ ПОРАЖЕНИЯ МЫШЦЫ</v>
          </cell>
        </row>
        <row r="5746">
          <cell r="A5746" t="str">
            <v>M62.0</v>
          </cell>
          <cell r="B5746" t="str">
            <v>РАСХОЖДЕНИЕ МЫШЦЫ</v>
          </cell>
        </row>
        <row r="5747">
          <cell r="A5747" t="str">
            <v>M62.1</v>
          </cell>
          <cell r="B5747" t="str">
            <v>ДРУГОЙ РАЗРЫВ МЫШЦЫ (НЕТРАВМАТИЧЕСКИЙ)</v>
          </cell>
        </row>
        <row r="5748">
          <cell r="A5748" t="str">
            <v>M62.2</v>
          </cell>
          <cell r="B5748" t="str">
            <v>ИШЕМИЧЕСКИЙ ИНФАРКТ МЫШЦЫ</v>
          </cell>
        </row>
        <row r="5749">
          <cell r="A5749" t="str">
            <v>M62.3</v>
          </cell>
          <cell r="B5749" t="str">
            <v>СИНДРОМ ИММОБИЛИЗАЦИИ (ПАРАПЛЕГИЧЕСКИЙ)</v>
          </cell>
        </row>
        <row r="5750">
          <cell r="A5750" t="str">
            <v>M62.4</v>
          </cell>
          <cell r="B5750" t="str">
            <v>КОНТРАКТУРА МЫШЦЫ</v>
          </cell>
        </row>
        <row r="5751">
          <cell r="A5751" t="str">
            <v>M62.5</v>
          </cell>
          <cell r="B5751" t="str">
            <v>ИСТОЛЩЕНИЕ И АТРОФИЯ МЫШЦ, НЕ КЛАССИФИЦИРОВАННАЯ В ДРУГИХ РУБРИКАХ</v>
          </cell>
        </row>
        <row r="5752">
          <cell r="A5752" t="str">
            <v>M62.6</v>
          </cell>
          <cell r="B5752" t="str">
            <v>МЫШЕЧНАЯ ДЕФОРМАЦИЯ</v>
          </cell>
        </row>
        <row r="5753">
          <cell r="A5753" t="str">
            <v>M62.8</v>
          </cell>
          <cell r="B5753" t="str">
            <v>ДРУГИЕ УТОЧНЕННЫЕ ПОРАЖЕНИЯ МЫШЦ</v>
          </cell>
        </row>
        <row r="5754">
          <cell r="A5754" t="str">
            <v>M62.9</v>
          </cell>
          <cell r="B5754" t="str">
            <v>НАРУШЕНИЯ МЫШЦ НЕУТОЧНЕННЫЕ</v>
          </cell>
        </row>
        <row r="5755">
          <cell r="A5755" t="str">
            <v>M63</v>
          </cell>
          <cell r="B5755" t="str">
            <v>ПОРАЖЕНИЯ МЫШЦЫ ПРИ БОЛЕЗНЯХ, КЛАССИФИЦИРОВАННЫХ В ДРУГИХ РУБРИКАХ</v>
          </cell>
        </row>
        <row r="5756">
          <cell r="A5756" t="str">
            <v>M63.0</v>
          </cell>
          <cell r="B5756" t="str">
            <v>МИОЗИТЫ ПРИ БАКТЕРИАЛЬНЫХ БОЛЕЗНЯХ, КЛАССИФИЦИРОВАННЫХ В ДРУГИХ РУБРИКАХ</v>
          </cell>
        </row>
        <row r="5757">
          <cell r="A5757" t="str">
            <v>M63.1</v>
          </cell>
          <cell r="B5757" t="str">
            <v>МИОЗИТЫ ПРИ ПРОТОЗОЙНОЙ И ПАРАЗИТАРНОЙ ИНФЕКЦИЯХ, КЛАССИФИЦИРОВАННЫХ В ДРУГИХ РУБРИКАХ</v>
          </cell>
        </row>
        <row r="5758">
          <cell r="A5758" t="str">
            <v>M63.2</v>
          </cell>
          <cell r="B5758" t="str">
            <v>МИОЗИТ ПРИ ДРУГИХ ИНФЕКЦИОННЫХ БОЛЕЗНЯХ, КЛАССИФИЦИРОВАННЫХ В ДРУГИХ РУБРИКАХ</v>
          </cell>
        </row>
        <row r="5759">
          <cell r="A5759" t="str">
            <v>M63.3</v>
          </cell>
          <cell r="B5759" t="str">
            <v>МИОЗИТ ПРИ САРКОИДОЗЕ (D86.8+)</v>
          </cell>
        </row>
        <row r="5760">
          <cell r="A5760" t="str">
            <v>M63.8</v>
          </cell>
          <cell r="B5760" t="str">
            <v>ДРУГИЕ МЫШЕЧНЫЕ РАССТРОЙСТВА ПРИ БОЛЕЗНЯХ, КЛАССИФИЦИРОВАННЫХ В ДРУГИХ РУБРИКАХ</v>
          </cell>
        </row>
        <row r="5761">
          <cell r="A5761" t="str">
            <v/>
          </cell>
          <cell r="B5761" t="str">
            <v>ПОРАЖЕНИЯ СИНОВИАЛЬНЫХ ОБОЛОЧЕК И СУХОЖИЛИЙ (М85-М68)</v>
          </cell>
        </row>
        <row r="5762">
          <cell r="A5762" t="str">
            <v>M65</v>
          </cell>
          <cell r="B5762" t="str">
            <v>СИНОВИТЫ И ТЕНОСИНОВИТЫ</v>
          </cell>
        </row>
        <row r="5763">
          <cell r="A5763" t="str">
            <v>M65.0</v>
          </cell>
          <cell r="B5763" t="str">
            <v>АБСЦЕСС ОБОЛОЧКИ СУХОЖИЛИЯ</v>
          </cell>
        </row>
        <row r="5764">
          <cell r="A5764" t="str">
            <v>M65.1</v>
          </cell>
          <cell r="B5764" t="str">
            <v>ДРУГИЕ ИНФЕКЦИОННЫЕ (ТЕНО)СИНОВИТЫ</v>
          </cell>
        </row>
        <row r="5765">
          <cell r="A5765" t="str">
            <v>M65.2</v>
          </cell>
          <cell r="B5765" t="str">
            <v>КАЛЬЦИФИЦИРУЮЩИЙ ТЕНДИНИТ</v>
          </cell>
        </row>
        <row r="5766">
          <cell r="A5766" t="str">
            <v>M65.3</v>
          </cell>
          <cell r="B5766" t="str">
            <v>ЩЕЛКАЮЩИЙ ПАЛЕЦ</v>
          </cell>
        </row>
        <row r="5767">
          <cell r="A5767" t="str">
            <v>M65.4</v>
          </cell>
          <cell r="B5767" t="str">
            <v>ТЕНОСИНИВИТ ШИЛОВИДНОГО ОТРОСТКА ЛУЧЕВОЙ КОСТИ [СИНДРОМ ДЕ КЕРВЕНА]</v>
          </cell>
        </row>
        <row r="5768">
          <cell r="A5768" t="str">
            <v>M65.8</v>
          </cell>
          <cell r="B5768" t="str">
            <v>ДРУГИЕ СИНОВИТЫ И ТЕНОСИНОВИТЫ</v>
          </cell>
        </row>
        <row r="5769">
          <cell r="A5769" t="str">
            <v>M65.9</v>
          </cell>
          <cell r="B5769" t="str">
            <v>СИНОВИТ И ТЕНОСИНОВИТ НЕУТОЧНЕННЫЙ</v>
          </cell>
        </row>
        <row r="5770">
          <cell r="A5770" t="str">
            <v>M66</v>
          </cell>
          <cell r="B5770" t="str">
            <v>СПОНТАННЫЙ РАЗРЫВ СИНОВИАЛЬНОЙ ОБОЛОЧКИ И СУХОЖИЛИЯ</v>
          </cell>
        </row>
        <row r="5771">
          <cell r="A5771" t="str">
            <v>M66.0</v>
          </cell>
          <cell r="B5771" t="str">
            <v>РАЗРЫВ ПОДКОЛЕННОЙ КИСТЫ</v>
          </cell>
        </row>
        <row r="5772">
          <cell r="A5772" t="str">
            <v>M66.1</v>
          </cell>
          <cell r="B5772" t="str">
            <v>РАЗРЫВ СИНОВИАЛЬНОЙ ОБОЛОЧКИ</v>
          </cell>
        </row>
        <row r="5773">
          <cell r="A5773" t="str">
            <v>M66.2</v>
          </cell>
          <cell r="B5773" t="str">
            <v>СПОНТАННЫЙ РАЗРЫВ СУХОЖИЛИЙ РАЗГИБАТЕЛЕЙ</v>
          </cell>
        </row>
        <row r="5774">
          <cell r="A5774" t="str">
            <v>M66.3</v>
          </cell>
          <cell r="B5774" t="str">
            <v>СПОНТАННЫЙ РАЗРЫВ СУХОЖИЛИЙ СГИБАТЕЛЕЙ</v>
          </cell>
        </row>
        <row r="5775">
          <cell r="A5775" t="str">
            <v>M66.4</v>
          </cell>
          <cell r="B5775" t="str">
            <v>СПОНТАННЫЙ РАЗРЫВ ДРУГИХ СУХОЖИЛИЙ</v>
          </cell>
        </row>
        <row r="5776">
          <cell r="A5776" t="str">
            <v>M66.5</v>
          </cell>
          <cell r="B5776" t="str">
            <v>СПОНТАННЫЙ РАЗРЫВ НЕУТОЧНЕННЫХ СУХОЖИЛИЙ</v>
          </cell>
        </row>
        <row r="5777">
          <cell r="A5777" t="str">
            <v>M67</v>
          </cell>
          <cell r="B5777" t="str">
            <v>ДРУГИЕ ПОРАЖЕНИЯ СИНОВИАЛЬНЫХ ОБОЛОЧЕК И СУХОЖИЛИЙ</v>
          </cell>
        </row>
        <row r="5778">
          <cell r="A5778" t="str">
            <v>M67.0</v>
          </cell>
          <cell r="B5778" t="str">
            <v>КОРОТКОЕ ПЯТОЧНОЕ [АХИЛЛОВО] СУХОЖИЛИЕ (ПРИОБРЕТЕННОЕ)</v>
          </cell>
        </row>
        <row r="5779">
          <cell r="A5779" t="str">
            <v>M67.1</v>
          </cell>
          <cell r="B5779" t="str">
            <v>ДРУГАЯ КОНТРАКТУРА СУХОЖИЛИЯ (ВЛАГАЛИЩА)</v>
          </cell>
        </row>
        <row r="5780">
          <cell r="A5780" t="str">
            <v>M67.2</v>
          </cell>
          <cell r="B5780" t="str">
            <v>СИНОВИАЛЬНАЯ ГИПЕРТРОФИЯ, НЕ КЛАССИФИЦИРОВАННАЯ В ДРУГИХ РУБРИКАХ</v>
          </cell>
        </row>
        <row r="5781">
          <cell r="A5781" t="str">
            <v>M67.3</v>
          </cell>
          <cell r="B5781" t="str">
            <v>МИГРИРУЮЩИЙ СИНОВИТ</v>
          </cell>
        </row>
        <row r="5782">
          <cell r="A5782" t="str">
            <v>M67.4</v>
          </cell>
          <cell r="B5782" t="str">
            <v>ГАНГЛИОН</v>
          </cell>
        </row>
        <row r="5783">
          <cell r="A5783" t="str">
            <v>M67.8</v>
          </cell>
          <cell r="B5783" t="str">
            <v>ДРУГИЕ УТОЧНЕННЫЕ ПОРАЖЕНИЯ СИНОВИАЛЬНОЙ ОБОЛОЧКИ И СУХОЖИЛИЯ</v>
          </cell>
        </row>
        <row r="5784">
          <cell r="A5784" t="str">
            <v>M67.9</v>
          </cell>
          <cell r="B5784" t="str">
            <v>ПОРАЖЕНИЕ СИНОВИАЛЬНОЙ ОБОЛОЧКИ И СУХОЖИЛИЯ НЕУТОЧНЕННОЕ</v>
          </cell>
        </row>
        <row r="5785">
          <cell r="A5785" t="str">
            <v>M68</v>
          </cell>
          <cell r="B5785" t="str">
            <v>ПОРАЖЕНИЯ СИНОВИАЛЬНЫХ ОБОЛОЧЕК И СУХОЖИЛИЙ ПРИ БОЛЕЗНЯХ, КЛАССИФИЦИРОВАННЫХ В ДРУГИХ РУБРИКАХ</v>
          </cell>
        </row>
        <row r="5786">
          <cell r="A5786" t="str">
            <v>M68.0</v>
          </cell>
          <cell r="B5786" t="str">
            <v>СИНОВИТ И ТЕНОСИНОВИТ ПРИ БАКТЕРИАЛЬНЫХ БОЛЕЗНЯХ, КЛАССИФИЦИРОВАННЫХ В ДРУГИХ РУБРИКАХ</v>
          </cell>
        </row>
        <row r="5787">
          <cell r="A5787" t="str">
            <v>M68.8</v>
          </cell>
          <cell r="B5787" t="str">
            <v>ДРУГИЕ ПОРАЖЕНИЯ СИНОВИАЛЬНОЙ ОБОЛОЧКИ И СУХОЖИЛИЙ ПРИ БОЛЕЗНЯХ, КЛАССИФИЦИРОВАННЫХ В ДРУГИХ РУБРИКАХ</v>
          </cell>
        </row>
        <row r="5788">
          <cell r="A5788" t="str">
            <v/>
          </cell>
          <cell r="B5788" t="str">
            <v>ДРУГИЕ БОЛЕЗНИ МЯГКИХ ТКАНЕЙ (М70-М79)</v>
          </cell>
        </row>
        <row r="5789">
          <cell r="A5789" t="str">
            <v>M70</v>
          </cell>
          <cell r="B5789" t="str">
            <v>БОЛЕЗНИ МЯГКИХ ТКАНЕЙ, СВЯЗАННЫЕ С НАГРУЗКОЙ, ПЕРЕГРУЗКОЙ И ДАВЛЕНИЕМ</v>
          </cell>
        </row>
        <row r="5790">
          <cell r="A5790" t="str">
            <v>M70.0</v>
          </cell>
          <cell r="B5790" t="str">
            <v>ХРОНИЧЕСКИЙ КРЕПИТИРУЮЩИЙ СИНОВИТ КИСТИ И ЗАПЯСТЬЯ</v>
          </cell>
        </row>
        <row r="5791">
          <cell r="A5791" t="str">
            <v>M70.1</v>
          </cell>
          <cell r="B5791" t="str">
            <v>БУРСИТ КИСТИ</v>
          </cell>
        </row>
        <row r="5792">
          <cell r="A5792" t="str">
            <v>M70.2</v>
          </cell>
          <cell r="B5792" t="str">
            <v>БУРСИТ ЛОКТЕВОГО ОТРОСТКА</v>
          </cell>
        </row>
        <row r="5793">
          <cell r="A5793" t="str">
            <v>M70.3</v>
          </cell>
          <cell r="B5793" t="str">
            <v>ДРУГИЕ БУРСИТЫ ЛОКТЕВОГО СУСТАВА</v>
          </cell>
        </row>
        <row r="5794">
          <cell r="A5794" t="str">
            <v>M70.4</v>
          </cell>
          <cell r="B5794" t="str">
            <v>ПРЕПАТЕЛЛЯРНЫЙ БУРСИТ</v>
          </cell>
        </row>
        <row r="5795">
          <cell r="A5795" t="str">
            <v>M70.5</v>
          </cell>
          <cell r="B5795" t="str">
            <v>ДРУГИЕ БУРСИТЫ КОЛЕННОГО СУСТАВА</v>
          </cell>
        </row>
        <row r="5796">
          <cell r="A5796" t="str">
            <v>M70.6</v>
          </cell>
          <cell r="B5796" t="str">
            <v>БУРСИТ БОЛЬШОГО ВЕРТЕЛА (БЕДРЕННОЙ КОСТИ)</v>
          </cell>
        </row>
        <row r="5797">
          <cell r="A5797" t="str">
            <v>M70.7</v>
          </cell>
          <cell r="B5797" t="str">
            <v>ДРУГИЕ БУРСИТЫ БЕДРА</v>
          </cell>
        </row>
        <row r="5798">
          <cell r="A5798" t="str">
            <v>M70.8</v>
          </cell>
          <cell r="B5798" t="str">
            <v>ДРУГИЕ БОЛЕЗНИ МЯГКИХ ТКАНЕЙ, СВЯЗАННЫЕ С НАГРУЗКОЙ, ПЕРЕГРУЗКОЙ И ДАВЛЕНИЕМ</v>
          </cell>
        </row>
        <row r="5799">
          <cell r="A5799" t="str">
            <v>M70.9</v>
          </cell>
          <cell r="B5799" t="str">
            <v>БОЛЕЗНИ МЯГКИХ ТКАНЕЙ, СВЯЗАННЫЕ С НАГРУЗКОЙ, ПЕРЕГРУЗКОЙ И ДАВЛЕНИЕМ, НЕУТОЧНЕННЫЕ</v>
          </cell>
        </row>
        <row r="5800">
          <cell r="A5800" t="str">
            <v>M71</v>
          </cell>
          <cell r="B5800" t="str">
            <v>ДРУГИЕ БУРСОПАТИИ</v>
          </cell>
        </row>
        <row r="5801">
          <cell r="A5801" t="str">
            <v>M71.0</v>
          </cell>
          <cell r="B5801" t="str">
            <v>АБСЦЕСС СИНОВИАЛЬНОЙ СУМКИ</v>
          </cell>
        </row>
        <row r="5802">
          <cell r="A5802" t="str">
            <v>M71.1</v>
          </cell>
          <cell r="B5802" t="str">
            <v>ДРУГИЕ ИНФЕКЦИОННЫЕ БУРСИТЫ</v>
          </cell>
        </row>
        <row r="5803">
          <cell r="A5803" t="str">
            <v>M71.2</v>
          </cell>
          <cell r="B5803" t="str">
            <v>СИНОВИАЛЬНАЯ КИСТА ПОДКОЛЕННОЙ ОБЛАСТИ [БЕЙКЕРА]</v>
          </cell>
        </row>
        <row r="5804">
          <cell r="A5804" t="str">
            <v>M71.3</v>
          </cell>
          <cell r="B5804" t="str">
            <v>ДРУГАЯ КИСТА СИНОВИАЛЬНОЙ СУМКИ</v>
          </cell>
        </row>
        <row r="5805">
          <cell r="A5805" t="str">
            <v>M71.4</v>
          </cell>
          <cell r="B5805" t="str">
            <v>ОТЛОЖЕНИЯ КАЛЬЦИЯ В СИНОВИАЛЬНОЙ СУМКЕ</v>
          </cell>
        </row>
        <row r="5806">
          <cell r="A5806" t="str">
            <v>M71.5</v>
          </cell>
          <cell r="B5806" t="str">
            <v>ДРУГИЕ БУРСИТЫ, НЕ КЛАССИФИЦИРОВАННЫЕ В ДРУГИХ РУБРИКАХ</v>
          </cell>
        </row>
        <row r="5807">
          <cell r="A5807" t="str">
            <v>M71.8</v>
          </cell>
          <cell r="B5807" t="str">
            <v>ДРУГИЕ УТОЧНЕННЫЕ БУРСОПАТИИ</v>
          </cell>
        </row>
        <row r="5808">
          <cell r="A5808" t="str">
            <v>M71.9</v>
          </cell>
          <cell r="B5808" t="str">
            <v>БУРСОПАТИЯ НЕУТОЧНЕННАЯ</v>
          </cell>
        </row>
        <row r="5809">
          <cell r="A5809" t="str">
            <v>M72</v>
          </cell>
          <cell r="B5809" t="str">
            <v>ФИБРОБЛАСТИЧЕСКИЕ НАРУШЕНИЯ</v>
          </cell>
        </row>
        <row r="5810">
          <cell r="A5810" t="str">
            <v>M72.0</v>
          </cell>
          <cell r="B5810" t="str">
            <v>ЛАДОННЫЙ ФАСЦИАЛЬНЫЙ ФИБРОМАТОЗ [ДЮПЮИТРЕНА]</v>
          </cell>
        </row>
        <row r="5811">
          <cell r="A5811" t="str">
            <v>M72.1</v>
          </cell>
          <cell r="B5811" t="str">
            <v>СОЕДИНИТЕЛЬНОТКАННЫЕ УЗЕЛКИ НА ТЫЛЬНОЙ ПОВЕРХНОСТИ ПАЛЬЦЕВ</v>
          </cell>
        </row>
        <row r="5812">
          <cell r="A5812" t="str">
            <v>M72.2</v>
          </cell>
          <cell r="B5812" t="str">
            <v>ПОДОШВЕННЫЙ ФАСЦИАЛЬНЫЙ ФИБРОМАТОЗ</v>
          </cell>
        </row>
        <row r="5813">
          <cell r="A5813" t="str">
            <v>M72.3</v>
          </cell>
          <cell r="B5813" t="str">
            <v>УЗЕЛКОВЫЙ ФАСЦИИТ</v>
          </cell>
        </row>
        <row r="5814">
          <cell r="A5814" t="str">
            <v>M72.4</v>
          </cell>
          <cell r="B5814" t="str">
            <v>ПСЕВДОСАРКОМАТОЗНЫЙ ФИБРОМАТОЗ</v>
          </cell>
        </row>
        <row r="5815">
          <cell r="A5815" t="str">
            <v>M72.5</v>
          </cell>
          <cell r="B5815" t="str">
            <v>ФАСЦИИТ, НЕ КЛАССИФИЦИРОВАННЫЙ В ДРУГИХ РУБРИКАХ</v>
          </cell>
        </row>
        <row r="5816">
          <cell r="A5816" t="str">
            <v>M72.8</v>
          </cell>
          <cell r="B5816" t="str">
            <v>ДРУГИЕ ФИБРОБЛАСТИЧЕСКИЕ НАРУШЕНИЯ</v>
          </cell>
        </row>
        <row r="5817">
          <cell r="A5817" t="str">
            <v>M72.9</v>
          </cell>
          <cell r="B5817" t="str">
            <v>ФИБРОБЛАСТИЧЕСКИЕ НАРУШЕНИЯ НЕУТОЧНЕННЫЕ</v>
          </cell>
        </row>
        <row r="5818">
          <cell r="A5818" t="str">
            <v>M73</v>
          </cell>
          <cell r="B5818" t="str">
            <v>ПОРАЖЕНИЯ МЯГКИХ ТКАНЕЙ ПРИ БОЛЕЗНЯХ, КЛАССИФИЦИРОВАННЫХ В ДРУГИХ РУБРИКАХ</v>
          </cell>
        </row>
        <row r="5819">
          <cell r="A5819" t="str">
            <v>M73.0</v>
          </cell>
          <cell r="B5819" t="str">
            <v>ГОНОКОККОВЫЙ БУРСИТ (А54.4+)</v>
          </cell>
        </row>
        <row r="5820">
          <cell r="A5820" t="str">
            <v>M73.1</v>
          </cell>
          <cell r="B5820" t="str">
            <v>СИФИЛИТИЧЕСКИЙ БУРСИТ (А52.7+)</v>
          </cell>
        </row>
        <row r="5821">
          <cell r="A5821" t="str">
            <v>M73.8</v>
          </cell>
          <cell r="B5821" t="str">
            <v>ДРУГИЕ ПОРАЖЕНИЯ МЯГКИХ ТКАНЕЙ ПРИ БОЛЕЗНЯХ, КЛАССИФИЦИРОВАННЫХ В ДРУГИХ РУБРИКАХ</v>
          </cell>
        </row>
        <row r="5822">
          <cell r="A5822" t="str">
            <v>M75</v>
          </cell>
          <cell r="B5822" t="str">
            <v>ПОРАЖЕНИЯ ПЛЕЧА</v>
          </cell>
        </row>
        <row r="5823">
          <cell r="A5823" t="str">
            <v>M75.0</v>
          </cell>
          <cell r="B5823" t="str">
            <v>АДГЕЗИВНЫЙ КАПСУЛИТ ПЛЕЧА</v>
          </cell>
        </row>
        <row r="5824">
          <cell r="A5824" t="str">
            <v>M75.1</v>
          </cell>
          <cell r="B5824" t="str">
            <v>СИНДРОМ СДАВЛЕНИЯ РОТАТОРА ПЛЕЧА</v>
          </cell>
        </row>
        <row r="5825">
          <cell r="A5825" t="str">
            <v>M75.2</v>
          </cell>
          <cell r="B5825" t="str">
            <v>ТЕНДИНИТ ДВУГЛАВОЙ МЫШЦЫ</v>
          </cell>
        </row>
        <row r="5826">
          <cell r="A5826" t="str">
            <v>M75.3</v>
          </cell>
          <cell r="B5826" t="str">
            <v>КАЛЬЦИФИЦИРУЮЩИЙ ТЕНДИНИТ ПЛЕЧА</v>
          </cell>
        </row>
        <row r="5827">
          <cell r="A5827" t="str">
            <v>M75.4</v>
          </cell>
          <cell r="B5827" t="str">
            <v>СИНДРОМ УДАРА ПЛЕЧА</v>
          </cell>
        </row>
        <row r="5828">
          <cell r="A5828" t="str">
            <v>M75.5</v>
          </cell>
          <cell r="B5828" t="str">
            <v>БУРСИТ ПЛЕЧА</v>
          </cell>
        </row>
        <row r="5829">
          <cell r="A5829" t="str">
            <v>M75.8</v>
          </cell>
          <cell r="B5829" t="str">
            <v>ДРУГИЕ ПОРАЖЕНИЯ ПЛЕЧА</v>
          </cell>
        </row>
        <row r="5830">
          <cell r="A5830" t="str">
            <v>M75.9</v>
          </cell>
          <cell r="B5830" t="str">
            <v>ПОРАЖЕНИЕ ПЛЕЧА НЕУТОЧНЕННОЕ</v>
          </cell>
        </row>
        <row r="5831">
          <cell r="A5831" t="str">
            <v>M76</v>
          </cell>
          <cell r="B5831" t="str">
            <v>ЭНТЕЗОПАТИИ НИЖНЕЙ КОНЕЧНОСТИ, ИСКЛЮЧАЯ СТОПУ</v>
          </cell>
        </row>
        <row r="5832">
          <cell r="A5832" t="str">
            <v>M76.0</v>
          </cell>
          <cell r="B5832" t="str">
            <v>ТЕНДИНИТ ЯГОДИЧНЫХ МЫШЦ</v>
          </cell>
        </row>
        <row r="5833">
          <cell r="A5833" t="str">
            <v>M76.1</v>
          </cell>
          <cell r="B5833" t="str">
            <v>ТЕНДИНИТ ПОЯСНИЧНЫХ МЫШЦ</v>
          </cell>
        </row>
        <row r="5834">
          <cell r="A5834" t="str">
            <v>M76.2</v>
          </cell>
          <cell r="B5834" t="str">
            <v>ШПОРА ПОДВЗДОШНОГО ГРЕБЕШКА</v>
          </cell>
        </row>
        <row r="5835">
          <cell r="A5835" t="str">
            <v>M76.3</v>
          </cell>
          <cell r="B5835" t="str">
            <v>ПОДВЗДОШНЫЙ БОЛЬШЕБЕРЦОВЫЙ СВЯЗОЧНЫЙ СИНДРОМ</v>
          </cell>
        </row>
        <row r="5836">
          <cell r="A5836" t="str">
            <v>M76.4</v>
          </cell>
          <cell r="B5836" t="str">
            <v>БОЛЬШЕБЕРЦОВЫЙ КОЛЛАТЕРАЛЬНЫЙ БУРСИТ [ПЕЛЛЕГРИНИ-ШТИДЫ]</v>
          </cell>
        </row>
        <row r="5837">
          <cell r="A5837" t="str">
            <v>M76.5</v>
          </cell>
          <cell r="B5837" t="str">
            <v>ТЕНДИНИТ ОБЛАСТИ НАДКОЛЕННИКА</v>
          </cell>
        </row>
        <row r="5838">
          <cell r="A5838" t="str">
            <v>M76.6</v>
          </cell>
          <cell r="B5838" t="str">
            <v>ТЕНДИНИТ ПЯТОЧНОГО [АХИЛЛОВА] СУХОЖИЛИЯ</v>
          </cell>
        </row>
        <row r="5839">
          <cell r="A5839" t="str">
            <v>M76.7</v>
          </cell>
          <cell r="B5839" t="str">
            <v>ТЕНДИНИТ МАЛОБЕРЦОВОЙ КОСТИ</v>
          </cell>
        </row>
        <row r="5840">
          <cell r="A5840" t="str">
            <v>M76.8</v>
          </cell>
          <cell r="B5840" t="str">
            <v>ДРУГИЕ ЭНТЕЗОПАТИИ НИЖНЕЙ КОНЕЧНОСТИ, ИСКЛЮЧАЯ СТОПУ</v>
          </cell>
        </row>
        <row r="5841">
          <cell r="A5841" t="str">
            <v>M76.9</v>
          </cell>
          <cell r="B5841" t="str">
            <v>ЭНТЕЗОПАТИЯ НИЖНЕЙ КОНЕЧНОСТИ НЕУТОЧНЕННАЯ</v>
          </cell>
        </row>
        <row r="5842">
          <cell r="A5842" t="str">
            <v>M77</v>
          </cell>
          <cell r="B5842" t="str">
            <v>ДРУГИЕ ЭНТЕЗОПАТИИ</v>
          </cell>
        </row>
        <row r="5843">
          <cell r="A5843" t="str">
            <v>M77.0</v>
          </cell>
          <cell r="B5843" t="str">
            <v>МЕДИАЛЬНЫЙ ЭПИКОНДИЛИТ</v>
          </cell>
        </row>
        <row r="5844">
          <cell r="A5844" t="str">
            <v>M77.1</v>
          </cell>
          <cell r="B5844" t="str">
            <v>ЛАТЕРАЛЬНЫЙ ЭПИКОНДИЛИТ</v>
          </cell>
        </row>
        <row r="5845">
          <cell r="A5845" t="str">
            <v>M77.2</v>
          </cell>
          <cell r="B5845" t="str">
            <v>ПЕРИАРТЕРИИТ ЗАПЯСТЬЯ</v>
          </cell>
        </row>
        <row r="5846">
          <cell r="A5846" t="str">
            <v>M77.3</v>
          </cell>
          <cell r="B5846" t="str">
            <v>ПЯТОЧНАЯ ШПОРА</v>
          </cell>
        </row>
        <row r="5847">
          <cell r="A5847" t="str">
            <v>M77.4</v>
          </cell>
          <cell r="B5847" t="str">
            <v>МЕТАТАРЗАЛГИЯ</v>
          </cell>
        </row>
        <row r="5848">
          <cell r="A5848" t="str">
            <v>M77.5</v>
          </cell>
          <cell r="B5848" t="str">
            <v>ДРУГИЕ ЭНТЕЗОПАТИИ СТОПЫ</v>
          </cell>
        </row>
        <row r="5849">
          <cell r="A5849" t="str">
            <v>M77.8</v>
          </cell>
          <cell r="B5849" t="str">
            <v>ДРУГИЕ ЭНТЕЗОПАТИИ, НЕ КЛАССИФИЦИРОВАННЫЕ В ДРУГИХ РУБРИКАХ</v>
          </cell>
        </row>
        <row r="5850">
          <cell r="A5850" t="str">
            <v>M77.9</v>
          </cell>
          <cell r="B5850" t="str">
            <v>ЭНТЕЗОПАТИЯ НЕУТОЧНЕННАЯ</v>
          </cell>
        </row>
        <row r="5851">
          <cell r="A5851" t="str">
            <v>M79</v>
          </cell>
          <cell r="B5851" t="str">
            <v>ДРУГИЕ БОЛЕЗНИ МЯГКИХ ТКАНЕЙ, НЕ КЛАССИФИЦИРОВАННЫЕ В ДРУГИХ РУБРИКАХ</v>
          </cell>
        </row>
        <row r="5852">
          <cell r="A5852" t="str">
            <v>M79.0</v>
          </cell>
          <cell r="B5852" t="str">
            <v>РЕВМАТИЗМ НЕУТОЧНЕННЫЙ</v>
          </cell>
        </row>
        <row r="5853">
          <cell r="A5853" t="str">
            <v>M79.1</v>
          </cell>
          <cell r="B5853" t="str">
            <v>МИАЛГИЯ</v>
          </cell>
        </row>
        <row r="5854">
          <cell r="A5854" t="str">
            <v>M79.2</v>
          </cell>
          <cell r="B5854" t="str">
            <v>НЕВРАЛГИЯ И НЕВРИТ НЕУТОЧНЕННЫЕ</v>
          </cell>
        </row>
        <row r="5855">
          <cell r="A5855" t="str">
            <v>M79.3</v>
          </cell>
          <cell r="B5855" t="str">
            <v>ПАННИКУЛИТ НЕУТОЧНЕННЫЙ</v>
          </cell>
        </row>
        <row r="5856">
          <cell r="A5856" t="str">
            <v>M79.4</v>
          </cell>
          <cell r="B5856" t="str">
            <v>ГИПЕРТРОФИЯ (ПОДКОЛЕННОЙ) ЖИРОВОЙ ПОДУШЕЧКИ</v>
          </cell>
        </row>
        <row r="5857">
          <cell r="A5857" t="str">
            <v>M79.5</v>
          </cell>
          <cell r="B5857" t="str">
            <v>ОСТАТОЧНОЕ ИНОРОДНОЕ ТЕЛО В МЯГКИХ ТКАНЯХ</v>
          </cell>
        </row>
        <row r="5858">
          <cell r="A5858" t="str">
            <v>M79.6</v>
          </cell>
          <cell r="B5858" t="str">
            <v>БОЛЬ В КОНЕЧНОСТИ</v>
          </cell>
        </row>
        <row r="5859">
          <cell r="A5859" t="str">
            <v>M79.8</v>
          </cell>
          <cell r="B5859" t="str">
            <v>ДРУГИЕ УТОЧНЕННЫЕ ПОРАЖЕНИЯ МЯГКИХ ТКАНЕЙ</v>
          </cell>
        </row>
        <row r="5860">
          <cell r="A5860" t="str">
            <v>M79.9</v>
          </cell>
          <cell r="B5860" t="str">
            <v>БОЛЕЗНЬ МЯГКИХ ТКАНЕЙ НЕУТОЧНЕННАЯ</v>
          </cell>
        </row>
        <row r="5861">
          <cell r="A5861" t="str">
            <v/>
          </cell>
          <cell r="B5861" t="str">
            <v>ОСТЕОПАТИИ И ХОНДРОПАТИИ (М80-М94)</v>
          </cell>
        </row>
        <row r="5862">
          <cell r="A5862" t="str">
            <v/>
          </cell>
          <cell r="B5862" t="str">
            <v>НАРУШЕНИЯ ПЛОТНОСТИ И СТРУКТУРЫ КОСТИ (М80-М85)</v>
          </cell>
        </row>
        <row r="5863">
          <cell r="A5863" t="str">
            <v>M80</v>
          </cell>
          <cell r="B5863" t="str">
            <v>ОСТЕОПОРОЗ С ПАТОЛОГИЧЕСКИМ ПЕРЕЛОМОМ</v>
          </cell>
        </row>
        <row r="5864">
          <cell r="A5864" t="str">
            <v>M80.0</v>
          </cell>
          <cell r="B5864" t="str">
            <v>ПОСТМЕНОПАУЗНЫЙ ОСТЕОПОРОЗ С ПАТОЛОГИЧЕСКИМ ПЕРЕЛОМОМ</v>
          </cell>
        </row>
        <row r="5865">
          <cell r="A5865" t="str">
            <v>M80.1</v>
          </cell>
          <cell r="B5865" t="str">
            <v>ОСТЕОПОРОЗ С ПАТОЛОГИЧЕСКИМ ПЕРЕЛОМОМ ПОСЛЕ УДАЛЕНИЯ ЯИЧНИКОВ</v>
          </cell>
        </row>
        <row r="5866">
          <cell r="A5866" t="str">
            <v>M80.2</v>
          </cell>
          <cell r="B5866" t="str">
            <v>ОСТЕОПОРОЗ С ПАТОЛОГИЧЕСКИМ ПЕРЕЛОМОМ, ВЫЗВАННЫЙ ОБЕЗДВИЖЕННОСТЬЮ</v>
          </cell>
        </row>
        <row r="5867">
          <cell r="A5867" t="str">
            <v>M80.3</v>
          </cell>
          <cell r="B5867" t="str">
            <v>ПОСТХИРУРГИЧЕСКИЙ ОСТЕОПОРОЗ С ПАТОЛОГИЧЕСККИМ ПЕРЕЛОМОМ, ВЫЗВАННЫЙ НАРУШЕНИЕМ ВСАСЫВАНИЯ В КИШЕЧНИКЕ</v>
          </cell>
        </row>
        <row r="5868">
          <cell r="A5868" t="str">
            <v>M80.4</v>
          </cell>
          <cell r="B5868" t="str">
            <v>ЛЕКАРСТВЕННЫЙ ОСТЕОПОРОЗ С ПАТОЛОГИЧЕСКИМ ПЕРЕЛОМОМ</v>
          </cell>
        </row>
        <row r="5869">
          <cell r="A5869" t="str">
            <v>M80.5</v>
          </cell>
          <cell r="B5869" t="str">
            <v>ИДИОПАТИЧЕСКИЙ ОСТЕОПОРОЗ С ПАТОЛОГИЧЕСКИМ ПЕРЕЛОМОМ</v>
          </cell>
        </row>
        <row r="5870">
          <cell r="A5870" t="str">
            <v>M80.8</v>
          </cell>
          <cell r="B5870" t="str">
            <v>ДРУГОЙ ОСТЕОПОРОЗ С ПАТОЛОГИЧЕСКИМ ПЕРЕЛОМОМ</v>
          </cell>
        </row>
        <row r="5871">
          <cell r="A5871" t="str">
            <v>M80.9</v>
          </cell>
          <cell r="B5871" t="str">
            <v>ОСТЕОПОРОЗ С ПАТОЛОГИЧЕСКИМ ПЕРЕЛОМОМ НЕУТОЧНЕННЫЙ</v>
          </cell>
        </row>
        <row r="5872">
          <cell r="A5872" t="str">
            <v>M81</v>
          </cell>
          <cell r="B5872" t="str">
            <v>ОСТЕОПОРОЗ БЕЗ ПАТОЛОГИЧЕСКОГО ПЕРЕЛОМА</v>
          </cell>
        </row>
        <row r="5873">
          <cell r="A5873" t="str">
            <v>M81.0</v>
          </cell>
          <cell r="B5873" t="str">
            <v>ПОСТМЕНОПАУЗНЫЙ ОСТЕОПОРОЗ</v>
          </cell>
        </row>
        <row r="5874">
          <cell r="A5874" t="str">
            <v>M81.1</v>
          </cell>
          <cell r="B5874" t="str">
            <v>ОСТЕОПОРОЗ ПОСЛЕ УДАЛЕНИЯ ЯИЧНИКОВ</v>
          </cell>
        </row>
        <row r="5875">
          <cell r="A5875" t="str">
            <v>M81.2</v>
          </cell>
          <cell r="B5875" t="str">
            <v>ОСТЕОПОРОЗ, ВЫЗВАННЫЙ ОБЕЗДВИЖЕННОСТЬЮ</v>
          </cell>
        </row>
        <row r="5876">
          <cell r="A5876" t="str">
            <v>M81.3</v>
          </cell>
          <cell r="B5876" t="str">
            <v>ПОСТХИРУРГИЧЕСКИЙ ОСТЕОПОРОЗ, ВЫЗВАННЫЙ НАРУШЕНИЕМ ВСАСЫВАНИЯ</v>
          </cell>
        </row>
        <row r="5877">
          <cell r="A5877" t="str">
            <v>M81.4</v>
          </cell>
          <cell r="B5877" t="str">
            <v>ЛЕКАРСТВЕННЫЙ ОСТЕОПОРОЗ</v>
          </cell>
        </row>
        <row r="5878">
          <cell r="A5878" t="str">
            <v>M81.5</v>
          </cell>
          <cell r="B5878" t="str">
            <v>ИДИОПАТИЧЕСКИЙ ОСТЕОПОРОЗ</v>
          </cell>
        </row>
        <row r="5879">
          <cell r="A5879" t="str">
            <v>M81.6</v>
          </cell>
          <cell r="B5879" t="str">
            <v>ЛОКАЛИЗОВАННЫЙ ОСТЕОПОРОЗ [ЛЕКЕНА]</v>
          </cell>
        </row>
        <row r="5880">
          <cell r="A5880" t="str">
            <v>M81.8</v>
          </cell>
          <cell r="B5880" t="str">
            <v>ДРУГИЕ ОСТЕОПОРОЗЫ</v>
          </cell>
        </row>
        <row r="5881">
          <cell r="A5881" t="str">
            <v>M81.9</v>
          </cell>
          <cell r="B5881" t="str">
            <v>ОСТЕОПОРОЗ НЕУТОЧНЕННЫЙ</v>
          </cell>
        </row>
        <row r="5882">
          <cell r="A5882" t="str">
            <v>M82</v>
          </cell>
          <cell r="B5882" t="str">
            <v>ОСТЕОПОРОЗ ПРИ БОЛЕЗНЯХ, КЛАССИФИЦИРОВАННЫХ В ДРУГИХ РУБРИКАХ</v>
          </cell>
        </row>
        <row r="5883">
          <cell r="A5883" t="str">
            <v>M82.0</v>
          </cell>
          <cell r="B5883" t="str">
            <v>ОСТЕОПОРОЗ ПРИ МНОЖЕСТВЕННОМ МИЕЛОМАТОЗЕ (С90.0+)</v>
          </cell>
        </row>
        <row r="5884">
          <cell r="A5884" t="str">
            <v>M82.1</v>
          </cell>
          <cell r="B5884" t="str">
            <v>ОСТЕОПОРОЗ ПРИ ЭНДОКРИННЫХ НАРУШЕНИЯХ (Е00-Е34+)</v>
          </cell>
        </row>
        <row r="5885">
          <cell r="A5885" t="str">
            <v>M82.8</v>
          </cell>
          <cell r="B5885" t="str">
            <v>ОСТЕОПОРОЗ ПРИ ДРУГИХ БОЛЕЗНЯХ, КЛАССИФИЦИРОВАННЫХ В ДРУГИХ РУБРИКАХ</v>
          </cell>
        </row>
        <row r="5886">
          <cell r="A5886" t="str">
            <v>M83</v>
          </cell>
          <cell r="B5886" t="str">
            <v>ОСТЕОМАЛЯЦИЯ У ВЗРОСЛЫХ</v>
          </cell>
        </row>
        <row r="5887">
          <cell r="A5887" t="str">
            <v>M83.0</v>
          </cell>
          <cell r="B5887" t="str">
            <v>ПОСЛЕРОДОВАЯ ОСТЕОМАЛЯЦИЯ</v>
          </cell>
        </row>
        <row r="5888">
          <cell r="A5888" t="str">
            <v>M83.1</v>
          </cell>
          <cell r="B5888" t="str">
            <v>СТАРЧЕСКАЯ ОСТЕОМАЛЯЦИЯ</v>
          </cell>
        </row>
        <row r="5889">
          <cell r="A5889" t="str">
            <v>M83.2</v>
          </cell>
          <cell r="B5889" t="str">
            <v>ОСТЕОМАЛЯЦИЯ ВСЛЕДСТВИЕ НАРУШЕНИЯ ВСАСЫВАНИЯ</v>
          </cell>
        </row>
        <row r="5890">
          <cell r="A5890" t="str">
            <v>M83.3</v>
          </cell>
          <cell r="B5890" t="str">
            <v>ОСТЕОМАЛЯЦИЯ У ВЗРОСЛЫХ ВСЛЕДСТВИЕ НЕДОСТАТОЧНОСТИ ПИТАНИЯ</v>
          </cell>
        </row>
        <row r="5891">
          <cell r="A5891" t="str">
            <v>M83.4</v>
          </cell>
          <cell r="B5891" t="str">
            <v>КОСТНАЯ БОЛЕЗНЬ, СВЯЗАННАЯ С АЛЮМИНИЕМ</v>
          </cell>
        </row>
        <row r="5892">
          <cell r="A5892" t="str">
            <v>M83.5</v>
          </cell>
          <cell r="B5892" t="str">
            <v>ДРУГИЕ ЛЕКАРСТВЕННЫЕ ОСТЕОМАЛЯЦИИ У ВЗРОСЛЫХ</v>
          </cell>
        </row>
        <row r="5893">
          <cell r="A5893" t="str">
            <v>M83.8</v>
          </cell>
          <cell r="B5893" t="str">
            <v>ДРУГАЯ ОСТЕОМАЛЯЦИЯ У ВЗРОСЛЫХ</v>
          </cell>
        </row>
        <row r="5894">
          <cell r="A5894" t="str">
            <v>M83.9</v>
          </cell>
          <cell r="B5894" t="str">
            <v>ОСТЕОМАЛЯЦИЯ У ВЗРОСЛЫХ НЕУТОЧНЕННАЯ</v>
          </cell>
        </row>
        <row r="5895">
          <cell r="A5895" t="str">
            <v>M84</v>
          </cell>
          <cell r="B5895" t="str">
            <v>НАРУШЕНИЯ ЦЕЛОСТНОСТИ КОСТИ</v>
          </cell>
        </row>
        <row r="5896">
          <cell r="A5896" t="str">
            <v>M84.0</v>
          </cell>
          <cell r="B5896" t="str">
            <v>ПЛОХОЕ СРАСТАНИЕ ПЕРЕЛОМА</v>
          </cell>
        </row>
        <row r="5897">
          <cell r="A5897" t="str">
            <v>M84.1</v>
          </cell>
          <cell r="B5897" t="str">
            <v>НЕСРАСТАНИЕ ПЕРЕЛОМА [ПСЕВДОАРТРОЗ]</v>
          </cell>
        </row>
        <row r="5898">
          <cell r="A5898" t="str">
            <v>M84.2</v>
          </cell>
          <cell r="B5898" t="str">
            <v>ЗАМЕДЛЕННОЕ СРАЩЕНИЕ ПЕРЕЛОМА</v>
          </cell>
        </row>
        <row r="5899">
          <cell r="A5899" t="str">
            <v>M84.3</v>
          </cell>
          <cell r="B5899" t="str">
            <v>СТРЕССОВЫЕ ПЕРЕЛОМЫ, НЕ КЛАССИФИЦИРОВАННЫЕ В ДРУГИХ РУБРИКАХ</v>
          </cell>
        </row>
        <row r="5900">
          <cell r="A5900" t="str">
            <v>M84.4</v>
          </cell>
          <cell r="B5900" t="str">
            <v>ПАТОЛОГИЧЕСКИЕ ПЕРЕЛОМЫ, НЕ КЛАССИФИЦИРОВАННЫЕ В ДРУГИХ РУБРИКАХ</v>
          </cell>
        </row>
        <row r="5901">
          <cell r="A5901" t="str">
            <v>M84.8</v>
          </cell>
          <cell r="B5901" t="str">
            <v>ДРУГИЕ НАРУШЕНИЯ ЦЕЛОСТНОСТИ КОСТИ</v>
          </cell>
        </row>
        <row r="5902">
          <cell r="A5902" t="str">
            <v>M84.9</v>
          </cell>
          <cell r="B5902" t="str">
            <v>НАРУШЕНИЕ ЦЕЛОСТНОСТИ КОСТИ НЕУТОЧНЕННОЕ</v>
          </cell>
        </row>
        <row r="5903">
          <cell r="A5903" t="str">
            <v>M85</v>
          </cell>
          <cell r="B5903" t="str">
            <v>ДРУГИЕ НАРУШЕНИЯ ПЛОТНОСТИ И СТРУКТУРЫ КОСТИ</v>
          </cell>
        </row>
        <row r="5904">
          <cell r="A5904" t="str">
            <v>M85.0</v>
          </cell>
          <cell r="B5904" t="str">
            <v>ФИБРОЗНАЯ ДИСПЛАЗИЯ (ИЗБИРАТЕЛЬНАЯ, ОДНОЙ КОСТИ)</v>
          </cell>
        </row>
        <row r="5905">
          <cell r="A5905" t="str">
            <v>M85.1</v>
          </cell>
          <cell r="B5905" t="str">
            <v>ФЛЮОРОЗ СКЕЛЕТА</v>
          </cell>
        </row>
        <row r="5906">
          <cell r="A5906" t="str">
            <v>M85.2</v>
          </cell>
          <cell r="B5906" t="str">
            <v>ГИПОРОСТОЗ ЧЕРЕПА</v>
          </cell>
        </row>
        <row r="5907">
          <cell r="A5907" t="str">
            <v>M85.3</v>
          </cell>
          <cell r="B5907" t="str">
            <v>ОСТЕИТ ВСЛЕДСТВИЕ ОТЛОЖЕНИЯ МИНЕРАЛЬНЫХ СОЛЕЙ (СКЛЕРОЗИРУЮЩИЙ)</v>
          </cell>
        </row>
        <row r="5908">
          <cell r="A5908" t="str">
            <v>M85.4</v>
          </cell>
          <cell r="B5908" t="str">
            <v>ЕДИНИЧНАЯ КИСТА КОСТИ</v>
          </cell>
        </row>
        <row r="5909">
          <cell r="A5909" t="str">
            <v>M85.5</v>
          </cell>
          <cell r="B5909" t="str">
            <v>АНЕВРИЗМАТИЧЕСКАЯ КОСТНАЯ КИСТА</v>
          </cell>
        </row>
        <row r="5910">
          <cell r="A5910" t="str">
            <v>M85.6</v>
          </cell>
          <cell r="B5910" t="str">
            <v>ДРУГИЕ КИСТЫ КОСТЕЙ</v>
          </cell>
        </row>
        <row r="5911">
          <cell r="A5911" t="str">
            <v>M85.8</v>
          </cell>
          <cell r="B5911" t="str">
            <v>ДРУГИЕ УТОЧНЕНИЯ НАРУШЕНИЯ ПЛОТНОСТИ И СТРУКТУРЫ КОСТЕЙ</v>
          </cell>
        </row>
        <row r="5912">
          <cell r="A5912" t="str">
            <v>M85.9</v>
          </cell>
          <cell r="B5912" t="str">
            <v>НАРУШЕНИЕ ПЛОТНОСТИ И СТРУКТУРЫ КОСТИ НЕУТОЧНЕННОЕ</v>
          </cell>
        </row>
        <row r="5913">
          <cell r="A5913" t="str">
            <v/>
          </cell>
          <cell r="B5913" t="str">
            <v>ДРУГИЕ ОСТЕОПАТИИ (М86-М90)</v>
          </cell>
        </row>
        <row r="5914">
          <cell r="A5914" t="str">
            <v>M86</v>
          </cell>
          <cell r="B5914" t="str">
            <v>ОСТЕОМИЕЛИТ</v>
          </cell>
        </row>
        <row r="5915">
          <cell r="A5915" t="str">
            <v>M86.0</v>
          </cell>
          <cell r="B5915" t="str">
            <v>ОСТРЫЙ ГЕМАТОГЕННЫЙ ОСТЕОМИЕЛИТ</v>
          </cell>
        </row>
        <row r="5916">
          <cell r="A5916" t="str">
            <v>M86.1</v>
          </cell>
          <cell r="B5916" t="str">
            <v>ДРУГИЕ ФОРМЫ ОСТРОГО ОСТЕОМИЕЛИТА</v>
          </cell>
        </row>
        <row r="5917">
          <cell r="A5917" t="str">
            <v>M86.2</v>
          </cell>
          <cell r="B5917" t="str">
            <v>ПОДОСТРЫЙ ОСТЕОМИЕЛИТ</v>
          </cell>
        </row>
        <row r="5918">
          <cell r="A5918" t="str">
            <v>M86.3</v>
          </cell>
          <cell r="B5918" t="str">
            <v>ХРОНИЧЕСКИЙ МНОГООЧАГОВЫЙ ОСТЕОМИЕЛИТ</v>
          </cell>
        </row>
        <row r="5919">
          <cell r="A5919" t="str">
            <v>M86.4</v>
          </cell>
          <cell r="B5919" t="str">
            <v>ХРОНИЧЕСКИЙ ОСТЕОМИЕЛИТ С ДРЕНИРОВАННЫМ СИНУСОМ</v>
          </cell>
        </row>
        <row r="5920">
          <cell r="A5920" t="str">
            <v>M86.5</v>
          </cell>
          <cell r="B5920" t="str">
            <v>ДРУГИЕ ХРОНИЧЕСКИЕ ГЕМАТОГЕННЫЕ ОСТЕОМИЕЛИТЫ</v>
          </cell>
        </row>
        <row r="5921">
          <cell r="A5921" t="str">
            <v>M86.6</v>
          </cell>
          <cell r="B5921" t="str">
            <v>ДРУГОЙ ХРОНИЧЕСКИЙ ОСТЕОМИЕЛИТ</v>
          </cell>
        </row>
        <row r="5922">
          <cell r="A5922" t="str">
            <v>M86.8</v>
          </cell>
          <cell r="B5922" t="str">
            <v>ДРУГОЙ ОСТЕОМИЕЛИТ</v>
          </cell>
        </row>
        <row r="5923">
          <cell r="A5923" t="str">
            <v>M86.9</v>
          </cell>
          <cell r="B5923" t="str">
            <v>ОСТЕОМИЕЛИТ НЕУТОЧНЕННЫЙ</v>
          </cell>
        </row>
        <row r="5924">
          <cell r="A5924" t="str">
            <v>M87</v>
          </cell>
          <cell r="B5924" t="str">
            <v>ОСТЕОНЕКРОЗ</v>
          </cell>
        </row>
        <row r="5925">
          <cell r="A5925" t="str">
            <v>M87.0</v>
          </cell>
          <cell r="B5925" t="str">
            <v>ИДИОПАТИЧЕСКИЙ АСЕПТИЧЕСКИЙ НЕКРОЗ КОСТИ</v>
          </cell>
        </row>
        <row r="5926">
          <cell r="A5926" t="str">
            <v>M87.1</v>
          </cell>
          <cell r="B5926" t="str">
            <v>ЛЕКАРСТВЕННЫЙ ОСТЕОНЕКРОЗ</v>
          </cell>
        </row>
        <row r="5927">
          <cell r="A5927" t="str">
            <v>M87.2</v>
          </cell>
          <cell r="B5927" t="str">
            <v>ОСТЕОНЕКРОЗ, ОБУСЛОВЛЕННЫЙ ПЕРЕНЕСЕННОЙ ТРАВМОЙ</v>
          </cell>
        </row>
        <row r="5928">
          <cell r="A5928" t="str">
            <v>M87.3</v>
          </cell>
          <cell r="B5928" t="str">
            <v>ДРУГОЙ ВТОРИЧНЫЙ ОСТЕОНЕКРОЗ</v>
          </cell>
        </row>
        <row r="5929">
          <cell r="A5929" t="str">
            <v>M87.8</v>
          </cell>
          <cell r="B5929" t="str">
            <v>ДРУГОЙ ОСТЕОНЕКРОЗ</v>
          </cell>
        </row>
        <row r="5930">
          <cell r="A5930" t="str">
            <v>M87.9</v>
          </cell>
          <cell r="B5930" t="str">
            <v>ОСТЕОНЕКРОЗ НЕУТОЧНЕННЫЙ</v>
          </cell>
        </row>
        <row r="5931">
          <cell r="A5931" t="str">
            <v>M88</v>
          </cell>
          <cell r="B5931" t="str">
            <v>БОЛЕЗНЬ ПЕДЖЕТА (КОСТЕЙ) [ДЕФОРМИРУЮЩИЙ ОСТЕИТ]</v>
          </cell>
        </row>
        <row r="5932">
          <cell r="A5932" t="str">
            <v>M88.0</v>
          </cell>
          <cell r="B5932" t="str">
            <v>ПОРАЖЕНИЕ ЧЕРЕПА ПРИ БОЛЕЗНИ ПЕДЖЕТА</v>
          </cell>
        </row>
        <row r="5933">
          <cell r="A5933" t="str">
            <v>M88.8</v>
          </cell>
          <cell r="B5933" t="str">
            <v>ПОРАЖЕНИЕ ДРУГИХ КОСТЕЙ ПРИ БОЛЕЗНИ ПЕДЖЕТА</v>
          </cell>
        </row>
        <row r="5934">
          <cell r="A5934" t="str">
            <v>M88.9</v>
          </cell>
          <cell r="B5934" t="str">
            <v>БОЛЕЗНЬ (КОСТЕЙ) ПЕДЖЕТА НЕУТОЧНЕННАЯ</v>
          </cell>
        </row>
        <row r="5935">
          <cell r="A5935" t="str">
            <v>M89</v>
          </cell>
          <cell r="B5935" t="str">
            <v>ДРУГИЕ БОЛЕЗНИ КОСТЕЙ</v>
          </cell>
        </row>
        <row r="5936">
          <cell r="A5936" t="str">
            <v>M89.0</v>
          </cell>
          <cell r="B5936" t="str">
            <v>АЛГОНЕЙРОДИСТРОФИЯ</v>
          </cell>
        </row>
        <row r="5937">
          <cell r="A5937" t="str">
            <v>M89.1</v>
          </cell>
          <cell r="B5937" t="str">
            <v>ПРЕЖДЕВРЕМЕННОЕ СРАЩЕНИЕ ЭПИФИЗА С ДИАФИЗОМ</v>
          </cell>
        </row>
        <row r="5938">
          <cell r="A5938" t="str">
            <v>M89.2</v>
          </cell>
          <cell r="B5938" t="str">
            <v>ДРУГИЕ НАРУШЕНИЯ РОСТА И РАЗВИТИЯ КОСТЕЙ</v>
          </cell>
        </row>
        <row r="5939">
          <cell r="A5939" t="str">
            <v>M89.3</v>
          </cell>
          <cell r="B5939" t="str">
            <v>ГИПЕРТРОФИЯ КОСТЕЙ</v>
          </cell>
        </row>
        <row r="5940">
          <cell r="A5940" t="str">
            <v>M89.4</v>
          </cell>
          <cell r="B5940" t="str">
            <v>ДРУГАЯ ГИПЕРТРОФИЧЕСКАЯ ОСТЕОАРТРОПАТИЯ</v>
          </cell>
        </row>
        <row r="5941">
          <cell r="A5941" t="str">
            <v>M89.5</v>
          </cell>
          <cell r="B5941" t="str">
            <v>ОСТЕОЛИЗ</v>
          </cell>
        </row>
        <row r="5942">
          <cell r="A5942" t="str">
            <v>M89.6</v>
          </cell>
          <cell r="B5942" t="str">
            <v>ОСТЕОПАТИЯ ПОСЛЕ ПОЛИОМИЕЛИТА</v>
          </cell>
        </row>
        <row r="5943">
          <cell r="A5943" t="str">
            <v>M89.8</v>
          </cell>
          <cell r="B5943" t="str">
            <v>ДРУГИЕ УТОЧНЕННЫЕ ПОРАЖЕНИЯ КОСТЕЙ</v>
          </cell>
        </row>
        <row r="5944">
          <cell r="A5944" t="str">
            <v>M89.9</v>
          </cell>
          <cell r="B5944" t="str">
            <v>БОЛЕЗНЬ КОСТЕЙ НЕУТОЧНЕННАЯ</v>
          </cell>
        </row>
        <row r="5945">
          <cell r="A5945" t="str">
            <v>M90</v>
          </cell>
          <cell r="B5945" t="str">
            <v>ОСТЕОПАТИИ ПРИ БОЛЕЗНЯХ, КЛАССИФИЦИРОВАННЫХ В ДРУГИХ РУБРИКАХ</v>
          </cell>
        </row>
        <row r="5946">
          <cell r="A5946" t="str">
            <v>M90.0</v>
          </cell>
          <cell r="B5946" t="str">
            <v>ТУБЕРКУЛЕЗ КОСТЕЙ (А18.0+)</v>
          </cell>
        </row>
        <row r="5947">
          <cell r="A5947" t="str">
            <v>M90.1</v>
          </cell>
          <cell r="B5947" t="str">
            <v>ПЕРИОСТИТ ПРИ ДРУГИХ ИНФЕКЦИОННЫХ БОЛЕЗНЯХ, КЛАССИФИЦИРОВАННЫХ В ДРУГИХ РУБРИКАХ</v>
          </cell>
        </row>
        <row r="5948">
          <cell r="A5948" t="str">
            <v>M90.2</v>
          </cell>
          <cell r="B5948" t="str">
            <v>ОСТЕОПАТИЯ ПРИ ДРУГИХ ИНФЕКЦИОННЫХ БОЛЕЗНЯХ, КЛАССИФИЦИРОВАННЫХ В ДРУГИХ РУБРИКАХ</v>
          </cell>
        </row>
        <row r="5949">
          <cell r="A5949" t="str">
            <v>M90.3</v>
          </cell>
          <cell r="B5949" t="str">
            <v>ОСТЕОНЕКРОЗ ПРИ КЕССОННОЙ БОЛЕЗНИ (Т70.3+)</v>
          </cell>
        </row>
        <row r="5950">
          <cell r="A5950" t="str">
            <v>M90.4</v>
          </cell>
          <cell r="B5950" t="str">
            <v>ОСТЕОНЕКРОЗ ВСЛЕДСТВИЕ ГЕМОГЛОБИНОПАТИИ (D50-D64+)</v>
          </cell>
        </row>
        <row r="5951">
          <cell r="A5951" t="str">
            <v>M90.5</v>
          </cell>
          <cell r="B5951" t="str">
            <v>ОСТЕОНЕКРОЗ ПРИ ДРУГИХ БОЛЕЗНЯХ, КЛАССИФИЦИРОВАННЫХ В ДРУГИХ РУБРИКАХ</v>
          </cell>
        </row>
        <row r="5952">
          <cell r="A5952" t="str">
            <v>M90.6</v>
          </cell>
          <cell r="B5952" t="str">
            <v>ДЕФОРМИРУЮЩИЙ ОСТЕИТ ПРИ НОВООБРАЗОВАНИЯХ (С00-D48+)</v>
          </cell>
        </row>
        <row r="5953">
          <cell r="A5953" t="str">
            <v>M90.7</v>
          </cell>
          <cell r="B5953" t="str">
            <v>ПЕРЕЛОМЫ КОСТЕЙ ПРИ НОВООБРАЗОВАНИЯХ (С00-D48+)</v>
          </cell>
        </row>
        <row r="5954">
          <cell r="A5954" t="str">
            <v>M90.8</v>
          </cell>
          <cell r="B5954" t="str">
            <v>ОСТЕОПАТИЯ ПРИ ДРУГИХ БОЛЕЗНЯХ, КЛАССИФИЦИРОВАННЫХ В ДРУГИХ РУБРИКАХ</v>
          </cell>
        </row>
        <row r="5955">
          <cell r="A5955" t="str">
            <v/>
          </cell>
          <cell r="B5955" t="str">
            <v>ХОНДРОПАТИИ (М91-М94)</v>
          </cell>
        </row>
        <row r="5956">
          <cell r="A5956" t="str">
            <v>M91</v>
          </cell>
          <cell r="B5956" t="str">
            <v>ЮНОШЕСКИЙ ОСТЕОХОНДРОЗ БЕДРА И ТАЗА</v>
          </cell>
        </row>
        <row r="5957">
          <cell r="A5957" t="str">
            <v>M91.0</v>
          </cell>
          <cell r="B5957" t="str">
            <v>ЮНОШЕСКИЙ ОСТЕОХОНДРОЗ ТАЗА</v>
          </cell>
        </row>
        <row r="5958">
          <cell r="A5958" t="str">
            <v>M91.1</v>
          </cell>
          <cell r="B5958" t="str">
            <v>ЮНОШЕСКИЙ ОСТЕОХОНДРОЗ ГОЛОВКИ БЕДРЕННОЙ КОСТИ [ЛЕГГА-КАЛВЕ-ПЕРТЕСА]</v>
          </cell>
        </row>
        <row r="5959">
          <cell r="A5959" t="str">
            <v>M91.2</v>
          </cell>
          <cell r="B5959" t="str">
            <v>СОХА РLАNА</v>
          </cell>
        </row>
        <row r="5960">
          <cell r="A5960" t="str">
            <v>M91.3</v>
          </cell>
          <cell r="B5960" t="str">
            <v>ПСЕВДОКОКСАЛГИЯ</v>
          </cell>
        </row>
        <row r="5961">
          <cell r="A5961" t="str">
            <v>M91.8</v>
          </cell>
          <cell r="B5961" t="str">
            <v>ДРУГИЕ ЮНОШЕСКИЕ ОСТЕОХОНДРОЗЫ БЕДРА И ТАЗА</v>
          </cell>
        </row>
        <row r="5962">
          <cell r="A5962" t="str">
            <v>M91.9</v>
          </cell>
          <cell r="B5962" t="str">
            <v>ЮНОШЕСКИЙ ОСТЕОХОНДРОЗ БЕДРА И ТАЗА НЕУТОЧНЕННЫЙ</v>
          </cell>
        </row>
        <row r="5963">
          <cell r="A5963" t="str">
            <v>M92</v>
          </cell>
          <cell r="B5963" t="str">
            <v>ДРУГИЕ ЮНОШЕСКИЕ ОСТЕОХОНДРОЗЫ</v>
          </cell>
        </row>
        <row r="5964">
          <cell r="A5964" t="str">
            <v>M92.0</v>
          </cell>
          <cell r="B5964" t="str">
            <v>ЮНОШЕСКИЙ ОСТЕОХОНДРОЗ ПЛЕЧЕВОЙ КОСТИ</v>
          </cell>
        </row>
        <row r="5965">
          <cell r="A5965" t="str">
            <v>M92.1</v>
          </cell>
          <cell r="B5965" t="str">
            <v>ЮНОШЕСКИЙ ОСТЕОХОНДРОЗ ЛУЧЕВОЙ КОСТИ И ЛОКТЕВОЙ КОСТИ</v>
          </cell>
        </row>
        <row r="5966">
          <cell r="A5966" t="str">
            <v>M92.2</v>
          </cell>
          <cell r="B5966" t="str">
            <v>ЮНОШЕСКИЙ ОСТЕОХОНДРОЗ КИСТИ</v>
          </cell>
        </row>
        <row r="5967">
          <cell r="A5967" t="str">
            <v>M92.3</v>
          </cell>
          <cell r="B5967" t="str">
            <v>ДРУГОЙ ЮНОШЕСКИЙ ОСТЕОХОНДРОЗ ВЕРХНИХ КОНЕЧНОСТЕЙ</v>
          </cell>
        </row>
        <row r="5968">
          <cell r="A5968" t="str">
            <v>M92.4</v>
          </cell>
          <cell r="B5968" t="str">
            <v>ЮНОШЕСКИЙ ОСТЕОХОНДРОЗ НАДКОЛЕННИКА</v>
          </cell>
        </row>
        <row r="5969">
          <cell r="A5969" t="str">
            <v>M92.5</v>
          </cell>
          <cell r="B5969" t="str">
            <v>ЮНОШЕСКИЙ ОСТЕОХОНДРОЗ БОЛЬШОЙ И МАЛОЙ БЕРЦОВЫХ КОСТЕЙ</v>
          </cell>
        </row>
        <row r="5970">
          <cell r="A5970" t="str">
            <v>M92.6</v>
          </cell>
          <cell r="B5970" t="str">
            <v>ЮНОШЕСКИЙ ОСТЕОХОНДРОЗ ПРЕДПЛЮСНЫ</v>
          </cell>
        </row>
        <row r="5971">
          <cell r="A5971" t="str">
            <v>M92.7</v>
          </cell>
          <cell r="B5971" t="str">
            <v>ЮНОШЕСКИЙ ОСТЕОХОНДРОЗ ПЛЮСНЫ</v>
          </cell>
        </row>
        <row r="5972">
          <cell r="A5972" t="str">
            <v>M92.8</v>
          </cell>
          <cell r="B5972" t="str">
            <v>ДРУГОЙ УТОЧНЕННЫЙ ЮНОШЕСКИЙ ОСТЕОХОНДРОЗ</v>
          </cell>
        </row>
        <row r="5973">
          <cell r="A5973" t="str">
            <v>M92.9</v>
          </cell>
          <cell r="B5973" t="str">
            <v>ЮНОШЕСКИЙ ОСТЕОХОНДРОЗ НЕУТОЧНЕННЫЙ</v>
          </cell>
        </row>
        <row r="5974">
          <cell r="A5974" t="str">
            <v>M93</v>
          </cell>
          <cell r="B5974" t="str">
            <v>ДРУГИЕ ОСТЕОХОНДРОПАТИИ</v>
          </cell>
        </row>
        <row r="5975">
          <cell r="A5975" t="str">
            <v>M93.0</v>
          </cell>
          <cell r="B5975" t="str">
            <v>СОСКАЛЬЗЫВАНИЕ ВЕРХНЕГО ЭПИФИЗА БЕДРЕННОЙ КОСТИ (НЕТРАВМАТИЧЕСКОЕ)</v>
          </cell>
        </row>
        <row r="5976">
          <cell r="A5976" t="str">
            <v>M93.1</v>
          </cell>
          <cell r="B5976" t="str">
            <v>БОЛЕЗНЬ КИНБЕКА У ВЗРОСЛЫХ</v>
          </cell>
        </row>
        <row r="5977">
          <cell r="A5977" t="str">
            <v>M93.2</v>
          </cell>
          <cell r="B5977" t="str">
            <v>РАССЕКАЮЩИЙ ОСТЕОХОНДРИТ</v>
          </cell>
        </row>
        <row r="5978">
          <cell r="A5978" t="str">
            <v>M93.8</v>
          </cell>
          <cell r="B5978" t="str">
            <v>ДРУГИЕ УТОЧНЕННЫЕ ОСТЕОХОНДРОПАТИИ</v>
          </cell>
        </row>
        <row r="5979">
          <cell r="A5979" t="str">
            <v>M93.9</v>
          </cell>
          <cell r="B5979" t="str">
            <v>ОСТЕОХОНДРОПАТИЯ НЕУТОЧНЕННАЯ</v>
          </cell>
        </row>
        <row r="5980">
          <cell r="A5980" t="str">
            <v>M94</v>
          </cell>
          <cell r="B5980" t="str">
            <v>ДРУГИЕ ПОРАЖЕНИЯ ХРЯЩЕЙ</v>
          </cell>
        </row>
        <row r="5981">
          <cell r="A5981" t="str">
            <v>M94.0</v>
          </cell>
          <cell r="B5981" t="str">
            <v>СИНДРОМ ХРЯЩЕВЫХ РЕБЕРНЫХ СОЕДИНЕНИЙ [ТИТЦЕ]</v>
          </cell>
        </row>
        <row r="5982">
          <cell r="A5982" t="str">
            <v>M94.1</v>
          </cell>
          <cell r="B5982" t="str">
            <v>РЕЦИДИВИРУЮЩИЙ ПОЛИХОНДРИТ</v>
          </cell>
        </row>
        <row r="5983">
          <cell r="A5983" t="str">
            <v>M94.2</v>
          </cell>
          <cell r="B5983" t="str">
            <v>ХОНДРОМАЛЯЦИЯ</v>
          </cell>
        </row>
        <row r="5984">
          <cell r="A5984" t="str">
            <v>M94.3</v>
          </cell>
          <cell r="B5984" t="str">
            <v>ХОНДРОЛИЗ</v>
          </cell>
        </row>
        <row r="5985">
          <cell r="A5985" t="str">
            <v>M94.8</v>
          </cell>
          <cell r="B5985" t="str">
            <v>ДРУГИЕ УТОЧНЕННЫЕ ПОРАЖЕНИЯ ХРЯЩЕЙ</v>
          </cell>
        </row>
        <row r="5986">
          <cell r="A5986" t="str">
            <v>M94.9</v>
          </cell>
          <cell r="B5986" t="str">
            <v>ПОРАЖЕНИЕ ХРЯЩА НЕУТОЧНЕННОЕ</v>
          </cell>
        </row>
        <row r="5987">
          <cell r="A5987" t="str">
            <v/>
          </cell>
          <cell r="B5987" t="str">
            <v>ДРУГИЕ НАРУШЕНИЯ КОСТНО-МЫШЕЧНОЙ СИСТЕМЫ И СОЕДИНИТЕЛЬНОЙ ТКАНИ (М95-М99)</v>
          </cell>
        </row>
        <row r="5988">
          <cell r="A5988" t="str">
            <v>M95</v>
          </cell>
          <cell r="B5988" t="str">
            <v>ДРУГИЕ ПРИОБРЕТЕННЫЕ ДЕФОРМАЦИИ КОСТНО-МЫШЕЧНОЙ СИСТЕМЫ И СОЕДИНИТЕЛЬНОЙ ТКАНИ</v>
          </cell>
        </row>
        <row r="5989">
          <cell r="A5989" t="str">
            <v>M95.0</v>
          </cell>
          <cell r="B5989" t="str">
            <v>ПРИОБРЕТЕННАЯ ДЕФОРМАЦИЯ НОСА</v>
          </cell>
        </row>
        <row r="5990">
          <cell r="A5990" t="str">
            <v>M95.1</v>
          </cell>
          <cell r="B5990" t="str">
            <v>ДЕФОРМАЦИЯ УШНОЙ РАКОВИНЫ, ВЫЗВАННАЯ ТРАВМОЙ И ПОСЛЕДУЮЩИМ ПЕРИХОНДРИТОМ</v>
          </cell>
        </row>
        <row r="5991">
          <cell r="A5991" t="str">
            <v>M95.2</v>
          </cell>
          <cell r="B5991" t="str">
            <v>ДРУГИЕ ПРИОБРЕТЕННЫЕ ДЕФОРМАЦИИ ГОЛОВЫ</v>
          </cell>
        </row>
        <row r="5992">
          <cell r="A5992" t="str">
            <v>M95.3</v>
          </cell>
          <cell r="B5992" t="str">
            <v>ПРИОБРЕТЕННАЯ ДЕФОРМАЦИЯ ШЕИ</v>
          </cell>
        </row>
        <row r="5993">
          <cell r="A5993" t="str">
            <v>M95.4</v>
          </cell>
          <cell r="B5993" t="str">
            <v>ПРИОБРЕТЕННАЯ ДЕФОРМАЦИЯ ГРУДНОЙ КЛЕТКИ И РЕБЕР</v>
          </cell>
        </row>
        <row r="5994">
          <cell r="A5994" t="str">
            <v>M95.5</v>
          </cell>
          <cell r="B5994" t="str">
            <v>ПРИОБРЕТЕННАЯ ДЕФОРМАЦИЯ ТАЗА</v>
          </cell>
        </row>
        <row r="5995">
          <cell r="A5995" t="str">
            <v>M95.8</v>
          </cell>
          <cell r="B5995" t="str">
            <v>ДРУГИЕ УТОЧНЕННЫЕ ПРИОБРЕТЕННЫЕ ДЕФОРМАЦИИ КОСТНО-МЫШЕЧНОЙ СИСТЕМЫ</v>
          </cell>
        </row>
        <row r="5996">
          <cell r="A5996" t="str">
            <v>M95.9</v>
          </cell>
          <cell r="B5996" t="str">
            <v>ПРИОБРЕТЕННЫЕ ДЕФОРМАЦИИ КОСТНО-МЫШЕЧНОЙ СИСТЕМЫ НЕУТОЧНЕННЫЕ</v>
          </cell>
        </row>
        <row r="5997">
          <cell r="A5997" t="str">
            <v>M96</v>
          </cell>
          <cell r="B5997" t="str">
            <v>ПОРАЖЕНИЯ КОСТНО-МЫШЕЧНОЙ СИСТЕМЫ ПОСЛЕ МЕДИЦИНСКИХ ПРОЦЕДУР, НЕ КЛАССИФИЦИРОВАННЫЕ В ДРУГИХ РУБРИКАХ</v>
          </cell>
        </row>
        <row r="5998">
          <cell r="A5998" t="str">
            <v>M96.0</v>
          </cell>
          <cell r="B5998" t="str">
            <v>ПСЕВДОАРТРОЗ ПОСЛЕ СРАЩЕНИЯ ИЛИ АРТРОДЕЗА</v>
          </cell>
        </row>
        <row r="5999">
          <cell r="A5999" t="str">
            <v>M96.1</v>
          </cell>
          <cell r="B5999" t="str">
            <v>ПОСТЛАМИНЭКТОМИЧЕСКИЙ СИНДРОМ, НЕ КЛАССИФИЦИРОВАННЫЙ В ДРУГИХ РУБРИКАХ</v>
          </cell>
        </row>
        <row r="6000">
          <cell r="A6000" t="str">
            <v>M96.2</v>
          </cell>
          <cell r="B6000" t="str">
            <v>ПОСТРАДИАЦИОННЫЙ КИФОЗ</v>
          </cell>
        </row>
        <row r="6001">
          <cell r="A6001" t="str">
            <v>M96.3</v>
          </cell>
          <cell r="B6001" t="str">
            <v>ПОСТЛАМИНЭКТОМИЧЕСКИЙ КИФОЗ</v>
          </cell>
        </row>
        <row r="6002">
          <cell r="A6002" t="str">
            <v>M96.4</v>
          </cell>
          <cell r="B6002" t="str">
            <v>ПОСТХИРУРГИЧЕСКИЙ ЛОРДОЗ</v>
          </cell>
        </row>
        <row r="6003">
          <cell r="A6003" t="str">
            <v>M96.5</v>
          </cell>
          <cell r="B6003" t="str">
            <v>ПОСТРАДИАЦИОННЫЙ СКОЛИОЗ</v>
          </cell>
        </row>
        <row r="6004">
          <cell r="A6004" t="str">
            <v>M96.6</v>
          </cell>
          <cell r="B6004" t="str">
            <v>ПЕРЕЛОМ ПОСЛЕ УСТАНОВКИ ОРТОПЕДИЧЕСКОГО ИМПЛАНТАТА СУСТАВНОГО ПРОТЕЗА ИЛИ КОСТНОЙ ПЛАСТИНКИ</v>
          </cell>
        </row>
        <row r="6005">
          <cell r="A6005" t="str">
            <v>M96.8</v>
          </cell>
          <cell r="B6005" t="str">
            <v>ДРУГИЕ ПОРАЖЕНИЯ КОСТНО-МЫШЕЧНОЙ СИСТЕМЫ ПОСЛЕ МЕДИЦИНСКИХ ПРОЦЕДУР</v>
          </cell>
        </row>
        <row r="6006">
          <cell r="A6006" t="str">
            <v>M96.9</v>
          </cell>
          <cell r="B6006" t="str">
            <v>ПОРАЖЕНИЕ КОСТНО-МЫШЕЧНОЙ СИСТЕМЫ ПОСЛЕ МЕДИЦИНСКИХ ПРОЦЕДУР НЕУТОЧНЕННОЕ</v>
          </cell>
        </row>
        <row r="6007">
          <cell r="A6007" t="str">
            <v>M99</v>
          </cell>
          <cell r="B6007" t="str">
            <v>БИОМЕХАНИЧЕСКИЕ НАРУШЕНИЯ, НЕ КЛАССИФИЦИРОВАННЫЕ В ДРУГИХ РУБРИКАХ</v>
          </cell>
        </row>
        <row r="6008">
          <cell r="A6008" t="str">
            <v>M99.0</v>
          </cell>
          <cell r="B6008" t="str">
            <v>СЕГМЕНТАРНАЯ ИЛИ СОМАТИЧЕСКАЯ ДИСФУНКЦИЯ</v>
          </cell>
        </row>
        <row r="6009">
          <cell r="A6009" t="str">
            <v>M99.1</v>
          </cell>
          <cell r="B6009" t="str">
            <v>ПОДВЫВИХОВЫЙ КОМПЛЕКС (ВЕРТЕБРАЛЬНЫЙ)</v>
          </cell>
        </row>
        <row r="6010">
          <cell r="A6010" t="str">
            <v>M99.2</v>
          </cell>
          <cell r="B6010" t="str">
            <v>СТЕНОЗ НЕВРАЛЬНОГО КАНАЛА ПРИ ПОДВЫВИХЕ</v>
          </cell>
        </row>
        <row r="6011">
          <cell r="A6011" t="str">
            <v>M99.3</v>
          </cell>
          <cell r="B6011" t="str">
            <v>КОСТНЫЙ СТЕНОЗ НЕВРАЛЬНОГО КАНАЛА</v>
          </cell>
        </row>
        <row r="6012">
          <cell r="A6012" t="str">
            <v>M99.4</v>
          </cell>
          <cell r="B6012" t="str">
            <v>СОЕДИНИТЕЛЬНОТКАННЫЙ СТЕНОЗ НЕВРАЛЬНОГО КАНАЛА</v>
          </cell>
        </row>
        <row r="6013">
          <cell r="A6013" t="str">
            <v>M99.5</v>
          </cell>
          <cell r="B6013" t="str">
            <v>МЕЖПОЗВОНОЧНЫЙ ДИСКОВЫЙ СТЕНОЗ НЕВРАЛЬНОГО КАНАЛА</v>
          </cell>
        </row>
        <row r="6014">
          <cell r="A6014" t="str">
            <v>M99.6</v>
          </cell>
          <cell r="B6014" t="str">
            <v>КОСТНЫЙ И ПОДВЫВИХОВЫЙ СТЕНОЗ МЕЖПОЗВОНОЧНЫХ ОТВЕРСТИЙ</v>
          </cell>
        </row>
        <row r="6015">
          <cell r="A6015" t="str">
            <v>M99.7</v>
          </cell>
          <cell r="B6015" t="str">
            <v>СОЕДИНИТЕЛЬНОТКАННЫЙ И ДИСКОВЫЙ СТЕНОЗ МЕЖПОЗВОНОЧНЫХ ОТВЕРСТИЙ</v>
          </cell>
        </row>
        <row r="6016">
          <cell r="A6016" t="str">
            <v>M99.8</v>
          </cell>
          <cell r="B6016" t="str">
            <v>ДРУГИЕ БИОМЕХАНИЧЕСКИЕ НАРУШЕНИЯ</v>
          </cell>
        </row>
        <row r="6017">
          <cell r="A6017" t="str">
            <v>M99.9</v>
          </cell>
          <cell r="B6017" t="str">
            <v>БИОМЕХАНИЧЕСКОЕ НАРУШЕНИЕ НЕУТОЧНЕННОЕ</v>
          </cell>
        </row>
        <row r="6018">
          <cell r="A6018" t="str">
            <v/>
          </cell>
          <cell r="B6018" t="str">
            <v>БОЛЕЗНИ МОЧЕПОЛОВОЙ СИСТЕМЫ (N00-N99)</v>
          </cell>
        </row>
        <row r="6019">
          <cell r="A6019" t="str">
            <v/>
          </cell>
          <cell r="B6019" t="str">
            <v>ГЛОМЕРУЛЯРНЫЕ БОЛЕЗНИ (N00-N08)</v>
          </cell>
        </row>
        <row r="6020">
          <cell r="A6020" t="str">
            <v>N00</v>
          </cell>
          <cell r="B6020" t="str">
            <v>ОСТРЫЙ НЕФРИТИЧЕСКИЙ СИНДРОМ</v>
          </cell>
        </row>
        <row r="6021">
          <cell r="A6021" t="str">
            <v>N00.0</v>
          </cell>
          <cell r="B6021" t="str">
            <v>НЕЗНАЧИТЕЛЬНЫЕ ГЛОМЕРУЛЯРНЫЕ НАРУШЕНИЯ</v>
          </cell>
        </row>
        <row r="6022">
          <cell r="A6022" t="str">
            <v>N00.1</v>
          </cell>
          <cell r="B6022" t="str">
            <v>ОЧАГОВЫЕ И СЕГМЕНТАРНЫЕ ГЛОМЕРУЛЯРНЫЕ ПОВРЕЖДЕНИЯ</v>
          </cell>
        </row>
        <row r="6023">
          <cell r="A6023" t="str">
            <v>N00.2</v>
          </cell>
          <cell r="B6023" t="str">
            <v>ДИФФУЗНЫЙ МЕМБРАНОЗНЫЙ ГЛОМЕРУЛОНЕФРИТ</v>
          </cell>
        </row>
        <row r="6024">
          <cell r="A6024" t="str">
            <v>N00.3</v>
          </cell>
          <cell r="B6024" t="str">
            <v>ДИФФУЗНЫЙ МЕЗАНГИАЛЬНЫЙ ПРОЛИФЕРАТИВНЫЙ ГЛОМЕРУЛОНЕФРИТ</v>
          </cell>
        </row>
        <row r="6025">
          <cell r="A6025" t="str">
            <v>N00.4</v>
          </cell>
          <cell r="B6025" t="str">
            <v>ДИФФУЗНЫЙ ЭНДОКАПИЛЛЯРНЫЙ ПРОЛИФЕРАТИВНЫЙ ГЛОМЕРУЛОНЕФРИТ</v>
          </cell>
        </row>
        <row r="6026">
          <cell r="A6026" t="str">
            <v>N00.5</v>
          </cell>
          <cell r="B6026" t="str">
            <v>ДИФФУЗНЫЙ МЕЗАНГИОКАПИЛЛЯРНЫЙ ГЛОМЕРУЛОНЕФРИТ</v>
          </cell>
        </row>
        <row r="6027">
          <cell r="A6027" t="str">
            <v>N00.6</v>
          </cell>
          <cell r="B6027" t="str">
            <v>БОЛЕЗНЬ ПЛОТНОГО ОСАДКА</v>
          </cell>
        </row>
        <row r="6028">
          <cell r="A6028" t="str">
            <v>N00.7</v>
          </cell>
          <cell r="B6028" t="str">
            <v>ДИФФУЗНЫЙ СЕРПОВИДНЫЙ ГЛОМЕРУЛОНЕФРИТ</v>
          </cell>
        </row>
        <row r="6029">
          <cell r="A6029" t="str">
            <v>N00.8</v>
          </cell>
          <cell r="B6029" t="str">
            <v>ДРУГИЕ ИЗМЕНЕНИЯ</v>
          </cell>
        </row>
        <row r="6030">
          <cell r="A6030" t="str">
            <v>N00.9</v>
          </cell>
          <cell r="B6030" t="str">
            <v>НЕУТОЧНЕННОЕ ИЗМЕНЕНИЕ</v>
          </cell>
        </row>
        <row r="6031">
          <cell r="A6031" t="str">
            <v>N01</v>
          </cell>
          <cell r="B6031" t="str">
            <v>БЫСТРО ПРОГРЕССИРУЮЩИЙ НЕФРИТИЧЕСКИЙ СИНДРОМ</v>
          </cell>
        </row>
        <row r="6032">
          <cell r="A6032" t="str">
            <v>N01.0</v>
          </cell>
          <cell r="B6032" t="str">
            <v>НЕЗНАЧИТЕЛЬНЫЕ ГЛОМЕРУЛЯРНЫЕ НАРУШЕНИЯ</v>
          </cell>
        </row>
        <row r="6033">
          <cell r="A6033" t="str">
            <v>N01.1</v>
          </cell>
          <cell r="B6033" t="str">
            <v>ОЧАГОВЫЕ И СЕГМЕНТАРНЫЕ ГЛОМЕРУЛЯРНЫЕ ПОВРЕЖДЕНИЯ</v>
          </cell>
        </row>
        <row r="6034">
          <cell r="A6034" t="str">
            <v>N01.2</v>
          </cell>
          <cell r="B6034" t="str">
            <v>ДИФФУЗНЫЙ МЕМБРАНОЗНЫЙ ГЛОМЕРУЛОНЕФРИТ</v>
          </cell>
        </row>
        <row r="6035">
          <cell r="A6035" t="str">
            <v>N01.3</v>
          </cell>
          <cell r="B6035" t="str">
            <v>ДИФФУЗНЫЙ МЕЗАНГИАЛЬНЫЙ ПРОЛИФЕРАТИВНЫЙ ГЛОМЕРУЛОНЕФРИТ</v>
          </cell>
        </row>
        <row r="6036">
          <cell r="A6036" t="str">
            <v>N01.4</v>
          </cell>
          <cell r="B6036" t="str">
            <v>ДИФФУЗНЫЙ ЭНДОКАПИЛЯРНЫЙ ПРОЛИФЕРАТИВНЫЙ ГЛОМЕРУЛОНЕФРИТ</v>
          </cell>
        </row>
        <row r="6037">
          <cell r="A6037" t="str">
            <v>N01.5</v>
          </cell>
          <cell r="B6037" t="str">
            <v>ДИФФУЗНЫЙ МЕЗАНГИОКАПИЛЯРНЫЙ ГЛОМЕРУЛОНЕФРИТ</v>
          </cell>
        </row>
        <row r="6038">
          <cell r="A6038" t="str">
            <v>N01.6</v>
          </cell>
          <cell r="B6038" t="str">
            <v>БОЛЕЗНЬ ПЛОТНОГО ОСАДКА</v>
          </cell>
        </row>
        <row r="6039">
          <cell r="A6039" t="str">
            <v>N01.7</v>
          </cell>
          <cell r="B6039" t="str">
            <v>ДИФФУЗНЫЙ СЕРПОВИДНЫЙ ГЛОМЕРУЛОНЕФРИТ</v>
          </cell>
        </row>
        <row r="6040">
          <cell r="A6040" t="str">
            <v>N01.8</v>
          </cell>
          <cell r="B6040" t="str">
            <v>ДРУГИЕ ИЗМЕНЕНИЯ</v>
          </cell>
        </row>
        <row r="6041">
          <cell r="A6041" t="str">
            <v>N01.9</v>
          </cell>
          <cell r="B6041" t="str">
            <v>НЕУТОЧНЕННОЕ ИЗМЕНЕНИЕ</v>
          </cell>
        </row>
        <row r="6042">
          <cell r="A6042" t="str">
            <v>N02</v>
          </cell>
          <cell r="B6042" t="str">
            <v>РЕЦИДИВИРУЮЩАЯ И УСТОЙЧИВАЯ ГЕМАТУРИЯ</v>
          </cell>
        </row>
        <row r="6043">
          <cell r="A6043" t="str">
            <v>N02.0</v>
          </cell>
          <cell r="B6043" t="str">
            <v>НЕЗНАЧИТЕЛЬНЫЕ ГЛОМЕРУЛЯРНЫЕ НАРУШЕНИЯ</v>
          </cell>
        </row>
        <row r="6044">
          <cell r="A6044" t="str">
            <v>N02.1</v>
          </cell>
          <cell r="B6044" t="str">
            <v>ОЧАГОВЫЕ И СЕГМЕНТАРНЫЕ ГЛОМЕРУЛЯРНЫЕ ПОВРЕЖДЕНИЯ</v>
          </cell>
        </row>
        <row r="6045">
          <cell r="A6045" t="str">
            <v>N02.2</v>
          </cell>
          <cell r="B6045" t="str">
            <v>ДИФФУЗНЫЙ МЕМБРАНОЗНЫЙ ГЛОМЕРУЛОНЕФРИТ</v>
          </cell>
        </row>
        <row r="6046">
          <cell r="A6046" t="str">
            <v>N02.3</v>
          </cell>
          <cell r="B6046" t="str">
            <v>ДИФФУЗНЫЙ МЕЗАНГИАЛЬНЫЙ ПРОЛИФЕРАТИВНЫЙ ГЛОМЕРУЛОНЕФРИТ</v>
          </cell>
        </row>
        <row r="6047">
          <cell r="A6047" t="str">
            <v>N02.4</v>
          </cell>
          <cell r="B6047" t="str">
            <v>ДИФФУЗНЫЙ ЭНДОКАПИЛЯРНЫЙ ПРОЛИФЕРАТИВНЫЙ ГЛОМЕРУЛОНЕФРИТ</v>
          </cell>
        </row>
        <row r="6048">
          <cell r="A6048" t="str">
            <v>N02.5</v>
          </cell>
          <cell r="B6048" t="str">
            <v>ДИФФУЗНЫЙ МЕЗАНГИОКАПИЛЯРНЫЙ ГЛОМЕРУЛОНЕФРИТ</v>
          </cell>
        </row>
        <row r="6049">
          <cell r="A6049" t="str">
            <v>N02.6</v>
          </cell>
          <cell r="B6049" t="str">
            <v>БОЛЕЗНЬ ПЛОТНОГО ОСАДКА</v>
          </cell>
        </row>
        <row r="6050">
          <cell r="A6050" t="str">
            <v>N02.7</v>
          </cell>
          <cell r="B6050" t="str">
            <v>ДИФФУЗНЫЙ СЕРПОВИДНЫЙ ГЛОМЕРУЛОНЕФРИТ</v>
          </cell>
        </row>
        <row r="6051">
          <cell r="A6051" t="str">
            <v>N02.8</v>
          </cell>
          <cell r="B6051" t="str">
            <v>ДРУГИЕ ИЗМЕНЕНИЯ</v>
          </cell>
        </row>
        <row r="6052">
          <cell r="A6052" t="str">
            <v>N02.9</v>
          </cell>
          <cell r="B6052" t="str">
            <v>НЕУТОЧНЕННОЕ ИЗМЕНЕНИЕ</v>
          </cell>
        </row>
        <row r="6053">
          <cell r="A6053" t="str">
            <v>N03</v>
          </cell>
          <cell r="B6053" t="str">
            <v>ХРОНИЧЕСКИЙ НЕФРИТИЧЕСКИЙ СИНДРОМ</v>
          </cell>
        </row>
        <row r="6054">
          <cell r="A6054" t="str">
            <v>N03.0</v>
          </cell>
          <cell r="B6054" t="str">
            <v>НЕЗНАЧИТЕЛЬНЫЕ ГЛОМЕРУЛЯРНЫЕ НАРУШЕНИЯ</v>
          </cell>
        </row>
        <row r="6055">
          <cell r="A6055" t="str">
            <v>N03.1</v>
          </cell>
          <cell r="B6055" t="str">
            <v>ОЧАГОВЫЕ И СЕГМЕНТАРНЫЕ ГЛОМЕРУЛЯРНЫЕ ПОВРЕЖДЕНИЯ</v>
          </cell>
        </row>
        <row r="6056">
          <cell r="A6056" t="str">
            <v>N03.2</v>
          </cell>
          <cell r="B6056" t="str">
            <v>ДИФФУЗНЫЙ МЕМБРАНОЗНЫЙ ГЛОМЕРУЛОНЕФРИТ</v>
          </cell>
        </row>
        <row r="6057">
          <cell r="A6057" t="str">
            <v>N03.3</v>
          </cell>
          <cell r="B6057" t="str">
            <v>ДИФФУЗНЫЙ МЕЗАНГИАЛЬНЫЙ ПРОЛИФЕРАТИВНЫЙ ГЛОМЕРУЛОНЕФРИТ</v>
          </cell>
        </row>
        <row r="6058">
          <cell r="A6058" t="str">
            <v>N03.4</v>
          </cell>
          <cell r="B6058" t="str">
            <v>ДИФФУЗНЫЙ ЭНДОКАПИЛЯРНЫЙ ПРОЛИФЕРАТИВНЫЙ ГЛОМЕРУЛОНЕФРИТ</v>
          </cell>
        </row>
        <row r="6059">
          <cell r="A6059" t="str">
            <v>N03.5</v>
          </cell>
          <cell r="B6059" t="str">
            <v>ДИФФУЗНЫЙ МЕЗАНГИОКАПИЛЯРНЫЙ ГЛОМЕРУЛОНЕФРИТ</v>
          </cell>
        </row>
        <row r="6060">
          <cell r="A6060" t="str">
            <v>N03.6</v>
          </cell>
          <cell r="B6060" t="str">
            <v>БОЛЕЗНЬ ПЛОТНОГО ОСАДКА</v>
          </cell>
        </row>
        <row r="6061">
          <cell r="A6061" t="str">
            <v>N03.7</v>
          </cell>
          <cell r="B6061" t="str">
            <v>ДИФФУЗНЫЙ СЕРПОВИДНЫЙ ГЛОМЕРУЛОНЕФРИТ</v>
          </cell>
        </row>
        <row r="6062">
          <cell r="A6062" t="str">
            <v>N03.8</v>
          </cell>
          <cell r="B6062" t="str">
            <v>ДРУГИЕ ИЗМЕНЕНИЯ</v>
          </cell>
        </row>
        <row r="6063">
          <cell r="A6063" t="str">
            <v>N03.9</v>
          </cell>
          <cell r="B6063" t="str">
            <v>НЕУТОЧНЕННОЕ ИЗМЕНЕНИЕ</v>
          </cell>
        </row>
        <row r="6064">
          <cell r="A6064" t="str">
            <v>N04</v>
          </cell>
          <cell r="B6064" t="str">
            <v>НЕФРОТИЧЕСКИЙ СИНДРОМ</v>
          </cell>
        </row>
        <row r="6065">
          <cell r="A6065" t="str">
            <v>N04.0</v>
          </cell>
          <cell r="B6065" t="str">
            <v>НЕЗНАЧИТЕЛЬНЫЕ ГЛОМЕРУЛЯРНЫЕ НАРУШЕНИЯ</v>
          </cell>
        </row>
        <row r="6066">
          <cell r="A6066" t="str">
            <v>N04.1</v>
          </cell>
          <cell r="B6066" t="str">
            <v>ОЧАГОВЫЕ И СЕГМЕНТАРНЫЕ ГЛОМЕРУЛЯРНЫЕ ПОВРЕЖДЕНИЯ</v>
          </cell>
        </row>
        <row r="6067">
          <cell r="A6067" t="str">
            <v>N04.2</v>
          </cell>
          <cell r="B6067" t="str">
            <v>ДИФФУЗНЫЙ МЕМБРАНОЗНЫЙ ГЛОМЕРУЛОНЕФРИТ</v>
          </cell>
        </row>
        <row r="6068">
          <cell r="A6068" t="str">
            <v>N04.3</v>
          </cell>
          <cell r="B6068" t="str">
            <v>ДИФФУЗНЫЙ МЕЗАНГИАЛЬНЫЙ ПРОЛИФЕРАТИВНЫЙ ГЛОМЕРУЛОНЕФРИТ</v>
          </cell>
        </row>
        <row r="6069">
          <cell r="A6069" t="str">
            <v>N04.4</v>
          </cell>
          <cell r="B6069" t="str">
            <v>ДИФФУЗНЫЙ ЭНДОКАПИЛЯРНЫЙ ПРОЛИФЕРАТИВНЫЙ ГЛОМЕРУЛОНЕФРИТ</v>
          </cell>
        </row>
        <row r="6070">
          <cell r="A6070" t="str">
            <v>N04.5</v>
          </cell>
          <cell r="B6070" t="str">
            <v>ДИФФУЗНЫЙ МЕЗАНГИОКАПИЛЯРНЫЙ ГЛОМЕРУЛОНЕФРИТ</v>
          </cell>
        </row>
        <row r="6071">
          <cell r="A6071" t="str">
            <v>N04.6</v>
          </cell>
          <cell r="B6071" t="str">
            <v>БОЛЕЗНЬ ПЛОТНОГО ОСАДКА</v>
          </cell>
        </row>
        <row r="6072">
          <cell r="A6072" t="str">
            <v>N04.7</v>
          </cell>
          <cell r="B6072" t="str">
            <v>ДИФФУЗНЫЙ СЕРПОВИДНЫЙ ГЛОМЕРУЛОНЕФРИТ</v>
          </cell>
        </row>
        <row r="6073">
          <cell r="A6073" t="str">
            <v>N04.8</v>
          </cell>
          <cell r="B6073" t="str">
            <v>ДРУГИЕ ИЗМЕНЕНИЯ</v>
          </cell>
        </row>
        <row r="6074">
          <cell r="A6074" t="str">
            <v>N04.9</v>
          </cell>
          <cell r="B6074" t="str">
            <v>НЕУТОЧНЕННОЕ ИЗМЕНЕНИЕ</v>
          </cell>
        </row>
        <row r="6075">
          <cell r="A6075" t="str">
            <v>N05</v>
          </cell>
          <cell r="B6075" t="str">
            <v>НЕФРИТИЧЕСКИЙ СИНДРОМ НЕУТОЧНЕННЫЙ</v>
          </cell>
        </row>
        <row r="6076">
          <cell r="A6076" t="str">
            <v>N05.0</v>
          </cell>
          <cell r="B6076" t="str">
            <v>НЕЗНАЧИТЕЛЬНЫЕ ГЛОМЕРУЛЯРНЫЕ НАРУШЕНИЯ</v>
          </cell>
        </row>
        <row r="6077">
          <cell r="A6077" t="str">
            <v>N05.1</v>
          </cell>
          <cell r="B6077" t="str">
            <v>ОЧАГОВЫЕ И СЕГМЕНТАРНЫЕ ГЛОМЕРУЛЯРНЫЕ ПОВРЕЖДЕНИЯ</v>
          </cell>
        </row>
        <row r="6078">
          <cell r="A6078" t="str">
            <v>N05.2</v>
          </cell>
          <cell r="B6078" t="str">
            <v>ДИФФУЗНЫЙ МЕМБРАНОЗНЫЙ ГЛОМЕРУЛОНЕФРИТ</v>
          </cell>
        </row>
        <row r="6079">
          <cell r="A6079" t="str">
            <v>N05.3</v>
          </cell>
          <cell r="B6079" t="str">
            <v>ДИФФУЗНЫЙ МЕЗАНГИАЛЬНЫЙ ПРОЛИФЕРАТИВНЫЙ ГЛОМЕРУЛОНЕФРИТ</v>
          </cell>
        </row>
        <row r="6080">
          <cell r="A6080" t="str">
            <v>N05.4</v>
          </cell>
          <cell r="B6080" t="str">
            <v>ДИФФУЗНЫЙ ЭНДОКАПИЛЯРНЫЙ ПРОЛИФЕРАТИВНЫЙ ГЛОМЕРУЛОНЕФРИТ</v>
          </cell>
        </row>
        <row r="6081">
          <cell r="A6081" t="str">
            <v>N05.5</v>
          </cell>
          <cell r="B6081" t="str">
            <v>ДИФФУЗНЫЙ МЕЗАНГИОКАПИЛЯРНЫЙ ГЛОМЕРУЛОНЕФРИТ</v>
          </cell>
        </row>
        <row r="6082">
          <cell r="A6082" t="str">
            <v>N05.6</v>
          </cell>
          <cell r="B6082" t="str">
            <v>БОЛЕЗНЬ ПЛОТНОГО ОСАДКА</v>
          </cell>
        </row>
        <row r="6083">
          <cell r="A6083" t="str">
            <v>N05.7</v>
          </cell>
          <cell r="B6083" t="str">
            <v>ДИФФУЗНЫЙ СЕРПОВИДНЫЙ ГЛОМЕРУЛОНЕФРИТ</v>
          </cell>
        </row>
        <row r="6084">
          <cell r="A6084" t="str">
            <v>N05.8</v>
          </cell>
          <cell r="B6084" t="str">
            <v>ДРУГИЕ ИЗМЕНЕНИЯ</v>
          </cell>
        </row>
        <row r="6085">
          <cell r="A6085" t="str">
            <v>N05.9</v>
          </cell>
          <cell r="B6085" t="str">
            <v>НЕУТОЧНЕННОЕ ИЗМЕНЕНИЕ</v>
          </cell>
        </row>
        <row r="6086">
          <cell r="A6086" t="str">
            <v>N06</v>
          </cell>
          <cell r="B6086" t="str">
            <v>ИЗОЛИРОВАННАЯ ПРОТЕИНУРИЯ С УТОЧНЕННЫМ МОРФОЛОГИЧЕСКИМ ПОРАЖЕНИЕМ</v>
          </cell>
        </row>
        <row r="6087">
          <cell r="A6087" t="str">
            <v>N06.0</v>
          </cell>
          <cell r="B6087" t="str">
            <v>НЕЗНАЧИТЕЛЬНЫЕ ГЛОМЕРУЛЯРНЫЕ НАРУШЕНИЯ</v>
          </cell>
        </row>
        <row r="6088">
          <cell r="A6088" t="str">
            <v>N06.1</v>
          </cell>
          <cell r="B6088" t="str">
            <v>ОЧАГОВЫЕ И СЕГМЕНТАРНЫЕ ГЛОМЕРУЛЯРНЫЕ ПОВРЕЖДЕНИЯ</v>
          </cell>
        </row>
        <row r="6089">
          <cell r="A6089" t="str">
            <v>N06.2</v>
          </cell>
          <cell r="B6089" t="str">
            <v>ДИФФУЗНЫЙ МЕМБРАНОЗНЫЙ ГЛОМЕРУЛОНЕФРИТ</v>
          </cell>
        </row>
        <row r="6090">
          <cell r="A6090" t="str">
            <v>N06.3</v>
          </cell>
          <cell r="B6090" t="str">
            <v>ДИФФУЗНЫЙ МЕЗАНГИАЛЬНЫЙ ПРОЛИФЕРАТИВНЫЙ ГЛОМЕРУЛОНЕФРИТ</v>
          </cell>
        </row>
        <row r="6091">
          <cell r="A6091" t="str">
            <v>N06.4</v>
          </cell>
          <cell r="B6091" t="str">
            <v>ДИФФУЗНЫЙ ЭНДОКАПИЛЯРНЫЙ ПРОЛИФЕРАТИВНЫЙ ГЛОМЕРУЛОНЕФРИТ</v>
          </cell>
        </row>
        <row r="6092">
          <cell r="A6092" t="str">
            <v>N06.5</v>
          </cell>
          <cell r="B6092" t="str">
            <v>ДИФФУЗНЫЙ МЕЗАНГИОКАПИЛЯРНЫЙ ГЛОМЕРУЛОНЕФРИТ</v>
          </cell>
        </row>
        <row r="6093">
          <cell r="A6093" t="str">
            <v>N06.6</v>
          </cell>
          <cell r="B6093" t="str">
            <v>БОЛЕЗНЬ ПЛОТНОГО ОСАДКА</v>
          </cell>
        </row>
        <row r="6094">
          <cell r="A6094" t="str">
            <v>N06.7</v>
          </cell>
          <cell r="B6094" t="str">
            <v>ДИФФУЗНЫЙ СЕРПОВИДНЫЙ ГЛОМЕРУЛОНЕФРИТ</v>
          </cell>
        </row>
        <row r="6095">
          <cell r="A6095" t="str">
            <v>N06.8</v>
          </cell>
          <cell r="B6095" t="str">
            <v>ДРУГИЕ ИЗМЕНЕНИЯ</v>
          </cell>
        </row>
        <row r="6096">
          <cell r="A6096" t="str">
            <v>N06.9</v>
          </cell>
          <cell r="B6096" t="str">
            <v>НЕУТОЧНЕННОЕ ИЗМЕНЕНИЕ</v>
          </cell>
        </row>
        <row r="6097">
          <cell r="A6097" t="str">
            <v>N07</v>
          </cell>
          <cell r="B6097" t="str">
            <v>НАСЛЕДСТВЕННАЯ НЕФРОПАТИЯ,НЕ КЛАССИФИЦИРОВАННАЯ В ДРУГИХ РУБРИКАХ</v>
          </cell>
        </row>
        <row r="6098">
          <cell r="A6098" t="str">
            <v>N07.0</v>
          </cell>
          <cell r="B6098" t="str">
            <v>НЕЗНАЧИТЕЛЬНЫЕ ГЛОМЕРУЛЯРНЫЕ НАРУШЕНИЯ</v>
          </cell>
        </row>
        <row r="6099">
          <cell r="A6099" t="str">
            <v>N07.1</v>
          </cell>
          <cell r="B6099" t="str">
            <v>ОЧАГОВЫЕ И СЕГМЕНТАРНЫЕ ГЛОМЕРУЛЯРНЫЕ ПОВРЕЖДЕНИЯ</v>
          </cell>
        </row>
        <row r="6100">
          <cell r="A6100" t="str">
            <v>N07.2</v>
          </cell>
          <cell r="B6100" t="str">
            <v>ДИФФУЗНЫЙ МЕМБРАНОЗНЫЙ ГЛОМЕРУЛОНЕФРИТ</v>
          </cell>
        </row>
        <row r="6101">
          <cell r="A6101" t="str">
            <v>N07.3</v>
          </cell>
          <cell r="B6101" t="str">
            <v>ДИФФУЗНЫЙ МЕЗАНГИАЛЬНЫЙ ПРОЛИФЕРАТИВНЫЙ ГЛОМЕРУЛОНЕФРИТ</v>
          </cell>
        </row>
        <row r="6102">
          <cell r="A6102" t="str">
            <v>N07.4</v>
          </cell>
          <cell r="B6102" t="str">
            <v>ДИФФУЗНЫЙ ЭНДОКАПИЛЯРНЫЙ ПРОЛИФЕРАТИВНЫЙ ГЛОМЕРУЛОНЕФРИТ</v>
          </cell>
        </row>
        <row r="6103">
          <cell r="A6103" t="str">
            <v>N07.5</v>
          </cell>
          <cell r="B6103" t="str">
            <v>ДИФФУЗНЫЙ МЕЗАНГИОКАПИЛЯРНЫЙ ГЛОМЕРУЛОНЕФРИТ</v>
          </cell>
        </row>
        <row r="6104">
          <cell r="A6104" t="str">
            <v>N07.6</v>
          </cell>
          <cell r="B6104" t="str">
            <v>БОЛЕЗНЬ ПЛОТНОГО ОСАДКА</v>
          </cell>
        </row>
        <row r="6105">
          <cell r="A6105" t="str">
            <v>N07.7</v>
          </cell>
          <cell r="B6105" t="str">
            <v>ДИФФУЗНЫЙ СЕРПОВИДНЫЙ ГЛОМЕРУЛОНЕФРИТ</v>
          </cell>
        </row>
        <row r="6106">
          <cell r="A6106" t="str">
            <v>N07.8</v>
          </cell>
          <cell r="B6106" t="str">
            <v>ДРУГИЕ ИЗМЕНЕНИЯ</v>
          </cell>
        </row>
        <row r="6107">
          <cell r="A6107" t="str">
            <v>N07.9</v>
          </cell>
          <cell r="B6107" t="str">
            <v>НЕУТОЧНЕННОЕ ИЗМЕНЕНИЕ</v>
          </cell>
        </row>
        <row r="6108">
          <cell r="A6108" t="str">
            <v>N08</v>
          </cell>
          <cell r="B6108" t="str">
            <v>ГЛОМЕРУЛЯРНЫЕ ПОРАЖЕНИЯ ПРИ БОЛЕЗНЯХ,КЛАССИФИЦИРОВАННЫХ В ДРУГИХ РУБРИКАХ</v>
          </cell>
        </row>
        <row r="6109">
          <cell r="A6109" t="str">
            <v>N08.0</v>
          </cell>
          <cell r="B6109" t="str">
            <v>ГЛОМЕРУЛЯРНЫЕ ПОРАЖЕНИЯ ПРИ ИНФЕКЦИОННЫХ И ПАРАЗИТАРНЫХ БОЛЕЗНЯХ,КЛАССИФИЦИРОВАННЫЕ В ДРУГИХ РУБРИКАХ</v>
          </cell>
        </row>
        <row r="6110">
          <cell r="A6110" t="str">
            <v>N08.1</v>
          </cell>
          <cell r="B6110" t="str">
            <v>ГЛОМЕРУЛЯРНЫЕ ПОРАЖЕНИЯ ПРИ НОВООБРАЗОВАНИЯХ</v>
          </cell>
        </row>
        <row r="6111">
          <cell r="A6111" t="str">
            <v>N08.2</v>
          </cell>
          <cell r="B6111" t="str">
            <v>ГЛОМЕРУЛЯРНЫЕ ПОРАЖЕНИЯ ПРИ БОЛЕЗНЯХ КРОВИ И ИММУННЫХ НАРУШЕНИЯХ</v>
          </cell>
        </row>
        <row r="6112">
          <cell r="A6112" t="str">
            <v>N08.3</v>
          </cell>
          <cell r="B6112" t="str">
            <v>ГЛОМЕРУЛЯРНЫЕ ПОРАЖЕНИЯ ПРИ САХАРНОМ ДИАБЕТЕ (Е10-Е14+ С ОБЩИМ ЧЕТВЕРТЫМ ЗНАКОМ Ю")</v>
          </cell>
        </row>
        <row r="6113">
          <cell r="A6113" t="str">
            <v>N08.4</v>
          </cell>
          <cell r="B6113" t="str">
            <v>ГЛОМЕРУЛЯРНЫЕ ПОРАЖЕНИЯ ПРИ ДРУГИХ БОЛЕЗНЯХ ЭНДОКРИННОЙ СИСТЕМЫ, РАССТРОЙСТВАХ ПИТАНИЯ И НАРУШЕНИЯХ ОБМЕНА ВЕЩЕСТВ</v>
          </cell>
        </row>
        <row r="6114">
          <cell r="A6114" t="str">
            <v>N08.5</v>
          </cell>
          <cell r="B6114" t="str">
            <v>ГЛОМЕРУЛЯРНЫЕ ПОРАЖЕНИЯ ПРИ СИСТЕМНЫХ БОЛЕЗНЯХ СОЕДИНИТЕЛЬНОЙ ТКАНИ</v>
          </cell>
        </row>
        <row r="6115">
          <cell r="A6115" t="str">
            <v>N08.8</v>
          </cell>
          <cell r="B6115" t="str">
            <v>ГЛОМЕРУЛЯРНЫЕ ПОРАЖЕНИЯ ПРИ ДРУГИХ БОЛЕЗНЯХ, КЛАССИФИЦИРОВАННЫХ В ДРУГИХ РУБРИКАХ</v>
          </cell>
        </row>
        <row r="6116">
          <cell r="A6116" t="str">
            <v/>
          </cell>
          <cell r="B6116" t="str">
            <v>ТУБУЛОИНТЕРСТИЦИАЛЬНЫЕ БОЛЕЗНИ ПОЧЕК (N10-N16)</v>
          </cell>
        </row>
        <row r="6117">
          <cell r="A6117" t="str">
            <v>N10</v>
          </cell>
          <cell r="B6117" t="str">
            <v>ОСТРЫЙ ТУБУЛОИНТЕРСТИЦИАЛЬНЫЙ НЕФРИТ</v>
          </cell>
        </row>
        <row r="6118">
          <cell r="A6118" t="str">
            <v>N11</v>
          </cell>
          <cell r="B6118" t="str">
            <v>ХРОНИЧЕСКИЙ ТУБУЛОИНТЕРСТИЦИАЛЬНЫЙ НЕФРИТ</v>
          </cell>
        </row>
        <row r="6119">
          <cell r="A6119" t="str">
            <v>N11.0</v>
          </cell>
          <cell r="B6119" t="str">
            <v>НЕОБСТРУКТИВНЫЙ ХРОНИЧЕСКИЙ ПИЕЛОНЕФРИТ, СВЯЗАННЫЙ С РЕФЛЮКСОМ</v>
          </cell>
        </row>
        <row r="6120">
          <cell r="A6120" t="str">
            <v>N11.1</v>
          </cell>
          <cell r="B6120" t="str">
            <v>ХРОНИЧЕСКИЙ ОБСТРУКТИВНЫЙ ПИЕЛОНЕФРИТ</v>
          </cell>
        </row>
        <row r="6121">
          <cell r="A6121" t="str">
            <v>N11.8</v>
          </cell>
          <cell r="B6121" t="str">
            <v>ДРУГИЕ ХРОНИЧЕСКИЕ ТУБУЛОИНТЕРСТИЦИАЛЬНЫЕ НЕФРИТЫ</v>
          </cell>
        </row>
        <row r="6122">
          <cell r="A6122" t="str">
            <v>N11.9</v>
          </cell>
          <cell r="B6122" t="str">
            <v>ХРОНИЧЕСКИЙ ТУБУЛОИНТЕРСТИЦИАЛЬНЫЙ НЕФРИТ НЕУТОЧНЕННЫЙ</v>
          </cell>
        </row>
        <row r="6123">
          <cell r="A6123" t="str">
            <v>N12</v>
          </cell>
          <cell r="B6123" t="str">
            <v>ТУБУЛОИНТЕРСТИЦИАЛЬНЫЙ НЕФРИТ, НЕ УТОЧНЕННЫЙ КАК ОСТРЫЙ ИЛИ ХРОНИЧЕСКИЙ</v>
          </cell>
        </row>
        <row r="6124">
          <cell r="A6124" t="str">
            <v>N13</v>
          </cell>
          <cell r="B6124" t="str">
            <v>ОБСТРУКТИВНАЯ УРОПАТИЯ И РЕФЛЮКС-УРОПАТИЯ</v>
          </cell>
        </row>
        <row r="6125">
          <cell r="A6125" t="str">
            <v>N13.0</v>
          </cell>
          <cell r="B6125" t="str">
            <v>ГИДРОНЕФРОЗ С ОБСТРУКЦИЕЙ ЛОХАНОЧНОМОЧЕТОЧНИКОВОГО СОЕДИНЕНИЯ</v>
          </cell>
        </row>
        <row r="6126">
          <cell r="A6126" t="str">
            <v>N13.1</v>
          </cell>
          <cell r="B6126" t="str">
            <v>ГИДРОНЕФРОЗ СО СТРИКТУРОЙ МОЧЕТОЧНИКА, НЕ КЛАССИФИЦИРОВАННЫЙ В ДРУГИХ РУБРИКАХ</v>
          </cell>
        </row>
        <row r="6127">
          <cell r="A6127" t="str">
            <v>N13.2</v>
          </cell>
          <cell r="B6127" t="str">
            <v>ГИДРОНЕФРОЗ С ОБСТРУКЦИЕЙ ПОЧКИ И МОЧЕТОЧНИКА КАМНЕМ</v>
          </cell>
        </row>
        <row r="6128">
          <cell r="A6128" t="str">
            <v>N13.3</v>
          </cell>
          <cell r="B6128" t="str">
            <v>ДРУГИЕ И НЕУТОЧНЕННЫЕ ГИДРОНЕФРОЗЫ</v>
          </cell>
        </row>
        <row r="6129">
          <cell r="A6129" t="str">
            <v>N13.4</v>
          </cell>
          <cell r="B6129" t="str">
            <v>ГИДРОУРЕТЕР</v>
          </cell>
        </row>
        <row r="6130">
          <cell r="A6130" t="str">
            <v>N13.5</v>
          </cell>
          <cell r="B6130" t="str">
            <v>ПЕРЕГИБ И СТРИКТУРА МОЧЕТОЧНИКА БЕЗ ГИДРОНЕФРОЗА</v>
          </cell>
        </row>
        <row r="6131">
          <cell r="A6131" t="str">
            <v>N13.6</v>
          </cell>
          <cell r="B6131" t="str">
            <v>ПИОНЕФРОЗ</v>
          </cell>
        </row>
        <row r="6132">
          <cell r="A6132" t="str">
            <v>N13.7</v>
          </cell>
          <cell r="B6132" t="str">
            <v>УРОПАТИЯ, ОБУСЛОВЛЕННАЯ ПУЗЫРНОМОЧЕТОЧНИКОВЫМ РЕФЛЮКСОМ</v>
          </cell>
        </row>
        <row r="6133">
          <cell r="A6133" t="str">
            <v>N13.8</v>
          </cell>
          <cell r="B6133" t="str">
            <v>ДРУГАЯ ОБСТРУКТИВНАЯ УРОПАТИЯ И РЕФЛЮКС-УРОПАТИЯ</v>
          </cell>
        </row>
        <row r="6134">
          <cell r="A6134" t="str">
            <v>N13.9</v>
          </cell>
          <cell r="B6134" t="str">
            <v>ОБСТРУКТИВНАЯ УРОПАТИЯ И РЕФЛЮКС-УРОПАТИЯ НЕУТОЧНЕННАЯ</v>
          </cell>
        </row>
        <row r="6135">
          <cell r="A6135" t="str">
            <v>N14</v>
          </cell>
          <cell r="B6135" t="str">
            <v>ТУБУЛОИНТЕРСТИЦИАЛЬНЫЕ И ТУБУЛЯРНЫЕ ПОРАЖЕНИЯ, ВЫЗВАННЫЕ ЛЕКАРСТВЕННЫМИ СРЕДСТВАМИ И ТЯЖЕЛЫМИ МЕТАЛЛАМИ</v>
          </cell>
        </row>
        <row r="6136">
          <cell r="A6136" t="str">
            <v>N14.0</v>
          </cell>
          <cell r="B6136" t="str">
            <v>НЕФРОПАТИЯ, ВЫЗВАННАЯ АНАЛЬГЕТИЧЕСКИМИ СРЕДСТВАМИ</v>
          </cell>
        </row>
        <row r="6137">
          <cell r="A6137" t="str">
            <v>N14.1</v>
          </cell>
          <cell r="B6137" t="str">
            <v>НЕФРОПАТИЯ, ВЫЗВАННАЯ ДРУГИМИ ЛЕКАРСТВЕННЫМИ СРЕДСТВАМИ, МЕДИКАМЕНТАМИ ИЛИ БИОЛОГИЧЕСКИ АКТИВНЫМИ ВЕЩЕСТВАМИ</v>
          </cell>
        </row>
        <row r="6138">
          <cell r="A6138" t="str">
            <v>N14.2</v>
          </cell>
          <cell r="B6138" t="str">
            <v>НЕФРОПАТИЯ, ВЫЗВАННАЯ НЕУТОЧНЕННЫМ ЛЕКАРСТВЕННЫМ СРЕДСТВОМ, МЕДИКАМЕНТОМ И БИОЛОГИЧЕСКИ АКТИВНЫМ ВЕЩЕСТВОМ</v>
          </cell>
        </row>
        <row r="6139">
          <cell r="A6139" t="str">
            <v>N14.3</v>
          </cell>
          <cell r="B6139" t="str">
            <v>НЕФРОПАТИЯ, ВЫЗВАННАЯ ТЯЖЕЛЫМИ МЕТАЛЛАМИ</v>
          </cell>
        </row>
        <row r="6140">
          <cell r="A6140" t="str">
            <v>N14.4</v>
          </cell>
          <cell r="B6140" t="str">
            <v>ТОКСИЧЕСКАЯ НЕФРОПАТИЯ, НЕ КЛАССИФИЦИРОВАННАЯ В ДРУГИХ РУБРИКАХ</v>
          </cell>
        </row>
        <row r="6141">
          <cell r="A6141" t="str">
            <v>N15</v>
          </cell>
          <cell r="B6141" t="str">
            <v>ДРУГИЕ ТУБУЛОИНТЕРСТИЦИАЛЬНЫЕ БОЛЕЗНИ ПОЧЕК</v>
          </cell>
        </row>
        <row r="6142">
          <cell r="A6142" t="str">
            <v>N15.0</v>
          </cell>
          <cell r="B6142" t="str">
            <v>БАЛКАНСКАЯ НЕФРОПАТИЯ</v>
          </cell>
        </row>
        <row r="6143">
          <cell r="A6143" t="str">
            <v>N15.1</v>
          </cell>
          <cell r="B6143" t="str">
            <v>АБСЦЕСС ПОЧКИ И ОКОЛОПОЧЕЧНОЙ КЛЕТЧАТКИ</v>
          </cell>
        </row>
        <row r="6144">
          <cell r="A6144" t="str">
            <v>N15.8</v>
          </cell>
          <cell r="B6144" t="str">
            <v>ДРУГИЕ УТОЧНЕННЫЕ ТУБУЛОИНТЕРСТИЦИАЛЬНЫЕ ПОРАЖЕНИЯ ПОЧЕК</v>
          </cell>
        </row>
        <row r="6145">
          <cell r="A6145" t="str">
            <v>N15.9</v>
          </cell>
          <cell r="B6145" t="str">
            <v>ТУБУЛОИНТЕРСТИЦИАЛЬНОЕ ПОРАЖЕНИЕ ПОЧЕК НЕУТОЧНЕННОЕ</v>
          </cell>
        </row>
        <row r="6146">
          <cell r="A6146" t="str">
            <v>N16</v>
          </cell>
          <cell r="B6146" t="str">
            <v>ТУБУЛОИНТЕРСТИЦИАЛЬНЫЕ ПОРАЖЕНИЯ ПОЧЕК ПРИ БОЛЕЗНЯХ, КЛАССИФИЦИРОВАННЫХ В ДРУГИХ РУБРИКАХ</v>
          </cell>
        </row>
        <row r="6147">
          <cell r="A6147" t="str">
            <v>N16.0</v>
          </cell>
          <cell r="B6147" t="str">
            <v>ТУБУЛОИНТЕРСТИЦИАЛЬНОЕ ПОРАЖЕНИЕ ПОЧЕК ПРИ ИНФЕКЦИОННЫХ И ПАРАЗИТАРНЫХ БОЛЕЗНЯХ,КЛАССИФИЦИРОВАННЫХ В ДРУГИХ РУБРИКАХ</v>
          </cell>
        </row>
        <row r="6148">
          <cell r="A6148" t="str">
            <v>N16.1</v>
          </cell>
          <cell r="B6148" t="str">
            <v>ТУБУЛОИНТЕРСТИЦИАЛЬНОЕ ПОРАЖЕНИЕ ПОЧЕК ПРИ НОВООБРАЗОВАНИЯХ</v>
          </cell>
        </row>
        <row r="6149">
          <cell r="A6149" t="str">
            <v>N16.2</v>
          </cell>
          <cell r="B6149" t="str">
            <v>ТУБУЛОИНТЕРСТИЦИАЛЬНОЕ ПОРАЖЕНИЕ ПОЧЕК ПРИ БОЛЕЗНЯХ КРОВИ И НАРУШЕНИЯХ, ВОВЛЕКАЮЩИХ ИММУННЫЙ МЕХАНИЗМ</v>
          </cell>
        </row>
        <row r="6150">
          <cell r="A6150" t="str">
            <v>N16.3</v>
          </cell>
          <cell r="B6150" t="str">
            <v>ТУБУЛОИНТЕРСТИЦИАЛЬНОЕ ПОРАЖЕНИЕ ПОЧЕК ПРИ НАРУШЕНИЯХ ОБМЕНА ВЕЩЕСТВ</v>
          </cell>
        </row>
        <row r="6151">
          <cell r="A6151" t="str">
            <v>N16.4</v>
          </cell>
          <cell r="B6151" t="str">
            <v>ТУБУЛОИНТЕРСТИЦИАЛЬНОЕ ПОРАЖЕНИЕ ПОЧЕК ПРИ СИСТЕМНЫХ БОЛЕЗНЯХ СОЕДИНИТЕЛЬНОЙ ТКАНИ</v>
          </cell>
        </row>
        <row r="6152">
          <cell r="A6152" t="str">
            <v>N16.5</v>
          </cell>
          <cell r="B6152" t="str">
            <v>ТУБУЛОИНТЕРСТИЦИАЛЬНОЕ ПОРАЖЕНИЕ ПОЧЕК ПРИ ОТТОРЖЕНИИ ТРАНСПЛАНТАТА (Т86.-+)</v>
          </cell>
        </row>
        <row r="6153">
          <cell r="A6153" t="str">
            <v>N16.8</v>
          </cell>
          <cell r="B6153" t="str">
            <v>ТУБУЛОИНТЕРСТИЦИАЛЬНОЕ ПОРАЖЕНИЕ ПОЧЕК ПРИ СИСТЕМНЫХ БОЛЕЗНЯХ СОЕДИНИТЕЛЬНОЙ ТКАНИ</v>
          </cell>
        </row>
        <row r="6154">
          <cell r="A6154" t="str">
            <v/>
          </cell>
          <cell r="B6154" t="str">
            <v>ПОЧЕЧНАЯ НЕДОСТАТОЧНОСТЬ (N17-N19)</v>
          </cell>
        </row>
        <row r="6155">
          <cell r="A6155" t="str">
            <v>N17</v>
          </cell>
          <cell r="B6155" t="str">
            <v>ОСТРАЯ ПОЧЕЧНАЯ НЕДОСТАТОЧНОСТЬ</v>
          </cell>
        </row>
        <row r="6156">
          <cell r="A6156" t="str">
            <v>N17.0</v>
          </cell>
          <cell r="B6156" t="str">
            <v>ОСТРАЯ ПОЧЕЧНАЯ НЕДОСТАТОЧНОСТЬ С ТУБУЛЯРНЫМ НЕКРОЗОМ</v>
          </cell>
        </row>
        <row r="6157">
          <cell r="A6157" t="str">
            <v>N17.1</v>
          </cell>
          <cell r="B6157" t="str">
            <v>ОСТРАЯ ПОЧЕЧНАЯ НЕДОСТАТОЧНОСТЬ С ОСТРЫМ КОРТИКАЛЬНЫМ НЕКРОЗОМ</v>
          </cell>
        </row>
        <row r="6158">
          <cell r="A6158" t="str">
            <v>N17.2</v>
          </cell>
          <cell r="B6158" t="str">
            <v>ОСТРАЯ ПОЧЕЧНАЯ НЕДОСТАТОЧНОСТЬ С МЕДУЛЛЯРНЫМ НЕКРОЗОМ</v>
          </cell>
        </row>
        <row r="6159">
          <cell r="A6159" t="str">
            <v>N17.8</v>
          </cell>
          <cell r="B6159" t="str">
            <v>ДРУГАЯ ОСТРАЯ ПОЧЕЧНАЯ НЕДОСТАТОЧНОСТЬ</v>
          </cell>
        </row>
        <row r="6160">
          <cell r="A6160" t="str">
            <v>N17.9</v>
          </cell>
          <cell r="B6160" t="str">
            <v>ОСТРАЯ ПОЧЕЧНАЯ НЕДОСТАТОЧНОСТЬ НЕУТОЧНЕННАЯ</v>
          </cell>
        </row>
        <row r="6161">
          <cell r="A6161" t="str">
            <v>N18</v>
          </cell>
          <cell r="B6161" t="str">
            <v>ХРОНИЧЕСКАЯ ПОЧЕЧНАЯ НЕДОСТАТОЧНОСТЬ</v>
          </cell>
        </row>
        <row r="6162">
          <cell r="A6162" t="str">
            <v>N18.0</v>
          </cell>
          <cell r="B6162" t="str">
            <v>ТЕРМИНАЛЬНАЯ СТАДИЯ ПОРАЖЕНИЯ ПОЧЕК</v>
          </cell>
        </row>
        <row r="6163">
          <cell r="A6163" t="str">
            <v>N18.8</v>
          </cell>
          <cell r="B6163" t="str">
            <v>ДРУГИЕ ПРОЯВЛЕНИЯ ХРОНИЧЕСКОЙ ПОЧЕЧНОЙ НЕДОСТАТОЧНОСТИ</v>
          </cell>
        </row>
        <row r="6164">
          <cell r="A6164" t="str">
            <v>N18.9</v>
          </cell>
          <cell r="B6164" t="str">
            <v>ХРОНИЧЕСКАЯ ПОЧЕЧНАЯ НЕДОСТАТОЧНОСТЬ НЕУТОЧНЕННАЯ</v>
          </cell>
        </row>
        <row r="6165">
          <cell r="A6165" t="str">
            <v>N19</v>
          </cell>
          <cell r="B6165" t="str">
            <v>ПОЧЕЧНАЯ НЕДОСТАТОЧНОСТЬ НЕУТОЧНЕННАЯ</v>
          </cell>
        </row>
        <row r="6166">
          <cell r="A6166" t="str">
            <v/>
          </cell>
          <cell r="B6166" t="str">
            <v>МОЧЕКАМЕННАЯ БОЛЕЗНЬ (N20-N23)</v>
          </cell>
        </row>
        <row r="6167">
          <cell r="A6167" t="str">
            <v>N20</v>
          </cell>
          <cell r="B6167" t="str">
            <v>КАМНИ ПОЧКИ И МОЧЕТОЧНИКА</v>
          </cell>
        </row>
        <row r="6168">
          <cell r="A6168" t="str">
            <v>N20.0</v>
          </cell>
          <cell r="B6168" t="str">
            <v>КАМНИ ПОЧКИ</v>
          </cell>
        </row>
        <row r="6169">
          <cell r="A6169" t="str">
            <v>N20.1</v>
          </cell>
          <cell r="B6169" t="str">
            <v>КАМНИ МОЧЕТОЧНИКА</v>
          </cell>
        </row>
        <row r="6170">
          <cell r="A6170" t="str">
            <v>N20.2</v>
          </cell>
          <cell r="B6170" t="str">
            <v>КАМНИ ПОЧЕК С КАМНЯМИ МОЧЕТОЧНИКА</v>
          </cell>
        </row>
        <row r="6171">
          <cell r="A6171" t="str">
            <v>N20.9</v>
          </cell>
          <cell r="B6171" t="str">
            <v>МОЧЕВЫЕ КАМНИ НЕУТОЧНЕННЫЕ</v>
          </cell>
        </row>
        <row r="6172">
          <cell r="A6172" t="str">
            <v>N21</v>
          </cell>
          <cell r="B6172" t="str">
            <v>КАМНИ НИЖНИХ ОТДЕЛОВ МОЧЕВЫХ ПУТЕЙ</v>
          </cell>
        </row>
        <row r="6173">
          <cell r="A6173" t="str">
            <v>N21.0</v>
          </cell>
          <cell r="B6173" t="str">
            <v>КАМНИ В МОЧЕВОМ ПУЗЫРЕ</v>
          </cell>
        </row>
        <row r="6174">
          <cell r="A6174" t="str">
            <v>N21.1</v>
          </cell>
          <cell r="B6174" t="str">
            <v>КАМНИ В УРЕТРЕ</v>
          </cell>
        </row>
        <row r="6175">
          <cell r="A6175" t="str">
            <v>N21.8</v>
          </cell>
          <cell r="B6175" t="str">
            <v>ДРУГИЕ КАМНИ В НИЖНИХ ОТДЕЛАХ МОЧЕВЫХ ПУТЕЙ</v>
          </cell>
        </row>
        <row r="6176">
          <cell r="A6176" t="str">
            <v>N21.9</v>
          </cell>
          <cell r="B6176" t="str">
            <v>КАМНИ В НИЖНИХ ОТДЕЛАХ МОЧЕВЫХ ПУТЕЙ НЕУТОЧНЕННЫЕ</v>
          </cell>
        </row>
        <row r="6177">
          <cell r="A6177" t="str">
            <v>N22</v>
          </cell>
          <cell r="B6177" t="str">
            <v>КАМНИ МОЧЕВЫХ ПУТЕЙ ПРИ БОЛЕЗНЯХ, КЛАССИФИЦИРОВАННЫХ В ДРУГИХ РУБРИКАХ</v>
          </cell>
        </row>
        <row r="6178">
          <cell r="A6178" t="str">
            <v>N22.0</v>
          </cell>
          <cell r="B6178" t="str">
            <v>МОЧЕВЫЕ КАМНИ ПРИ ШИСТОСОМОЗЕ [БИЛЬГАРЦИОЗЕ] (В65.-+)</v>
          </cell>
        </row>
        <row r="6179">
          <cell r="A6179" t="str">
            <v>N22.8</v>
          </cell>
          <cell r="B6179" t="str">
            <v>КАМНИ МОЧЕВЫХ ПУТЕЙ ПРИ ДРУГИХ ЗАБОЛЕВАНИЯХ, КЛАССИФИЦИРОВАННЫХ В ДРУГИХ РУБРИКАХ</v>
          </cell>
        </row>
        <row r="6180">
          <cell r="A6180" t="str">
            <v>N23</v>
          </cell>
          <cell r="B6180" t="str">
            <v>ПОЧЕЧНАЯ КОЛИКА НЕУТОЧНЕННАЯ</v>
          </cell>
        </row>
        <row r="6181">
          <cell r="A6181" t="str">
            <v/>
          </cell>
          <cell r="B6181" t="str">
            <v>ДРУГИЕ БОЛЕЗНИ ПОЧКИ И МОЧЕТОЧНИКА (N25-N29)</v>
          </cell>
        </row>
        <row r="6182">
          <cell r="A6182" t="str">
            <v>N25</v>
          </cell>
          <cell r="B6182" t="str">
            <v>НАРУШЕНИЯ, РАЗВИВАЮЩИЕСЯ В РЕЗУЛЬТАТЕ ДИСФУНКЦИИ ПОЧЕЧНЫХ КАНАЛЬЦЕВ</v>
          </cell>
        </row>
        <row r="6183">
          <cell r="A6183" t="str">
            <v>N25.0</v>
          </cell>
          <cell r="B6183" t="str">
            <v>ПОЧЕЧНАЯ ОСТЕОДИСТРОФИЯ</v>
          </cell>
        </row>
        <row r="6184">
          <cell r="A6184" t="str">
            <v>N25.1</v>
          </cell>
          <cell r="B6184" t="str">
            <v>НЕФРОГЕННЫЙ НЕСАХАРНЫЙ ДИАБЕТ</v>
          </cell>
        </row>
        <row r="6185">
          <cell r="A6185" t="str">
            <v>N25.8</v>
          </cell>
          <cell r="B6185" t="str">
            <v>ДРУГИЕ НАРУШЕНИЯ, ОБУСЛОВЛЕННЫЕ ДИСФУНКЦИЕЙ ПОЧЕЧНЫХ КАНАЛЬЦЕВ</v>
          </cell>
        </row>
        <row r="6186">
          <cell r="A6186" t="str">
            <v>N25.9</v>
          </cell>
          <cell r="B6186" t="str">
            <v>НАРУШЕНИЕ ФУНКЦИИ ПОЧЕЧНЫХ КАНАЛЬЦЕВ УТОЧНЕННОЕ</v>
          </cell>
        </row>
        <row r="6187">
          <cell r="A6187" t="str">
            <v>N26</v>
          </cell>
          <cell r="B6187" t="str">
            <v>СМОРЩЕННАЯ ПОЧКА НЕУТОЧНЕННАЯ</v>
          </cell>
        </row>
        <row r="6188">
          <cell r="A6188" t="str">
            <v>N27</v>
          </cell>
          <cell r="B6188" t="str">
            <v>МАЛЕНЬКАЯ ПОЧКА ПО НЕИЗВЕСТНОЙ ПРИЧИНЕ</v>
          </cell>
        </row>
        <row r="6189">
          <cell r="A6189" t="str">
            <v>N27.0</v>
          </cell>
          <cell r="B6189" t="str">
            <v>МАЛЕНЬКАЯ ПОЧКА ОДНОСТОРОННЯЯ</v>
          </cell>
        </row>
        <row r="6190">
          <cell r="A6190" t="str">
            <v>N27.1</v>
          </cell>
          <cell r="B6190" t="str">
            <v>МАЛЕНЬКАЯ ПОЧКА ДВУСТОРОННЯЯ</v>
          </cell>
        </row>
        <row r="6191">
          <cell r="A6191" t="str">
            <v>N27.9</v>
          </cell>
          <cell r="B6191" t="str">
            <v>МАЛЕНЬКАЯ ПОЧКА НЕУТОЧНЕННАЯ</v>
          </cell>
        </row>
        <row r="6192">
          <cell r="A6192" t="str">
            <v>N28</v>
          </cell>
          <cell r="B6192" t="str">
            <v>ДРУГИЕ БОЛЕЗНИ ПОЧКИ И МОЧЕТОЧНИКА, НЕ КЛАССИФИЦИРОВАННЫЕ В ДРУГИХ РУБРИКАХ</v>
          </cell>
        </row>
        <row r="6193">
          <cell r="A6193" t="str">
            <v>N28.0</v>
          </cell>
          <cell r="B6193" t="str">
            <v>ИШЕМИЯ ИЛИ ИНФАРКТ ПОЧКИ</v>
          </cell>
        </row>
        <row r="6194">
          <cell r="A6194" t="str">
            <v>N28.1</v>
          </cell>
          <cell r="B6194" t="str">
            <v>КИСТА ПОЧКИ ПРИОБРЕТЕННАЯ</v>
          </cell>
        </row>
        <row r="6195">
          <cell r="A6195" t="str">
            <v>N28.8</v>
          </cell>
          <cell r="B6195" t="str">
            <v>ДРУГИЕ УТОЧНЕННЫЕ БОЛЕЗНИ ПОЧЕК И МОЧЕТОЧНИКА</v>
          </cell>
        </row>
        <row r="6196">
          <cell r="A6196" t="str">
            <v>N28.9</v>
          </cell>
          <cell r="B6196" t="str">
            <v>БОЛЕЗНИ ПОЧЕК И МОЧЕТОЧНИКА НЕУТОЧНЕННЫЕ</v>
          </cell>
        </row>
        <row r="6197">
          <cell r="A6197" t="str">
            <v>N29</v>
          </cell>
          <cell r="B6197" t="str">
            <v>ДРУГИЕ ПОРАЖЕНИЯ ПОЧКИ И МОЧЕТОЧНИКА ПРИ БОЛЕЗНЯХ, КЛАССИФИЦИРОВАННЫХ В ДРУГИХ РУБРИКАХ</v>
          </cell>
        </row>
        <row r="6198">
          <cell r="A6198" t="str">
            <v>N29.0</v>
          </cell>
          <cell r="B6198" t="str">
            <v>ПОЗДНИЙ СИФИЛИС ПОЧКИ (А52.7+)</v>
          </cell>
        </row>
        <row r="6199">
          <cell r="A6199" t="str">
            <v>N29.1</v>
          </cell>
          <cell r="B6199" t="str">
            <v>ДРУГИЕ ПОРАЖЕНИЯ ПОЧКИ И МОЧЕТОЧНИКА ПРИ ИНФЕКЦИОННЫХ И ПАРАЗИТАРНЫХБОЛЕЗНЯХ, КЛАССИФИЦИРОВАННЫХ В ДРУГИХ РУБРИКАХ</v>
          </cell>
        </row>
        <row r="6200">
          <cell r="A6200" t="str">
            <v>N29.8</v>
          </cell>
          <cell r="B6200" t="str">
            <v>ДРУГИЕ ПОРАЖЕНИЯ ПОЧЕК И МОЧЕТОЧНИКОВ ПРИ ДРУГИХ БОЛЕЗНЯХ, КЛАССИФИЦИРОВАННЫХ В ДРУГИХ РУБРИКАХ</v>
          </cell>
        </row>
        <row r="6201">
          <cell r="A6201" t="str">
            <v/>
          </cell>
          <cell r="B6201" t="str">
            <v>ДРУГИЕ БОЛЕЗНИ МОЧЕВОЙ СИСТЕМЫ (N30-N39)</v>
          </cell>
        </row>
        <row r="6202">
          <cell r="A6202" t="str">
            <v>N30</v>
          </cell>
          <cell r="B6202" t="str">
            <v>ЦИСТИТ</v>
          </cell>
        </row>
        <row r="6203">
          <cell r="A6203" t="str">
            <v>N30.0</v>
          </cell>
          <cell r="B6203" t="str">
            <v>ОСТРЫЙ ЦИСТИТ</v>
          </cell>
        </row>
        <row r="6204">
          <cell r="A6204" t="str">
            <v>N30.1</v>
          </cell>
          <cell r="B6204" t="str">
            <v>ИНТЕРСТИЦИАЛЬНЫЙ ЦИСТИТ (ХРОНИЧЕСКИЙ)</v>
          </cell>
        </row>
        <row r="6205">
          <cell r="A6205" t="str">
            <v>N30.2</v>
          </cell>
          <cell r="B6205" t="str">
            <v>ДРУГОЙ ХРОНИЧЕСКИЙ ЦИСТИТ</v>
          </cell>
        </row>
        <row r="6206">
          <cell r="A6206" t="str">
            <v>N30.3</v>
          </cell>
          <cell r="B6206" t="str">
            <v>ТРИГОНИТ</v>
          </cell>
        </row>
        <row r="6207">
          <cell r="A6207" t="str">
            <v>N30.4</v>
          </cell>
          <cell r="B6207" t="str">
            <v>ЛУЧЕВОЙ ЦИСТИТ</v>
          </cell>
        </row>
        <row r="6208">
          <cell r="A6208" t="str">
            <v>N30.8</v>
          </cell>
          <cell r="B6208" t="str">
            <v>ДРУГИЕ ЦИСТИТЫ</v>
          </cell>
        </row>
        <row r="6209">
          <cell r="A6209" t="str">
            <v>N30.9</v>
          </cell>
          <cell r="B6209" t="str">
            <v>ЦИСТИТ НЕУТОЧНЕННЫЙ</v>
          </cell>
        </row>
        <row r="6210">
          <cell r="A6210" t="str">
            <v>N31</v>
          </cell>
          <cell r="B6210" t="str">
            <v>НЕРВНО-МЫШЕЧНАЯ ДИСФУНКЦИЯ МОЧЕВОГО ПУЗЫРЯ, НЕ КЛАССИФИЦИРОВАННАЯ В ДРУГИХ РУБРИКАХ</v>
          </cell>
        </row>
        <row r="6211">
          <cell r="A6211" t="str">
            <v>N31.0</v>
          </cell>
          <cell r="B6211" t="str">
            <v>НЕЗАТОРМОЖЕННЫЙ МОЧЕВОЙ ПУЗЫРЬ, НЕ КЛАССИФИЦИРОВАННЫЙ В ДРУГИХ РУБРИКАХ</v>
          </cell>
        </row>
        <row r="6212">
          <cell r="A6212" t="str">
            <v>N31.1</v>
          </cell>
          <cell r="B6212" t="str">
            <v>РЕФЛЕКТОРНЫЙ МОЧЕВОЙ ПУЗЫРЬ, НЕ КЛАССИФИЦИРОВАННЫЙ В ДРУГИХ РУБРИКАХ</v>
          </cell>
        </row>
        <row r="6213">
          <cell r="A6213" t="str">
            <v>N31.2</v>
          </cell>
          <cell r="B6213" t="str">
            <v>НЕЙРОГЕННАЯ СЛАБОСТЬ МОЧЕВОГО ПУЗЫРЯ, НЕ КЛАССИФИЦИРОВАННАЯ В ДРУГИХ РУБРИКАХ</v>
          </cell>
        </row>
        <row r="6214">
          <cell r="A6214" t="str">
            <v>N31.8</v>
          </cell>
          <cell r="B6214" t="str">
            <v>ДРУГИЕ НЕРВНО-МЫШЕЧНЫЕ ДИСФУНКЦИИ МОЧЕВОГО ПУЗЫРЯ</v>
          </cell>
        </row>
        <row r="6215">
          <cell r="A6215" t="str">
            <v>N31.9</v>
          </cell>
          <cell r="B6215" t="str">
            <v>НЕРВНО-МЫШЕЧНАЯ ДИСФУНКЦИЯ МОЧЕВОГО ПУЗЫРЯ НЕУТОЧНЕННАЯ</v>
          </cell>
        </row>
        <row r="6216">
          <cell r="A6216" t="str">
            <v>N32</v>
          </cell>
          <cell r="B6216" t="str">
            <v>ДРУГИЕ ПОРАЖЕНИЯ МОЧЕВОГО ПУЗЫРЯ</v>
          </cell>
        </row>
        <row r="6217">
          <cell r="A6217" t="str">
            <v>N32.0</v>
          </cell>
          <cell r="B6217" t="str">
            <v>ОБТУРАЦИЯ ШЕЙКИ МОЧЕВОГО ПУЗЫРЯ</v>
          </cell>
        </row>
        <row r="6218">
          <cell r="A6218" t="str">
            <v>N32.1</v>
          </cell>
          <cell r="B6218" t="str">
            <v>ПУЗЫРНО-КИШЕЧНЫЙ СВИЩ</v>
          </cell>
        </row>
        <row r="6219">
          <cell r="A6219" t="str">
            <v>N32.2</v>
          </cell>
          <cell r="B6219" t="str">
            <v>ПУЗЫРНЫЙ СВИЩ, НЕ КЛАССИФИЦИРОВАННЫЙ В ДРУГИХ РУБРИКАХ</v>
          </cell>
        </row>
        <row r="6220">
          <cell r="A6220" t="str">
            <v>N32.3</v>
          </cell>
          <cell r="B6220" t="str">
            <v>ДИВЕРТИКУЛ МОЧЕВОГО ПУЗЫРЯ</v>
          </cell>
        </row>
        <row r="6221">
          <cell r="A6221" t="str">
            <v>N32.4</v>
          </cell>
          <cell r="B6221" t="str">
            <v>РАЗРЫВ МОЧЕВОГО ПУЗЫРЯ НЕТРАВМАТИЧЕСКИЙ</v>
          </cell>
        </row>
        <row r="6222">
          <cell r="A6222" t="str">
            <v>N32.8</v>
          </cell>
          <cell r="B6222" t="str">
            <v>ДРУГИЕ УТОЧНЕННЫЕ ПОРАЖЕНИЯ МОЧЕВОГО ПУЗЫРЯ</v>
          </cell>
        </row>
        <row r="6223">
          <cell r="A6223" t="str">
            <v>N32.9</v>
          </cell>
          <cell r="B6223" t="str">
            <v>ПОРАЖЕНИЕ МОЧЕВОГО ПУЗЫРЯ НЕУТОЧНЕННОЕ</v>
          </cell>
        </row>
        <row r="6224">
          <cell r="A6224" t="str">
            <v>N33</v>
          </cell>
          <cell r="B6224" t="str">
            <v>ПОРАЖЕНИЯ МОЧЕВОГО ПУЗЫРЯ ПРИ БОЛЕЗНЯХ, КЛАССИФИЦИРОВАННЫХ В ДРУГИХ РУБРИКАХ</v>
          </cell>
        </row>
        <row r="6225">
          <cell r="A6225" t="str">
            <v>N33.0</v>
          </cell>
          <cell r="B6225" t="str">
            <v>ТУБЕРКУЛЕЗНЫЙ ЦИСТИТ (А18.1+)</v>
          </cell>
        </row>
        <row r="6226">
          <cell r="A6226" t="str">
            <v>N33.8</v>
          </cell>
          <cell r="B6226" t="str">
            <v>ПОРАЖЕНИЯ МОЧЕВОГО ПУЗЫРЯ ПРИ ДРУГИХ БОЛЕЗНЯХ, КЛАССИФИЦИРОВАННЫХ В ДРУГИХ РУБРИКАХ</v>
          </cell>
        </row>
        <row r="6227">
          <cell r="A6227" t="str">
            <v>N34</v>
          </cell>
          <cell r="B6227" t="str">
            <v>УРЕТРИТ И УРЕТРАЛЬНЫЙ СИНДРОМ</v>
          </cell>
        </row>
        <row r="6228">
          <cell r="A6228" t="str">
            <v>N34.0</v>
          </cell>
          <cell r="B6228" t="str">
            <v>УРЕТРАЛЬНЫЙ АБСЦЕСС</v>
          </cell>
        </row>
        <row r="6229">
          <cell r="A6229" t="str">
            <v>N34.1</v>
          </cell>
          <cell r="B6229" t="str">
            <v>НЕСПЕЦИФИЧЕСКИЙ УРЕТРИТ</v>
          </cell>
        </row>
        <row r="6230">
          <cell r="A6230" t="str">
            <v>N34.2</v>
          </cell>
          <cell r="B6230" t="str">
            <v>ДРУГИЕ УРЕТРИТЫ</v>
          </cell>
        </row>
        <row r="6231">
          <cell r="A6231" t="str">
            <v>N34.3</v>
          </cell>
          <cell r="B6231" t="str">
            <v>УРЕТРАЛЬНЫЙ СИНДРОМ НЕУТОЧНЕННЫЙ</v>
          </cell>
        </row>
        <row r="6232">
          <cell r="A6232" t="str">
            <v>N35</v>
          </cell>
          <cell r="B6232" t="str">
            <v>СТРИКТУРА УРЕТРЫ</v>
          </cell>
        </row>
        <row r="6233">
          <cell r="A6233" t="str">
            <v>N35.0</v>
          </cell>
          <cell r="B6233" t="str">
            <v>ПОСТТРАВМАТИЧЕСКАЯ СТРИКТУРА УРЕТРЫ</v>
          </cell>
        </row>
        <row r="6234">
          <cell r="A6234" t="str">
            <v>N35.1</v>
          </cell>
          <cell r="B6234" t="str">
            <v>ПОСТИНФЕКЦИОННАЯ СТРИКТУРА УРЕТРЫ, НЕ КЛАССИФИЦИРОВАННАЯ В ДРУГИХ РУБРИКАХ</v>
          </cell>
        </row>
        <row r="6235">
          <cell r="A6235" t="str">
            <v>N35.8</v>
          </cell>
          <cell r="B6235" t="str">
            <v>ДРУГАЯ СТРИКТУРА УРЕТРЫ</v>
          </cell>
        </row>
        <row r="6236">
          <cell r="A6236" t="str">
            <v>N35.9</v>
          </cell>
          <cell r="B6236" t="str">
            <v>СТРИКТУРА УРЕТРЫ НЕУТОЧНЕННАЯ</v>
          </cell>
        </row>
        <row r="6237">
          <cell r="A6237" t="str">
            <v>N36</v>
          </cell>
          <cell r="B6237" t="str">
            <v>ДРУГИЕ БОЛЕЗНИ УРЕТРЫ</v>
          </cell>
        </row>
        <row r="6238">
          <cell r="A6238" t="str">
            <v>N36.0</v>
          </cell>
          <cell r="B6238" t="str">
            <v>УРЕТРАЛЬНЫЙ СВИЩ</v>
          </cell>
        </row>
        <row r="6239">
          <cell r="A6239" t="str">
            <v>N36.1</v>
          </cell>
          <cell r="B6239" t="str">
            <v>УРЕТРАЛЬНЫЙ ДИВЕРТИКУЛ</v>
          </cell>
        </row>
        <row r="6240">
          <cell r="A6240" t="str">
            <v>N36.2</v>
          </cell>
          <cell r="B6240" t="str">
            <v>УРЕТРАЛЬНЫЙ КАРУНКУЛ</v>
          </cell>
        </row>
        <row r="6241">
          <cell r="A6241" t="str">
            <v>N36.3</v>
          </cell>
          <cell r="B6241" t="str">
            <v>ВЫПАДЕНИЕ СЛИЗИСТОЙ ОБОЛОЧКИ УРЕТРЫ</v>
          </cell>
        </row>
        <row r="6242">
          <cell r="A6242" t="str">
            <v>N36.8</v>
          </cell>
          <cell r="B6242" t="str">
            <v>ДРУГИЕ УТОЧНЕННЫЕ БОЛЕЗНИ УРЕТРЫ</v>
          </cell>
        </row>
        <row r="6243">
          <cell r="A6243" t="str">
            <v>N36.9</v>
          </cell>
          <cell r="B6243" t="str">
            <v>БОЛЕЗНЬ УРЕТРЫ НЕУТОЧНЕННАЯ</v>
          </cell>
        </row>
        <row r="6244">
          <cell r="A6244" t="str">
            <v>N37</v>
          </cell>
          <cell r="B6244" t="str">
            <v>ПОРАЖЕНИЯ УРЕТРЫ ПРИ БОЛЕЗНЯХ, КЛАССИФИЦИРОВАННЫХ В ДРУГИХ РУБРИКАХ</v>
          </cell>
        </row>
        <row r="6245">
          <cell r="A6245" t="str">
            <v>N37.0</v>
          </cell>
          <cell r="B6245" t="str">
            <v>УРЕТРИТ ПРИ БОЛЕЗНЯХ, КЛАССИФИЦИРОВАННЫХ В ДРУГИХ РУБРИКАХ</v>
          </cell>
        </row>
        <row r="6246">
          <cell r="A6246" t="str">
            <v>N37.8</v>
          </cell>
          <cell r="B6246" t="str">
            <v>ДРУГИЕ ПОРАЖЕНИЯ УРЕТРЫ ПРИ БОЛЕЗНЯХ, КЛАССИФИЦИРОВАННЫХ В ДРУГИХ РУБРИКАХ</v>
          </cell>
        </row>
        <row r="6247">
          <cell r="A6247" t="str">
            <v>N39</v>
          </cell>
          <cell r="B6247" t="str">
            <v>ДРУГИЕ БОЛЕЗНИ МОЧЕВЫДЕЛИТЕЛЬНОЙ СИСТЕМЫ</v>
          </cell>
        </row>
        <row r="6248">
          <cell r="A6248" t="str">
            <v>N39.0</v>
          </cell>
          <cell r="B6248" t="str">
            <v>ИНФЕКЦИЯ МОЧЕВЫВОДЯЩИХ ПУТЕЙ БЕЗ УСТАНОВЛЕНИЯ ЛОКАЛИЗАЦИИ</v>
          </cell>
        </row>
        <row r="6249">
          <cell r="A6249" t="str">
            <v>N39.1</v>
          </cell>
          <cell r="B6249" t="str">
            <v>СТОЙКАЯ ПРОТЕИНУРИЯ НЕУТОЧНЕННАЯ</v>
          </cell>
        </row>
        <row r="6250">
          <cell r="A6250" t="str">
            <v>N39.2</v>
          </cell>
          <cell r="B6250" t="str">
            <v>ОРТОСТАТИЧЕСКАЯ ПРОТЕИНУРИЯ НЕУТОЧНЕННАЯ</v>
          </cell>
        </row>
        <row r="6251">
          <cell r="A6251" t="str">
            <v>N39.3</v>
          </cell>
          <cell r="B6251" t="str">
            <v>НЕПРОИЗВОЛЬНОЕ МОЧЕИСПУСКАНИЕ</v>
          </cell>
        </row>
        <row r="6252">
          <cell r="A6252" t="str">
            <v>N39.4</v>
          </cell>
          <cell r="B6252" t="str">
            <v>ДРУГИЕ УТОЧНЕННЫЕ ВИДЫ НЕДЕРЖАНИЯ МОЧИ</v>
          </cell>
        </row>
        <row r="6253">
          <cell r="A6253" t="str">
            <v>N39.8</v>
          </cell>
          <cell r="B6253" t="str">
            <v>ДРУГИЕ УТОЧНЕННЫЕ БОЛЕЗНИ МОЧЕВЫВОДЯЩЕЙ СИСТЕМЫ</v>
          </cell>
        </row>
        <row r="6254">
          <cell r="A6254" t="str">
            <v>N39.9</v>
          </cell>
          <cell r="B6254" t="str">
            <v>РАССТРОЙСТВО МОЧЕВЫВОДЯЩЕЙ СИСТЕМЫ НЕУТОЧНЕННОЕ</v>
          </cell>
        </row>
        <row r="6255">
          <cell r="A6255" t="str">
            <v/>
          </cell>
          <cell r="B6255" t="str">
            <v>БОЛЕЗНИ МУЖСКИХ ПОЛОВЫХ ОРГАНОВ (N40-N51)</v>
          </cell>
        </row>
        <row r="6256">
          <cell r="A6256" t="str">
            <v>N40</v>
          </cell>
          <cell r="B6256" t="str">
            <v>ГИПЕРПЛАЗИЯ ПРЕДСТАТЕЛЬНОЙ ЖЕЛЕЗЫ</v>
          </cell>
        </row>
        <row r="6257">
          <cell r="A6257" t="str">
            <v>N41</v>
          </cell>
          <cell r="B6257" t="str">
            <v>ВОСПАЛИТЕЛЬНЫЕ БОЛЕЗНИ ПРЕДСТАТЕЛЬНОЙ ЖЕЛЕЗЫ</v>
          </cell>
        </row>
        <row r="6258">
          <cell r="A6258" t="str">
            <v>N41.0</v>
          </cell>
          <cell r="B6258" t="str">
            <v>ОСТРЫЙ ПРОСТАТИТ</v>
          </cell>
        </row>
        <row r="6259">
          <cell r="A6259" t="str">
            <v>N41.1</v>
          </cell>
          <cell r="B6259" t="str">
            <v>ХРОНИЧЕСКИЙ ПРОСТАТИТ</v>
          </cell>
        </row>
        <row r="6260">
          <cell r="A6260" t="str">
            <v>N41.2</v>
          </cell>
          <cell r="B6260" t="str">
            <v>АБСЦЕСС ПРЕДСТАТЕЛЬНОЙ ЖЕЛЕЗЫ</v>
          </cell>
        </row>
        <row r="6261">
          <cell r="A6261" t="str">
            <v>N41.3</v>
          </cell>
          <cell r="B6261" t="str">
            <v>ПРОСТАТОЦИСТИТ</v>
          </cell>
        </row>
        <row r="6262">
          <cell r="A6262" t="str">
            <v>N41.8</v>
          </cell>
          <cell r="B6262" t="str">
            <v>ДРУГИЕ ВОСПАЛИТЕЛЬНЫЕ БОЛЕЗНИ ПРЕДСТАТЕЛЬНОЙ ЖЕЛЕЗЫ</v>
          </cell>
        </row>
        <row r="6263">
          <cell r="A6263" t="str">
            <v>N41.9</v>
          </cell>
          <cell r="B6263" t="str">
            <v>ВОСПАЛИТЕЛЬНАЯ БОЛЕЗНЬ ПРЕДСТАТЕЛЬНОЙ ЖЕЛЕЗЫ НЕУТОЧНЕННАЯ</v>
          </cell>
        </row>
        <row r="6264">
          <cell r="A6264" t="str">
            <v>N42</v>
          </cell>
          <cell r="B6264" t="str">
            <v>ДРУГИЕ БОЛЕЗНИ ПРЕДСТАТЕЛЬНОЙ ЖЕЛЕЗЫ</v>
          </cell>
        </row>
        <row r="6265">
          <cell r="A6265" t="str">
            <v>N42.0</v>
          </cell>
          <cell r="B6265" t="str">
            <v>КАМНИ ПРЕДСТАТЕЛЬНОЙ ЖЕЛЕЗЫ</v>
          </cell>
        </row>
        <row r="6266">
          <cell r="A6266" t="str">
            <v>N42.1</v>
          </cell>
          <cell r="B6266" t="str">
            <v>ЗАСТОЙ И КРОВОИЗЛИЯНИЕ В ПРЕДСТАТЕЛЬНОЙ ЖЕЛЕЗЕ</v>
          </cell>
        </row>
        <row r="6267">
          <cell r="A6267" t="str">
            <v>N42.2</v>
          </cell>
          <cell r="B6267" t="str">
            <v>АТРОФИЯ ПРЕДСТАТЕЛЬНОЙ ЖЕЛЕЗЫ</v>
          </cell>
        </row>
        <row r="6268">
          <cell r="A6268" t="str">
            <v>N42.8</v>
          </cell>
          <cell r="B6268" t="str">
            <v>ДРУГИЕ И УТОЧНЕННЫЕ БОЛЕЗНИ ПРЕДСТАТЕЛЬНОЙ ЖЕЛЕЗЫ</v>
          </cell>
        </row>
        <row r="6269">
          <cell r="A6269" t="str">
            <v>N42.9</v>
          </cell>
          <cell r="B6269" t="str">
            <v>БОЛЕЗНЬ ПРЕДСТАТЕЛЬНОЙ ЖЕЛЕЗЫ НЕУТОЧНЕННАЯ</v>
          </cell>
        </row>
        <row r="6270">
          <cell r="A6270" t="str">
            <v>N43</v>
          </cell>
          <cell r="B6270" t="str">
            <v>ГИДРОЦЕЛЕ И СПЕРМАТОЦЕЛЕ</v>
          </cell>
        </row>
        <row r="6271">
          <cell r="A6271" t="str">
            <v>N43.0</v>
          </cell>
          <cell r="B6271" t="str">
            <v>ГИДРОЦЕЛЕ ОСУМКОВАННОЕ</v>
          </cell>
        </row>
        <row r="6272">
          <cell r="A6272" t="str">
            <v>N43.1</v>
          </cell>
          <cell r="B6272" t="str">
            <v>ИНФИЦИРОВАННОЕ ГИДРОЦЕЛЕ</v>
          </cell>
        </row>
        <row r="6273">
          <cell r="A6273" t="str">
            <v>N43.2</v>
          </cell>
          <cell r="B6273" t="str">
            <v>ДРУГИЕ ФОРМЫ ГИДРОЦЕЛЕ</v>
          </cell>
        </row>
        <row r="6274">
          <cell r="A6274" t="str">
            <v>N43.3</v>
          </cell>
          <cell r="B6274" t="str">
            <v>ГИДРОЦЕЛЕ НЕУТОЧНЕННОЕ</v>
          </cell>
        </row>
        <row r="6275">
          <cell r="A6275" t="str">
            <v>N43.4</v>
          </cell>
          <cell r="B6275" t="str">
            <v>СПЕРМАТОЦЕЛЕ</v>
          </cell>
        </row>
        <row r="6276">
          <cell r="A6276" t="str">
            <v>N44</v>
          </cell>
          <cell r="B6276" t="str">
            <v>ПЕРЕКРУЧИВАНИЕ ЯИЧКА</v>
          </cell>
        </row>
        <row r="6277">
          <cell r="A6277" t="str">
            <v>N45</v>
          </cell>
          <cell r="B6277" t="str">
            <v>ОРХИТ И ЭПИДИДИМИТ</v>
          </cell>
        </row>
        <row r="6278">
          <cell r="A6278" t="str">
            <v>N45.0</v>
          </cell>
          <cell r="B6278" t="str">
            <v>ОРХИТ, ЭПИДИДИМИТ И ЭПИДИДИМО-ОРХИТ С АБСЦЕССОМ</v>
          </cell>
        </row>
        <row r="6279">
          <cell r="A6279" t="str">
            <v>N45.9</v>
          </cell>
          <cell r="B6279" t="str">
            <v>ОРХИТ, ЭПИДИДИМИТ И ЭПИДИДИМО-ОРХИТ БЕЗ УПОМИНАНИЯ ОБ АБСЦЕССЕ</v>
          </cell>
        </row>
        <row r="6280">
          <cell r="A6280" t="str">
            <v>N46</v>
          </cell>
          <cell r="B6280" t="str">
            <v>МУЖСКОЕ БЕСПЛОДИЕ</v>
          </cell>
        </row>
        <row r="6281">
          <cell r="A6281" t="str">
            <v>N47</v>
          </cell>
          <cell r="B6281" t="str">
            <v>ИЗБЫТОЧНАЯ КРАЙНЯЯ ПЛОТЬ, ФИМОЗ И ПАРАФИМОЗ</v>
          </cell>
        </row>
        <row r="6282">
          <cell r="A6282" t="str">
            <v>N48</v>
          </cell>
          <cell r="B6282" t="str">
            <v>ДРУГИЕ БОЛЕЗНИ ПОЛОВОГО ЧЛЕНА</v>
          </cell>
        </row>
        <row r="6283">
          <cell r="A6283" t="str">
            <v>N48.0</v>
          </cell>
          <cell r="B6283" t="str">
            <v>ЛЕЙКОПЛАКИЯ ПОЛОВОГО ЧЛЕНА</v>
          </cell>
        </row>
        <row r="6284">
          <cell r="A6284" t="str">
            <v>N48.1</v>
          </cell>
          <cell r="B6284" t="str">
            <v>БАЛАНОПОСТИТ</v>
          </cell>
        </row>
        <row r="6285">
          <cell r="A6285" t="str">
            <v>N48.2</v>
          </cell>
          <cell r="B6285" t="str">
            <v>ДРУГИЕ ВОСПАЛИТЕЛЬНЫЕ БОЛЕЗНИ ПОЛОВОГО ЧЛЕНА</v>
          </cell>
        </row>
        <row r="6286">
          <cell r="A6286" t="str">
            <v>N48.3</v>
          </cell>
          <cell r="B6286" t="str">
            <v>ПРИАПИЗМ</v>
          </cell>
        </row>
        <row r="6287">
          <cell r="A6287" t="str">
            <v>N48.4</v>
          </cell>
          <cell r="B6287" t="str">
            <v>ИМПОТЕНЦИЯ ОРГАНИЧЕСКОГО ПРОИСХОЖДЕНИЯ</v>
          </cell>
        </row>
        <row r="6288">
          <cell r="A6288" t="str">
            <v>N48.5</v>
          </cell>
          <cell r="B6288" t="str">
            <v>ЯЗВА ПОЛОВОГО ЧЛЕНА</v>
          </cell>
        </row>
        <row r="6289">
          <cell r="A6289" t="str">
            <v>N48.6</v>
          </cell>
          <cell r="B6289" t="str">
            <v>БАЛАНИТ</v>
          </cell>
        </row>
        <row r="6290">
          <cell r="A6290" t="str">
            <v>N48.8</v>
          </cell>
          <cell r="B6290" t="str">
            <v>ДРУГИЕ УТОЧНЕННЫЕ БОЛЕЗНИ ПОЛОВОГО ЧЛЕНА</v>
          </cell>
        </row>
        <row r="6291">
          <cell r="A6291" t="str">
            <v>N48.9</v>
          </cell>
          <cell r="B6291" t="str">
            <v>БОЛЕЗНЬ ПОЛОВОГО ЧЛЕНА НЕУТОЧНЕННАЯ</v>
          </cell>
        </row>
        <row r="6292">
          <cell r="A6292" t="str">
            <v>N49</v>
          </cell>
          <cell r="B6292" t="str">
            <v>ВОСПАЛИТЕЛЬНЫЕ БОЛЕЗНИ МУЖСКИХ ПОЛОВЫХ ОРГАНОВ, НЕ КЛАССИФИЦИРОВАННЫЕ В ДРУГИХ РУБРИКАХ</v>
          </cell>
        </row>
        <row r="6293">
          <cell r="A6293" t="str">
            <v>N49.0</v>
          </cell>
          <cell r="B6293" t="str">
            <v>ВОСПАЛИТЕЛЬНЫЕ БОЛЕЗНИ СЕМЕННОГО ПУЗЫРЬКА</v>
          </cell>
        </row>
        <row r="6294">
          <cell r="A6294" t="str">
            <v>N49.1</v>
          </cell>
          <cell r="B6294" t="str">
            <v>ВОСПАЛИТЕЛЬНЫЕ БОЛЕЗНИ СЕМЕННОГО КАНАТИКА, ВЛАГАЛИЩНОЙ ОБОЛОЧКИ И СЕМЯВЫНОСЯЩЕГО ПРОТОКА</v>
          </cell>
        </row>
        <row r="6295">
          <cell r="A6295" t="str">
            <v>N49.2</v>
          </cell>
          <cell r="B6295" t="str">
            <v>ВОСПАЛИТЕЛЬНЫЕ БОЛЕЗНИ МОШОНКИ</v>
          </cell>
        </row>
        <row r="6296">
          <cell r="A6296" t="str">
            <v>N49.8</v>
          </cell>
          <cell r="B6296" t="str">
            <v>ВОСПАЛИТЕЛЬНЫЕ БОЛЕЗНИ ДРУГИХ УТОЧНЕННЫХ МУЖСКИХ ПОЛОВЫХ ОРГАНОВ</v>
          </cell>
        </row>
        <row r="6297">
          <cell r="A6297" t="str">
            <v>N49.9</v>
          </cell>
          <cell r="B6297" t="str">
            <v>ВОСПАЛИТЕЛЬНЫЕ БОЛЕЗНИ НЕУТОЧНЕННОГО МУЖСКОГО ПОЛОВОГО ОРГАНА</v>
          </cell>
        </row>
        <row r="6298">
          <cell r="A6298" t="str">
            <v>N50</v>
          </cell>
          <cell r="B6298" t="str">
            <v>ДРУГИЕ БОЛЕЗНИ МУЖСКИХ ПОЛОВЫХ ОРГАНОВ</v>
          </cell>
        </row>
        <row r="6299">
          <cell r="A6299" t="str">
            <v>N50.0</v>
          </cell>
          <cell r="B6299" t="str">
            <v>АТРОФИЯ ЯИЧКА</v>
          </cell>
        </row>
        <row r="6300">
          <cell r="A6300" t="str">
            <v>N50.1</v>
          </cell>
          <cell r="B6300" t="str">
            <v>СОСУДИСТЫЕ РАССТРОЙСТВА МУЖСКИХ ПОЛОВЫХ ОРГАНОВ</v>
          </cell>
        </row>
        <row r="6301">
          <cell r="A6301" t="str">
            <v>N50.8</v>
          </cell>
          <cell r="B6301" t="str">
            <v>ДРУГИЕ УТОЧНЕННЫЕ БОЛЕЗНИ МУЖСКИХ ПОЛОВЫХ ОРГАНОВ</v>
          </cell>
        </row>
        <row r="6302">
          <cell r="A6302" t="str">
            <v>N50.9</v>
          </cell>
          <cell r="B6302" t="str">
            <v>БОЛЕЗНЬ МУЖСКИХ ПОЛОВЫХ ОРГАНОВ НЕУТОЧНЕННАЯ</v>
          </cell>
        </row>
        <row r="6303">
          <cell r="A6303" t="str">
            <v>N51</v>
          </cell>
          <cell r="B6303" t="str">
            <v>ПОРАЖЕНИЯ МУЖСКИХ ПОЛОВЫХ ОРГАНОВ ПРИ БОЛЕЗНЯХ, КЛАССИФИЦИРОВАННЫХ В ДРУГИХ РУБРИКАХ</v>
          </cell>
        </row>
        <row r="6304">
          <cell r="A6304" t="str">
            <v>N51.0</v>
          </cell>
          <cell r="B6304" t="str">
            <v>ПОРАЖЕНИЯ ПРЕДСТАТЕЛЬНОЙ ЖЕЛЕЗЫ ПРИ БОЛЕЗНЯХ, КЛАССИФИЦИРОВАННЫХ В ДРУГИХ РУБРИКАХ</v>
          </cell>
        </row>
        <row r="6305">
          <cell r="A6305" t="str">
            <v>N51.1</v>
          </cell>
          <cell r="B6305" t="str">
            <v>ПОРАЖЕНИЯ ЯИЧКА И ЕГО ПРИДАТКОВ ПРИ БОЛЕЗНЯХ, КЛАССИФИЦИРОВАННЫХ В ДРУГИХ РУБРИКАХ</v>
          </cell>
        </row>
        <row r="6306">
          <cell r="A6306" t="str">
            <v>N51.2</v>
          </cell>
          <cell r="B6306" t="str">
            <v>БАЛАНИТ ПРИ БОЛЕЗНЯХ, КЛАССИФИЦИРОВАННЫХ В ДРУГИХ РУБРИКАХ</v>
          </cell>
        </row>
        <row r="6307">
          <cell r="A6307" t="str">
            <v>N51.8</v>
          </cell>
          <cell r="B6307" t="str">
            <v>ДРУГИЕ ПОРАЖЕНИЯ МУЖСКИХ ПОЛОВЫХ ОРГАНОВ ПРИ БОЛЕЗНЯХ, КЛАССИФИЦИРОВАННЫХ В ДРУГИХ РУБРИКАХ</v>
          </cell>
        </row>
        <row r="6308">
          <cell r="A6308" t="str">
            <v/>
          </cell>
          <cell r="B6308" t="str">
            <v>БОЛЕЗНИ МОЛОЧНОЙ ЖЕЛЕЗЫ (N60-N64)</v>
          </cell>
        </row>
        <row r="6309">
          <cell r="A6309" t="str">
            <v>N60</v>
          </cell>
          <cell r="B6309" t="str">
            <v>ДОБРОКАЧЕСТВЕННАЯ ДИСПЛАЗИЯ МОЛОЧНОЙ ЖЕЛЕЗЫ</v>
          </cell>
        </row>
        <row r="6310">
          <cell r="A6310" t="str">
            <v>N60.0</v>
          </cell>
          <cell r="B6310" t="str">
            <v>СОЛИТАРНАЯ КИСТА МОЛОЧНОЙ ЖЕЛЕЗЫ</v>
          </cell>
        </row>
        <row r="6311">
          <cell r="A6311" t="str">
            <v>N60.1</v>
          </cell>
          <cell r="B6311" t="str">
            <v>ДИФФУЗНАЯ КИСТОЗНАЯ МАСТОПАТИЯ</v>
          </cell>
        </row>
        <row r="6312">
          <cell r="A6312" t="str">
            <v>N60.2</v>
          </cell>
          <cell r="B6312" t="str">
            <v>ФИБРОАДЕНОЗ МОЛОЧНОЙ ЖЕЛЕЗЫ</v>
          </cell>
        </row>
        <row r="6313">
          <cell r="A6313" t="str">
            <v>N60.3</v>
          </cell>
          <cell r="B6313" t="str">
            <v>ФИБРОСКЛЕРОЗ МОЛОЧНОЙ ЖЕЛЕЗЫ</v>
          </cell>
        </row>
        <row r="6314">
          <cell r="A6314" t="str">
            <v>N60.4</v>
          </cell>
          <cell r="B6314" t="str">
            <v>ЭКТАЗИЯ ПРОТОКОВ МОЛОЧНОЙ ЖЕЛЕЗЫ</v>
          </cell>
        </row>
        <row r="6315">
          <cell r="A6315" t="str">
            <v>N60.8</v>
          </cell>
          <cell r="B6315" t="str">
            <v>ДРУГИЕ ДОБРОКАЧЕСТВЕННЫЕ ДИСПЛАЗИИ МОЛОЧНОЙ ЖЕЛЕЗЫ</v>
          </cell>
        </row>
        <row r="6316">
          <cell r="A6316" t="str">
            <v>N60.9</v>
          </cell>
          <cell r="B6316" t="str">
            <v>ДОБРОКАЧЕСТВЕННАЯ ДИСПЛАЗИЯ МОЛОЧНОЙ ЖЕЛЕЗЫ НЕУТОЧНЕННАЯ</v>
          </cell>
        </row>
        <row r="6317">
          <cell r="A6317" t="str">
            <v>N61</v>
          </cell>
          <cell r="B6317" t="str">
            <v>ВОСПАЛИТЕЛЬНЫЕ БОЛЕЗНИ МОЛОЧНОЙ ЖЕЛЕЗЫ</v>
          </cell>
        </row>
        <row r="6318">
          <cell r="A6318" t="str">
            <v>N62</v>
          </cell>
          <cell r="B6318" t="str">
            <v>ГИПЕРТРОФИЯ МОЛОЧНОЙ ЖЕЛЕЗЫ</v>
          </cell>
        </row>
        <row r="6319">
          <cell r="A6319" t="str">
            <v>N63</v>
          </cell>
          <cell r="B6319" t="str">
            <v>ОБРАЗОВАНИЕ В МОЛОЧНОЙ ЖЕЛЕЗЕ НЕУТОЧНЕННОЕ</v>
          </cell>
        </row>
        <row r="6320">
          <cell r="A6320" t="str">
            <v>N64</v>
          </cell>
          <cell r="B6320" t="str">
            <v>ДРУГИЕ БОЛЕЗНИ МОЛОЧНОЙ ЖЕЛЕЗЫ</v>
          </cell>
        </row>
        <row r="6321">
          <cell r="A6321" t="str">
            <v>N64.0</v>
          </cell>
          <cell r="B6321" t="str">
            <v>ТРЕЩИНА И СВИЩ СОСКА</v>
          </cell>
        </row>
        <row r="6322">
          <cell r="A6322" t="str">
            <v>N64.1</v>
          </cell>
          <cell r="B6322" t="str">
            <v>ЖИРОВОЙ НЕКРОЗ МОЛОЧНОЙ ЖЕЛЕЗЫ</v>
          </cell>
        </row>
        <row r="6323">
          <cell r="A6323" t="str">
            <v>N64.2</v>
          </cell>
          <cell r="B6323" t="str">
            <v>АТРОФИЯ МОЛОЧНОЙ ЖЕЛЕЗЫ</v>
          </cell>
        </row>
        <row r="6324">
          <cell r="A6324" t="str">
            <v>N64.3</v>
          </cell>
          <cell r="B6324" t="str">
            <v>ГАЛАКТОРЕЯ, НЕ СВЯЗАННАЯ С ДЕТОРОЖДЕНИЕМ</v>
          </cell>
        </row>
        <row r="6325">
          <cell r="A6325" t="str">
            <v>N64.4</v>
          </cell>
          <cell r="B6325" t="str">
            <v>МАСТОДИНИЯ</v>
          </cell>
        </row>
        <row r="6326">
          <cell r="A6326" t="str">
            <v>N64.5</v>
          </cell>
          <cell r="B6326" t="str">
            <v>ДРУГИЕ ПРИЗНАКИ И СИМПТОМЫ СО СТОРОНЫ МОЛОЧНОЙ ЖЕЛЕЗЫ</v>
          </cell>
        </row>
        <row r="6327">
          <cell r="A6327" t="str">
            <v>N64.8</v>
          </cell>
          <cell r="B6327" t="str">
            <v>ДРУГИЕ УТОЧНЕННЫЕ БОЛЕЗНИ МОЛОЧНОЙ ЖЕЛЕЗЫ</v>
          </cell>
        </row>
        <row r="6328">
          <cell r="A6328" t="str">
            <v>N64.9</v>
          </cell>
          <cell r="B6328" t="str">
            <v>БОЛЕЗНЬ МОЛОЧНОЙ ЖЕЛЕЗЫ НЕУТОЧНЕННАЯ</v>
          </cell>
        </row>
        <row r="6329">
          <cell r="A6329" t="str">
            <v/>
          </cell>
          <cell r="B6329" t="str">
            <v>ВОСПАЛИТЕЛЬНЫЕ БОЛЕЗНИ ЖЕНСКИХ ТАЗОВЫХ ОРГАНОВ (N70-N77)</v>
          </cell>
        </row>
        <row r="6330">
          <cell r="A6330" t="str">
            <v>N70</v>
          </cell>
          <cell r="B6330" t="str">
            <v>САЛЬПИНГИТ И ООФОРИТ</v>
          </cell>
        </row>
        <row r="6331">
          <cell r="A6331" t="str">
            <v>N70.0</v>
          </cell>
          <cell r="B6331" t="str">
            <v>ОСТРЫЙ САЛЬПИНГИТ И ООФОРИТ</v>
          </cell>
        </row>
        <row r="6332">
          <cell r="A6332" t="str">
            <v>N70.1</v>
          </cell>
          <cell r="B6332" t="str">
            <v>ХРОНИЧЕСКИЙ САЛЬПИНГИТ И ООФОРИТ</v>
          </cell>
        </row>
        <row r="6333">
          <cell r="A6333" t="str">
            <v>N70.9</v>
          </cell>
          <cell r="B6333" t="str">
            <v>САЛЬПИНГИТ И ООФОРИТ НЕУТОЧНЕННЫЕ</v>
          </cell>
        </row>
        <row r="6334">
          <cell r="A6334" t="str">
            <v>N71</v>
          </cell>
          <cell r="B6334" t="str">
            <v>ВОСПАЛИТЕЛЬНАЯ БОЛЕЗНЬ МАТКИ, КРОМЕ ШЕЙКИ МАТКИ</v>
          </cell>
        </row>
        <row r="6335">
          <cell r="A6335" t="str">
            <v>N71.0</v>
          </cell>
          <cell r="B6335" t="str">
            <v>ОСТРАЯ ВОСПАЛИТЕЛЬНАЯ ЬОЛЕЗНЬ МАТКИ</v>
          </cell>
        </row>
        <row r="6336">
          <cell r="A6336" t="str">
            <v>N71.1</v>
          </cell>
          <cell r="B6336" t="str">
            <v>ХРОНИЧЕСКАЯ ВОСПАЛИТЕЛЬНАЯ БОЛЕЗНЬ МАТКИ</v>
          </cell>
        </row>
        <row r="6337">
          <cell r="A6337" t="str">
            <v>N71.9</v>
          </cell>
          <cell r="B6337" t="str">
            <v>ВОСПАЛИТЕЛЬНАЯ БОЛЕЗНЬ МАТКИ НЕУТОЧНЕННАЯ</v>
          </cell>
        </row>
        <row r="6338">
          <cell r="A6338" t="str">
            <v>N72</v>
          </cell>
          <cell r="B6338" t="str">
            <v>ВОСПАЛИТЕЛЬНАЯ БОЛЕЗНЬ ШЕЙКИ МАТКИ</v>
          </cell>
        </row>
        <row r="6339">
          <cell r="A6339" t="str">
            <v>N73</v>
          </cell>
          <cell r="B6339" t="str">
            <v>ДРУГИЕ ВОСПАЛИТЕЛЬНЫЕ БОЛЕЗНИ ЖЕНСКИХ ТАЗОВЫХ ОРГАНОВ</v>
          </cell>
        </row>
        <row r="6340">
          <cell r="A6340" t="str">
            <v>N73.0</v>
          </cell>
          <cell r="B6340" t="str">
            <v>ОСТРЫЙ ПАРАМЕТРИТ И ТАЗОВЫЙ ЦЕЛЛЮЛИТ</v>
          </cell>
        </row>
        <row r="6341">
          <cell r="A6341" t="str">
            <v>N73.1</v>
          </cell>
          <cell r="B6341" t="str">
            <v>ХРОНИЧЕСКИЙ ПАРАМЕТРИТ И ТАЗОВЫЙ ЦЕЛЛЮЛИТ</v>
          </cell>
        </row>
        <row r="6342">
          <cell r="A6342" t="str">
            <v>N73.2</v>
          </cell>
          <cell r="B6342" t="str">
            <v>ПАРАМЕТРИТ И ТАЗОВЫЙ ЦЕЛЛЮЛИТ НЕУТОЧНЕННЫЕ</v>
          </cell>
        </row>
        <row r="6343">
          <cell r="A6343" t="str">
            <v>N73.3</v>
          </cell>
          <cell r="B6343" t="str">
            <v>ОСТРЫЙ ТАЗОВЫЙ ПЕРИТОНИТ У ЖЕНЩИН</v>
          </cell>
        </row>
        <row r="6344">
          <cell r="A6344" t="str">
            <v>N73.4</v>
          </cell>
          <cell r="B6344" t="str">
            <v>ХРОНИЧЕСКИЙ ТАЗОВЫЙ ПЕРИТОНИТ У ЖЕНЩИН</v>
          </cell>
        </row>
        <row r="6345">
          <cell r="A6345" t="str">
            <v>N73.5</v>
          </cell>
          <cell r="B6345" t="str">
            <v>ТАЗОВЫЙ ПЕРИТОНИТ У ЖЕНЩИН НЕУТОЧНЕННЫЙ</v>
          </cell>
        </row>
        <row r="6346">
          <cell r="A6346" t="str">
            <v>N73.6</v>
          </cell>
          <cell r="B6346" t="str">
            <v>ТАЗОВЫЕ ПЕРИТОНЕАЛЬНЫЕ СПАЙКИ У ЖЕНЩИН</v>
          </cell>
        </row>
        <row r="6347">
          <cell r="A6347" t="str">
            <v>N73.8</v>
          </cell>
          <cell r="B6347" t="str">
            <v>ДРУГИЕ УТОЧНЕННЫЕ ВОСПАЛИТЕЛЬНЫЕ БОЛЕЗНИ ЖЕНСКИХ ТАЗОВЫХ ОРГАНОВ</v>
          </cell>
        </row>
        <row r="6348">
          <cell r="A6348" t="str">
            <v>N73.9</v>
          </cell>
          <cell r="B6348" t="str">
            <v>ВОСПАЛИТЕЛЬНЫЕ БОЛЕЗНИ ЖЕНСКИХ ТАЗОВЫХ ОРГАНОВ НЕУТОЧНЕННЫЕ</v>
          </cell>
        </row>
        <row r="6349">
          <cell r="A6349" t="str">
            <v>N74</v>
          </cell>
          <cell r="B6349" t="str">
            <v>ВОСПАЛИТЕЛЬНЫЕ БОЛЕЗНИ ЖЕНСКИХ ТАЗОВЫХ ОРГАНОВ ПРИ БОЛЕЗНЯХ, КЛАССИФИЦИРОВАННЫХ В ДРУГИХ РУБРИКАХ</v>
          </cell>
        </row>
        <row r="6350">
          <cell r="A6350" t="str">
            <v>N74.0</v>
          </cell>
          <cell r="B6350" t="str">
            <v>ТУБЕРКУЛЕЗНАЯ ИНФЕКЦИЯ ШЕЙКИ МАТКИ (А18.1+)</v>
          </cell>
        </row>
        <row r="6351">
          <cell r="A6351" t="str">
            <v>N74.1</v>
          </cell>
          <cell r="B6351" t="str">
            <v>ВОСПАЛИТЕЛЬНЫЕ БОЛЕЗНИ ЖЕНСКИХ ТАЗОВЫХ ОРГАНОВ ТУБЕРКУЛЕЗНОЙ ЭТИОЛОГИИ (А18.1+)</v>
          </cell>
        </row>
        <row r="6352">
          <cell r="A6352" t="str">
            <v>N74.2</v>
          </cell>
          <cell r="B6352" t="str">
            <v>ВОСПАЛИТЕЛЬНЫЕ БОЛЕЗНИ ЖЕНСКИХ ТАЗОВЫХ ОРГАНОВ, ВЫЗВАННЫЕ СИФИЛИСОМ (А51.4+,А52.7+)</v>
          </cell>
        </row>
        <row r="6353">
          <cell r="A6353" t="str">
            <v>N74.3</v>
          </cell>
          <cell r="B6353" t="str">
            <v>ГОНОКОККОВЫЕ ВОСПАЛИТЕЛЬНЫЕ БОЛЕЗНИ ЖЕНСКИХ ТАЗОВЫХ ОРГАНОВ (А54.2+)</v>
          </cell>
        </row>
        <row r="6354">
          <cell r="A6354" t="str">
            <v>N74.4</v>
          </cell>
          <cell r="B6354" t="str">
            <v>ВОСПАЛИТЕЛЬНЫЕ БОЛЕЗНИ ЖЕНСКИХ ТАЗОВЫХ ОРГАНОВ, ВЫЗВАННЫЕ ХЛАМИДИЯМИ (А56.1+)</v>
          </cell>
        </row>
        <row r="6355">
          <cell r="A6355" t="str">
            <v>N74.8</v>
          </cell>
          <cell r="B6355" t="str">
            <v>ВОСПАЛИТЕЛЬНЫЕ БОЛЕЗНИ ЖЕНСКИХ ТАЗОВЫХ ОРГАНОВ ПРИ ДРУГИХ БОЛЕЗНЯХ, КЛАССИФИЦИРОВАННЫХ В ДРУГИХ РУБРИКАХ</v>
          </cell>
        </row>
        <row r="6356">
          <cell r="A6356" t="str">
            <v>N75</v>
          </cell>
          <cell r="B6356" t="str">
            <v>БОЛЕЗНИ БАРТОЛИНОВОЙ ЖЕЛЕЗЫ</v>
          </cell>
        </row>
        <row r="6357">
          <cell r="A6357" t="str">
            <v>N75.0</v>
          </cell>
          <cell r="B6357" t="str">
            <v>КИСТА БАРТОЛИНОВОЙ ЖЕЛЕЗЫ</v>
          </cell>
        </row>
        <row r="6358">
          <cell r="A6358" t="str">
            <v>N75.1</v>
          </cell>
          <cell r="B6358" t="str">
            <v>АБСЦЕСС БАРТОЛИНОВОЙ ЖЕЛЕЗЫ</v>
          </cell>
        </row>
        <row r="6359">
          <cell r="A6359" t="str">
            <v>N75.8</v>
          </cell>
          <cell r="B6359" t="str">
            <v>ДРУГИЕ БОЛЕЗНИ БАРТОЛИНОВОЙ ЖЕЛЕЗЫ</v>
          </cell>
        </row>
        <row r="6360">
          <cell r="A6360" t="str">
            <v>N75.9</v>
          </cell>
          <cell r="B6360" t="str">
            <v>БОЛЕЗНЬ БАРТОЛИНОВОЙ ЖЕЛЕЗЫ НЕУТОЧНЕННАЯ</v>
          </cell>
        </row>
        <row r="6361">
          <cell r="A6361" t="str">
            <v>N76</v>
          </cell>
          <cell r="B6361" t="str">
            <v>ДРУГИЕ ВОСПАЛИТЕЛЬНЫЕ БОЛЕЗНИ ВЛАГАЛИЩА И ВУЛЬВЫ</v>
          </cell>
        </row>
        <row r="6362">
          <cell r="A6362" t="str">
            <v>N76.0</v>
          </cell>
          <cell r="B6362" t="str">
            <v>ОСТРЫЙ ВАГИНИТ</v>
          </cell>
        </row>
        <row r="6363">
          <cell r="A6363" t="str">
            <v>N76.1</v>
          </cell>
          <cell r="B6363" t="str">
            <v>ПОДОСТРЫЙ И ХРОНИЧЕСКИЙ ВАГИНИТ</v>
          </cell>
        </row>
        <row r="6364">
          <cell r="A6364" t="str">
            <v>N76.2</v>
          </cell>
          <cell r="B6364" t="str">
            <v>ОСТРЫЙ ВУЛЬВИТ</v>
          </cell>
        </row>
        <row r="6365">
          <cell r="A6365" t="str">
            <v>N76.3</v>
          </cell>
          <cell r="B6365" t="str">
            <v>ПОДОСТРЫЙ И ХРОНИЧЕСКИЙ ВУЛЬВИТ</v>
          </cell>
        </row>
        <row r="6366">
          <cell r="A6366" t="str">
            <v>N76.4</v>
          </cell>
          <cell r="B6366" t="str">
            <v>АБСЦЕСС ВУЛЬВЫ</v>
          </cell>
        </row>
        <row r="6367">
          <cell r="A6367" t="str">
            <v>N76.5</v>
          </cell>
          <cell r="B6367" t="str">
            <v>ИЗЪЯЗВЛЕНИЕ ВЛАГАЛИЩА</v>
          </cell>
        </row>
        <row r="6368">
          <cell r="A6368" t="str">
            <v>N76.6</v>
          </cell>
          <cell r="B6368" t="str">
            <v>ИЗЪЯЗВЛЕНИЕ ВУЛЬВЫ</v>
          </cell>
        </row>
        <row r="6369">
          <cell r="A6369" t="str">
            <v>N76.8</v>
          </cell>
          <cell r="B6369" t="str">
            <v>ДРУГИЕ УТОЧНЕННЫЕ ВОСПАЛИТЕЛЬНЫЕ БОЛЕЗНИ ВЛАГАЛИЩА И ВУЛЬВЫ</v>
          </cell>
        </row>
        <row r="6370">
          <cell r="A6370" t="str">
            <v>N77.0</v>
          </cell>
          <cell r="B6370" t="str">
            <v>ИЗЪЯЗВЛЕНИЕ ВУЛЬВЫ ПРИ ИНФЕКЦИОННЫХ И ПАРАЗИТАРНЫХ БОЛЕЗНЯХ, КЛАССИФИЦИРОВАННЫХ В ДРУГИХ РУБРИКАХ</v>
          </cell>
        </row>
        <row r="6371">
          <cell r="A6371" t="str">
            <v>N77.1</v>
          </cell>
          <cell r="B6371" t="str">
            <v>ВАГИНИТ, ВУЛЬВИТ И ВУЛЬВОВАГИНИТ ПРИ ИНФЕКЦИОННЫХ И ПАРАЗИТАРНЫХ БОЛЕЗНЯХ, КЛАССИФИЦИРОВАННЫХ В ДРУГИХ РУБРИКАХ</v>
          </cell>
        </row>
        <row r="6372">
          <cell r="A6372" t="str">
            <v>N77.8</v>
          </cell>
          <cell r="B6372" t="str">
            <v>ИЗЪЯЗВЛЕНИЕ И ВОСПАЛЕНИЕ ВУЛЬВЫ И ВЛАГАЛИЩА ПРИ БОЛЕЗНЯХ, КЛАССИФИЦИРОВАННЫХ В ДРУГИХ РУБРИКАХ</v>
          </cell>
        </row>
        <row r="6373">
          <cell r="A6373" t="str">
            <v/>
          </cell>
          <cell r="B6373" t="str">
            <v>НЕВОСПАЛИТЕЛЬНЫЕ БОЛЕЗНИ ЖЕНСКИХ ПОЛОВЫХ ОРГАНОВ (N80-N98)</v>
          </cell>
        </row>
        <row r="6374">
          <cell r="A6374" t="str">
            <v>N80</v>
          </cell>
          <cell r="B6374" t="str">
            <v>ЭНДОМЕТРИОЗ</v>
          </cell>
        </row>
        <row r="6375">
          <cell r="A6375" t="str">
            <v>N80.0</v>
          </cell>
          <cell r="B6375" t="str">
            <v>ЭНДОМЕТРИОЗ МАТКИ</v>
          </cell>
        </row>
        <row r="6376">
          <cell r="A6376" t="str">
            <v>N80.1</v>
          </cell>
          <cell r="B6376" t="str">
            <v>ЭНДОМЕТРИОЗ ЯИЧНИКОВ</v>
          </cell>
        </row>
        <row r="6377">
          <cell r="A6377" t="str">
            <v>N80.2</v>
          </cell>
          <cell r="B6377" t="str">
            <v>ЭНДОМЕТРИОЗ МАТОЧНОЙ ТРУБЫ</v>
          </cell>
        </row>
        <row r="6378">
          <cell r="A6378" t="str">
            <v>N80.3</v>
          </cell>
          <cell r="B6378" t="str">
            <v>ЭНДОМЕТРИОЗ ТАЗОВОЙ БРЮШИНЫ</v>
          </cell>
        </row>
        <row r="6379">
          <cell r="A6379" t="str">
            <v>N80.4</v>
          </cell>
          <cell r="B6379" t="str">
            <v>ЭНДОМЕТРИОЗ РЕКТОВАГИНАЛЬНОЙ ПЕРЕГОРОДКИ И ВЛАГАЛИЩА</v>
          </cell>
        </row>
        <row r="6380">
          <cell r="A6380" t="str">
            <v>N80.5</v>
          </cell>
          <cell r="B6380" t="str">
            <v>ЭНДОМЕТРИОЗ КИШЕЧНИКА</v>
          </cell>
        </row>
        <row r="6381">
          <cell r="A6381" t="str">
            <v>N80.6</v>
          </cell>
          <cell r="B6381" t="str">
            <v>ЭНДОМЕТРИОЗ КОЖНОГО РУБЦА</v>
          </cell>
        </row>
        <row r="6382">
          <cell r="A6382" t="str">
            <v>N80.8</v>
          </cell>
          <cell r="B6382" t="str">
            <v>ДРУГОЙ ЭНДОМЕТРИОЗ</v>
          </cell>
        </row>
        <row r="6383">
          <cell r="A6383" t="str">
            <v>N80.9</v>
          </cell>
          <cell r="B6383" t="str">
            <v>ЭНДОМЕТРИОЗ НЕУТОЧНЕННЫЙ</v>
          </cell>
        </row>
        <row r="6384">
          <cell r="A6384" t="str">
            <v>N81</v>
          </cell>
          <cell r="B6384" t="str">
            <v>ВЫПАДЕНИЕ ЖЕНСКИХ ПОЛОВЫХ ОРГАНОВ</v>
          </cell>
        </row>
        <row r="6385">
          <cell r="A6385" t="str">
            <v>N81.0</v>
          </cell>
          <cell r="B6385" t="str">
            <v>УРЕТРОЦЕЛЕ У ЖЕНЩИН</v>
          </cell>
        </row>
        <row r="6386">
          <cell r="A6386" t="str">
            <v>N81.1</v>
          </cell>
          <cell r="B6386" t="str">
            <v>ЦИСТОЦЕЛЕ</v>
          </cell>
        </row>
        <row r="6387">
          <cell r="A6387" t="str">
            <v>N81.2</v>
          </cell>
          <cell r="B6387" t="str">
            <v>НЕПОЛНОЕ ВЫПАДЕНИЕ МАТКИ И ВЛАГАЛИЩА</v>
          </cell>
        </row>
        <row r="6388">
          <cell r="A6388" t="str">
            <v>N81.3</v>
          </cell>
          <cell r="B6388" t="str">
            <v>ПОЛНОЕ ВЫПАДЕНИЕ МАТКИ И ВЛАГАЛИЩА</v>
          </cell>
        </row>
        <row r="6389">
          <cell r="A6389" t="str">
            <v>N81.4</v>
          </cell>
          <cell r="B6389" t="str">
            <v>ВЫПАДЕНИЕ МАТКИ И ВЛАГАЛИЩА НЕУТОЧНЕННОЕ</v>
          </cell>
        </row>
        <row r="6390">
          <cell r="A6390" t="str">
            <v>N81.5</v>
          </cell>
          <cell r="B6390" t="str">
            <v>ЭРИТРОЦЕЛЕ ВЛАГАЛИЩА</v>
          </cell>
        </row>
        <row r="6391">
          <cell r="A6391" t="str">
            <v>N81.6</v>
          </cell>
          <cell r="B6391" t="str">
            <v>РЕКТОЦЕЛЕ</v>
          </cell>
        </row>
        <row r="6392">
          <cell r="A6392" t="str">
            <v>N81.8</v>
          </cell>
          <cell r="B6392" t="str">
            <v>ДРУГИЕ ФОРМЫ ВЫПАДЕНИЯ ЖЕНСКИХ ПОЛОВЫХ ОРГАНОВ</v>
          </cell>
        </row>
        <row r="6393">
          <cell r="A6393" t="str">
            <v>N81.9</v>
          </cell>
          <cell r="B6393" t="str">
            <v>ВЫПАДЕНИЕ ЖЕНСКИХ ПОЛОВЫХ ОРГАНОВ НЕУТОЧНЕННОЕ</v>
          </cell>
        </row>
        <row r="6394">
          <cell r="A6394" t="str">
            <v>N82</v>
          </cell>
          <cell r="B6394" t="str">
            <v>СВИЩИ С ВОВЛЕЧЕНИЕМ ЖЕНСКИХ ПОЛОВЫХ ОРГАНОВ</v>
          </cell>
        </row>
        <row r="6395">
          <cell r="A6395" t="str">
            <v>N82.0</v>
          </cell>
          <cell r="B6395" t="str">
            <v>ПУЗЫРНО-ВЛАГАЛИЩНЫЙ СВИЩ</v>
          </cell>
        </row>
        <row r="6396">
          <cell r="A6396" t="str">
            <v>N82.1</v>
          </cell>
          <cell r="B6396" t="str">
            <v>ДРУГИЕ СВИЩИ ЖЕНСКИХ МОЧЕПОЛОВЫХ ПУТЕЙ</v>
          </cell>
        </row>
        <row r="6397">
          <cell r="A6397" t="str">
            <v>N82.2</v>
          </cell>
          <cell r="B6397" t="str">
            <v>СВИЩ ВЛАГАЛИЩНО-ТОНКОКИШЕЧНЫЙ</v>
          </cell>
        </row>
        <row r="6398">
          <cell r="A6398" t="str">
            <v>N82.3</v>
          </cell>
          <cell r="B6398" t="str">
            <v>СВИЩ ВЛАГАЛИЩНО-ТОЛСТОКИШЕЧНЫЙ</v>
          </cell>
        </row>
        <row r="6399">
          <cell r="A6399" t="str">
            <v>N82.4</v>
          </cell>
          <cell r="B6399" t="str">
            <v>ДРУГИЕ КИШЕЧНО-ГЕНИТАЛЬНЫЕ СВИЩИ У ЖЕНЩИН</v>
          </cell>
        </row>
        <row r="6400">
          <cell r="A6400" t="str">
            <v>N82.5</v>
          </cell>
          <cell r="B6400" t="str">
            <v>СВИЩИ ГЕНИТАЛЬНО-КОЖНЫЕ У ЖЕНЩИН</v>
          </cell>
        </row>
        <row r="6401">
          <cell r="A6401" t="str">
            <v>N82.8</v>
          </cell>
          <cell r="B6401" t="str">
            <v>ДРУГИЕ СВИЩИ ЖЕНСКИХ ПОЛОВЫХ ОРГАНОВ</v>
          </cell>
        </row>
        <row r="6402">
          <cell r="A6402" t="str">
            <v>N82.9</v>
          </cell>
          <cell r="B6402" t="str">
            <v>СВИЩ ЖЕНСКИХ ПОЛОВЫХ ОРГАНОВ НЕУТОЧНЕННЫЙ</v>
          </cell>
        </row>
        <row r="6403">
          <cell r="A6403" t="str">
            <v>N83</v>
          </cell>
          <cell r="B6403" t="str">
            <v>НЕВОСПАЛИТЕЛЬНЫЕ БОЛЕЗНИ ЯИЧНИКА, МАТОЧНОЙ ТРУБЫ И ШИРОКОЙ СВЯЗКИ МАТКИ</v>
          </cell>
        </row>
        <row r="6404">
          <cell r="A6404" t="str">
            <v>N83.0</v>
          </cell>
          <cell r="B6404" t="str">
            <v>ФОЛЛИКУЛЯРНАЯ КИСТА ЯИЧНИКА</v>
          </cell>
        </row>
        <row r="6405">
          <cell r="A6405" t="str">
            <v>N83.1</v>
          </cell>
          <cell r="B6405" t="str">
            <v>КИСТА ЖЕЛТОГО ТЕЛА</v>
          </cell>
        </row>
        <row r="6406">
          <cell r="A6406" t="str">
            <v>N83.2</v>
          </cell>
          <cell r="B6406" t="str">
            <v>ДРУГИЕ И НЕУТОЧНЕННЫЕ КИСТЫ ЯИЧНИКА</v>
          </cell>
        </row>
        <row r="6407">
          <cell r="A6407" t="str">
            <v>N83.3</v>
          </cell>
          <cell r="B6407" t="str">
            <v>ПРИОБРЕТЕННАЯ АТРОФИЯ ЯИЧНИКА И МАТОЧНОЙ ТРУБЫ</v>
          </cell>
        </row>
        <row r="6408">
          <cell r="A6408" t="str">
            <v>N83.4</v>
          </cell>
          <cell r="B6408" t="str">
            <v>ВЫПАДЕНИЕ И ГРЫЖА ЯИЧНИКА И МАТОЧНОЙ ТРУБЫ</v>
          </cell>
        </row>
        <row r="6409">
          <cell r="A6409" t="str">
            <v>N83.5</v>
          </cell>
          <cell r="B6409" t="str">
            <v>ПЕРЕКРУЧИВАНИЕ ЯИЧНИКА, НОЖКИ ЯИЧНИКА И МАТОЧНОЙ ТРУБЫ</v>
          </cell>
        </row>
        <row r="6410">
          <cell r="A6410" t="str">
            <v>N83.6</v>
          </cell>
          <cell r="B6410" t="str">
            <v>ГЕМАТОСАЛЬПИНКС</v>
          </cell>
        </row>
        <row r="6411">
          <cell r="A6411" t="str">
            <v>N83.7</v>
          </cell>
          <cell r="B6411" t="str">
            <v>ГЕМАТОМА ШИРОКОЙ СВЯЗКИ МАТКИ</v>
          </cell>
        </row>
        <row r="6412">
          <cell r="A6412" t="str">
            <v>N83.8</v>
          </cell>
          <cell r="B6412" t="str">
            <v>ДРУГИЕ НЕВОСПАЛИТЕЛЬНЫЕ БОЛЕЗНИ ЯИЧНИКА, МАТОЧНОЙ ТРУБЫ И ШИРОКОЙ СВЯЗКИ МАТКИ</v>
          </cell>
        </row>
        <row r="6413">
          <cell r="A6413" t="str">
            <v>N83.9</v>
          </cell>
          <cell r="B6413" t="str">
            <v>НЕВОСПАЛИТЕЛЬНАЯ БОЛЕЗНЬ ЯИЧНИКА, МАТОЧНОЙ ТРУБЫ И ШИРОКОЙ СВЯЗКИ МАТКИ НЕУТОЧНЕННАЯ</v>
          </cell>
        </row>
        <row r="6414">
          <cell r="A6414" t="str">
            <v>N84</v>
          </cell>
          <cell r="B6414" t="str">
            <v>ПОЛИП ЖЕНСКИХ ПОЛОВЫХ ОРГАНОВ</v>
          </cell>
        </row>
        <row r="6415">
          <cell r="A6415" t="str">
            <v>N84.0</v>
          </cell>
          <cell r="B6415" t="str">
            <v>ПОЛИП ТЕЛА МАТКИ</v>
          </cell>
        </row>
        <row r="6416">
          <cell r="A6416" t="str">
            <v>N84.1</v>
          </cell>
          <cell r="B6416" t="str">
            <v>ПОЛИП ШЕЙКИ МАТКИ</v>
          </cell>
        </row>
        <row r="6417">
          <cell r="A6417" t="str">
            <v>N84.2</v>
          </cell>
          <cell r="B6417" t="str">
            <v>ПОЛИП ВЛАГАЛИЩА</v>
          </cell>
        </row>
        <row r="6418">
          <cell r="A6418" t="str">
            <v>N84.3</v>
          </cell>
          <cell r="B6418" t="str">
            <v>ПОЛИП ВУЛЬВЫ</v>
          </cell>
        </row>
        <row r="6419">
          <cell r="A6419" t="str">
            <v>N84.8</v>
          </cell>
          <cell r="B6419" t="str">
            <v>ПОЛИП ДРУГИХ ОТДЕЛОВ ЖЕНСКИХ ПОЛОВЫХ ОРГАНОВ</v>
          </cell>
        </row>
        <row r="6420">
          <cell r="A6420" t="str">
            <v>N84.9</v>
          </cell>
          <cell r="B6420" t="str">
            <v>ПОЛИП ЖЕНСКИХ ПОЛОВЫХ ОРГАНОВ НЕУТОЧНЕННЫЙ</v>
          </cell>
        </row>
        <row r="6421">
          <cell r="A6421" t="str">
            <v>N85</v>
          </cell>
          <cell r="B6421" t="str">
            <v>ДРУГИЕ НЕВОСПАЛИТЕЛЬНЫЕ БОЛЕЗНИ МАТКИ, ЗА ИСКЛЮЧЕНИЕМ ШЕЙКИ МАТКИ</v>
          </cell>
        </row>
        <row r="6422">
          <cell r="A6422" t="str">
            <v>N85.0</v>
          </cell>
          <cell r="B6422" t="str">
            <v>ЖЕЛЕЗИСТАЯ ГИПЕРПЛАЗИЯ ЭНДОМЕТРИЯ</v>
          </cell>
        </row>
        <row r="6423">
          <cell r="A6423" t="str">
            <v>N85.1</v>
          </cell>
          <cell r="B6423" t="str">
            <v>АДЕНОМАТОЗНАЯ ГИПЕРПЛАЗИЯ ЭНДОМЕТРИЯ</v>
          </cell>
        </row>
        <row r="6424">
          <cell r="A6424" t="str">
            <v>N85.2</v>
          </cell>
          <cell r="B6424" t="str">
            <v>ГИПЕРТРОФИЯ МАТКИ</v>
          </cell>
        </row>
        <row r="6425">
          <cell r="A6425" t="str">
            <v>N85.3</v>
          </cell>
          <cell r="B6425" t="str">
            <v>СУБИНВОЛЮЦИЯ МАТКИ</v>
          </cell>
        </row>
        <row r="6426">
          <cell r="A6426" t="str">
            <v>N85.4</v>
          </cell>
          <cell r="B6426" t="str">
            <v>НЕПРАВИЛЬНОЕ ПОЛОЖЕНИЕ МАТКИ</v>
          </cell>
        </row>
        <row r="6427">
          <cell r="A6427" t="str">
            <v>N85.5</v>
          </cell>
          <cell r="B6427" t="str">
            <v>ВЫВОРОТ МАТКИ</v>
          </cell>
        </row>
        <row r="6428">
          <cell r="A6428" t="str">
            <v>N85.6</v>
          </cell>
          <cell r="B6428" t="str">
            <v>ВНУТРИМАТОЧНЫЕ СИНЕХИИ</v>
          </cell>
        </row>
        <row r="6429">
          <cell r="A6429" t="str">
            <v>N85.7</v>
          </cell>
          <cell r="B6429" t="str">
            <v>ГЕМАТОМЕТРА</v>
          </cell>
        </row>
        <row r="6430">
          <cell r="A6430" t="str">
            <v>N85.8</v>
          </cell>
          <cell r="B6430" t="str">
            <v>ДРУГИЕ УТОЧНЕННЫЕ ВОСПАЛИТЕЛЬНЫЕ БОЛЕЗНИ МАТКИ</v>
          </cell>
        </row>
        <row r="6431">
          <cell r="A6431" t="str">
            <v>N85.9</v>
          </cell>
          <cell r="B6431" t="str">
            <v>НЕВОСПАЛИТЕЛЬНАЯ БОЛЕЗНЬ МАТКИ НЕУТОЧНЕННАЯ</v>
          </cell>
        </row>
        <row r="6432">
          <cell r="A6432" t="str">
            <v>N86</v>
          </cell>
          <cell r="B6432" t="str">
            <v>ЭРОЗИЯ И ЭКТРОПИОН ШЕЙКИ МАТКИ</v>
          </cell>
        </row>
        <row r="6433">
          <cell r="A6433" t="str">
            <v>N87</v>
          </cell>
          <cell r="B6433" t="str">
            <v>ДИСПЛАЗИЯ ШЕЙКИ МАТКИ</v>
          </cell>
        </row>
        <row r="6434">
          <cell r="A6434" t="str">
            <v>N87.0</v>
          </cell>
          <cell r="B6434" t="str">
            <v>СЛАБОВЫРАЖЕННАЯ ДИСПЛАЗИЯ ШЕЙКИ МАТКИ</v>
          </cell>
        </row>
        <row r="6435">
          <cell r="A6435" t="str">
            <v>N87.1</v>
          </cell>
          <cell r="B6435" t="str">
            <v>УМЕРЕННАЯ ДИСПЛАЗИЯ ШЕЙКИ МАТКИ</v>
          </cell>
        </row>
        <row r="6436">
          <cell r="A6436" t="str">
            <v>N87.2</v>
          </cell>
          <cell r="B6436" t="str">
            <v>РЕЗКО ВЫРАЖЕННАЯ ДИСПЛАЗИЯ ШЕЙКИ МАТКИ, НЕ КЛАССИФИЦИРОВАННАЯ В ДРУГИХ РУБРИКАХ</v>
          </cell>
        </row>
        <row r="6437">
          <cell r="A6437" t="str">
            <v>N87.9</v>
          </cell>
          <cell r="B6437" t="str">
            <v>ДИСПЛАЗИЯ ШЕЙКИ МАТКИ НЕУТОЧНЕННАЯ</v>
          </cell>
        </row>
        <row r="6438">
          <cell r="A6438" t="str">
            <v>N88</v>
          </cell>
          <cell r="B6438" t="str">
            <v>ДРУГИЕ НЕВОСПАЛИТЕЛЬНЫЕ БОЛЕЗНИ ШЕЙКИ МАТКИ</v>
          </cell>
        </row>
        <row r="6439">
          <cell r="A6439" t="str">
            <v>N88.0</v>
          </cell>
          <cell r="B6439" t="str">
            <v>ЛЕЙКОПЛАКИЯ ШЕЙКИ МАТКИ</v>
          </cell>
        </row>
        <row r="6440">
          <cell r="A6440" t="str">
            <v>N88.1</v>
          </cell>
          <cell r="B6440" t="str">
            <v>СТАРЫЙ РАЗРЫВ ШЕЙКИ МАТКИ</v>
          </cell>
        </row>
        <row r="6441">
          <cell r="A6441" t="str">
            <v>N88.2</v>
          </cell>
          <cell r="B6441" t="str">
            <v>СТРИКТУРА И СТЕНОЗ ШЕЙКИ МАТКИ</v>
          </cell>
        </row>
        <row r="6442">
          <cell r="A6442" t="str">
            <v>N88.3</v>
          </cell>
          <cell r="B6442" t="str">
            <v>НЕДОСТАТОЧНОСТЬ ШЕЙКИ МАТКИ</v>
          </cell>
        </row>
        <row r="6443">
          <cell r="A6443" t="str">
            <v>N88.4</v>
          </cell>
          <cell r="B6443" t="str">
            <v>ГИПЕРТРОФИЧЕСКОЕ УДЛИНЕНИЕ ШЕЙКИ МАТКИ</v>
          </cell>
        </row>
        <row r="6444">
          <cell r="A6444" t="str">
            <v>N88.8</v>
          </cell>
          <cell r="B6444" t="str">
            <v>ДРУГИЕ УТОЧНЕННЫЕ НЕВОСПАЛИТЕЛЬНЫЕ БОЛЕЗНИ ШЕЙКИ МАТКИ</v>
          </cell>
        </row>
        <row r="6445">
          <cell r="A6445" t="str">
            <v>N88.9</v>
          </cell>
          <cell r="B6445" t="str">
            <v>НЕВОСПАЛИТЕЛЬНАЯ БОЛЕЗНЬ ШЕЙКИ МАТКИ НЕУТОЧНЕННАЯ</v>
          </cell>
        </row>
        <row r="6446">
          <cell r="A6446" t="str">
            <v>N89</v>
          </cell>
          <cell r="B6446" t="str">
            <v>ДРУГИЕ НЕВОСПАЛИТЕЛЬНЫЕ БОЛЕЗНИ ВЛАГАЛИЩА</v>
          </cell>
        </row>
        <row r="6447">
          <cell r="A6447" t="str">
            <v>N89.0</v>
          </cell>
          <cell r="B6447" t="str">
            <v>СЛАБОВЫРАЖЕННАЯ ДИСПЛАЗИЯ ВЛАГАЛИЩА</v>
          </cell>
        </row>
        <row r="6448">
          <cell r="A6448" t="str">
            <v>N89.1</v>
          </cell>
          <cell r="B6448" t="str">
            <v>УМЕРЕННАЯ ДИСПЛАЗИЯ ВЛАГАЛИЩА</v>
          </cell>
        </row>
        <row r="6449">
          <cell r="A6449" t="str">
            <v>N89.2</v>
          </cell>
          <cell r="B6449" t="str">
            <v>РЕЗКО ВЫРАЖЕННАЯ ДИСПЛАЗИЯ ВЛАГАЛИЩА, НЕ КЛАССИФИЦИРОВАННАЯ В ДРУГИХ РУБРИКАХ</v>
          </cell>
        </row>
        <row r="6450">
          <cell r="A6450" t="str">
            <v>N89.3</v>
          </cell>
          <cell r="B6450" t="str">
            <v>ДИСПЛАЗИЯ ВЛАГАЛИЩА НЕУТОЧНЕННАЯ</v>
          </cell>
        </row>
        <row r="6451">
          <cell r="A6451" t="str">
            <v>N89.4</v>
          </cell>
          <cell r="B6451" t="str">
            <v>ЛЕЙКОПЛАКИЯ ВЛАГАЛИЩА</v>
          </cell>
        </row>
        <row r="6452">
          <cell r="A6452" t="str">
            <v>N89.5</v>
          </cell>
          <cell r="B6452" t="str">
            <v>СТРИКТУРА И АТРЕЗИЯ ВЛАГАЛИЩА</v>
          </cell>
        </row>
        <row r="6453">
          <cell r="A6453" t="str">
            <v>N89.6</v>
          </cell>
          <cell r="B6453" t="str">
            <v>ПЛОТНАЯ ДЕВСТВЕННАЯ ПЛЕВА</v>
          </cell>
        </row>
        <row r="6454">
          <cell r="A6454" t="str">
            <v>N89.7</v>
          </cell>
          <cell r="B6454" t="str">
            <v>ГЕМАТОКОЛЬПОС</v>
          </cell>
        </row>
        <row r="6455">
          <cell r="A6455" t="str">
            <v>N89.8</v>
          </cell>
          <cell r="B6455" t="str">
            <v>ДРУГИЕ НЕВОСПАЛИТЕЛЬНЫЕ БОЛЕЗНИ ВЛАГАЛИЩА</v>
          </cell>
        </row>
        <row r="6456">
          <cell r="A6456" t="str">
            <v>N89.9</v>
          </cell>
          <cell r="B6456" t="str">
            <v>НЕВОСПАЛИТЕЛЬНАЯ БОЛЕЗНЬ ВЛАГАЛИЩА НЕУТОЧНЕННАЯ</v>
          </cell>
        </row>
        <row r="6457">
          <cell r="A6457" t="str">
            <v>N90</v>
          </cell>
          <cell r="B6457" t="str">
            <v>ДРУГИЕ НЕВОСПАЛИТЕЛЬНЫЕ БОЛЕЗНИ ВУЛЬВЫ И ПРОМЕЖНОСТИ</v>
          </cell>
        </row>
        <row r="6458">
          <cell r="A6458" t="str">
            <v>N90.0</v>
          </cell>
          <cell r="B6458" t="str">
            <v>СЛАБОВЫРАЖЕННАЯ ДИСПЛАЗИЯ ВУЛЬВЫ</v>
          </cell>
        </row>
        <row r="6459">
          <cell r="A6459" t="str">
            <v>N90.1</v>
          </cell>
          <cell r="B6459" t="str">
            <v>УМЕРЕННАЯ ДИСПЛАЗИЯ ВУЛЬВЫ</v>
          </cell>
        </row>
        <row r="6460">
          <cell r="A6460" t="str">
            <v>N90.2</v>
          </cell>
          <cell r="B6460" t="str">
            <v>РЕЗКО ВЫРАЖЕННАЯ ДИСПЛАЗИЯ ВУЛЬВЫ, НЕ КЛАССИФИЦИРОВАННАЯ В ДРУГИХ РУБРИКАХ</v>
          </cell>
        </row>
        <row r="6461">
          <cell r="A6461" t="str">
            <v>N90.3</v>
          </cell>
          <cell r="B6461" t="str">
            <v>ДИСПЛАЗИЯ ВУЛЬВЫ НЕУТОЧНЕННАЯ</v>
          </cell>
        </row>
        <row r="6462">
          <cell r="A6462" t="str">
            <v>N90.4</v>
          </cell>
          <cell r="B6462" t="str">
            <v>ЛЕЙКОПЛАКИЯ ВУЛЬВЫ</v>
          </cell>
        </row>
        <row r="6463">
          <cell r="A6463" t="str">
            <v>N90.5</v>
          </cell>
          <cell r="B6463" t="str">
            <v>АТРОФИЯ ВУЛЬВЫ</v>
          </cell>
        </row>
        <row r="6464">
          <cell r="A6464" t="str">
            <v>N90.6</v>
          </cell>
          <cell r="B6464" t="str">
            <v>ГИПЕРТРОФИЯ ВУЛЬВЫ</v>
          </cell>
        </row>
        <row r="6465">
          <cell r="A6465" t="str">
            <v>N90.7</v>
          </cell>
          <cell r="B6465" t="str">
            <v>КИСТА ВУЛЬВЫ</v>
          </cell>
        </row>
        <row r="6466">
          <cell r="A6466" t="str">
            <v>N90.8</v>
          </cell>
          <cell r="B6466" t="str">
            <v>ДРУГИЕ УТОЧНЕННЫЕ НЕВОСПАЛИТЕЛЬНЫЕ БОЛЕЗНИ ВУЛЬВЫ И ПРОМЕЖНОСТИ</v>
          </cell>
        </row>
        <row r="6467">
          <cell r="A6467" t="str">
            <v>N90.9</v>
          </cell>
          <cell r="B6467" t="str">
            <v>НЕВОСПАЛИТЕЛЬНАЯ БОЛЕЗНЬ ВУЛЬВЫ И ПРОМЕЖНОСТИ НЕУТОЧНЕННАЯ</v>
          </cell>
        </row>
        <row r="6468">
          <cell r="A6468" t="str">
            <v>N91</v>
          </cell>
          <cell r="B6468" t="str">
            <v>ОТСУТСТВИЕ МЕНСТРУАЦИЙ, СКУДНЫЕ И РЕДКИЕ МЕНСТРУАЦИИ</v>
          </cell>
        </row>
        <row r="6469">
          <cell r="A6469" t="str">
            <v>N91.0</v>
          </cell>
          <cell r="B6469" t="str">
            <v>ПЕРВИЧНАЯ АМЕНОРЕЯ</v>
          </cell>
        </row>
        <row r="6470">
          <cell r="A6470" t="str">
            <v>N91.1</v>
          </cell>
          <cell r="B6470" t="str">
            <v>ВТОРИЧНАЯ АМЕНОРЕЯ</v>
          </cell>
        </row>
        <row r="6471">
          <cell r="A6471" t="str">
            <v>N91.2</v>
          </cell>
          <cell r="B6471" t="str">
            <v>АМЕНОРЕЯ НЕУТОЧНЕННАЯ</v>
          </cell>
        </row>
        <row r="6472">
          <cell r="A6472" t="str">
            <v>N91.3</v>
          </cell>
          <cell r="B6472" t="str">
            <v>ПЕРВИЧНАЯ ОЛИГОМЕНОРЕЯ</v>
          </cell>
        </row>
        <row r="6473">
          <cell r="A6473" t="str">
            <v>N91.4</v>
          </cell>
          <cell r="B6473" t="str">
            <v>ВТОРИЧНАЯ ОЛИГОМЕНОРЕЯ</v>
          </cell>
        </row>
        <row r="6474">
          <cell r="A6474" t="str">
            <v>N91.5</v>
          </cell>
          <cell r="B6474" t="str">
            <v>ОЛИГОМЕНОРЕЯ НЕУТОЧНЕННАЯ</v>
          </cell>
        </row>
        <row r="6475">
          <cell r="A6475" t="str">
            <v>N92</v>
          </cell>
          <cell r="B6475" t="str">
            <v>ОБИЛЬНЫЕ, ЧАСТЫЕ И НЕРЕГУЛЯРНЫЕ МЕНСТРУАЦИИ</v>
          </cell>
        </row>
        <row r="6476">
          <cell r="A6476" t="str">
            <v>N92.0</v>
          </cell>
          <cell r="B6476" t="str">
            <v>ОБИЛЬНЫЕ И ЧАСТЫЕ МЕНСТРУАЦИИ ПРИ РЕГУЛЯРНОМ ЦИКЛЕ</v>
          </cell>
        </row>
        <row r="6477">
          <cell r="A6477" t="str">
            <v>N92.1</v>
          </cell>
          <cell r="B6477" t="str">
            <v>ОБИЛЬНЫЕ И ЧАСТЫЕ МЕНСТРУАЦИИ ПРИ НЕРЕГУЛЯРНОМ ЦИКЛЕ</v>
          </cell>
        </row>
        <row r="6478">
          <cell r="A6478" t="str">
            <v>N92.2</v>
          </cell>
          <cell r="B6478" t="str">
            <v>ОБИЛЬНЫЕ МЕНСТРУАЦИИ В ПУБЕРТАТНОМ ПЕРИОДЕ</v>
          </cell>
        </row>
        <row r="6479">
          <cell r="A6479" t="str">
            <v>N92.3</v>
          </cell>
          <cell r="B6479" t="str">
            <v>ОВУЛЯТОРНЫЕ КРОВОТЕЧЕНИЯ</v>
          </cell>
        </row>
        <row r="6480">
          <cell r="A6480" t="str">
            <v>N92.4</v>
          </cell>
          <cell r="B6480" t="str">
            <v>ОБИЛЬНЫЕ КРОВОТЕЧЕНИЯ В ПРЕДМЕНОПАУЗНОМ ПЕРИОДЕ</v>
          </cell>
        </row>
        <row r="6481">
          <cell r="A6481" t="str">
            <v>N92.5</v>
          </cell>
          <cell r="B6481" t="str">
            <v>ДРУГИЕ УТОЧНЕННЫЕ ФОРМЫ НЕРЕГУЛЯРНЫХ МЕНСТРУАЦИЙ</v>
          </cell>
        </row>
        <row r="6482">
          <cell r="A6482" t="str">
            <v>N92.6</v>
          </cell>
          <cell r="B6482" t="str">
            <v>НЕРЕГУЛЯРНЫЕ МЕНСТРУАЦИИ НЕУТОЧНЕННЫЕ</v>
          </cell>
        </row>
        <row r="6483">
          <cell r="A6483" t="str">
            <v>N93</v>
          </cell>
          <cell r="B6483" t="str">
            <v>ДРУГИЕ АНОМАЛЬНЫЕ КРОВОТЕЧЕНИЯ ИЗ МАТКИ И ВЛАГАЛИЩА</v>
          </cell>
        </row>
        <row r="6484">
          <cell r="A6484" t="str">
            <v>N93.0</v>
          </cell>
          <cell r="B6484" t="str">
            <v>ПОСТКОИТАЛЬНЫЕ ИЛИ КОНТАКТНЫЕ КРОВОТЕЧЕНИЯ</v>
          </cell>
        </row>
        <row r="6485">
          <cell r="A6485" t="str">
            <v>N93.8</v>
          </cell>
          <cell r="B6485" t="str">
            <v>ДРУГИЕ УТОЧНЕННЫЕ АНОМАЛЬНЫЕ КРОВОТЕЧЕНИЯ ИЗ МАТКИ И ВЛАГАЛИЩА</v>
          </cell>
        </row>
        <row r="6486">
          <cell r="A6486" t="str">
            <v>N93.9</v>
          </cell>
          <cell r="B6486" t="str">
            <v>АНОМАЛЬНОЕ МАТОЧНОЕ И ВЛАГАЛИЩНОЕ КРОВОТЕЧЕНИЕ НЕУТОЧНЕННОЕ</v>
          </cell>
        </row>
        <row r="6487">
          <cell r="A6487" t="str">
            <v>N94</v>
          </cell>
          <cell r="B6487" t="str">
            <v>БОЛЕВЫЕ И ДРУГИЕ СОСТОЯНИЯ, СВЯЗАННЫЕ С ЖЕНСКИМИ ПОЛОВЫМИ ОРГАНАМИ И МЕНСТРУАЛЬНЫМ ЦИКЛОМ</v>
          </cell>
        </row>
        <row r="6488">
          <cell r="A6488" t="str">
            <v>N94.0</v>
          </cell>
          <cell r="B6488" t="str">
            <v>БОЛИ В СЕРЕДИНЕ МЕНСТРУАЛЬНОГО ЦИКЛА</v>
          </cell>
        </row>
        <row r="6489">
          <cell r="A6489" t="str">
            <v>N94.1</v>
          </cell>
          <cell r="B6489" t="str">
            <v>ДИСПАРЕУНИЯ</v>
          </cell>
        </row>
        <row r="6490">
          <cell r="A6490" t="str">
            <v>N94.2</v>
          </cell>
          <cell r="B6490" t="str">
            <v>ВАГИНИЗМ</v>
          </cell>
        </row>
        <row r="6491">
          <cell r="A6491" t="str">
            <v>N94.3</v>
          </cell>
          <cell r="B6491" t="str">
            <v>СИНДРОМ ПРЕДМЕНСТРУАЛЬНОГО НАПРЯЖЕНИЯ</v>
          </cell>
        </row>
        <row r="6492">
          <cell r="A6492" t="str">
            <v>N94.4</v>
          </cell>
          <cell r="B6492" t="str">
            <v>ПЕРВИЧНАЯ ДИСМЕНОРЕЯ</v>
          </cell>
        </row>
        <row r="6493">
          <cell r="A6493" t="str">
            <v>N94.5</v>
          </cell>
          <cell r="B6493" t="str">
            <v>ВТОРИЧНАЯ ДИСМЕНОРЕЯ</v>
          </cell>
        </row>
        <row r="6494">
          <cell r="A6494" t="str">
            <v>N94.6</v>
          </cell>
          <cell r="B6494" t="str">
            <v>ДИСМЕНОРЕЯ НЕУТОЧНЕННАЯ</v>
          </cell>
        </row>
        <row r="6495">
          <cell r="A6495" t="str">
            <v>N94.8</v>
          </cell>
          <cell r="B6495" t="str">
            <v>ДРУГИЕ УТОЧНЕННЫЕ СОСТОЯНИЯ, СВЯЗАННЫЕ С ЖЕНСКИМИ ПОЛОВЫМИ ОРГАНАМИ И МЕНСТРУАЛЬНЫМ ЦИКЛОМ</v>
          </cell>
        </row>
        <row r="6496">
          <cell r="A6496" t="str">
            <v>N94.9</v>
          </cell>
          <cell r="B6496" t="str">
            <v>СОСТОЯНИЯ, СВЯЗАННЫЕ С ЖЕНСКИМИ ПОЛОВЫМИ ОРГАНАМИ И МЕНСТРУАЛЬНЫМ ЦИКЛОМ НЕУТОЧНЕННЫЕ</v>
          </cell>
        </row>
        <row r="6497">
          <cell r="A6497" t="str">
            <v>N95</v>
          </cell>
          <cell r="B6497" t="str">
            <v>НАРУШЕНИЯ МЕНОПАУЗЫ И ДРУГИЕ НАРУШЕНИЯ В ОКОЛОМЕНОПАУЗНОМ ПЕРИОДЕ</v>
          </cell>
        </row>
        <row r="6498">
          <cell r="A6498" t="str">
            <v>N95.0</v>
          </cell>
          <cell r="B6498" t="str">
            <v>ПОСТМЕНОПАУЗНЫЕ КРОВОТЕЧЕНИЯ</v>
          </cell>
        </row>
        <row r="6499">
          <cell r="A6499" t="str">
            <v>N95.1</v>
          </cell>
          <cell r="B6499" t="str">
            <v>МЕНОПАУЗА И КЛИМАКТЕРИЧЕСКОЕ СОСТОЯНИЕ У ЖЕНЩИНЫ</v>
          </cell>
        </row>
        <row r="6500">
          <cell r="A6500" t="str">
            <v>N95.2</v>
          </cell>
          <cell r="B6500" t="str">
            <v>ПОСТМЕНОПАУЗНЫЙ АТРОФИЧЕСКИЙ ВАГИНИТ</v>
          </cell>
        </row>
        <row r="6501">
          <cell r="A6501" t="str">
            <v>N95.3</v>
          </cell>
          <cell r="B6501" t="str">
            <v>СОСТОЯНИЯ, СВЯЗАННЫЕ С ИСКУССТВЕННО ВЫЗВАННОЙ МЕНОПАУЗОЙ</v>
          </cell>
        </row>
        <row r="6502">
          <cell r="A6502" t="str">
            <v>N95.8</v>
          </cell>
          <cell r="B6502" t="str">
            <v>ДРУГИЕ УТОЧНЕННЫЕ НАРУШЕНИЯ МЕНОПАУЗНОГО И ПЕРИМЕНОПАУЗНОГО ПЕРИОДА</v>
          </cell>
        </row>
        <row r="6503">
          <cell r="A6503" t="str">
            <v>N95.9</v>
          </cell>
          <cell r="B6503" t="str">
            <v>МЕНОПАУЗНЫЕ И ПЕРИМЕНОПАУЗНЫЕ НАРУШЕНИЯ НЕУТОЧНЕННЫЕ</v>
          </cell>
        </row>
        <row r="6504">
          <cell r="A6504" t="str">
            <v>N96</v>
          </cell>
          <cell r="B6504" t="str">
            <v>ПРИВЫЧНЫЙ ВЫКИДЫШ</v>
          </cell>
        </row>
        <row r="6505">
          <cell r="A6505" t="str">
            <v>N97</v>
          </cell>
          <cell r="B6505" t="str">
            <v>ЖЕНСКОЕ БЕСПЛОДИЕ</v>
          </cell>
        </row>
        <row r="6506">
          <cell r="A6506" t="str">
            <v>N97.0</v>
          </cell>
          <cell r="B6506" t="str">
            <v>ЖЕНСКОЕ БЕСПЛОДИЕ, СВЯЗАННОЕ С ОТСУТСТВИЕМ ОВУЛЯЦИИ</v>
          </cell>
        </row>
        <row r="6507">
          <cell r="A6507" t="str">
            <v>N97.1</v>
          </cell>
          <cell r="B6507" t="str">
            <v>ЖЕНСКОЕ БЕСПЛОДИЕ ТРУБНОГО ПРОИСХОЖДЕНИЯ</v>
          </cell>
        </row>
        <row r="6508">
          <cell r="A6508" t="str">
            <v>N97.2</v>
          </cell>
          <cell r="B6508" t="str">
            <v>ЖЕНСКОЕ БЕСПЛОДИЕ МАТОЧНОГО ПРОИСХОЖДЕНИЯ</v>
          </cell>
        </row>
        <row r="6509">
          <cell r="A6509" t="str">
            <v>N97.3</v>
          </cell>
          <cell r="B6509" t="str">
            <v>ЖЕНСКОЕ БЕСПЛОДИЕ ЦЕРВИКАЛЬНОГО ПРОИСХОЖДЕНИЯ</v>
          </cell>
        </row>
        <row r="6510">
          <cell r="A6510" t="str">
            <v>N97.4</v>
          </cell>
          <cell r="B6510" t="str">
            <v>ЖЕНСКОЕ БЕСПЛОДИЕ, СВЯЗАННОЕ С МУЖСКИМИ ФАКТОРАМИ</v>
          </cell>
        </row>
        <row r="6511">
          <cell r="A6511" t="str">
            <v>N97.8</v>
          </cell>
          <cell r="B6511" t="str">
            <v>ДРУГИЕ ФОРМЫ ЖЕНСКОГО БЕСПЛОДИЯ</v>
          </cell>
        </row>
        <row r="6512">
          <cell r="A6512" t="str">
            <v>N97.9</v>
          </cell>
          <cell r="B6512" t="str">
            <v>ЖЕНСКОЕ БЕСПЛОДИЕ НЕУТОЧНЕННОЕ</v>
          </cell>
        </row>
        <row r="6513">
          <cell r="A6513" t="str">
            <v>N98</v>
          </cell>
          <cell r="B6513" t="str">
            <v>ОСЛОЖНЕНИЯ, СВЯЗАННЫЕ С ИСКУССТВЕННЫМ ОПЛОДОТВОРЕНИЕМ</v>
          </cell>
        </row>
        <row r="6514">
          <cell r="A6514" t="str">
            <v>N98.0</v>
          </cell>
          <cell r="B6514" t="str">
            <v>ИНФЕКЦИЯ, СВЯЗАННАЯ С ИСКУССТВЕННЫМ ОПЛОДОТВОРЕНИЕМ</v>
          </cell>
        </row>
        <row r="6515">
          <cell r="A6515" t="str">
            <v>N98.1</v>
          </cell>
          <cell r="B6515" t="str">
            <v>ГИПЕРСТИМУЛЯЦИЯ ЯИЧНИКОВ</v>
          </cell>
        </row>
        <row r="6516">
          <cell r="A6516" t="str">
            <v>N98.2</v>
          </cell>
          <cell r="B6516" t="str">
            <v>ОСЛОЖНЕНИЯ, СВЯЗАННЫЕ С ПОПЫТКОЙ ИМПЛАНТАЦИИ ОПЛОДОТВОРЕННОЙ ЯЙЦЕКЛЕТКИ ПОСЛЕ ЭКСТРАКОРПОРАЛЬНОГО ОПЛОДОТВОРЕНИЯ</v>
          </cell>
        </row>
        <row r="6517">
          <cell r="A6517" t="str">
            <v>N98.3</v>
          </cell>
          <cell r="B6517" t="str">
            <v>ОСЛОЖНЕНИЯ, СВЯЗАННЫЕ С ПОПЫТКОЙ ИМПЛАНТАЦИИ ЭМБРИОНА</v>
          </cell>
        </row>
        <row r="6518">
          <cell r="A6518" t="str">
            <v>N98.8</v>
          </cell>
          <cell r="B6518" t="str">
            <v>ДРУГИЕ ОСЛОЖНЕНИЯ, СВЯЗАННЫЕ С ИСКУССТВЕННЫМ ОПЛОДОТВОРЕНИЕМ</v>
          </cell>
        </row>
        <row r="6519">
          <cell r="A6519" t="str">
            <v>N98.9</v>
          </cell>
          <cell r="B6519" t="str">
            <v>ОСЛОЖНЕНИЯ, СВЯЗАННЫЕ С ИСКУССТВЕННЫМ ОПЛОДОТВОРЕНИЕМ, НЕУТОЧНЕННЫЕ</v>
          </cell>
        </row>
        <row r="6520">
          <cell r="A6520" t="str">
            <v/>
          </cell>
          <cell r="B6520" t="str">
            <v>ДРУГИЕ НАРУШЕНИЯ МОЧЕПОЛОВОЙ СИСТЕМЫ (N99)</v>
          </cell>
        </row>
        <row r="6521">
          <cell r="A6521" t="str">
            <v>N99</v>
          </cell>
          <cell r="B6521" t="str">
            <v>НАРУШЕНИЯ МОЧЕПОЛОВОЙ СИСТЕМЫ ПОСЛЕ МЕДИЦИНСКИХ ПРОЦЕДУР, НЕ КЛАССИФИЦИРОВАННЫХ В ДРУГИХ РУБРИКАХ</v>
          </cell>
        </row>
        <row r="6522">
          <cell r="A6522" t="str">
            <v>N99.0</v>
          </cell>
          <cell r="B6522" t="str">
            <v>ПОСЛЕОПЕРАЦИОННАЯ ПОЧЕЧНАЯ НЕДОСТАТОЧНОСТЬ</v>
          </cell>
        </row>
        <row r="6523">
          <cell r="A6523" t="str">
            <v>N99.1</v>
          </cell>
          <cell r="B6523" t="str">
            <v>ПОСЛЕОПЕРАЦИОННАЯ СТРИКТУРА УРЕТРЫ</v>
          </cell>
        </row>
        <row r="6524">
          <cell r="A6524" t="str">
            <v>N99.2</v>
          </cell>
          <cell r="B6524" t="str">
            <v>ПОСЛЕОПЕРАЦИОННЫЕ СПАЙКИ ВЛАГАЛИЩА</v>
          </cell>
        </row>
        <row r="6525">
          <cell r="A6525" t="str">
            <v>N99.3</v>
          </cell>
          <cell r="B6525" t="str">
            <v>ВЫПАДЕНИЕ СВОДА ВЛАГАЛИЩА ПОСЛЕ ЭКСТИРПАЦИИ МАТКИ</v>
          </cell>
        </row>
        <row r="6526">
          <cell r="A6526" t="str">
            <v>N99.4</v>
          </cell>
          <cell r="B6526" t="str">
            <v>ПОСЛЕОПЕРАЦИОННЫЕ СПАЙКИ В МАЛОМ ТАЗУ</v>
          </cell>
        </row>
        <row r="6527">
          <cell r="A6527" t="str">
            <v>N99.5</v>
          </cell>
          <cell r="B6527" t="str">
            <v>ДИСФУНКЦИЯ НАРУЖНОЙ СТОМЫ МОЧЕВЫХ ПУТЕЙ</v>
          </cell>
        </row>
        <row r="6528">
          <cell r="A6528" t="str">
            <v>N99.8</v>
          </cell>
          <cell r="B6528" t="str">
            <v>ДРУГИЕ НАРУШЕНИЯ МОЧЕПОЛОВОЙ СИСТЕМЫ ПОСЛЕ МЕДИЦИНСКИХ ПРОЦЕДУР</v>
          </cell>
        </row>
        <row r="6529">
          <cell r="A6529" t="str">
            <v>N99.9</v>
          </cell>
          <cell r="B6529" t="str">
            <v>НАРУШЕНИЕ МОЧЕПОЛОВОЙ СИСТЕМЫ ПОСЛЕ МЕДИЦИНСКИХ ПРОЦЕДУР НЕУТОЧНЕННОЕ</v>
          </cell>
        </row>
        <row r="6530">
          <cell r="A6530" t="str">
            <v/>
          </cell>
          <cell r="B6530" t="str">
            <v>БЕРЕМЕННОСТЬ, РОДЫ И ПОСЛЕРОДОВОЙ ПЕРИОД (О00-О99)</v>
          </cell>
        </row>
        <row r="6531">
          <cell r="A6531" t="str">
            <v/>
          </cell>
          <cell r="B6531" t="str">
            <v>БЕРЕМЕННОСТЬ С АБОРТИВНЫМ ИСХОДОМ (О00-О08)</v>
          </cell>
        </row>
        <row r="6532">
          <cell r="A6532" t="str">
            <v>O00</v>
          </cell>
          <cell r="B6532" t="str">
            <v>ВНЕМАТОЧНАЯ [ЭКТОПИЧЕСКАЯ] БЕРЕМЕННОСТЬ</v>
          </cell>
        </row>
        <row r="6533">
          <cell r="A6533" t="str">
            <v>O00.0</v>
          </cell>
          <cell r="B6533" t="str">
            <v>АБДОМИНАЛЬНАЯ [БРЮШНАЯ] БЕРЕМЕННОСТЬ</v>
          </cell>
        </row>
        <row r="6534">
          <cell r="A6534" t="str">
            <v>O00.1</v>
          </cell>
          <cell r="B6534" t="str">
            <v>ТРУБНАЯ БЕРЕМЕННОСТЬ</v>
          </cell>
        </row>
        <row r="6535">
          <cell r="A6535" t="str">
            <v>O00.2</v>
          </cell>
          <cell r="B6535" t="str">
            <v>ЯИЧНИКОВАЯ БЕРЕМЕННОСТЬ</v>
          </cell>
        </row>
        <row r="6536">
          <cell r="A6536" t="str">
            <v>O00.8</v>
          </cell>
          <cell r="B6536" t="str">
            <v>ДРУГИЕ ФОРМЫ ВНЕМАТОЧНОЙ БЕРЕМЕННОСТИ</v>
          </cell>
        </row>
        <row r="6537">
          <cell r="A6537" t="str">
            <v>O00.9</v>
          </cell>
          <cell r="B6537" t="str">
            <v>ВНЕМАТОЧНАЯ БЕРЕМЕННОСТЬ НЕУТОЧНЕННАЯ</v>
          </cell>
        </row>
        <row r="6538">
          <cell r="A6538" t="str">
            <v>O01</v>
          </cell>
          <cell r="B6538" t="str">
            <v>ПУЗЫРНЫЙ ЗАНОС</v>
          </cell>
        </row>
        <row r="6539">
          <cell r="A6539" t="str">
            <v>O01.0</v>
          </cell>
          <cell r="B6539" t="str">
            <v>ПЫЗЫРНЫЙ ЗАНОС КЛАССИЧЕСКИЙ</v>
          </cell>
        </row>
        <row r="6540">
          <cell r="A6540" t="str">
            <v>O01.1</v>
          </cell>
          <cell r="B6540" t="str">
            <v>ПУЗЫРНЫЙ ЗАНОС НЕПОЛНЫЙ И ЧАСТИЧНЫЙ</v>
          </cell>
        </row>
        <row r="6541">
          <cell r="A6541" t="str">
            <v>O01.9</v>
          </cell>
          <cell r="B6541" t="str">
            <v>ПУЗЫРНЫЙ ЗАНОС НЕУТОЧНЕННЫЙ</v>
          </cell>
        </row>
        <row r="6542">
          <cell r="A6542" t="str">
            <v>O02</v>
          </cell>
          <cell r="B6542" t="str">
            <v>ДРУГИЕ АНОРМАЛЬНЫЕ ПРОДУКТЫ ЗАЧАТИЯ</v>
          </cell>
        </row>
        <row r="6543">
          <cell r="A6543" t="str">
            <v>O02.0</v>
          </cell>
          <cell r="B6543" t="str">
            <v>ПОГИБШЕЕ ПЛОДНОЕ ЯЙЦО И НЕПУЗЫРНЫЙ ЗАНОС</v>
          </cell>
        </row>
        <row r="6544">
          <cell r="A6544" t="str">
            <v>O02.1</v>
          </cell>
          <cell r="B6544" t="str">
            <v>НЕСОСТОЯВШИЙСЯ ВЫКИДЫШ</v>
          </cell>
        </row>
        <row r="6545">
          <cell r="A6545" t="str">
            <v>O02.8</v>
          </cell>
          <cell r="B6545" t="str">
            <v>ДРУГИЕ УТОЧНЕННЫЕ АНОРМАЛЬНЫЕ ПРОДУКТЫ ЗАЧАТИЯ</v>
          </cell>
        </row>
        <row r="6546">
          <cell r="A6546" t="str">
            <v>O02.9</v>
          </cell>
          <cell r="B6546" t="str">
            <v>АНОРМАЛЬНЫЙ ПРОДУКТ ЗАЧАТИЯ НЕУТОЧНЕННЫЙ</v>
          </cell>
        </row>
        <row r="6547">
          <cell r="A6547" t="str">
            <v>O03</v>
          </cell>
          <cell r="B6547" t="str">
            <v>САМОПРОИЗВОЛЬНЫЙ АБОРТ</v>
          </cell>
        </row>
        <row r="6548">
          <cell r="A6548" t="str">
            <v>O03.0</v>
          </cell>
          <cell r="B6548" t="str">
            <v>САМОПРОИЗВОЛЬНЫЙ НЕПОЛНЫЙ АБОРТ, ОСЛОЖНИВШИЙСЯ ИНФЕКЦИЕЙ ПОЛОВЫХ ПУТЕЙ И ТАЗОВЫХ ОРГАНОВ</v>
          </cell>
        </row>
        <row r="6549">
          <cell r="A6549" t="str">
            <v>O03.1</v>
          </cell>
          <cell r="B6549" t="str">
            <v>САМОПРОИЗВОЛЬНЫЙ НЕПОЛНЫЙ АБОРТ, ОСЛОЖНИВШИЙСЯ ДЛИТЕЛЬНЫМ ИЛИ ЧРЕЗМЕРНЫМ КРОВОТЕЧЕНИЕМ</v>
          </cell>
        </row>
        <row r="6550">
          <cell r="A6550" t="str">
            <v>O03.2</v>
          </cell>
          <cell r="B6550" t="str">
            <v>САМОПРОИЗВОЛЬНЫЙ НЕПОЛНЫЙ АБОРТ, ОСЛОЖНИВШИЙСЯ ЭМБОЛИЕЙ</v>
          </cell>
        </row>
        <row r="6551">
          <cell r="A6551" t="str">
            <v>O03.3</v>
          </cell>
          <cell r="B6551" t="str">
            <v>САМОПРОИЗВОЛЬНЫЙ НЕПОЛНЫЙ АБОРТ С ДРУГИМИ И НЕУТОЧНЕННЫМИ ОСЛОЖНЕНИЯМИ</v>
          </cell>
        </row>
        <row r="6552">
          <cell r="A6552" t="str">
            <v>O03.4</v>
          </cell>
          <cell r="B6552" t="str">
            <v>САМОПРОИЗВОЛЬНЫЙ НЕПОЛНЫЙ АБОРТ БЕЗ ОСЛОЖНЕНИЙ</v>
          </cell>
        </row>
        <row r="6553">
          <cell r="A6553" t="str">
            <v>O03.5</v>
          </cell>
          <cell r="B6553" t="str">
            <v>САМОПРОИЗВОЛЬНЫЙ ПОЛНЫЙ ИЛИ НЕУТОЧНЕННЫЙ АБОРТ, ОСЛОЖНИВШИЙСЯ ИНФЕКЦИЕЙ ПОЛОВЫХ ПУТЕЙ И ТАЗОВЫХ ОРГАНОВ</v>
          </cell>
        </row>
        <row r="6554">
          <cell r="A6554" t="str">
            <v>O03.6</v>
          </cell>
          <cell r="B6554" t="str">
            <v>САМОПРОИЗВОЛЬНЫЙ ПОЛНЫЙ ИЛИ НЕУТОЧНЕННЫЙ АБОРТ, ОСЛОЖНИВШИЙСЯ ДЛИТЕЛЬНЫМ ИЛИ ЧРЕЗМЕРНЫМ КРОВОТЕЧЕНИЕМ</v>
          </cell>
        </row>
        <row r="6555">
          <cell r="A6555" t="str">
            <v>O03.7</v>
          </cell>
          <cell r="B6555" t="str">
            <v>САМОПРОИЗВОЛЬНЫЙ ПОЛНЫЙ ИЛИ НЕУТОЧНЕННЫЙ АБОРТ, ОСЛОЖНИВШИЙСЯ ЭМБОЛИЕЙ</v>
          </cell>
        </row>
        <row r="6556">
          <cell r="A6556" t="str">
            <v>O03.8</v>
          </cell>
          <cell r="B6556" t="str">
            <v>САМОПРОИЗВОЛЬНЫЙ ПОЛНЫЙ ИЛИ НЕУТОЧНЕННЫЙ АБОРТ С ДРУГИМИ ИЛИ НЕУТОЧНЕННЫМИ ОСЛОЖНЕНИЯМИ</v>
          </cell>
        </row>
        <row r="6557">
          <cell r="A6557" t="str">
            <v>O03.9</v>
          </cell>
          <cell r="B6557" t="str">
            <v>САМОПРОИЗВОЛЬНЫЙ ПОЛНЫЙ ИЛИ НЕУТОЧНЕННЫЙ АБОРТ БЕЗ ОСЛОЖНЕНИЙ</v>
          </cell>
        </row>
        <row r="6558">
          <cell r="A6558" t="str">
            <v>O04</v>
          </cell>
          <cell r="B6558" t="str">
            <v>МЕДИЦИНСКИЙ АБОРТ</v>
          </cell>
        </row>
        <row r="6559">
          <cell r="A6559" t="str">
            <v>O04.0</v>
          </cell>
          <cell r="B6559" t="str">
            <v>МЕДИЦИНСКИЙ НЕПОЛНЫЙ АБОРТ, ОСЛОЖНИВШИЙСЯ ИНФЕКЦИЕЙ ПОЛОВЫХ ПУТЕЙ И ТАЗОВЫХ ОРГАНОВ</v>
          </cell>
        </row>
        <row r="6560">
          <cell r="A6560" t="str">
            <v>O04.1</v>
          </cell>
          <cell r="B6560" t="str">
            <v>МЕДИЦИНСКИЙ НЕПОЛНЫЙ АБОРТ, ОСЛОЖНИВШИЙСЯ ДЛИТЕЛЬНЫМ ИЛИ ЧРЕЗМЕРНЫМ КРОВОТЕЧЕНИЕМ</v>
          </cell>
        </row>
        <row r="6561">
          <cell r="A6561" t="str">
            <v>O04.2</v>
          </cell>
          <cell r="B6561" t="str">
            <v>МЕДИЦИНСКИЙ НЕПОЛНЫЙ АБОРТ, ОСЛОЖНИВШИЙСЯ ЭМБОЛИЕЙ</v>
          </cell>
        </row>
        <row r="6562">
          <cell r="A6562" t="str">
            <v>O04.3</v>
          </cell>
          <cell r="B6562" t="str">
            <v>МЕДИЦИНСКИЙ НЕПОЛНЫЙ АБОРТ С ДРУГИМИ И НЕУТОЧНЕННЫМИ ОСЛОЖНЕНИЯМИ</v>
          </cell>
        </row>
        <row r="6563">
          <cell r="A6563" t="str">
            <v>O04.4</v>
          </cell>
          <cell r="B6563" t="str">
            <v>МЕДИЦИНСКИЙ НЕПОЛНЫЙ АБОРТ БЕЗ ОСЛОЖНЕНИЙ</v>
          </cell>
        </row>
        <row r="6564">
          <cell r="A6564" t="str">
            <v>O04.5</v>
          </cell>
          <cell r="B6564" t="str">
            <v>МЕДИЦИНСКИЙ ПОЛНЫЙ ИЛИ НЕУТОЧНЕННЫЙ АБОРТ, ОСЛОЖНИВШИЙСЯ ИНФЕКЦИЕЙ ПОЛОВЫХ ПУТЕЙ И ТАЗОВЫХ ОРГАНОВ</v>
          </cell>
        </row>
        <row r="6565">
          <cell r="A6565" t="str">
            <v>O04.6</v>
          </cell>
          <cell r="B6565" t="str">
            <v>МЕДИЦИНСКИЙ ПОЛНЫЙ ИЛИ НЕУТОЧНЕННЫЙ АБОРТ, ОСЛОЖНИВШИЙСЯ ДЛИТЕЛЬНЫМ ИЛИ ЧРЕЗМЕРНЫМ КРОВОТЕЧЕНИЕМ</v>
          </cell>
        </row>
        <row r="6566">
          <cell r="A6566" t="str">
            <v>O04.7</v>
          </cell>
          <cell r="B6566" t="str">
            <v>МЕДИЦИНСКИЙ ПОЛНЫЙ ИЛИ НЕУТОЧНЕННЫЙ АБОРТ, ОСЛОЖНИВШИЙСЯ ЭМБОЛИЕЙ</v>
          </cell>
        </row>
        <row r="6567">
          <cell r="A6567" t="str">
            <v>O04.8</v>
          </cell>
          <cell r="B6567" t="str">
            <v>МЕДИЦИНСКИЙ ПОЛНЫЙ ИЛИ НЕУТОЧНЕННЫЙ АБОРТ С ДРУГИМИ ИЛИ НЕУТОЧНЕННЫМИ ОСЛОЖНЕНИЯМИ</v>
          </cell>
        </row>
        <row r="6568">
          <cell r="A6568" t="str">
            <v>O04.9</v>
          </cell>
          <cell r="B6568" t="str">
            <v>МЕДИЦИНСКИЙ ПОЛНЫЙ ИЛИ НЕУТОЧНЕННЫЙ АБОРТ БЕЗ ОСЛОЖНЕНИЙ</v>
          </cell>
        </row>
        <row r="6569">
          <cell r="A6569" t="str">
            <v>O05</v>
          </cell>
          <cell r="B6569" t="str">
            <v>ДРУГИЕ ВИДЫ АБОРТА</v>
          </cell>
        </row>
        <row r="6570">
          <cell r="A6570" t="str">
            <v>O05.0</v>
          </cell>
          <cell r="B6570" t="str">
            <v>НЕПОЛНЫЙ АБОРТ, ОСЛОЖНИВШИЙСЯ ИНФЕКЦИЕЙ ПОЛОВЫХ ПУТЕЙ И ТАЗОВЫХ ОРГАНОВ</v>
          </cell>
        </row>
        <row r="6571">
          <cell r="A6571" t="str">
            <v>O05.1</v>
          </cell>
          <cell r="B6571" t="str">
            <v>НЕПОЛНЫЙ АБОРТ, ОСЛОЖНИВШИЙСЯ ДЛИТЕЛЬНЫМ ИЛИ ЧРЕЗМЕРНЫМ КРОВОТЕЧЕНИЕМ</v>
          </cell>
        </row>
        <row r="6572">
          <cell r="A6572" t="str">
            <v>O05.2</v>
          </cell>
          <cell r="B6572" t="str">
            <v>НЕПОЛНЫЙ АБОРТ, ОСЛОЖНИВШИЙСЯ ЭМБОЛИЕЙ</v>
          </cell>
        </row>
        <row r="6573">
          <cell r="A6573" t="str">
            <v>O05.3</v>
          </cell>
          <cell r="B6573" t="str">
            <v>НЕПОЛНЫЙ АБОРТ С ДРУГИМИ И НЕУТОЧНЕННЫМИ ОСЛОЖНЕНИЯМИ</v>
          </cell>
        </row>
        <row r="6574">
          <cell r="A6574" t="str">
            <v>O05.4</v>
          </cell>
          <cell r="B6574" t="str">
            <v>НЕПОЛНЫЙ АБОРТ БЕЗ ОСЛОЖНЕНИЙ</v>
          </cell>
        </row>
        <row r="6575">
          <cell r="A6575" t="str">
            <v>O05.5</v>
          </cell>
          <cell r="B6575" t="str">
            <v>ПОЛНЫЙ ИЛИ НЕУТОЧНЕННЫЙ АБОРТ, ОСЛОЖНИВШИЙСЯ ИНФЕКЦИЕЙ ПОЛОВЫХ ПУТЕЙ И ТАЗОВЫХ ОРГАНОВ</v>
          </cell>
        </row>
        <row r="6576">
          <cell r="A6576" t="str">
            <v>O05.6</v>
          </cell>
          <cell r="B6576" t="str">
            <v>ПОЛНЫЙ ИЛИ НЕУТОЧНЕННЫЙ АБОРТ, ОСЛОЖНИВШИЙСЯ ДЛИТЕЛЬНЫМ ИЛИ ЧРЕЗМЕРНЫМ КРОВОТЕЧЕНИЕМ</v>
          </cell>
        </row>
        <row r="6577">
          <cell r="A6577" t="str">
            <v>O05.7</v>
          </cell>
          <cell r="B6577" t="str">
            <v>ПОЛНЫЙ ИЛИ НЕУТОЧНЕННЫЙ АБОРТ, ОСЛОЖНИВШИЙСЯ ЭМБОЛИЕЙ</v>
          </cell>
        </row>
        <row r="6578">
          <cell r="A6578" t="str">
            <v>O05.8</v>
          </cell>
          <cell r="B6578" t="str">
            <v>ПОЛНЫЙ ИЛИ НЕУТОЧНЕННЫЙ АБОРТ С ДРУГИМИ ИЛИ НЕУТОЧНЕННЫМИ ОСЛОЖНЕНИЯМИ</v>
          </cell>
        </row>
        <row r="6579">
          <cell r="A6579" t="str">
            <v>O05.9</v>
          </cell>
          <cell r="B6579" t="str">
            <v>ПОЛНЫЙ ИЛИ НЕУТОЧНЕННЫЙ АБОРТ БЕЗ ОСЛОЖНЕНИЙ</v>
          </cell>
        </row>
        <row r="6580">
          <cell r="A6580" t="str">
            <v>O06</v>
          </cell>
          <cell r="B6580" t="str">
            <v>АБОРТ НЕУТОЧНЕННЫЙ</v>
          </cell>
        </row>
        <row r="6581">
          <cell r="A6581" t="str">
            <v>O06.0</v>
          </cell>
          <cell r="B6581" t="str">
            <v>НЕПОЛНЫЙ АБОРТ, ОСЛОЖНИВШИЙСЯ ИНФЕКЦИЕЙ ПОЛОВЫХ ПУТЕЙ И ТАЗОВЫХ ОРГАНОВ</v>
          </cell>
        </row>
        <row r="6582">
          <cell r="A6582" t="str">
            <v>O06.1</v>
          </cell>
          <cell r="B6582" t="str">
            <v>НЕПОЛНЫЙ АБОРТ, ОСЛОЖНИВШИЙСЯ ДЛИТЕЛЬНЫМ ИЛИ ЧРЕЗМЕРНЫМ КРОВОТЕЧЕНИЕМ</v>
          </cell>
        </row>
        <row r="6583">
          <cell r="A6583" t="str">
            <v>O06.2</v>
          </cell>
          <cell r="B6583" t="str">
            <v>НЕПОЛНЫЙ АБОРТ, ОСЛОЖНИВШИЙСЯ ЭМБОЛИЕЙ</v>
          </cell>
        </row>
        <row r="6584">
          <cell r="A6584" t="str">
            <v>O06.3</v>
          </cell>
          <cell r="B6584" t="str">
            <v>НЕПОЛНЫЙ АБОРТ С ДРУГИМИ И НЕУТОЧНЕННЫМИ ОСЛОЖНЕНИЯМИ</v>
          </cell>
        </row>
        <row r="6585">
          <cell r="A6585" t="str">
            <v>O06.4</v>
          </cell>
          <cell r="B6585" t="str">
            <v>НЕПОЛНЫЙ АБОРТ БЕЗ ОСЛОЖНЕНИЙ</v>
          </cell>
        </row>
        <row r="6586">
          <cell r="A6586" t="str">
            <v>O06.5</v>
          </cell>
          <cell r="B6586" t="str">
            <v>ПОЛНЫЙ ИЛИ НЕУТОЧНЕННЫЙ АБОРТ, ОСЛОЖНИВШИЙСЯ ИНФЕКЦИЕЙ ПОЛОВЫХ ПУТЕЙ И ТАЗОВЫХ ОРГАНОВ</v>
          </cell>
        </row>
        <row r="6587">
          <cell r="A6587" t="str">
            <v>O06.6</v>
          </cell>
          <cell r="B6587" t="str">
            <v>ПОЛНЫЙ ИЛИ НЕУТОЧНЕННЫЙ АБОРТ, ОСЛОЖНИВШИЙСЯ ДЛИТЕЛЬНЫМ ИЛИ ЧРЕЗМЕРНЫМ КРОВОТЕЧЕНИЕМ</v>
          </cell>
        </row>
        <row r="6588">
          <cell r="A6588" t="str">
            <v>O06.7</v>
          </cell>
          <cell r="B6588" t="str">
            <v>ПОЛНЫЙ ИЛИ НЕУТОЧНЕННЫЙ АБОРТ, ОСЛОЖНИВШИЙСЯ ЭМБОЛИЕЙ</v>
          </cell>
        </row>
        <row r="6589">
          <cell r="A6589" t="str">
            <v>O06.8</v>
          </cell>
          <cell r="B6589" t="str">
            <v>ПОЛНЫЙ ИЛИ НЕУТОЧНЕННЫЙ АБОРТ С ДРУГИМИ ИЛИ НЕУТОЧНЕННЫМИ ОСЛОЖНЕНИЯМИ</v>
          </cell>
        </row>
        <row r="6590">
          <cell r="A6590" t="str">
            <v>O06.9</v>
          </cell>
          <cell r="B6590" t="str">
            <v>ПОЛНЫЙ ИЛИ НЕУТОЧНЕННЫЙ АБОРТ БЕЗ ОСЛОЖНЕНИЙ</v>
          </cell>
        </row>
        <row r="6591">
          <cell r="A6591" t="str">
            <v>O07</v>
          </cell>
          <cell r="B6591" t="str">
            <v>НЕУДАЧНАЯ ПОПЫТКА АБОРТА</v>
          </cell>
        </row>
        <row r="6592">
          <cell r="A6592" t="str">
            <v>O07.0</v>
          </cell>
          <cell r="B6592" t="str">
            <v>НЕУДАЧНЫЙ МЕДИЦИНСКИЙ АБОРТ, ОСЛОЖНИВШИЙСЯ ИНФЕКЦИЕЙ ПОЛОВЫХ ПУТЕЙ И ТАЗОВЫХ ОРГАНОВ</v>
          </cell>
        </row>
        <row r="6593">
          <cell r="A6593" t="str">
            <v>O07.1</v>
          </cell>
          <cell r="B6593" t="str">
            <v>НЕУДАЧНЫЙ МЕДИЦИНСКИЙ АБОРТ, ОСЛОЖНИВШИЙСЯ ДЛИТЕЛЬНЫМ ИЛИ ЧРЕЗМЕРНЫМ КРОВОТЕЧЕНИЕМ</v>
          </cell>
        </row>
        <row r="6594">
          <cell r="A6594" t="str">
            <v>O07.2</v>
          </cell>
          <cell r="B6594" t="str">
            <v>НЕУДАЧНЫЙ МЕДИЦИНСКИЙ АБОРТ, ОСЛОЖНИВШИЙСЯ ЭМБОЛИЕЙ</v>
          </cell>
        </row>
        <row r="6595">
          <cell r="A6595" t="str">
            <v>O07.3</v>
          </cell>
          <cell r="B6595" t="str">
            <v>НЕУДАЧНЫЙ МЕДИЦИНСКИЙ АБОРТ С ДРУГИМИ И НЕУТОЧНЕННЫМИ ОСЛОЖНЕНИЯМИ</v>
          </cell>
        </row>
        <row r="6596">
          <cell r="A6596" t="str">
            <v>O07.4</v>
          </cell>
          <cell r="B6596" t="str">
            <v>НЕУДАЧНЫЙ МЕДИЦИНСКИЙ АБОРТ БЕЗ ОСЛОЖНЕНИЙ</v>
          </cell>
        </row>
        <row r="6597">
          <cell r="A6597" t="str">
            <v>O07.5</v>
          </cell>
          <cell r="B6597" t="str">
            <v>ДРУГИЕ И НЕУТОЧНЕННЫЕ НЕУДАЧНЫЕ ПОПЫТКИ АБОРТА, ОСЛОЖНИВШИЕСЯ ИНФЕКЦИЕЙ ПОЛОВЫХ ПУТЕЙ И ТАЗОВЫХ ОРГАНОВ</v>
          </cell>
        </row>
        <row r="6598">
          <cell r="A6598" t="str">
            <v>O07.6</v>
          </cell>
          <cell r="B6598" t="str">
            <v>ДРУГИЕ И НЕУТОЧНЕННЫЕ НЕУДАЧНЫЕ ПОПЫТКИ АБОРТА, ОСЛОЖНИВШИЕСЯ ДЛИТЕЛЬНЫМ ИЛИ ЧРЕЗМЕРНЫМ КРОВОТЕЧЕНИЕМ</v>
          </cell>
        </row>
        <row r="6599">
          <cell r="A6599" t="str">
            <v>O07.7</v>
          </cell>
          <cell r="B6599" t="str">
            <v>ДРУГИЕ И НЕУТОЧНЕННЫЕ НЕУДАЧНЫЕ ПОПЫТКИ АБОРТА, ОСЛОЖНИВШИЕСЯ ЭМБОЛИЕЙ</v>
          </cell>
        </row>
        <row r="6600">
          <cell r="A6600" t="str">
            <v>O07.8</v>
          </cell>
          <cell r="B6600" t="str">
            <v>ДРУГИЕ И НЕУТОЧНЕННЫЕ НЕУДАЧНЫЕ ПОПЫТКИ АБОРТА С ДРУГИМИ И НЕУТОЧНЕННЫМИ ОСЛОЖНЕНИЯМИ</v>
          </cell>
        </row>
        <row r="6601">
          <cell r="A6601" t="str">
            <v>O07.9</v>
          </cell>
          <cell r="B6601" t="str">
            <v>ДРУГИЕ И НЕУТОЧНЕННЫЕ НЕУДАЧНЫЕ ПОПЫТКИ АБОРТА БЕЗ ОСЛОЖНЕНИЙ</v>
          </cell>
        </row>
        <row r="6602">
          <cell r="A6602" t="str">
            <v>O08</v>
          </cell>
          <cell r="B6602" t="str">
            <v>ОСЛОЖНЕНИЯ,ВЫЗВАННЫЕ АБОРТОМ, ВНЕМАТОЧНОЙ И МОЛЯРНОЙ БЕРЕМЕННОСТЬЮ</v>
          </cell>
        </row>
        <row r="6603">
          <cell r="A6603" t="str">
            <v>O08.0</v>
          </cell>
          <cell r="B6603" t="str">
            <v>ИНФЕКЦИЯ ПОЛОВЫХ ПУТЕЙ И ТАЗОВЫХ ОРГАНОВ, ВЫЗВАННАЯ АБОРТОМ, ВНЕМАТОЧНОЙ И МОЛЯРНОЙ БЕРЕМЕННОСТЬЮ</v>
          </cell>
        </row>
        <row r="6604">
          <cell r="A6604" t="str">
            <v>O08.1</v>
          </cell>
          <cell r="B6604" t="str">
            <v>ДЛИТЕЛЬНОЕ ИЛИ МАССИВНОЕ КРОВОТЕЧЕНИЕ, ВЫЗВАННОЕ АБОРТОМ, ВНЕМАТОЧНОЙ И МОЛЯРНОЙ БЕРЕМЕННОСТЬЮ</v>
          </cell>
        </row>
        <row r="6605">
          <cell r="A6605" t="str">
            <v>O08.2</v>
          </cell>
          <cell r="B6605" t="str">
            <v>ЭМБОЛИЯ, ВЫЗВАННАЯ АБОРТОМ, ВНЕМАТОЧНОЙ И МОЛЯРНОЙ БЕРЕМЕННОСТЬЮ</v>
          </cell>
        </row>
        <row r="6606">
          <cell r="A6606" t="str">
            <v>O08.3</v>
          </cell>
          <cell r="B6606" t="str">
            <v>ШОК, ВЫЗВАННЫЙ АБОРТОМ, ВНЕМАТОЧНОЙ И МОЛЯРНОЙ БЕРЕМЕННОСТЬЮ</v>
          </cell>
        </row>
        <row r="6607">
          <cell r="A6607" t="str">
            <v>O08.4</v>
          </cell>
          <cell r="B6607" t="str">
            <v>ПОЧЕЧНАЯ НЕДОСТАТОЧНОСТЬ, ВЫЗВАННАЯ АБОРТОМ, ВНЕМАТОЧНОЙ И МОЛЯРНОЙ БЕРЕМЕННОСТЬЮ</v>
          </cell>
        </row>
        <row r="6608">
          <cell r="A6608" t="str">
            <v>O08.5</v>
          </cell>
          <cell r="B6608" t="str">
            <v>НАРУШЕНИЯ ОБМЕНА ВЕЩЕСТВ, ВЫЗВАННЫЕ АБОРТОМ, ВНЕМАТОЧНОЙ И МОЛЯРНОЙ БЕРЕМЕННОСТЬЮ</v>
          </cell>
        </row>
        <row r="6609">
          <cell r="A6609" t="str">
            <v>O08.6</v>
          </cell>
          <cell r="B6609" t="str">
            <v>ПОВРЕЖДЕНИЯ ТАЗОВЫХ ОРГАНОВ ТКАНЕЙ, ВЫЗВАННЫЕ АБОРТОМ, ВНЕМАТОЧНОЙ И МОЛЯРНОЙ БЕРЕМЕННОСТЬЮ</v>
          </cell>
        </row>
        <row r="6610">
          <cell r="A6610" t="str">
            <v>O08.7</v>
          </cell>
          <cell r="B6610" t="str">
            <v>ДРУГИЕ ВЕНОЗНЫЕ ОСЛОЖНЕНИЯ, ВЫЗВАННЫЕ АБОРТОМ, ВНЕМАТОЧНОЙ И МОЛЯРНОЙ БЕРЕМЕННОСТЬЮ</v>
          </cell>
        </row>
        <row r="6611">
          <cell r="A6611" t="str">
            <v>O08.8</v>
          </cell>
          <cell r="B6611" t="str">
            <v>ДРУГИЕ ОСЛОЖНЕНИЯ, ВЫЗВАННЫЕ АБОРТОМ, ВНЕМАТОЧНОЙ И МОЛЯРНОЙ БЕРЕМЕННОСТЬЮ</v>
          </cell>
        </row>
        <row r="6612">
          <cell r="A6612" t="str">
            <v>O08.9</v>
          </cell>
          <cell r="B6612" t="str">
            <v>ОСЛОЖНЕНИЕ, ВЫЗВАННОЕ АБОРТОМ, ВНЕМАТОЧНОЙ И МОЛЯРНОЙ БЕРЕМЕННОСТЬЮ, НЕУТОЧНЕННОЕ</v>
          </cell>
        </row>
        <row r="6613">
          <cell r="A6613" t="str">
            <v/>
          </cell>
          <cell r="B6613" t="str">
            <v>ОТЕКИ, ПРОТЕИНУРИЯ И ГИПЕРТЕНЗИВНЫЕ РАССТРОЙСТВА ВО ВРЕМЯ БЕРЕМЕННОСТИ, РОДОВ И В ПОСЛЕРОДОВОМ ПЕРИОДЕ (О10-О16</v>
          </cell>
        </row>
        <row r="6614">
          <cell r="A6614" t="str">
            <v>O10</v>
          </cell>
          <cell r="B6614" t="str">
            <v>СУЩЕСТВОВАВШАЯ РАНЕЕ ГИПЕРТЕНЗИЯ, ОСЛОЖНЯЮЩАЯ БЕРЕМЕННОСТЬ, РОДЫ И ПОСЛЕРОДОВОЙ ПЕРИОД</v>
          </cell>
        </row>
        <row r="6615">
          <cell r="A6615" t="str">
            <v>O10.0</v>
          </cell>
          <cell r="B6615" t="str">
            <v>СУЩЕСТВОВАВШАЯ РАНЕЕ ЭССЕНЦИАЛЬНАЯ ГИПЕРТЕНЗИЯ, ОСЛОЖНЯЮЩАЯ БЕРЕМЕННОСТЬ,РОДЫ И ПОСЛЕРОДОВОЙ ПЕРИОД</v>
          </cell>
        </row>
        <row r="6616">
          <cell r="A6616" t="str">
            <v>O10.1</v>
          </cell>
          <cell r="B6616" t="str">
            <v>СУЩЕСТВОВАВШАЯ РАНЕЕ КАРДИОВАСКУЛЯРНАЯ ГИПЕРТЕНЗИЯ, ОСЛОЖНЯЮЩАЯ БЕРЕМЕННОСТЬ,РОДЫ И ПОСЛЕРОДОВОЙ ПЕРИОД</v>
          </cell>
        </row>
        <row r="6617">
          <cell r="A6617" t="str">
            <v>O10.2</v>
          </cell>
          <cell r="B6617" t="str">
            <v>СУЩЕСТВОВАВШАЯ РАНЕЕ ПОЧЕЧНАЯ ГИПЕРТЕНЗИЯ, ОСЛОЖНЯЮЩАЯ БЕРЕМЕННОСТЬ,РОДЫ И ПОСЛЕРОДОВОЙ ПЕРИОД</v>
          </cell>
        </row>
        <row r="6618">
          <cell r="A6618" t="str">
            <v>O10.3</v>
          </cell>
          <cell r="B6618" t="str">
            <v>СУЩЕСТВОВАВШАЯ РАНЕЕ КАРДИОВАСКУЛЯРНАЯ И ПОЧЕЧНАЯ ГИПЕРТЕНЗИЯ, ОСЛОЖНЯЮЩАЯ БЕРЕМЕННОСТЬ,РОДЫ И ПОСЛЕРОДОВОЙ ПЕРИОД</v>
          </cell>
        </row>
        <row r="6619">
          <cell r="A6619" t="str">
            <v>O10.4</v>
          </cell>
          <cell r="B6619" t="str">
            <v>СУЩЕСТВОВАВШАЯ РАНЕЕ ВТОРИЧНАЯ ГИПЕРТЕНЗИЯ, ОСЛОЖНЯЮЩАЯ БЕРЕМЕННОСТЬ,РОДЫ И ПОСЛЕРОДОВОЙ ПЕРИОД</v>
          </cell>
        </row>
        <row r="6620">
          <cell r="A6620" t="str">
            <v>O10.9</v>
          </cell>
          <cell r="B6620" t="str">
            <v>СУЩЕСТВОВАВШАЯ РАНЕЕ ГИПЕРТЕНЗИЯ, ОСЛОЖНЯЮЩАЯ БЕРЕМЕННОСТЬ,РОДЫ И ПОСЛЕРОДОВОЙ ПЕРИОД</v>
          </cell>
        </row>
        <row r="6621">
          <cell r="A6621" t="str">
            <v>O11</v>
          </cell>
          <cell r="B6621" t="str">
            <v>СУЩЕСТВОВАВШАЯ РАНЕЕ ГИПЕРТЕНЗИЯ С ПРИСОЕДИНИВШЕЙСЯ ПРОТЕИНУРИЕЙ</v>
          </cell>
        </row>
        <row r="6622">
          <cell r="A6622" t="str">
            <v>O12</v>
          </cell>
          <cell r="B6622" t="str">
            <v>ВЫЗВАННЫЕ БЕРЕМЕННОСТЬЮ ОТЕКИ И ПРОТЕИНУРИЯ БЕЗ ГИПЕРТЕНЗИИ</v>
          </cell>
        </row>
        <row r="6623">
          <cell r="A6623" t="str">
            <v>O12.0</v>
          </cell>
          <cell r="B6623" t="str">
            <v>ВЫЗВАННЫЕ БЕРЕМЕННОСТЬЮ ОТЕКИ</v>
          </cell>
        </row>
        <row r="6624">
          <cell r="A6624" t="str">
            <v>O12.1</v>
          </cell>
          <cell r="B6624" t="str">
            <v>ВЫЗВАННАЯ БЕРЕМЕННОСТЬЮ ПРОТЕИНУРИЯ</v>
          </cell>
        </row>
        <row r="6625">
          <cell r="A6625" t="str">
            <v>O12.2</v>
          </cell>
          <cell r="B6625" t="str">
            <v>ВЫЗВАННЫЕ БЕРЕМЕННОСТЬЮ ОТЕКИ С ПРОТЕИНУРИЕЙ</v>
          </cell>
        </row>
        <row r="6626">
          <cell r="A6626" t="str">
            <v>O13</v>
          </cell>
          <cell r="B6626" t="str">
            <v>ВЫЗВАННАЯ БЕРЕМЕННОСТЬЮ ГИПЕРТЕНЗИЯ БЕЗ ЗНАЧИТЕЛЬНОЙ ПРОТЕИНУРИИ</v>
          </cell>
        </row>
        <row r="6627">
          <cell r="A6627" t="str">
            <v>O14</v>
          </cell>
          <cell r="B6627" t="str">
            <v>ВЫЗВАННАЯ БЕРЕМЕННОСТЬЮ ГИПЕРТЕНЗИЯ СО ЗНАЧИТЕЛЬНОЙ ПРОТЕИНУРИЕЙ</v>
          </cell>
        </row>
        <row r="6628">
          <cell r="A6628" t="str">
            <v>O14.0</v>
          </cell>
          <cell r="B6628" t="str">
            <v>ПРЕЭКЛАМПСИЯ [НЕФРОПАТИЯ] СРЕДНЕЙ ТЯЖЕСТИ</v>
          </cell>
        </row>
        <row r="6629">
          <cell r="A6629" t="str">
            <v>O14.1</v>
          </cell>
          <cell r="B6629" t="str">
            <v>ТЯЖЕЛАЯ ПРЕЭКЛАМПСИЯ</v>
          </cell>
        </row>
        <row r="6630">
          <cell r="A6630" t="str">
            <v>O14.9</v>
          </cell>
          <cell r="B6630" t="str">
            <v>ПРЕЭКЛАМПСИЯ [НЕФРОПАТИЯ] НЕУТОЧНЕННАЯ</v>
          </cell>
        </row>
        <row r="6631">
          <cell r="A6631" t="str">
            <v>O15</v>
          </cell>
          <cell r="B6631" t="str">
            <v>ЭКЛАМПСИЯ</v>
          </cell>
        </row>
        <row r="6632">
          <cell r="A6632" t="str">
            <v>O15.0</v>
          </cell>
          <cell r="B6632" t="str">
            <v>ЭКЛАМПСИЯ ВО ВРЕМЯ БЕРЕМЕННОСТИ</v>
          </cell>
        </row>
        <row r="6633">
          <cell r="A6633" t="str">
            <v>O15.1</v>
          </cell>
          <cell r="B6633" t="str">
            <v>ЭКЛАМПСИЯ В РОДАХ</v>
          </cell>
        </row>
        <row r="6634">
          <cell r="A6634" t="str">
            <v>O15.2</v>
          </cell>
          <cell r="B6634" t="str">
            <v>ЭКЛАМПСИЯ В ПОСЛЕРОДОВОМ ПЕРИОДЕ</v>
          </cell>
        </row>
        <row r="6635">
          <cell r="A6635" t="str">
            <v>O15.9</v>
          </cell>
          <cell r="B6635" t="str">
            <v>ЭКЛАМПСИЯ НЕУТОЧНЕННАЯ ПО СРОКАМ</v>
          </cell>
        </row>
        <row r="6636">
          <cell r="A6636" t="str">
            <v>O16</v>
          </cell>
          <cell r="B6636" t="str">
            <v>ГИПЕРТЕНЗИЯ У МАТЕРИ НЕУТОЧНЕННАЯ</v>
          </cell>
        </row>
        <row r="6637">
          <cell r="A6637" t="str">
            <v/>
          </cell>
          <cell r="B6637" t="str">
            <v>ДРУГИЕ БОЛЕЗНИ МАТЕРИ, СВЯЗАННЫЕ ПРЕИМУЩЕСТВЕННО С БЕРЕМЕННОСТЬЮ (О20-О29)</v>
          </cell>
        </row>
        <row r="6638">
          <cell r="A6638" t="str">
            <v>O20</v>
          </cell>
          <cell r="B6638" t="str">
            <v>КРОВОТЕЧЕНИЕ В РАННИЕ СРОКИ БЕРЕМЕННОСТИ</v>
          </cell>
        </row>
        <row r="6639">
          <cell r="A6639" t="str">
            <v>O20.0</v>
          </cell>
          <cell r="B6639" t="str">
            <v>УГРОЖАЮЩИЙ АБОРТ</v>
          </cell>
        </row>
        <row r="6640">
          <cell r="A6640" t="str">
            <v>O20.8</v>
          </cell>
          <cell r="B6640" t="str">
            <v>ДРУГИЕ КРОВОТЕЧЕНИЯ В РАННИЕ СРОКИ БЕРЕМЕННОСТИ</v>
          </cell>
        </row>
        <row r="6641">
          <cell r="A6641" t="str">
            <v>O20.9</v>
          </cell>
          <cell r="B6641" t="str">
            <v>КРОВОТЕЧЕНИЕ В РАННИЕ СРОКИ БЕРЕМЕННОСТИ НЕУТОЧНЕННОЕ</v>
          </cell>
        </row>
        <row r="6642">
          <cell r="A6642" t="str">
            <v>O21</v>
          </cell>
          <cell r="B6642" t="str">
            <v>ЧРЕЗМЕРНАЯ РВОТА БЕРЕМЕННЫХ</v>
          </cell>
        </row>
        <row r="6643">
          <cell r="A6643" t="str">
            <v>O21.0</v>
          </cell>
          <cell r="B6643" t="str">
            <v>РВОТА БЕРЕМЕННЫХ ЛЕГКАЯ ИЛИ УМЕРЕННАЯ</v>
          </cell>
        </row>
        <row r="6644">
          <cell r="A6644" t="str">
            <v>O21.1</v>
          </cell>
          <cell r="B6644" t="str">
            <v>ЧРЕЗМЕРНАЯ ИЛИ ТЯЖЕЛАЯ РВОТА БЕРЕМЕННЫХ С НАРУШЕНИЯМИ ОБМЕНА ВЕЩЕСТВ</v>
          </cell>
        </row>
        <row r="6645">
          <cell r="A6645" t="str">
            <v>O21.2</v>
          </cell>
          <cell r="B6645" t="str">
            <v>ПОЗДНЯЯ РВОТА БЕРЕМЕННЫХ</v>
          </cell>
        </row>
        <row r="6646">
          <cell r="A6646" t="str">
            <v>O21.8</v>
          </cell>
          <cell r="B6646" t="str">
            <v>ДРУГИЕ ФОРМЫ РВОТЫ, ОСЛОЖНЯЮШЕЙ БЕРЕМЕННОСТЬ</v>
          </cell>
        </row>
        <row r="6647">
          <cell r="A6647" t="str">
            <v>O21.9</v>
          </cell>
          <cell r="B6647" t="str">
            <v>РВОТА БЕРЕМЕННЫХ НЕУТОЧНЕННАЯ</v>
          </cell>
        </row>
        <row r="6648">
          <cell r="A6648" t="str">
            <v>O22</v>
          </cell>
          <cell r="B6648" t="str">
            <v>ВЕНОЗНЫЕ ОСЛОЖНЕНИЯ ВО ВРЕМЯ БЕРЕМЕННОСТИ</v>
          </cell>
        </row>
        <row r="6649">
          <cell r="A6649" t="str">
            <v>O22.0</v>
          </cell>
          <cell r="B6649" t="str">
            <v>ВАРИКОЗНОЕ РАСШИРЕНИЕ ВЕН НИЖНИХ КОНЕЧНОСТЕЙ ВО ВРЕМЯ БЕРЕМЕННОСТИ</v>
          </cell>
        </row>
        <row r="6650">
          <cell r="A6650" t="str">
            <v>O22.1</v>
          </cell>
          <cell r="B6650" t="str">
            <v>ВАРИКОЗНОЕ РАСШИРЕНИЕ ВЕН ПОЛОВЫХ ОРГАНОВ ВО ВРЕМЯ БЕРЕМЕННОСТИ</v>
          </cell>
        </row>
        <row r="6651">
          <cell r="A6651" t="str">
            <v>O22.2</v>
          </cell>
          <cell r="B6651" t="str">
            <v>ПОВЕРХНОСТНЫЙ ТРОМБОФЛЕБИТ ВО ВРЕМЯ БЕРЕМЕННОСТИ</v>
          </cell>
        </row>
        <row r="6652">
          <cell r="A6652" t="str">
            <v>O22.3</v>
          </cell>
          <cell r="B6652" t="str">
            <v>ГЛУБОКИЙ ФЛЕБОТРОМБОЗ ВО ВРЕМЯ БЕРЕМЕННОСТИ</v>
          </cell>
        </row>
        <row r="6653">
          <cell r="A6653" t="str">
            <v>O22.4</v>
          </cell>
          <cell r="B6653" t="str">
            <v>ГЕМОРРОЙ ВО ВРЕМЯ БЕРЕМЕННОСТИ</v>
          </cell>
        </row>
        <row r="6654">
          <cell r="A6654" t="str">
            <v>O22.5</v>
          </cell>
          <cell r="B6654" t="str">
            <v>ТРОМБОЗ ЦЕРЕБРАЛЬНЫХ ВЕН ВО ВРЕМЯ БЕРЕМЕННОСТИ</v>
          </cell>
        </row>
        <row r="6655">
          <cell r="A6655" t="str">
            <v>O22.8</v>
          </cell>
          <cell r="B6655" t="str">
            <v>ДРУГИЕ ВЕНОЗНЫЕ ОСЛОЖНЕНИЯ ВО ВРЕМЯ БЕРЕМЕННОСТИ</v>
          </cell>
        </row>
        <row r="6656">
          <cell r="A6656" t="str">
            <v>O22.9</v>
          </cell>
          <cell r="B6656" t="str">
            <v>ВЕНОЗНОЕ ОСЛОЖНЕНИЕ ВО ВРЕМЯ БЕРЕМЕННОСТИ НЕУТОЧНЕННОЕ</v>
          </cell>
        </row>
        <row r="6657">
          <cell r="A6657" t="str">
            <v>O23</v>
          </cell>
          <cell r="B6657" t="str">
            <v>ИНФЕКЦИИ МОЧЕПОЛОВЫХ ПУТЕЙ ПРИ БЕРЕМЕННОСТИ</v>
          </cell>
        </row>
        <row r="6658">
          <cell r="A6658" t="str">
            <v>O23.0</v>
          </cell>
          <cell r="B6658" t="str">
            <v>ИНФЕКЦИИ ПОЧЕК ПРИ БЕРЕМЕННОСТИ</v>
          </cell>
        </row>
        <row r="6659">
          <cell r="A6659" t="str">
            <v>O23.1</v>
          </cell>
          <cell r="B6659" t="str">
            <v>ИНФЕКЦИИ МОЧЕВОГО ПУЗЫРЯ ПРИ БЕРЕМЕННОСТИ</v>
          </cell>
        </row>
        <row r="6660">
          <cell r="A6660" t="str">
            <v>O23.2</v>
          </cell>
          <cell r="B6660" t="str">
            <v>ИНФЕКЦИИ УРЕТРЫ ПРИ БЕРЕМЕННОСТИ</v>
          </cell>
        </row>
        <row r="6661">
          <cell r="A6661" t="str">
            <v>O23.3</v>
          </cell>
          <cell r="B6661" t="str">
            <v>ИНФЕКЦИИ ДРУГИХ ОТДЕЛОВ МОЧЕВЫХ ПУТЕЙ ПРИ БЕРЕМЕННОСТИ</v>
          </cell>
        </row>
        <row r="6662">
          <cell r="A6662" t="str">
            <v>O23.4</v>
          </cell>
          <cell r="B6662" t="str">
            <v>ИНФЕКЦИЯ МОЧЕВЫХ ПУТЕЙ ПРИ БЕРЕМЕННОСТИ НЕУТОЧНЕННАЯ</v>
          </cell>
        </row>
        <row r="6663">
          <cell r="A6663" t="str">
            <v>O23.5</v>
          </cell>
          <cell r="B6663" t="str">
            <v>ИНФЕКЦИЯ ПОЛОВЫХ ПУТЕЙ ПРИ БЕРЕМЕННОСТИ</v>
          </cell>
        </row>
        <row r="6664">
          <cell r="A6664" t="str">
            <v>O23.9</v>
          </cell>
          <cell r="B6664" t="str">
            <v>ДРУГАЯ И НЕУТОЧНЕННАЯ ИНФЕКЦИЯ МОЧЕПОЛОВЫХ ПУТЕЙ ПРИ БЕРЕМЕННОСТИ</v>
          </cell>
        </row>
        <row r="6665">
          <cell r="A6665" t="str">
            <v>O24</v>
          </cell>
          <cell r="B6665" t="str">
            <v>САХАРНЫЙ ДИАБЕТ ПРИ БЕРЕМЕННОСТИ</v>
          </cell>
        </row>
        <row r="6666">
          <cell r="A6666" t="str">
            <v>O24.0</v>
          </cell>
          <cell r="B6666" t="str">
            <v>СУЩЕСТВОВАВШИЙ РАНЕЕ САХАРНЫЙ ДИАБЕТ ИНСУЛИНЗАВИСИМЫЙ</v>
          </cell>
        </row>
        <row r="6667">
          <cell r="A6667" t="str">
            <v>O24.1</v>
          </cell>
          <cell r="B6667" t="str">
            <v>СУЩЕСТВОВАВШИЙ РАНЕЕ САХАРНЫЙ ДИАБЕТ ИНСУЛИННЕЗАВИСИМЫЙ</v>
          </cell>
        </row>
        <row r="6668">
          <cell r="A6668" t="str">
            <v>O24.2</v>
          </cell>
          <cell r="B6668" t="str">
            <v>СУЩЕСТВОВАВШИЙ РАНЕЕ САХАРНЫЙ ДИАБЕТ, СВЯЗАННЫЙ С НЕДОСТАТОЧНОСТЬЮ ПИТАНИЯ</v>
          </cell>
        </row>
        <row r="6669">
          <cell r="A6669" t="str">
            <v>O24.3</v>
          </cell>
          <cell r="B6669" t="str">
            <v>СУЩЕСТВОВАВШИЙ РАНЕЕ САХАРНЫЙ ДИАБЕТ НЕУТОЧНЕННЫЙ</v>
          </cell>
        </row>
        <row r="6670">
          <cell r="A6670" t="str">
            <v>O24.4</v>
          </cell>
          <cell r="B6670" t="str">
            <v>САХАРНЫЙ ДИАБЕТ, РАЗВИВШИЙСЯ ВО ВРЕМЯ БЕРЕМЕННОСТИ</v>
          </cell>
        </row>
        <row r="6671">
          <cell r="A6671" t="str">
            <v>O24.9</v>
          </cell>
          <cell r="B6671" t="str">
            <v>САХАРНЫЙ ДИАБЕТ ПРИ БЕРЕМЕННОСТИ НЕУТОЧНЕННЫЙ</v>
          </cell>
        </row>
        <row r="6672">
          <cell r="A6672" t="str">
            <v>O25</v>
          </cell>
          <cell r="B6672" t="str">
            <v>НЕДОСТАТОЧНОСТЬ ПИТАНИЯ ПРИ БЕРЕМЕННОСТИ</v>
          </cell>
        </row>
        <row r="6673">
          <cell r="A6673" t="str">
            <v>O26</v>
          </cell>
          <cell r="B6673" t="str">
            <v>МЕДИЦИНСКАЯ ПОМОЩЬ МАТЕРИ В СВЯЗИ С ДРУГИМИ СОСТОЯНИЯМИ, СВЯЗАННЫМИ ПРЕИМУЩЕСТВЕННО С БЕРЕМЕННОСТЬЮ</v>
          </cell>
        </row>
        <row r="6674">
          <cell r="A6674" t="str">
            <v>O26.0</v>
          </cell>
          <cell r="B6674" t="str">
            <v>ЧРЕЗМЕРНОЕ УВЕЛИЧЕНИЕ МАССЫ ТЕЛА ВО ВРЕМЯ БЕРЕМЕННОСТИ</v>
          </cell>
        </row>
        <row r="6675">
          <cell r="A6675" t="str">
            <v>O26.1</v>
          </cell>
          <cell r="B6675" t="str">
            <v>НЕДОСТАТОЧНОЕ УВЕЛИЧЕНИЕ МАССЫ ТЕЛА ВО ВРЕМЯ БЕРЕМЕННОСТИ</v>
          </cell>
        </row>
        <row r="6676">
          <cell r="A6676" t="str">
            <v>O26.2</v>
          </cell>
          <cell r="B6676" t="str">
            <v>МЕДИЦИНСКАЯ ПОМОЩЬ ЖЕНЩИНЕ С ПРИВЫЧНЫМ НЕВЫНАШИВАНИЕМ БЕРЕМЕННОСТИ</v>
          </cell>
        </row>
        <row r="6677">
          <cell r="A6677" t="str">
            <v>O26.3</v>
          </cell>
          <cell r="B6677" t="str">
            <v>ОСТАВШЕЕСЯ ВНУТРИМАТОЧНОЕ ПРОТИВОЗАЧАТОЧНОЕ СРЕДСТВО ПРИ БЕРЕМЕННОСТИ</v>
          </cell>
        </row>
        <row r="6678">
          <cell r="A6678" t="str">
            <v>O26.4</v>
          </cell>
          <cell r="B6678" t="str">
            <v>ГЕРПЕС БЕРЕМЕННЫХ</v>
          </cell>
        </row>
        <row r="6679">
          <cell r="A6679" t="str">
            <v>O26.5</v>
          </cell>
          <cell r="B6679" t="str">
            <v>ГИПОТЕНЗИВНЫЙ СИНДРОМ У МАТЕРИ</v>
          </cell>
        </row>
        <row r="6680">
          <cell r="A6680" t="str">
            <v>O26.6</v>
          </cell>
          <cell r="B6680" t="str">
            <v>ПОРАЖЕНИЯ ПЕЧЕНИ ВО ВРЕМЯ БЕРЕМЕННОСТИ, РОДОВ И В ПОСЛЕРОДОВОМ ПЕРИОДЕ</v>
          </cell>
        </row>
        <row r="6681">
          <cell r="A6681" t="str">
            <v>O26.7</v>
          </cell>
          <cell r="B6681" t="str">
            <v>ПОДВЫВИХ ЛОННОГО СОЧЛЕНЕНИЯ ВО ВРЕМЯ БЕРЕМЕННОСТИ, РОДОВ И В ПОСЛЕРОДОВОМ ПЕРИОДЕ</v>
          </cell>
        </row>
        <row r="6682">
          <cell r="A6682" t="str">
            <v>O26.8</v>
          </cell>
          <cell r="B6682" t="str">
            <v>ДРУГИЕ УТОЧНЕННЫЕ СОСТОЯНИЯ, СВЯЗАННЫЕ С БЕРЕМЕННОСТЬЮ</v>
          </cell>
        </row>
        <row r="6683">
          <cell r="A6683" t="str">
            <v>O26.9</v>
          </cell>
          <cell r="B6683" t="str">
            <v>СОСТОЯНИЕ, СВЯЗАННОЕ С БЕРЕМЕННОСТЬЮ, НЕУТОЧНЕННОЕ</v>
          </cell>
        </row>
        <row r="6684">
          <cell r="A6684" t="str">
            <v>O28</v>
          </cell>
          <cell r="B6684" t="str">
            <v>ОТКЛОНЕНИЯ ОТ НОРМЫ, ВЫЯВЛЕННЫЕ ПРИ АНТЕНАТАЛЬНОМ ОБСЛЕДОВАНИИ МАТЕРИ</v>
          </cell>
        </row>
        <row r="6685">
          <cell r="A6685" t="str">
            <v>O28.0</v>
          </cell>
          <cell r="B6685" t="str">
            <v>ГЕМАТОЛОГИЧЕСКИЕ ОТКЛОНЕНИЯ, ВЫЯВЛЕННЫЕ ПРИ АНТЕНАТАЛЬНОМ ОБСЛЕДОВАНИИ МАТЕРИ</v>
          </cell>
        </row>
        <row r="6686">
          <cell r="A6686" t="str">
            <v>O28.1</v>
          </cell>
          <cell r="B6686" t="str">
            <v>БИОХИМИЧЕСКИЕ ОТКЛОНЕНИЯ, ВЫЯВЛЕННЫЕ ПРИ АНТЕНАТАЛЬНОМ ОБСЛЕДОВАНИИ МАТЕРИ</v>
          </cell>
        </row>
        <row r="6687">
          <cell r="A6687" t="str">
            <v>O28.2</v>
          </cell>
          <cell r="B6687" t="str">
            <v>ЦИТОЛОГИЧЕСКИЕ ИЗМЕНЕНИЯ, ВЫЯВЛЕННЫЕ ПРИ АНТЕНАТАЛЬНОМ ОБСЛЕДОВАНИИ МАТЕРИ</v>
          </cell>
        </row>
        <row r="6688">
          <cell r="A6688" t="str">
            <v>O28.3</v>
          </cell>
          <cell r="B6688" t="str">
            <v>ПАТОЛОГИЧЕСКИЕ ИЗМЕНЕНИЯ, ВЫЯВЛЕННЫЕ ПРИ УЛЬТРАЗВУКОВОМ АНТЕНАТАЛЬНОМ ОБСЛЕДОВАНИИ МАТЕРИ</v>
          </cell>
        </row>
        <row r="6689">
          <cell r="A6689" t="str">
            <v>O28.4</v>
          </cell>
          <cell r="B6689" t="str">
            <v>ПАТОЛОГИЧЕСКИЕ ИЗМЕНЕНИЯ, ВЫЯВЛЕННЫЕ ПРИ РЕНТГЕНОЛОГИЧЕСКОМ АНТЕНАТАЛЬНОМ ОБСЛЕДОВАНИИ МАТЕРИ</v>
          </cell>
        </row>
        <row r="6690">
          <cell r="A6690" t="str">
            <v>O28.5</v>
          </cell>
          <cell r="B6690" t="str">
            <v>ХРОМОСОМНЫЕ ИЛИ ГЕНЕТИЧЕСКИЕ АНОМАЛИИ, ВЫЯВЛЕННЫЕ ПРИ АНТЕНАТАЛЬНОМ ОБСЛЕДОВАНИИ МАТЕРИ</v>
          </cell>
        </row>
        <row r="6691">
          <cell r="A6691" t="str">
            <v>O28.8</v>
          </cell>
          <cell r="B6691" t="str">
            <v>ДРУГИЕ ОТКЛОНЕНИЯ ОТ НОРМЫ, ВЫЯВЛЕННЫЕ ПРИ АНТЕНАТАЛЬНОМ ОБСЛЕДОВАНИИ МАТЕРИ</v>
          </cell>
        </row>
        <row r="6692">
          <cell r="A6692" t="str">
            <v>O28.9</v>
          </cell>
          <cell r="B6692" t="str">
            <v>ОТКЛОНЕНИЕ ОТ НОРМЫ, ВЫЯВЛЕННОЕ ПРИ АНТЕНАТАЛЬНОМ ОБСЛЕДОВАНИИ МАТЕРИ, НЕУТОЧНЕННОЕ</v>
          </cell>
        </row>
        <row r="6693">
          <cell r="A6693" t="str">
            <v>O29</v>
          </cell>
          <cell r="B6693" t="str">
            <v>ОСЛОЖНЕНИЯ, СВЯЗАННЫЕ С ПРОВЕДЕНИЕМ АНЕСТЕЗИИ В ПЕРИОД БЕРЕМЕННОСТИ</v>
          </cell>
        </row>
        <row r="6694">
          <cell r="A6694" t="str">
            <v>O29.0</v>
          </cell>
          <cell r="B6694" t="str">
            <v>ЛЕГОЧНЫЕ ОСЛОЖНЕНИЯ АНЕСТЕЗИИ В ПЕРИОД БЕРЕМЕННОСТИ</v>
          </cell>
        </row>
        <row r="6695">
          <cell r="A6695" t="str">
            <v>O29.1</v>
          </cell>
          <cell r="B6695" t="str">
            <v>КАРДИОЛОГИЧЕСКИЕ ОСЛОЖНЕНИЯ АНЕСТЕЗИИ В ПЕРИОД БЕРЕМЕННОСТИ</v>
          </cell>
        </row>
        <row r="6696">
          <cell r="A6696" t="str">
            <v>O29.2</v>
          </cell>
          <cell r="B6696" t="str">
            <v>ОСЛОЖНЕНИЯ СО СТОРОНЫ ЦЕНТРАЛЬНОЙ НЕРВНОЙ СИСТЕМЫ В СВЯЗИ С АНЕСТЕЗИЕЙ В ПЕРИОД БЕРЕМЕННОСТИ</v>
          </cell>
        </row>
        <row r="6697">
          <cell r="A6697" t="str">
            <v>O29.3</v>
          </cell>
          <cell r="B6697" t="str">
            <v>ТОКСИЧЕСКАЯ РЕАКЦИЯ НА МЕСТНУЮ АНЕСТЕЗИЮ В ПЕРИОД БЕРЕМЕННОСТИ</v>
          </cell>
        </row>
        <row r="6698">
          <cell r="A6698" t="str">
            <v>O29.4</v>
          </cell>
          <cell r="B6698" t="str">
            <v>ГОЛОВНЫЕ БОЛИ, ВЫЗВАННЫЕ ПРОВЕДЕНИЕМ СПИННОМОЗГОВОЙ ИЛИ ЭПИДУРАЛЬНОЙ АНЕСТЕЗИИ В ПЕРИОД БЕРЕМЕННОСТИ</v>
          </cell>
        </row>
        <row r="6699">
          <cell r="A6699" t="str">
            <v>O29.5</v>
          </cell>
          <cell r="B6699" t="str">
            <v>ДРУГИЕ ОСЛОЖНЕНИЯ СПИННОМОЗГОВОЙ ИЛИ ЭПИДУРАЛЬНОЙ АНЕСТЕЗИИ В ПЕРИОД БЕРЕМЕННОСТИ</v>
          </cell>
        </row>
        <row r="6700">
          <cell r="A6700" t="str">
            <v>O29.6</v>
          </cell>
          <cell r="B6700" t="str">
            <v>НЕУДАЧА ИЛИ ТРУДНОСТИ ПРИ ИНТУБАЦИИ ВО ВРЕМЯ БЕРЕМЕННОСТИ</v>
          </cell>
        </row>
        <row r="6701">
          <cell r="A6701" t="str">
            <v>O29.8</v>
          </cell>
          <cell r="B6701" t="str">
            <v>ДРУГИЕ ОСЛОЖНЕНИЯ АНЕСТЕЗИИ В ПЕРИОД БЕРЕМЕННОСТИ</v>
          </cell>
        </row>
        <row r="6702">
          <cell r="A6702" t="str">
            <v>O29.9</v>
          </cell>
          <cell r="B6702" t="str">
            <v>ОСЛОЖНЕНИЕ АНЕСТЕЗИИ В ПЕРИОД БЕРЕМЕННОСТИ НЕУТОЧНЕННОЕ</v>
          </cell>
        </row>
        <row r="6703">
          <cell r="A6703" t="str">
            <v/>
          </cell>
          <cell r="B6703" t="str">
            <v>МЕДИЦИНСКАЯ ПОМОЩЬ МАТЕРИ В СВЯЗИ С СОСТОЯНИЕМ ПЛОДА, АМНИОТИЧЕСКОЙ ПОЛОСТИ И ВОЗМОЖНЫМИ ТРУДНОСТЯМИ РОДОРАЗРЕШЕНИЯ (О30-О48)</v>
          </cell>
        </row>
        <row r="6704">
          <cell r="A6704" t="str">
            <v>O30</v>
          </cell>
          <cell r="B6704" t="str">
            <v>МНОГОПЛОДНАЯ БЕРЕМЕННОСТЬ</v>
          </cell>
        </row>
        <row r="6705">
          <cell r="A6705" t="str">
            <v>O30.0</v>
          </cell>
          <cell r="B6705" t="str">
            <v>БЕРЕМЕННОСТЬ ДВОЙНЕЙ</v>
          </cell>
        </row>
        <row r="6706">
          <cell r="A6706" t="str">
            <v>O30.1</v>
          </cell>
          <cell r="B6706" t="str">
            <v>БЕРЕМЕННОСТЬ ТРОЙНЕЙ</v>
          </cell>
        </row>
        <row r="6707">
          <cell r="A6707" t="str">
            <v>O30.2</v>
          </cell>
          <cell r="B6707" t="str">
            <v>БЕРЕМЕННОСТЬ ЧЕТЫРЬМЯ ПЛОДАМИ</v>
          </cell>
        </row>
        <row r="6708">
          <cell r="A6708" t="str">
            <v>O30.8</v>
          </cell>
          <cell r="B6708" t="str">
            <v>ДРУГИЕ ФОРМЫ МНОГОПЛОДНОЙ БЕРЕМЕННОСТИ</v>
          </cell>
        </row>
        <row r="6709">
          <cell r="A6709" t="str">
            <v>O30.9</v>
          </cell>
          <cell r="B6709" t="str">
            <v>МНОГОПЛОДНАЯ БЕРЕМЕННОСТЬ НЕУТОЧНЕННАЯ</v>
          </cell>
        </row>
        <row r="6710">
          <cell r="A6710" t="str">
            <v>O31</v>
          </cell>
          <cell r="B6710" t="str">
            <v>ОСЛОЖНЕНИЯ, ХАРАКТЕРНЫЕ ДЛЯ МНОГОПЛОДНОЙ БЕРЕМЕННОСТИ</v>
          </cell>
        </row>
        <row r="6711">
          <cell r="A6711" t="str">
            <v>O31.0</v>
          </cell>
          <cell r="B6711" t="str">
            <v>БУМАЖНЫЙ ПЛОД</v>
          </cell>
        </row>
        <row r="6712">
          <cell r="A6712" t="str">
            <v>O31.1</v>
          </cell>
          <cell r="B6712" t="str">
            <v>ПРОДОЛЖАЮЩАЯСЯ БЕРЕМЕННОСТЬ ПОСЛЕ АБОРТА ОДНОГО ИЛИ БОЛЕЕ ЧЕМ ОДНОГО ПЛОДА</v>
          </cell>
        </row>
        <row r="6713">
          <cell r="A6713" t="str">
            <v>O31.2</v>
          </cell>
          <cell r="B6713" t="str">
            <v>ПРОДОЛЖАЮЩАЯСЯ БЕРЕМЕННОСТЬ ПОСЛЕ ВНУТРИУТРОБНОЙ ГИБЕЛИ ОДНОГО ИЛИ БОЛЕЕ ЧЕМ ОДНОГО ПЛОДА</v>
          </cell>
        </row>
        <row r="6714">
          <cell r="A6714" t="str">
            <v>O31.8</v>
          </cell>
          <cell r="B6714" t="str">
            <v>ДРУГИЕ ОСЛОЖНЕНИЯ, ХАРАКТЕРНЫЕ ДЛЯ МНОГОПЛОДНОЙ БЕРЕМЕННОСТИ</v>
          </cell>
        </row>
        <row r="6715">
          <cell r="A6715" t="str">
            <v>O32</v>
          </cell>
          <cell r="B6715" t="str">
            <v>МЕДИЦИНСКАЯ ПОМОЩЬ МАТЕРИ ПРИ УСТАНОВЛЕННОМ ИЛИ ПРЕДПОЛАГАЕМОМ НЕПРАВИЛЬНОМ ПРЕДЛЕЖАНИИ ПЛОДА</v>
          </cell>
        </row>
        <row r="6716">
          <cell r="A6716" t="str">
            <v>O32.0</v>
          </cell>
          <cell r="B6716" t="str">
            <v>НЕУСТОЙЧИВОЕ ПОЛОЖЕНИЕ ПЛОДА, ТРЕБУЮЩЕЕ ПРЕДОСТАВЛЕНИЯ МЕДИЦИНСКОЙ ПОМОЩИ МАТЕРИ</v>
          </cell>
        </row>
        <row r="6717">
          <cell r="A6717" t="str">
            <v>O32.1</v>
          </cell>
          <cell r="B6717" t="str">
            <v>ЯГОДИЧНОЕ ПРЕДЛЕЖАНИЕ ПЛОДА, ТРЕБУЮЩЕЕ ПРЕДОСТАВЛЕНИЯ МЕДИЦИНСКОЙ ПОМОЩИ МАТЕРИ</v>
          </cell>
        </row>
        <row r="6718">
          <cell r="A6718" t="str">
            <v>O32.2</v>
          </cell>
          <cell r="B6718" t="str">
            <v>ПОПЕРЕЧНОЕ ИЛИ КОСОЕ ПОЛОЖЕНИЕ ПЛОДА, ТРЕБУЮЩЕЕ ПРЕДОСТАВЛЕНИЯ МЕДИЦИНСКОЙ ПОМОЩИ МАТЕРИ</v>
          </cell>
        </row>
        <row r="6719">
          <cell r="A6719" t="str">
            <v>O32.3</v>
          </cell>
          <cell r="B6719" t="str">
            <v>ЛИЦЕВОЕ, ЛОБНОЕ ИЛИ ПОДБОРОДОЧНОЕ ПРЕДЛЕЖАНИЕ ПЛОДА, ТРЕБУЮЩЕЕ ПРЕДОСТАВЛЕНИЯ МЕДИЦИНСКОЙ ПОМОЩИ МАТЕРИ</v>
          </cell>
        </row>
        <row r="6720">
          <cell r="A6720" t="str">
            <v>O32.4</v>
          </cell>
          <cell r="B6720" t="str">
            <v>ВЫСОКОЕ СТОЯНИЕ ГОЛОВКИ К КОНЦУ БЕРЕМЕННОСТИ, ТРЕБУЮЩЕЕ ПРЕДОСТАВЛЕНИЯ МЕДИЦИНСКОЙ ПОМОЩИ МАТЕРИ</v>
          </cell>
        </row>
        <row r="6721">
          <cell r="A6721" t="str">
            <v>O32.5</v>
          </cell>
          <cell r="B6721" t="str">
            <v>МНОГОПЛОДНАЯ БЕРЕМЕННОСТЬ С НЕПРАВИЛЬНЫМ ПРЕДЛЕЖАНИЕМ ОДНОГО ИЛИ НЕСКОЛЬКИХПЛОДОВ, ТРЕБУЮЩЕЕ ПРЕДОСТАВЛЕНИЯ МЕДИЦИНСКОЙ ПОМОЩИ МАТЕРИ</v>
          </cell>
        </row>
        <row r="6722">
          <cell r="A6722" t="str">
            <v>O32.6</v>
          </cell>
          <cell r="B6722" t="str">
            <v>КОМБИНИРОВАННОЕ ПРЕДЛЕЖАНИЕ ПЛОДА, ТРЕБУЮЩЕЕ ПРЕДОСТАВЛЕНИЯ МЕДИЦИНСКОЙ ПОМОЩИ МАТЕРИ</v>
          </cell>
        </row>
        <row r="6723">
          <cell r="A6723" t="str">
            <v>O32.8</v>
          </cell>
          <cell r="B6723" t="str">
            <v>ДРУГИЕ ФОРМЫ НЕПРАВИЛЬНОГО ПРЕДЛЕЖАНИЯ ПЛОДА, ТРЕБУЮЩЕЕ ПРЕДОСТАВЛЕНИЯ МЕДИЦИНСКОЙ ПОМОЩИ МАТЕРИ</v>
          </cell>
        </row>
        <row r="6724">
          <cell r="A6724" t="str">
            <v>O32.9</v>
          </cell>
          <cell r="B6724" t="str">
            <v>НЕПРАВИЛЬНОЕ ПРЕДЛЕЖАНИЕ ПЛОДА, ТРЕБУЮЩЕЕ ПРЕДОСТАВЛЕНИЯ МЕДИЦИНСКОЙ ПОМОЩИ МАТЕРИ, НЕУТОЧНЕННОЕ</v>
          </cell>
        </row>
        <row r="6725">
          <cell r="A6725" t="str">
            <v>O33</v>
          </cell>
          <cell r="B6725" t="str">
            <v>МЕДИЦИНСКАЯ ПОМОЩЬ МАТЕРИ ПРИ УСТАНОВЛЕННОМ ИЛИ ПРЕДПОЛАГАЕМОМ НЕСООТВЕТСТВИИ РАЗМЕРОВ ТАЗА И ПЛОДА</v>
          </cell>
        </row>
        <row r="6726">
          <cell r="A6726" t="str">
            <v>O33.0</v>
          </cell>
          <cell r="B6726" t="str">
            <v>ДЕФОРМАЦИЯ КОСТЕЙ ТАЗА, ПРИВОДЯЩАЯ К ДИСПРОПОРЦИИ, ТРЕБУЮЩЕЙ ПРЕДОСТАВЛЕНИЯ МЕДИЦИНСКОЙ ПОМОЩИ МАТЕРИ</v>
          </cell>
        </row>
        <row r="6727">
          <cell r="A6727" t="str">
            <v>O33.1</v>
          </cell>
          <cell r="B6727" t="str">
            <v>РАВНОМЕРНО СУЖЕННЫЙ ТАЗ, ПРИВОДЯЩИЙ К ДИСПРОПОРЦИИ, ТРЕБУЮЩЕЙ ПРЕДОСТАВЛЕНИЯ МЕДИЦИНСКОЙ ПОМОЩИ МАТЕРИ</v>
          </cell>
        </row>
        <row r="6728">
          <cell r="A6728" t="str">
            <v>O33.2</v>
          </cell>
          <cell r="B6728" t="str">
            <v>СУЖЕНИЕ ВХОДА ТАЗА, ПРИВОДЯЩЕЕ К ДИСПРОПОРЦИИ, ТРЕБУЮЩЕЙ ПРЕДОСТАВЛЕНИЯ МЕДИЦИНСКОЙ ПОМОЩИ МАТЕРИ</v>
          </cell>
        </row>
        <row r="6729">
          <cell r="A6729" t="str">
            <v>O33.3</v>
          </cell>
          <cell r="B6729" t="str">
            <v>СУЖЕНИЕ ВЫХОДА ТАЗА, ПРИВОДЯЩЕЕ К ДИСПРОПОРЦИИ, ТРЕБУЮЩЕЙ ПРЕДОСТАВЛЕНИЯ МЕДИЦИНСКОЙ ПОМОЩИ МАТЕРИ</v>
          </cell>
        </row>
        <row r="6730">
          <cell r="A6730" t="str">
            <v>O33.4</v>
          </cell>
          <cell r="B6730" t="str">
            <v>ДИСПРОПОРЦИЯ СМЕШАННОГО МАТЕРИНСКОГО И ПЛОДНОГО ПРОИСХОЖДЕНИЯ, ТРЕБУЮЩАЯ ПРЕДОСТАВЛЕНИЯ МЕДИЦИНСКОЙ ПОМОЩИ МАТЕРИ</v>
          </cell>
        </row>
        <row r="6731">
          <cell r="A6731" t="str">
            <v>O33.5</v>
          </cell>
          <cell r="B6731" t="str">
            <v>КРУПНЫЕ РАЗМЕРЫ ПЛОДА, ПРИВОДЯЩИЕ К ДИСПРОПОРЦИИ, ТРЕБУЮЩЕЙ ПРЕДОСТАВЛЕНИЯ МЕДИЦИНСКОЙ ПОМОЩИ МАТЕРИ</v>
          </cell>
        </row>
        <row r="6732">
          <cell r="A6732" t="str">
            <v>O33.6</v>
          </cell>
          <cell r="B6732" t="str">
            <v>ГИДРОЦЕФАЛИЯ ПЛОДА, ПРИВОДЯЩАЯ К ДИСПРОПОРЦИИ, ТРЕБУЮЩЕЙ ПРЕДОСТАВЛЕНИЯ МЕДИЦИНСКОЙ ПОМОЩИ МАТЕРИ</v>
          </cell>
        </row>
        <row r="6733">
          <cell r="A6733" t="str">
            <v>O33.7</v>
          </cell>
          <cell r="B6733" t="str">
            <v>ДРУГИЕ АНОМАЛИИ ПЛОДА, ПРИВОДЯЩИЕ К ДИСПРОПОРЦИИ, ТРЕБУЮЩЕЙ ПРЕДОСТАВЛЕНИЯ МЕДИЦИНСКОЙ ПОМОЩИ МАТЕРИ</v>
          </cell>
        </row>
        <row r="6734">
          <cell r="A6734" t="str">
            <v>O33.8</v>
          </cell>
          <cell r="B6734" t="str">
            <v>ДИСПРОПОРЦИЯ ВСЛЕДСТВИЕ ДРУГИХ ПРИЧИН, ТРЕБУЮЩАЯ ПРЕДОСТАВЛЕНИЯ МЕДИЦИНСКОЙ ПОМОЩИ МАТЕРИ</v>
          </cell>
        </row>
        <row r="6735">
          <cell r="A6735" t="str">
            <v>O33.9</v>
          </cell>
          <cell r="B6735" t="str">
            <v>ДИСПРОПОРЦИЯ, ТРЕБУЮЩАЯ ПРЕДОСТАВЛЕНИЯ МЕДИЦИНСКОЙ ПОМОЩИ МАТЕРИ, НЕУТОЧНЕННАЯ</v>
          </cell>
        </row>
        <row r="6736">
          <cell r="A6736" t="str">
            <v>O34</v>
          </cell>
          <cell r="B6736" t="str">
            <v>МЕДИЦИНСКАЯ ПОМОЩЬ МАТЕРИ ПРИ УСТАНОВЛЕННОЙ ИЛИ ПРЕДПОЛАГАЕМОЙ АНОМАЛИИ ОРГАНОВ ТАЗА</v>
          </cell>
        </row>
        <row r="6737">
          <cell r="A6737" t="str">
            <v>O34.0</v>
          </cell>
          <cell r="B6737" t="str">
            <v>ВРОЖДЕННЫЕ АНОМАЛИИ МАТКИ, ТРЕБУЮЩИЕ ПРЕДОСТАВЛЕНИЯ МЕДИЦИНСКОЙ ПОМОЩИ МАТЕРИ</v>
          </cell>
        </row>
        <row r="6738">
          <cell r="A6738" t="str">
            <v>O34.1</v>
          </cell>
          <cell r="B6738" t="str">
            <v>ОПУХОЛЬ ТЕЛА МАТКИ, ТРЕБУЮЩАЯ ПРЕДОСТАВЛЕНИЯ МЕДИЦИНСКОЙ ПОМОЩИ МАТЕРИ</v>
          </cell>
        </row>
        <row r="6739">
          <cell r="A6739" t="str">
            <v>O34.2</v>
          </cell>
          <cell r="B6739" t="str">
            <v>ПОСЛЕОПЕРАЦИОННЫЙ РУБЕЦ МАТКИ, ТРЕБУЮЩИЙ ПРЕДОСТАВЛЕНИЯ МЕДИЦИНСКОЙ ПОМОЩИ МАТЕРИ</v>
          </cell>
        </row>
        <row r="6740">
          <cell r="A6740" t="str">
            <v>O34.3</v>
          </cell>
          <cell r="B6740" t="str">
            <v>ИСТМИКО-ЦЕРВИКАЛЬНАЯ НЕДОСТАТОЧНОСТЬ, ТРЕБУЮЩАЯ ПРЕДОСТАВЛЕНИЯ МЕДИЦИНСКОЙ ПОМОЩИ МАТЕРИ</v>
          </cell>
        </row>
        <row r="6741">
          <cell r="A6741" t="str">
            <v>O34.4</v>
          </cell>
          <cell r="B6741" t="str">
            <v>ДРУГИЕ АНОМАЛИИ ШЕЙКИ МАТКИ, ТРЕБУЮЩИЕ ПРЕДОСТАВЛЕНИЯ МЕДИЦИНСКОЙ ПОМОЩИ МАТЕРИ</v>
          </cell>
        </row>
        <row r="6742">
          <cell r="A6742" t="str">
            <v>O34.5</v>
          </cell>
          <cell r="B6742" t="str">
            <v>ДРУГИЕ АНОМАЛИИ БЕРЕМЕННОЙ МАТКИ, ТРЕБУЮЩИЕ ПРЕДОСТАВЛЕНИЯ МЕДИЦИНСКОЙ ПОМОЩИ МАТЕРИ</v>
          </cell>
        </row>
        <row r="6743">
          <cell r="A6743" t="str">
            <v>O34.6</v>
          </cell>
          <cell r="B6743" t="str">
            <v>АНОМАЛИИ ВЛАГАЛИЩА, ТРЕБУЮЩИЕ ПРЕДОСТАВЛЕНИЯ МЕДИЦИНСКОЙ ПОМОЩИ МАТЕРИ</v>
          </cell>
        </row>
        <row r="6744">
          <cell r="A6744" t="str">
            <v>O34.7</v>
          </cell>
          <cell r="B6744" t="str">
            <v>АНОМАЛИИ ВУЛЬВЫ И ПРОМЕЖНОСТИ, ТРЕБУЮЩИЕ ПРЕДОСТАВЛЕНИЯ МЕДИЦИНСКОЙ ПОМОЩИ МАТЕРИ</v>
          </cell>
        </row>
        <row r="6745">
          <cell r="A6745" t="str">
            <v>O34.8</v>
          </cell>
          <cell r="B6745" t="str">
            <v>ДРУГИЕ УТОЧНЕННЫЕ АНОМАЛИИ ТАЗОВЫХ ОРГАНОВ, ТРЕБУЮЩИЕ ПРЕДОСТАВЛЕНИЯ МЕДИЦИНСКОЙ ПОМОЩИ МАТЕРИ</v>
          </cell>
        </row>
        <row r="6746">
          <cell r="A6746" t="str">
            <v>O34.9</v>
          </cell>
          <cell r="B6746" t="str">
            <v>АНОМАЛИЯ ТАЗОВЫХ ОРГАНОВ, ТРЕБУЮЩАЯ ПРЕДОСТАВЛЕНИЯ МЕДИЦИНСКОЙ ПОМОЩИ МАТЕРИ</v>
          </cell>
        </row>
        <row r="6747">
          <cell r="A6747" t="str">
            <v>O35</v>
          </cell>
          <cell r="B6747" t="str">
            <v>МЕДИЦИНСКАЯ ПОМОЩЬ МАТЕРИ ПРИ УСТАНОВЛЕННЫХ ИЛИ ПРЕДПОЛАГАЕМЫХ АНОМАЛИЯХ И ПОВРЕЖДЕНИЯХ ПЛОДА</v>
          </cell>
        </row>
        <row r="6748">
          <cell r="A6748" t="str">
            <v>O35.0</v>
          </cell>
          <cell r="B6748" t="str">
            <v>ПОРОКИ РАЗВИТИЯ ЦЕНТРАЛЬНОЙ НЕРВНОЙ СИСТЕМЫ У ПЛОДА, ТРЕБУЮЩИЕ ПРЕДОСТАВЛЕНИЯ МЕДИЦИНСКОЙ ПОМОЩИ МАТЕРИ</v>
          </cell>
        </row>
        <row r="6749">
          <cell r="A6749" t="str">
            <v>O35.1</v>
          </cell>
          <cell r="B6749" t="str">
            <v>ХРОМОСОМНЫЕ АНОМАЛИИ У ПЛОДА (ПРЕДПОЛАГАЕМЫЕ), ТРЕБУЮЩИЕ ПРЕДОСТАВЛЕНИЯ МЕДИЦИНСКОЙ ПОМОЩИ МАТЕРИ</v>
          </cell>
        </row>
        <row r="6750">
          <cell r="A6750" t="str">
            <v>O35.2</v>
          </cell>
          <cell r="B6750" t="str">
            <v>НАСЛЕДСТВЕННЫЕ БОЛЕЗНИ У ПЛОДА (ПРЕДПОЛАГАЕМЫЕ), ТРЕБУЮЩИЕ ПРЕДОСТАВЛЕНИЯ МЕДИЦИНСКОЙ ПОМОЩИ МАТЕРИ</v>
          </cell>
        </row>
        <row r="6751">
          <cell r="A6751" t="str">
            <v>O35.3</v>
          </cell>
          <cell r="B6751" t="str">
            <v>ПОРАЖЕНИЕ ПЛОДА (ПРЕДПОЛАГАЕМОЕ) В РЕЗУЛЬТАТЕ ВИРУСНОГО ЗАБОЛЕВАНИЯ МАТЕРИ, ТРЕБУЮЩЕЕ ПРЕДОСТАВЛЕНИЯ МЕДИЦИНСКОЙ ПОМОЩИ МАТЕРИ</v>
          </cell>
        </row>
        <row r="6752">
          <cell r="A6752" t="str">
            <v>O35.4</v>
          </cell>
          <cell r="B6752" t="str">
            <v>ПОРАЖЕНИЕ ПЛОДА (ПРЕДПОЛАГАЕМОЕ) В РЕЗУЛЬТАТЕ ВОЗДЕЙСТВИЯ АЛКОГОЛЯ, ТРЕБУЮЩЕЕ ПРЕДОСТАВЛЕНИЯ МЕДИЦИНСКОЙ ПОМОЩИ МАТЕРИ</v>
          </cell>
        </row>
        <row r="6753">
          <cell r="A6753" t="str">
            <v>O35.5</v>
          </cell>
          <cell r="B6753" t="str">
            <v>ПОРАЖЕНИЕ ПЛОДА (ПРЕДПОЛАГАЕМОЕ) В РЕЗУЛЬТАТЕ УПОТРЕБЛЕНИЯ ЛЕКАРСТВЕННЫХ СРЕДСТВ, ТРЕБУЮЩЕЕ ПРЕДОСТАВЛЕНИЯ МЕДИЦИНСКОЙ ПОМОЩИ МАТЕРИ</v>
          </cell>
        </row>
        <row r="6754">
          <cell r="A6754" t="str">
            <v>O35.6</v>
          </cell>
          <cell r="B6754" t="str">
            <v>ПОРАЖЕНИЕ ПЛОДА (ПРЕДПОЛАГАЕМОЕ) В РЕЗУЛЬТАТЕ РАДИАЦИИ, ТРЕБУЮЩЕЕ ПРЕДОСТАВЛЕНИЯ МЕДИЦИНСКОЙ ПОМОЩИ МАТЕРИ</v>
          </cell>
        </row>
        <row r="6755">
          <cell r="A6755" t="str">
            <v>O35.7</v>
          </cell>
          <cell r="B6755" t="str">
            <v>ПОРАЖЕНИЕ ПЛОДА (ПРЕДПОЛАГАЕМОЕ)В РЕЗУЛЬТАТЕ ДРУГИХ МЕДИЦИНСКИХ ПРОЦЕДУР, ТРЕБУЮЩЕЕ ПРЕДОСТАВЛЕНИЯ МЕДИЦИНСКОЙ ПОМОЩИ МАТЕРИ</v>
          </cell>
        </row>
        <row r="6756">
          <cell r="A6756" t="str">
            <v>O35.8</v>
          </cell>
          <cell r="B6756" t="str">
            <v>ДРУГИЕ АНОМАЛИИ И ПОРАЖЕНИЯ ПЛОДА (ПРЕДПОЛАГАЕМЫЕ), ТРЕБУЮЩИЕ ПРЕДОСТАВЛЕНИЯ МЕДИЦИНСКОЙ ПОМОЩИ МАТЕРИ</v>
          </cell>
        </row>
        <row r="6757">
          <cell r="A6757" t="str">
            <v>O35.9</v>
          </cell>
          <cell r="B6757" t="str">
            <v>АНОМАЛИЯ И ПОРАЖЕНИЕ ПЛОДА, ТРЕБУЮЩИЕ ПРЕДОСТАВЛЕНИЯ МЕДИЦИНСКОЙ ПОМОЩИ МАТЕРИ, НЕУТОЧНЕННЫЕ</v>
          </cell>
        </row>
        <row r="6758">
          <cell r="A6758" t="str">
            <v>O36</v>
          </cell>
          <cell r="B6758" t="str">
            <v>МЕДИЦИНСКАЯ ПОМОЩЬ МАТЕРИ ПРИ ДРУГИХ УСТАНОВЛЕННЫХ ИЛИ ПРЕДПОЛАГАЕМЫХ ПАТОЛОГИЧЕСКИХ СОСТОЯНИЯХ ПЛОДА</v>
          </cell>
        </row>
        <row r="6759">
          <cell r="A6759" t="str">
            <v>O36.0</v>
          </cell>
          <cell r="B6759" t="str">
            <v>РЕЗУС-ИММУНИЗАЦИЯ, ТРЕБУЮЩАЯ ПРЕДОСТАВЛЕНИЯ МЕДИЦИНСКОЙ ПОМОЩИ МАТЕРИ</v>
          </cell>
        </row>
        <row r="6760">
          <cell r="A6760" t="str">
            <v>O36.1</v>
          </cell>
          <cell r="B6760" t="str">
            <v>ДРУГИЕ ФОРМЫ ИЗОИММУНИЗАЦИИ, ТРЕБУЮЩИЕ ПРЕДОСТАВЛЕНИЯ МЕДИЦИНСКОЙ ПОМОЩИ МАТЕРИ</v>
          </cell>
        </row>
        <row r="6761">
          <cell r="A6761" t="str">
            <v>O36.2</v>
          </cell>
          <cell r="B6761" t="str">
            <v>ВОДЯНКА ПЛОДА, ТРЕБУЮЩАЯ ПРЕДОСТАВЛЕНИЯ МЕДИЦИНСКОЙ ПОМОЩИ МАТЕРИ</v>
          </cell>
        </row>
        <row r="6762">
          <cell r="A6762" t="str">
            <v>O36.3</v>
          </cell>
          <cell r="B6762" t="str">
            <v>ПРИЗНАКИ ВНУТРИУТРОБНОЙ ГИПОКСИИ ПЛОДА, ТРЕБУЮЩИЕ ПРЕДОСТАВЛЕНИЯ МЕДИЦИНСКОЙ ПОМОЩИ МАТЕРИ</v>
          </cell>
        </row>
        <row r="6763">
          <cell r="A6763" t="str">
            <v>O36.4</v>
          </cell>
          <cell r="B6763" t="str">
            <v>ВНУТРИУТРОБНАЯ ГИБЕЛЬ ПЛОДА, ТРЕБУЮЩАЯ ПРЕДОСТАВЛЕНИЯ МЕДИЦИНСКОЙ ПОМОЩИ МАТЕРИ</v>
          </cell>
        </row>
        <row r="6764">
          <cell r="A6764" t="str">
            <v>O36.5</v>
          </cell>
          <cell r="B6764" t="str">
            <v>НЕДОСТАТОЧНЫЙ РОСТ ПЛОДА, ТРЕБУЮЩИЙ ПРЕДОСТАВЛЕНИЯ МЕДИЦИНСКОЙ ПОМОЩИ МАТЕРИ</v>
          </cell>
        </row>
        <row r="6765">
          <cell r="A6765" t="str">
            <v>O36.6</v>
          </cell>
          <cell r="B6765" t="str">
            <v>ИЗБЫТОЧНЫЙ РОСТ ПЛОДА, ТРЕБУЮЩИЙ ПРЕДОСТАВЛЕНИЯ МЕДИЦИНСКОЙ ПОМОЩИ МАТЕРИ</v>
          </cell>
        </row>
        <row r="6766">
          <cell r="A6766" t="str">
            <v>O36.7</v>
          </cell>
          <cell r="B6766" t="str">
            <v>ЖИЗНЕСПОСОБНЫЙ ПЛОД ПРИ АБДОМИНАЛЬНОЙ БЕРЕМЕННОСТИ, ТРЕБУЮЩЕЙ ПРЕДОСТАВЛЕНИЯ МЕДИЦИНСКОЙ ПОМОЩИ МАТЕРИ</v>
          </cell>
        </row>
        <row r="6767">
          <cell r="A6767" t="str">
            <v>O36.8</v>
          </cell>
          <cell r="B6767" t="str">
            <v>ДРУГИЕ УТОЧНЕННЫЕ ОТКЛОНЕНИЯ В СОСТОЯНИИ ПЛОДА, ТРЕБУЮЩИЕ ПРЕДОСТАВЛЕНИЯ МЕДИЦИНСКОЙ ПОМОЩИ МАТЕРИ</v>
          </cell>
        </row>
        <row r="6768">
          <cell r="A6768" t="str">
            <v>O36.9</v>
          </cell>
          <cell r="B6768" t="str">
            <v>ОТКЛОНЕНИЕ В СОСТОЯНИИ ПЛОДА, ТРЕБУЮЩЕЕ ПРЕДОСТАВЛЕНИЯ МЕДИЦИНСКОЙ ПОМОЩИ МАТЕРИ</v>
          </cell>
        </row>
        <row r="6769">
          <cell r="A6769" t="str">
            <v>O40</v>
          </cell>
          <cell r="B6769" t="str">
            <v>МНОГОВОДИЕ</v>
          </cell>
        </row>
        <row r="6770">
          <cell r="A6770" t="str">
            <v>O41</v>
          </cell>
          <cell r="B6770" t="str">
            <v>ДРУГИЕ НАРУШЕНИЯ СО СТОРОНЫ АМНИОТИЧЕСКОЙ ЖИДКОСТИ И ПЛОДНЫХ ОБОЛОЧЕК</v>
          </cell>
        </row>
        <row r="6771">
          <cell r="A6771" t="str">
            <v>O41.0</v>
          </cell>
          <cell r="B6771" t="str">
            <v>ОЛИГОГИДРАМНИОН</v>
          </cell>
        </row>
        <row r="6772">
          <cell r="A6772" t="str">
            <v>O41.1</v>
          </cell>
          <cell r="B6772" t="str">
            <v>ИНФЕКЦИЯ АМНИОТИЧЕСКОЙ ПОЛОСТИ И ПЛОДНЫХ ОБОЛОЧЕК</v>
          </cell>
        </row>
        <row r="6773">
          <cell r="A6773" t="str">
            <v>O41.8</v>
          </cell>
          <cell r="B6773" t="str">
            <v>ДРУГИЕ УТОЧНЕННЫЕ НАРУШЕНИЯ АМНИОТИЧЕСКОЙ ЖИДКОСТИ И ПЛОДНЫХ ОБОЛОЧЕК</v>
          </cell>
        </row>
        <row r="6774">
          <cell r="A6774" t="str">
            <v>O41.9</v>
          </cell>
          <cell r="B6774" t="str">
            <v>НАРУШЕНИЕ АМНИОТИЧЕСКОЙ ЖИДКОСТИ И ПЛОДНЫХ ОБОЛОЧЕК НЕУТОЧНЕННОЕ</v>
          </cell>
        </row>
        <row r="6775">
          <cell r="A6775" t="str">
            <v>O42</v>
          </cell>
          <cell r="B6775" t="str">
            <v>ПРЕЖДЕВРЕМЕННЫЙ РАЗРЫВ ПЛОДНЫХ ОБОЛОЧЕК</v>
          </cell>
        </row>
        <row r="6776">
          <cell r="A6776" t="str">
            <v>O42.0</v>
          </cell>
          <cell r="B6776" t="str">
            <v>ПРЕЖДЕВРЕМЕННЫЙ РАЗРЫВ ПЛОДНЫХ ОБОЛОЧЕК, НАЧАЛО РОДОВ В ПОСЛЕДУЮЩИЕ 24 ЧАСА</v>
          </cell>
        </row>
        <row r="6777">
          <cell r="A6777" t="str">
            <v>O42.1</v>
          </cell>
          <cell r="B6777" t="str">
            <v>ПРЕЖДЕВРЕМЕННЫЙ РАЗРЫВ ПЛОДНЫХ ОБОЛОЧЕК, НАЧАЛО РОДОВ ПОСЛЕ 24-ЧАСОВОГО БЕЗВОДНОГО ПЕРИОДА</v>
          </cell>
        </row>
        <row r="6778">
          <cell r="A6778" t="str">
            <v>O42.2</v>
          </cell>
          <cell r="B6778" t="str">
            <v>ПРЕЖДЕВРЕМЕННЫЙ РАЗРЫВ ПЛОДНЫХ ОБОЛОЧЕК, ЗАДЕРЖКА РОДОВ, СВЯЗАННАЯ С ПРОВОДИМОЙ ТЕРАПИЕЙ</v>
          </cell>
        </row>
        <row r="6779">
          <cell r="A6779" t="str">
            <v>O42.9</v>
          </cell>
          <cell r="B6779" t="str">
            <v>ПРЕЖДЕВРЕМЕННЫЙ РАЗРЫВ ПЛОДНЫХ ОБОЛОЧЕК НЕУТОЧНЕННЫЙ</v>
          </cell>
        </row>
        <row r="6780">
          <cell r="A6780" t="str">
            <v>O43</v>
          </cell>
          <cell r="B6780" t="str">
            <v>ПЛАЦЕНТАРНЫЕ НАРУШЕНИЯ</v>
          </cell>
        </row>
        <row r="6781">
          <cell r="A6781" t="str">
            <v>O43.0</v>
          </cell>
          <cell r="B6781" t="str">
            <v>СИНДРОМЫ ПЛАЦЕНТАРНОЙ ТРАНСФУЗИИ</v>
          </cell>
        </row>
        <row r="6782">
          <cell r="A6782" t="str">
            <v>O43.1</v>
          </cell>
          <cell r="B6782" t="str">
            <v>АНОМАЛИЯ ПЛАЦЕНТЫ</v>
          </cell>
        </row>
        <row r="6783">
          <cell r="A6783" t="str">
            <v>O43.8</v>
          </cell>
          <cell r="B6783" t="str">
            <v>ДРУГИЕ ПЛАЦЕНТАРНЫЕ НАРУШЕНИЯ</v>
          </cell>
        </row>
        <row r="6784">
          <cell r="A6784" t="str">
            <v>O43.9</v>
          </cell>
          <cell r="B6784" t="str">
            <v>ПЛАЦЕНТАРНОЕ НАРУШЕНИЕ НЕУТОЧНЕННОЕ</v>
          </cell>
        </row>
        <row r="6785">
          <cell r="A6785" t="str">
            <v>O44</v>
          </cell>
          <cell r="B6785" t="str">
            <v>ПРЕДЛЕЖАНИЕ ПЛАЦЕНТЫ</v>
          </cell>
        </row>
        <row r="6786">
          <cell r="A6786" t="str">
            <v>O44.0</v>
          </cell>
          <cell r="B6786" t="str">
            <v>ПРЕДЛЕЖАНИЕ ПЛАЦЕНТЫ</v>
          </cell>
        </row>
        <row r="6787">
          <cell r="A6787" t="str">
            <v>O44.1</v>
          </cell>
          <cell r="B6787" t="str">
            <v>ПРЕДЛЕЖАНИЕ ПЛАЦЕНТЫ</v>
          </cell>
        </row>
        <row r="6788">
          <cell r="A6788" t="str">
            <v>O45</v>
          </cell>
          <cell r="B6788" t="str">
            <v>ПРЕЖДЕВРЕМЕННАЯ ОТСЛОЙКА ПЛАЦЕНТЫ [АВRUРТIО РLАСЕNТАЕ]</v>
          </cell>
        </row>
        <row r="6789">
          <cell r="A6789" t="str">
            <v>O45.0</v>
          </cell>
          <cell r="B6789" t="str">
            <v>ПРЕЖДЕВРЕМЕННАЯ ОТСЛОЙКА ПЛАЦЕНТЫ С НАРУШЕНИЕМ СВЕРТЫВАЕМОСТИ КРОВИ</v>
          </cell>
        </row>
        <row r="6790">
          <cell r="A6790" t="str">
            <v>O45.8</v>
          </cell>
          <cell r="B6790" t="str">
            <v>ДРУГАЯ ПРЕЖДЕВРЕМЕННАЯ ОТСЛОЙКА ПЛАЦЕНТЫ</v>
          </cell>
        </row>
        <row r="6791">
          <cell r="A6791" t="str">
            <v>O45.9</v>
          </cell>
          <cell r="B6791" t="str">
            <v>ПРЕЖДЕВРЕМЕННАЯ ОТСЛОЙКА ПЛАЦЕНТЫ НЕУТОЧНЕННАЯ</v>
          </cell>
        </row>
        <row r="6792">
          <cell r="A6792" t="str">
            <v>O46</v>
          </cell>
          <cell r="B6792" t="str">
            <v>ДОРОДОВОЕ КРОВОТЕЧЕНИЕ, НЕ КЛАССИФИЦИРОВАННОЕ В ДРУГИХ РУБРИКАХ</v>
          </cell>
        </row>
        <row r="6793">
          <cell r="A6793" t="str">
            <v>O46.0</v>
          </cell>
          <cell r="B6793" t="str">
            <v>ДОРОДОВОЕ КРОВОТЕЧЕНИЕ С НАРУШЕНИЕМ СВЕРТЫВАЕМОСТИ</v>
          </cell>
        </row>
        <row r="6794">
          <cell r="A6794" t="str">
            <v>O46.8</v>
          </cell>
          <cell r="B6794" t="str">
            <v>ДРУГОЕ ДОРОДОВОЕ КРОВОТЕЧЕНИЕ</v>
          </cell>
        </row>
        <row r="6795">
          <cell r="A6795" t="str">
            <v>O46.9</v>
          </cell>
          <cell r="B6795" t="str">
            <v>ДОРОДОВОЕ КРОВОТЕЧЕНИЕ НЕУТОЧНЕННОЕ</v>
          </cell>
        </row>
        <row r="6796">
          <cell r="A6796" t="str">
            <v>O47</v>
          </cell>
          <cell r="B6796" t="str">
            <v>ЛОЖНЫЕ СХВАТКИ</v>
          </cell>
        </row>
        <row r="6797">
          <cell r="A6797" t="str">
            <v>O47.0</v>
          </cell>
          <cell r="B6797" t="str">
            <v>ЛОЖНЫЕ СХВАТКИ В ПЕРИОД ДО  37 ПОЛНЫХ НЕДЕЛЬ БЕРЕМЕННОСТИ</v>
          </cell>
        </row>
        <row r="6798">
          <cell r="A6798" t="str">
            <v>O47.1</v>
          </cell>
          <cell r="B6798" t="str">
            <v>ЛОЖНЫЕ СХВАТКИ НАЧИНАЯ С 37 ПОЛНЫХ НЕДЕЛЬ БЕРЕМЕННОСТИ</v>
          </cell>
        </row>
        <row r="6799">
          <cell r="A6799" t="str">
            <v>O47.9</v>
          </cell>
          <cell r="B6799" t="str">
            <v>ЛОЖНЫЕ СХВАТКИ НЕУТОЧНЕННЫЕ</v>
          </cell>
        </row>
        <row r="6800">
          <cell r="A6800" t="str">
            <v>O48</v>
          </cell>
          <cell r="B6800" t="str">
            <v>ПЕРЕНОШЕННАЯ БЕРЕМЕННОСТЬ</v>
          </cell>
        </row>
        <row r="6801">
          <cell r="A6801" t="str">
            <v/>
          </cell>
          <cell r="B6801" t="str">
            <v>ОСЛОЖНЕНИЯ РОДОВ И РОДОРАЗРЕШЕНИЯ (О60-О75)</v>
          </cell>
        </row>
        <row r="6802">
          <cell r="A6802" t="str">
            <v>O60</v>
          </cell>
          <cell r="B6802" t="str">
            <v>ПРЕЖДЕВРЕМЕННЫЕ РОДЫ</v>
          </cell>
        </row>
        <row r="6803">
          <cell r="A6803" t="str">
            <v>O61</v>
          </cell>
          <cell r="B6803" t="str">
            <v>НЕУДАЧНАЯ ПОПЫТКА СТИМУЛЯЦИИ РОДОВ</v>
          </cell>
        </row>
        <row r="6804">
          <cell r="A6804" t="str">
            <v>O61.0</v>
          </cell>
          <cell r="B6804" t="str">
            <v>НЕУДАЧНАЯ ПОПЫТКА СТИМУЛЯЦИИ РОДОВ МЕДИКАМЕНТОЗНЫМИ СРЕДСТВАМИ:ОКСИТОЦИНОМ, ПРОСТАГЛАНДИНАМИ</v>
          </cell>
        </row>
        <row r="6805">
          <cell r="A6805" t="str">
            <v>O61.1</v>
          </cell>
          <cell r="B6805" t="str">
            <v>НЕУДАЧНАЯ ПОПЫТКА СТИМУЛЯЦИИ РОДОВ ИНСТРУМЕНТАЛЬНЫМИ МЕТОДАМИ:МЕХАНИЧЕСКИМИ, ХИРУРГИЧЕСКИМИ</v>
          </cell>
        </row>
        <row r="6806">
          <cell r="A6806" t="str">
            <v>O61.8</v>
          </cell>
          <cell r="B6806" t="str">
            <v>ДРУГИЕ ВИДЫ НЕУДАЧНОЙ ПОПЫТКИ СТИМУЛЯЦИИ РОДОВ</v>
          </cell>
        </row>
        <row r="6807">
          <cell r="A6807" t="str">
            <v>O61.9</v>
          </cell>
          <cell r="B6807" t="str">
            <v>НЕУДАЧНАЯ ПОПЫТКА СТИМУЛЯЦИИ РОДОВ НЕУТОЧНЕННАЯ</v>
          </cell>
        </row>
        <row r="6808">
          <cell r="A6808" t="str">
            <v>O62</v>
          </cell>
          <cell r="B6808" t="str">
            <v>НАРУШЕНИЯ РОДОВОЙ ДЕЯТЕЛЬНОСТИ [РОДОВЫХ СИЛ]</v>
          </cell>
        </row>
        <row r="6809">
          <cell r="A6809" t="str">
            <v>O62.0</v>
          </cell>
          <cell r="B6809" t="str">
            <v>ПЕРВИЧНАЯ СЛАБОСТЬ РОДОВОЙ ДЕЯТЕЛЬНОСТИ</v>
          </cell>
        </row>
        <row r="6810">
          <cell r="A6810" t="str">
            <v>O62.1</v>
          </cell>
          <cell r="B6810" t="str">
            <v>ВТОРИЧНАЯ СЛАБОСТЬ РОДОВОЙ ДЕЯТЕЛЬНОСТИ</v>
          </cell>
        </row>
        <row r="6811">
          <cell r="A6811" t="str">
            <v>O62.2</v>
          </cell>
          <cell r="B6811" t="str">
            <v>ДРУГИЕ ВИДЫ СЛАБОСТИ РОДОВОЙ ДЕЯТЕЛЬНОСТИ</v>
          </cell>
        </row>
        <row r="6812">
          <cell r="A6812" t="str">
            <v>O62.3</v>
          </cell>
          <cell r="B6812" t="str">
            <v>СТРЕМИТЕЛЬНЫЕ РОДЫ</v>
          </cell>
        </row>
        <row r="6813">
          <cell r="A6813" t="str">
            <v>O62.4</v>
          </cell>
          <cell r="B6813" t="str">
            <v>ГИПЕРТОНИЧЕСКИЕ, НЕКООРДИНИРОВАННЫЕ И ЗАТЯНУВШИЕСЯ СОКРАЩЕНИЯ МАТКИ</v>
          </cell>
        </row>
        <row r="6814">
          <cell r="A6814" t="str">
            <v>O62.8</v>
          </cell>
          <cell r="B6814" t="str">
            <v>ДРУГИЕ НАРУШЕНИЯ РОДОВОЙ ДЕЯТЕЛЬНОСТИ</v>
          </cell>
        </row>
        <row r="6815">
          <cell r="A6815" t="str">
            <v>O62.9</v>
          </cell>
          <cell r="B6815" t="str">
            <v>НАРУШЕНИЕ РОДОВОЙ ДЕЯТЕЛЬНОСТИ НЕУТОЧНЕННОЕ</v>
          </cell>
        </row>
        <row r="6816">
          <cell r="A6816" t="str">
            <v>O63</v>
          </cell>
          <cell r="B6816" t="str">
            <v>ЗАТЯЖНЫЕ РОДЫ</v>
          </cell>
        </row>
        <row r="6817">
          <cell r="A6817" t="str">
            <v>O63.0</v>
          </cell>
          <cell r="B6817" t="str">
            <v>ЗАТЯНУВШИЙСЯ ПЕРВЫЙ ПЕРИОД РОДОВ</v>
          </cell>
        </row>
        <row r="6818">
          <cell r="A6818" t="str">
            <v>O63.1</v>
          </cell>
          <cell r="B6818" t="str">
            <v>ЗАТЯНУВШИЙСЯ ВТОРОЙ ПЕРИОД РОДОВ</v>
          </cell>
        </row>
        <row r="6819">
          <cell r="A6819" t="str">
            <v>O63.2</v>
          </cell>
          <cell r="B6819" t="str">
            <v>ЗАДЕРЖКА РОЖДЕНИЯ ВТОРОГО ПЛОДА ИЗ ДВОЙНИ, ТРОЙНИ И Т.Д.</v>
          </cell>
        </row>
        <row r="6820">
          <cell r="A6820" t="str">
            <v>O63.9</v>
          </cell>
          <cell r="B6820" t="str">
            <v>ЗАТЯЖНЫЕ РОДЫ НЕУТОЧНЕННЫЕ</v>
          </cell>
        </row>
        <row r="6821">
          <cell r="A6821" t="str">
            <v>O64</v>
          </cell>
          <cell r="B6821" t="str">
            <v>ЗАТРУДНЕННЫЕ РОДЫ ВСЛЕДСТВИЕ НЕПРАВИЛЬНОГО ПОЛОЖЕНИЯ ИЛИ ПРЕДЛЕЖАНИЯ ПЛОДА</v>
          </cell>
        </row>
        <row r="6822">
          <cell r="A6822" t="str">
            <v>O64.0</v>
          </cell>
          <cell r="B6822" t="str">
            <v>ЗАТРУДНЕННЫЕ РОДЫ ВСЛЕДСТВИЕ НЕПОЛНОГО ПОВОРОТА ГОЛОВКИ ПЛОДА</v>
          </cell>
        </row>
        <row r="6823">
          <cell r="A6823" t="str">
            <v>O64.1</v>
          </cell>
          <cell r="B6823" t="str">
            <v>ЗАТРУДНЕННЫЕ РОДЫ ВСЛЕДСТВИЕ ЯГОДИЧНОГО ПРЕДЛЕЖАНИЯ</v>
          </cell>
        </row>
        <row r="6824">
          <cell r="A6824" t="str">
            <v>O64.2</v>
          </cell>
          <cell r="B6824" t="str">
            <v>ЗАТРУДНЕННЫЕ РОДЫ ВСЛЕДСТВИЕ ЛИЦЕВОГО ПРЕДЛЕЖАНИЯ</v>
          </cell>
        </row>
        <row r="6825">
          <cell r="A6825" t="str">
            <v>O64.3</v>
          </cell>
          <cell r="B6825" t="str">
            <v>ЗАТРУДНЕННЫЕ РОДЫ ВСЛЕДСТВИЕ ЛОБНОГО ПРЕДЛЕЖАНИЯ</v>
          </cell>
        </row>
        <row r="6826">
          <cell r="A6826" t="str">
            <v>O64.4</v>
          </cell>
          <cell r="B6826" t="str">
            <v>ЗАТРУДНЕННЫЕ РОДЫ ВСЛЕДСТВИЕ ПРЕДЛЕЖАНИЯ ПЛЕЧИКА</v>
          </cell>
        </row>
        <row r="6827">
          <cell r="A6827" t="str">
            <v>O64.5</v>
          </cell>
          <cell r="B6827" t="str">
            <v>ЗАТРУДНЕННЫЕ РОДЫ ВСЛЕДСТВИЕ КОМБИНИРОВАННОГО ПРЕДЛЕЖАНИЯ</v>
          </cell>
        </row>
        <row r="6828">
          <cell r="A6828" t="str">
            <v>O64.8</v>
          </cell>
          <cell r="B6828" t="str">
            <v>ЗАТРУДНЕННЫЕ РОДЫ ВСЛЕДСТВИЕ ДРУГОГО НЕПРАВИЛЬНОГО ПОЛОЖЕНИЯ И ПРЕДЛЕЖАНИЯ ПЛОДА</v>
          </cell>
        </row>
        <row r="6829">
          <cell r="A6829" t="str">
            <v>O64.9</v>
          </cell>
          <cell r="B6829" t="str">
            <v>ЗАТРУДНЕННЫЕ РОДЫ ВСЛЕДСТВИЕ НЕПРАВИЛЬНОГО ПОЛОЖЕНИЯ И ПРЕДЛЕЖАНИЯ ПЛОДА НЕУТОЧНЕННОГО</v>
          </cell>
        </row>
        <row r="6830">
          <cell r="A6830" t="str">
            <v>O65</v>
          </cell>
          <cell r="B6830" t="str">
            <v>ЗАТРУДНЕННЫЕ РОДЫ ВСЛЕДСТВИЕ АНОМАЛИИ ТАЗА У МАТЕРИ</v>
          </cell>
        </row>
        <row r="6831">
          <cell r="A6831" t="str">
            <v>O65.0</v>
          </cell>
          <cell r="B6831" t="str">
            <v>ЗАТРУДНЕННЫЕ РОДЫ ВСЛЕДСТВИЕ ДЕФОРМАЦИИ ТАЗА</v>
          </cell>
        </row>
        <row r="6832">
          <cell r="A6832" t="str">
            <v>O65.1</v>
          </cell>
          <cell r="B6832" t="str">
            <v>ЗАТРУДНЕННЫЕ РОДЫ ВСЛЕДСТВИЕ РАВНОМЕРНО СУЖЕННОГО ТАЗА</v>
          </cell>
        </row>
        <row r="6833">
          <cell r="A6833" t="str">
            <v>O65.2</v>
          </cell>
          <cell r="B6833" t="str">
            <v>ЗАТРУДНЕННЫЕ РОДЫ ВСЛЕДСТВИЕ СУЖЕНИЯ ВХОДА ТАЗА</v>
          </cell>
        </row>
        <row r="6834">
          <cell r="A6834" t="str">
            <v>O65.3</v>
          </cell>
          <cell r="B6834" t="str">
            <v>ЗАТРУДНЕННЫЕ РОДЫ ВСЛЕДСТВИЕ СУЖЕНИЯ ВЫХОДНОГО ОТВЕРСТИЯ И СРЕДНЕГО ДИАМЕТРА ТАЗА</v>
          </cell>
        </row>
        <row r="6835">
          <cell r="A6835" t="str">
            <v>O65.4</v>
          </cell>
          <cell r="B6835" t="str">
            <v>ЗАТРУДНЕННЫЕ РОДЫ ВСЛЕДСТВИЕ НЕСООТВЕТСТВИЯ РАЗМЕРОВ ТАЗА И ПЛОДА НЕУТОЧНЕННОГО</v>
          </cell>
        </row>
        <row r="6836">
          <cell r="A6836" t="str">
            <v>O65.5</v>
          </cell>
          <cell r="B6836" t="str">
            <v>ЗАТРУДНЕННЫЕ РОДЫ ВСЛЕДСТВИЕ АНОМАЛИИ ОРГАНОВ ТАЗА У МАТЕРИ</v>
          </cell>
        </row>
        <row r="6837">
          <cell r="A6837" t="str">
            <v>O65.8</v>
          </cell>
          <cell r="B6837" t="str">
            <v>ЗАТРУДНЕННЫЕ РОДЫ ВСЛЕДСТВИЕ ДРУГИХ АНОМАЛИЙ ТАЗА У МАТЕРИ</v>
          </cell>
        </row>
        <row r="6838">
          <cell r="A6838" t="str">
            <v>O65.9</v>
          </cell>
          <cell r="B6838" t="str">
            <v>ЗАТРУДНЕННЫЕ РОДЫ ВСЛЕДСТВИЕ АНОМАЛИИ ТАЗА У МАТЕРИ НЕУТОЧНЕННОЙ</v>
          </cell>
        </row>
        <row r="6839">
          <cell r="A6839" t="str">
            <v>O66</v>
          </cell>
          <cell r="B6839" t="str">
            <v>ДРУГИЕ ВИДЫ ЗАТРУДНЕННЫХ РОДОВ</v>
          </cell>
        </row>
        <row r="6840">
          <cell r="A6840" t="str">
            <v>O66.0</v>
          </cell>
          <cell r="B6840" t="str">
            <v>ЗАТРУДНЕННЫЕ РОДЫ [ДИСТОЦИЯ] ВСЛЕДСТВИЕ ПРЕДЛЕЖАНИЯ ПЛЕЧИКА</v>
          </cell>
        </row>
        <row r="6841">
          <cell r="A6841" t="str">
            <v>O66.1</v>
          </cell>
          <cell r="B6841" t="str">
            <v>ЗАТРУДНЕННЫЕ РОДЫ ВСЛЕДСТВИЕ СЦЕПЛЕНИЯ [КОЛЛИЗИИ] БЛИЗНЕЦОВ</v>
          </cell>
        </row>
        <row r="6842">
          <cell r="A6842" t="str">
            <v>O66.2</v>
          </cell>
          <cell r="B6842" t="str">
            <v>ЗАТРУДНЕННЫЕ РОДЫ ВСЛЕДСТВИЕ НЕОБЫЧНО КРУПНОГО ПЛОДА</v>
          </cell>
        </row>
        <row r="6843">
          <cell r="A6843" t="str">
            <v>O66.3</v>
          </cell>
          <cell r="B6843" t="str">
            <v>ЗАТРУДНЕННЫЕ РОДЫ ВСЛЕДСТВИЕ ДРУГИХ АНОМАЛИЙ ПЛОДА</v>
          </cell>
        </row>
        <row r="6844">
          <cell r="A6844" t="str">
            <v>O66.4</v>
          </cell>
          <cell r="B6844" t="str">
            <v>НЕУДАЧНАЯ ПОПЫТКА ВЫЗВАТЬ РОДЫ НЕУТОЧНЕННЫЕ</v>
          </cell>
        </row>
        <row r="6845">
          <cell r="A6845" t="str">
            <v>O66.5</v>
          </cell>
          <cell r="B6845" t="str">
            <v>НЕУДАЧНАЯ ПОПЫТКА ПРИМЕНЕНИЯ ВАКУУМ-ЭКСТРАКТОРА И НАЛОЖЕНИЯ ЩИПЦОВ НЕУТОЧНЕННАЯ</v>
          </cell>
        </row>
        <row r="6846">
          <cell r="A6846" t="str">
            <v>O66.8</v>
          </cell>
          <cell r="B6846" t="str">
            <v>ДРУГИЕ УТОЧНЕННЫЕ ВИДЫ ЗАТРУДНЕННЫХ РОДОВ</v>
          </cell>
        </row>
        <row r="6847">
          <cell r="A6847" t="str">
            <v>O66.9</v>
          </cell>
          <cell r="B6847" t="str">
            <v>ЗАТРУДНЕННЫЕ РОДЫ НЕУТОЧНЕННЫЕ</v>
          </cell>
        </row>
        <row r="6848">
          <cell r="A6848" t="str">
            <v>O67</v>
          </cell>
          <cell r="B6848" t="str">
            <v>РОДЫ И РОДОРАЗРЕШЕНИЕ, ОСЛОЖНИВШЕЕСЯ КРОВОТЕЧЕНИЕМ ВО ВРЕМЯ РОДОВ, НЕ КЛАССИФИЦИРОВАННЫХ В ДРУГИХ РУБРИКАХ</v>
          </cell>
        </row>
        <row r="6849">
          <cell r="A6849" t="str">
            <v>O67.0</v>
          </cell>
          <cell r="B6849" t="str">
            <v>КРОВОТЕЧЕНИЕ ВО ВРЕМЯ РОДОВ С НАРУШЕНИЕМ СВЕРТЫВАЕМОСТИ КРОВИ</v>
          </cell>
        </row>
        <row r="6850">
          <cell r="A6850" t="str">
            <v>O67.8</v>
          </cell>
          <cell r="B6850" t="str">
            <v>ДРУГИЕ КРОВОТЕЧЕНИЯ ВО ВРЕМЯ РОДОВ</v>
          </cell>
        </row>
        <row r="6851">
          <cell r="A6851" t="str">
            <v>O67.9</v>
          </cell>
          <cell r="B6851" t="str">
            <v>КРОВОТЕЧЕНИЕ ВО ВРЕМЯ РОДОВ НЕУТОЧНЕННОЕ</v>
          </cell>
        </row>
        <row r="6852">
          <cell r="A6852" t="str">
            <v>O68</v>
          </cell>
          <cell r="B6852" t="str">
            <v>РОДЫ И РОДОРАЗРЕШЕНИЕ, ОСЛОЖНИВШИЕСЯ СТРЕССОМ ПЛОДА [ДИСТРЕСС]</v>
          </cell>
        </row>
        <row r="6853">
          <cell r="A6853" t="str">
            <v>O68.0</v>
          </cell>
          <cell r="B6853" t="str">
            <v>РОДЫ, ОСЛОЖНИВШИЕСЯ ИЗМЕНЕНИЯМИ ЧАСТОТЫ СЕРДЕЧНЫХ СОКРАЩЕНИЙ ПЛОДА</v>
          </cell>
        </row>
        <row r="6854">
          <cell r="A6854" t="str">
            <v>O68.1</v>
          </cell>
          <cell r="B6854" t="str">
            <v>РОДЫ, ОСЛОЖНИВШИЕСЯ ВЫХОДОМ МЕКОНИЯ В АМНИОТИЧЕСКУЮ ЖИДКОСТЬ</v>
          </cell>
        </row>
        <row r="6855">
          <cell r="A6855" t="str">
            <v>O68.2</v>
          </cell>
          <cell r="B6855" t="str">
            <v>РОДЫ, ОСЛОЖНИВШИЕСЯ ИЗМЕНЕНИЯМИ ЧАСТОТЫ СЕРДЕЧНЫХ СОКРАЩЕНИЙ ПЛОДА С ВЫХОДОМ МЕКОНИЯ В АМНИОТИЧЕСКУЮ ЖИДКОСТЬ</v>
          </cell>
        </row>
        <row r="6856">
          <cell r="A6856" t="str">
            <v>O68.3</v>
          </cell>
          <cell r="B6856" t="str">
            <v>РОДЫ, ОСЛОЖНИВШИЕСЯ ПОЯВЛЕНИЕМ БИОХИМИЧЕСКИХ ПРИЗНАКОВ СТРЕССА ПЛОДА</v>
          </cell>
        </row>
        <row r="6857">
          <cell r="A6857" t="str">
            <v>O68.8</v>
          </cell>
          <cell r="B6857" t="str">
            <v>РОДЫ, ОСЛОЖНИВШИЕСЯ ПОЯВЛЕНИЕМ ДРУГИХ ПРИЗНАКОВ СТРЕССА ПЛОДА</v>
          </cell>
        </row>
        <row r="6858">
          <cell r="A6858" t="str">
            <v>O68.9</v>
          </cell>
          <cell r="B6858" t="str">
            <v>РОДЫ, ОСЛОЖНИВШИЕСЯ СТРЕССОМ ПЛОДА НЕУТОЧНЕННЫМ</v>
          </cell>
        </row>
        <row r="6859">
          <cell r="A6859" t="str">
            <v>O69</v>
          </cell>
          <cell r="B6859" t="str">
            <v>РОДЫ И РОДОРАЗРЕШЕНИЕ, ОСЛОЖНИВШИЕСЯ ПАТОЛОГИЧЕСКИМ СОСТОЯНИЕМ ПУПОВИНЫ</v>
          </cell>
        </row>
        <row r="6860">
          <cell r="A6860" t="str">
            <v>O69.0</v>
          </cell>
          <cell r="B6860" t="str">
            <v>РОДЫ, ОСЛОЖНИВШИЕСЯ ВЫПАДЕНИЕМ ПУПОВИНЫ</v>
          </cell>
        </row>
        <row r="6861">
          <cell r="A6861" t="str">
            <v>O69.1</v>
          </cell>
          <cell r="B6861" t="str">
            <v>РОДЫ, ОСЛОЖНИВШИЕСЯ ОБВИТИЕМ ПУПОВИНЫ ВОКРУГ ШЕИ СО СДАВЛЕНИЕМ</v>
          </cell>
        </row>
        <row r="6862">
          <cell r="A6862" t="str">
            <v>O69.2</v>
          </cell>
          <cell r="B6862" t="str">
            <v>РОДЫ, ОСЛОЖНИВШИЕСЯ ЗАПУТЫВАНИЕМ ПУПОВИНЫ</v>
          </cell>
        </row>
        <row r="6863">
          <cell r="A6863" t="str">
            <v>O69.3</v>
          </cell>
          <cell r="B6863" t="str">
            <v>РОДЫ, ОСЛОЖНИВШИЕСЯ КОРОТКОЙ ПУПОВИНОЙ</v>
          </cell>
        </row>
        <row r="6864">
          <cell r="A6864" t="str">
            <v>O69.4</v>
          </cell>
          <cell r="B6864" t="str">
            <v>РОДЫ, ОСЛОЖНИВШИЕСЯ ПРЕДЛЕЖАНИЕМ СОСУДА [VАSА РRАЕVIА]</v>
          </cell>
        </row>
        <row r="6865">
          <cell r="A6865" t="str">
            <v>O69.5</v>
          </cell>
          <cell r="B6865" t="str">
            <v>РОДЫ, ОСЛОЖНИВШИЕСЯ ПОВРЕЖДЕНИЕМ СОСУДОВ ПУПОВИНЫ</v>
          </cell>
        </row>
        <row r="6866">
          <cell r="A6866" t="str">
            <v>O69.8</v>
          </cell>
          <cell r="B6866" t="str">
            <v>РОДЫ, ОСЛОЖНИВШИЕСЯ ДРУГИМИ ПАТОЛОГИЧЕСКИМИ СОСТОЯНИЯМИ ПУПОВИНЫ</v>
          </cell>
        </row>
        <row r="6867">
          <cell r="A6867" t="str">
            <v>O69.9</v>
          </cell>
          <cell r="B6867" t="str">
            <v>РОДЫ, ОСЛОЖНИВШИЕСЯ ПАТОЛОГИЧЕСКИМ СОСТОЯНИЕМ ПУПОВИНЫ НЕУТОЧНЕННЫМ</v>
          </cell>
        </row>
        <row r="6868">
          <cell r="A6868" t="str">
            <v>O70</v>
          </cell>
          <cell r="B6868" t="str">
            <v>РАЗРЫВЫ ПРОМЕЖНОСТИ ПРИ РОДОРАЗРЕШЕНИИ</v>
          </cell>
        </row>
        <row r="6869">
          <cell r="A6869" t="str">
            <v>O70.0</v>
          </cell>
          <cell r="B6869" t="str">
            <v>РАЗРЫВ ПРОМЕЖНОСТИ ПЕРВОЙ СТЕПЕНИ В ПРОЦЕССЕ РОДОРАЗРЕШЕНИЯ</v>
          </cell>
        </row>
        <row r="6870">
          <cell r="A6870" t="str">
            <v>O70.1</v>
          </cell>
          <cell r="B6870" t="str">
            <v>РАЗРЫВ ПРОМЕЖНОСТИ ВТОРОЙ СТЕПЕНИ В ПРОЦЕССЕ РОДОРАЗРЕШЕНИЯ</v>
          </cell>
        </row>
        <row r="6871">
          <cell r="A6871" t="str">
            <v>O70.2</v>
          </cell>
          <cell r="B6871" t="str">
            <v>РАЗРЫВ ПРОМЕЖНОСТИ ТРЕТЬЕЙ СТЕПЕНИ В ПРОЦЕССЕ РОДОРАЗРЕШЕНИЯ</v>
          </cell>
        </row>
        <row r="6872">
          <cell r="A6872" t="str">
            <v>O70.3</v>
          </cell>
          <cell r="B6872" t="str">
            <v>РАЗРЫВ ПРОМЕЖНОСТИ ЧЕТВЕРТОЙ СТЕПЕНИ В ПРОЦЕССЕ РОДОРАЗРЕШЕНИЯ</v>
          </cell>
        </row>
        <row r="6873">
          <cell r="A6873" t="str">
            <v>O70.9</v>
          </cell>
          <cell r="B6873" t="str">
            <v>РАЗРЫВ ПРОМЕЖНОСТИ В ПРОЦЕССЕ РОДОРАЗРЕШЕНИЯ НЕУТОЧНЕННЫЙ</v>
          </cell>
        </row>
        <row r="6874">
          <cell r="A6874" t="str">
            <v>O71</v>
          </cell>
          <cell r="B6874" t="str">
            <v>ДРУГИЕ АКУШЕРСКИЕ ТРАВМЫ</v>
          </cell>
        </row>
        <row r="6875">
          <cell r="A6875" t="str">
            <v>O71.0</v>
          </cell>
          <cell r="B6875" t="str">
            <v>РАЗРЫВ МАТКИ ДО НАЧАЛА РОДОВ</v>
          </cell>
        </row>
        <row r="6876">
          <cell r="A6876" t="str">
            <v>O71.1</v>
          </cell>
          <cell r="B6876" t="str">
            <v>РАЗРЫВ МАТКИ ВО ВРЕМЯ РОДОВ</v>
          </cell>
        </row>
        <row r="6877">
          <cell r="A6877" t="str">
            <v>O71.2</v>
          </cell>
          <cell r="B6877" t="str">
            <v>ПОСЛЕРОДОВОЙ ВЫВОРОТ МАТКИ</v>
          </cell>
        </row>
        <row r="6878">
          <cell r="A6878" t="str">
            <v>O71.3</v>
          </cell>
          <cell r="B6878" t="str">
            <v>АКУШЕРСКИЙ РАЗРЫВ ШЕЙКИ МАТКИ</v>
          </cell>
        </row>
        <row r="6879">
          <cell r="A6879" t="str">
            <v>O71.4</v>
          </cell>
          <cell r="B6879" t="str">
            <v>АКУШЕРСКИЙ РАЗРЫВ ТОЛЬКО ВЕРХНЕГО ОТДЕЛА ВЛАГАЛИЩА</v>
          </cell>
        </row>
        <row r="6880">
          <cell r="A6880" t="str">
            <v>O71.5</v>
          </cell>
          <cell r="B6880" t="str">
            <v>ДРУГИЕ АКУШЕРСКИЕ ТРАВМЫ ТАЗОВЫХ ОРГАНОВ</v>
          </cell>
        </row>
        <row r="6881">
          <cell r="A6881" t="str">
            <v>O71.6</v>
          </cell>
          <cell r="B6881" t="str">
            <v>АКУШЕРСКИЕ ТРАВМЫ ТАЗОВЫХ СУСТАВОВ И СВЯЗОК</v>
          </cell>
        </row>
        <row r="6882">
          <cell r="A6882" t="str">
            <v>O71.7</v>
          </cell>
          <cell r="B6882" t="str">
            <v>АКУШЕРСКАЯ ГЕМАТОМА ТАЗА</v>
          </cell>
        </row>
        <row r="6883">
          <cell r="A6883" t="str">
            <v>O71.8</v>
          </cell>
          <cell r="B6883" t="str">
            <v>ДРУГИЕ УТОЧНЕННЫЕ АКУШЕРСКИЕ ТРАВМЫ</v>
          </cell>
        </row>
        <row r="6884">
          <cell r="A6884" t="str">
            <v>O71.9</v>
          </cell>
          <cell r="B6884" t="str">
            <v>АКУШЕРСКАЯ ТРАВМА НЕУТОЧНЕННАЯ</v>
          </cell>
        </row>
        <row r="6885">
          <cell r="A6885" t="str">
            <v>O72</v>
          </cell>
          <cell r="B6885" t="str">
            <v>ПОСЛЕРОДОВОЕ КРОВОТЕЧЕНИЕ</v>
          </cell>
        </row>
        <row r="6886">
          <cell r="A6886" t="str">
            <v>O72.0</v>
          </cell>
          <cell r="B6886" t="str">
            <v>КРОВОТЕЧЕНИЕ В ТРЕТЬЕМ ПЕРИОДЕ РОДОВ</v>
          </cell>
        </row>
        <row r="6887">
          <cell r="A6887" t="str">
            <v>O72.1</v>
          </cell>
          <cell r="B6887" t="str">
            <v>ДРУГИЕ КРОВОТЕЧЕНИЯ В РАННЕМ ПОСЛЕРОДОВОМ ПЕРИОДЕ</v>
          </cell>
        </row>
        <row r="6888">
          <cell r="A6888" t="str">
            <v>O72.2</v>
          </cell>
          <cell r="B6888" t="str">
            <v>ПОЗДНЕЕ ИЛИ ВТОРИЧНОЕ ПОСЛЕРОДОВОЕ КРОВОТЕЧЕНИЕ</v>
          </cell>
        </row>
        <row r="6889">
          <cell r="A6889" t="str">
            <v>O72.3</v>
          </cell>
          <cell r="B6889" t="str">
            <v>ПОСЛЕРОДОВАЯ(ОЙ):АФИБРИНОГЕНЕМИЯ, ФИБРИНОЛИЗИС</v>
          </cell>
        </row>
        <row r="6890">
          <cell r="A6890" t="str">
            <v>O73</v>
          </cell>
          <cell r="B6890" t="str">
            <v>ЗАДЕРЖКА ПЛАЦЕНТЫ И ПЛОДНЫХ ОБОЛОЧЕК БЕЗ КРОВОТЕЧЕНИЯ</v>
          </cell>
        </row>
        <row r="6891">
          <cell r="A6891" t="str">
            <v>O73.0</v>
          </cell>
          <cell r="B6891" t="str">
            <v>ЗАДЕРЖКА ПЛАЦЕНТЫ БЕЗ КРОВОТЕЧЕНИЯ</v>
          </cell>
        </row>
        <row r="6892">
          <cell r="A6892" t="str">
            <v>O73.1</v>
          </cell>
          <cell r="B6892" t="str">
            <v>ЗАДЕРЖКА ЧАСТЕЙ ПЛАЦЕНТЫ ИЛИ ПЛОДНЫХ ОБОЛОЧЕК БЕЗ КРОВОТЕЧЕНИЯ</v>
          </cell>
        </row>
        <row r="6893">
          <cell r="A6893" t="str">
            <v>O74</v>
          </cell>
          <cell r="B6893" t="str">
            <v>ОСЛОЖНЕНИЯ, СВЯЗАННЫЕ С ПРОВЕДЕНИЕМ АНЕСТЕЗИИ ВО ВРЕМЯ РОДОВ И РОДОРАЗРЕШЕНИЯ</v>
          </cell>
        </row>
        <row r="6894">
          <cell r="A6894" t="str">
            <v>O74.0</v>
          </cell>
          <cell r="B6894" t="str">
            <v>АСПИРАЦИОННЫЙ ПНЕВМОНИТ ВСЛЕДСТВИЕ АНЕСТЕЗИИ ВО ВРЕМЯ ПРОЦЕССА РОДОВ И РОДОРАЗРЕШЕНИЯ</v>
          </cell>
        </row>
        <row r="6895">
          <cell r="A6895" t="str">
            <v>O74.1</v>
          </cell>
          <cell r="B6895" t="str">
            <v>ДРУГИЕ ОСЛОЖНЕНИЯ СО СТОРОНЫ ЛЕГКИХ ВСЛЕДСТВИЕ АНЕСТЕЗИИ ВО ВРЕМЯ ПРОЦЕССА РОДОВ И РОДОРАЗРЕШЕНИЯ</v>
          </cell>
        </row>
        <row r="6896">
          <cell r="A6896" t="str">
            <v>O74.2</v>
          </cell>
          <cell r="B6896" t="str">
            <v>ОСЛОЖНЕНИЯ СО СТОРОНЫ СЕРДЦА ВСЛЕДСТВИЕ АНЕСТЕЗИИ ВО ВРЕМЯ ПРОЦЕССА РОДОВ И РОДОРАЗРЕШЕНИЯ</v>
          </cell>
        </row>
        <row r="6897">
          <cell r="A6897" t="str">
            <v>O74.3</v>
          </cell>
          <cell r="B6897" t="str">
            <v>ОСЛОЖНЕНИЯ СО СТОРОНЫ ЦЕНТРАЛЬНОЙ НЕРВНОЙ СИСТЕМЫ ВСЛЕДСТВИЕ АНЕСТЕЗИИ ВО ВРЕМЯ ПРОЦЕССА РОДОВ И РОДОРАЗРЕШЕНИЯ</v>
          </cell>
        </row>
        <row r="6898">
          <cell r="A6898" t="str">
            <v>O74.4</v>
          </cell>
          <cell r="B6898" t="str">
            <v>ТОКСИЧЕСКАЯ РЕАКЦИЯ НА МЕСТНУЮ АНЕСТЕЗИЮ ВО ВРЕМЯ РОДОВ И РОДОРАЗРЕШЕНИЯ</v>
          </cell>
        </row>
        <row r="6899">
          <cell r="A6899" t="str">
            <v>O74.5</v>
          </cell>
          <cell r="B6899" t="str">
            <v>ГОЛОВНЫЕ БОЛИ, СВЯЗАННЫЕ С ПРОВЕДЕНИЕМ СПИННОМОЗГОВОЙ И ЭПИДУРАЛЬНОЙ АНЕСТЕЗИИ ВО ВРЕМЯ ПРОЦЕССА РОДОВ И РОДОРАЗРЕШЕНИЯ</v>
          </cell>
        </row>
        <row r="6900">
          <cell r="A6900" t="str">
            <v>O74.6</v>
          </cell>
          <cell r="B6900" t="str">
            <v>ДРУГИЕ ОСЛОЖНЕНИЯ СПИННОМОЗГОВОЙ И ЭПИДУРАЛЬНОЙ АНЕСТЕЗИИ ВО ВРЕМЯ РОДОВ И РОДОРАЗРЕШЕНИЯ</v>
          </cell>
        </row>
        <row r="6901">
          <cell r="A6901" t="str">
            <v>O74.7</v>
          </cell>
          <cell r="B6901" t="str">
            <v>НЕУДАЧНАЯ ПОПЫТКА ИЛИ ТРУДНОСТИ ПРИ ИНТУБАЦИИ ВО ВРЕМЯ РОДОВ И РОДОРАЗРЕШЕНИЯ</v>
          </cell>
        </row>
        <row r="6902">
          <cell r="A6902" t="str">
            <v>O74.8</v>
          </cell>
          <cell r="B6902" t="str">
            <v>ДРУГИЕ ОСЛОЖНЕНИЯ АНЕСТЕЗИИ ВО ВРЕМЯ РОДОВ И РОДОРАЗРЕШЕНИЯ</v>
          </cell>
        </row>
        <row r="6903">
          <cell r="A6903" t="str">
            <v>O74.9</v>
          </cell>
          <cell r="B6903" t="str">
            <v>ОСЛОЖНЕНИЯ АНЕСТЕЗИИ ВО ВРЕМЯ РОДОВ И РОДОРАЗРЕШЕНИЯ НЕУТОЧНЕННОЕ</v>
          </cell>
        </row>
        <row r="6904">
          <cell r="A6904" t="str">
            <v>O75</v>
          </cell>
          <cell r="B6904" t="str">
            <v>ДРУГИЕ ОСЛОЖНЕНИЯ РОДОВ И РОДОРАЗРЕШЕНИЯ, НЕ КЛАССИФИЦИРОВАННЫЕ В ДРУГИХ РУБРИКАХ</v>
          </cell>
        </row>
        <row r="6905">
          <cell r="A6905" t="str">
            <v>O75.0</v>
          </cell>
          <cell r="B6905" t="str">
            <v>ДИСТРЕСС МАТЕРИ ВО ВРЕМЯ РОДОВ И РОДОРАЗРЕШЕНИЯ</v>
          </cell>
        </row>
        <row r="6906">
          <cell r="A6906" t="str">
            <v>O75.1</v>
          </cell>
          <cell r="B6906" t="str">
            <v>ШОК ВО ВРЕМЯ ИЛИ ПОСЛЕ РОДОВ И РОДОРАЗРЕШЕНИЯ</v>
          </cell>
        </row>
        <row r="6907">
          <cell r="A6907" t="str">
            <v>O75.2</v>
          </cell>
          <cell r="B6907" t="str">
            <v>ГИПЕРТЕРМИЯ ВО ВРЕМЯ РОДОВ, НЕ КЛАССИФИЦИРОВАННАЯ ДРУГИХ РУБРИКАХ</v>
          </cell>
        </row>
        <row r="6908">
          <cell r="A6908" t="str">
            <v>O75.3</v>
          </cell>
          <cell r="B6908" t="str">
            <v>ДРУГИЕ ИНФЕКЦИИ ВО ВРЕМЯ РОДОВ</v>
          </cell>
        </row>
        <row r="6909">
          <cell r="A6909" t="str">
            <v>O75.4</v>
          </cell>
          <cell r="B6909" t="str">
            <v>ДРУГИЕ ОСЛОЖНЕНИЯ, ВЫЗВАННЫЕ АКУШЕРСКИМ ОПЕРАТИВНЫМ ВМЕШАТЕЛЬСТВОМ И ДРУГИМИ ПРОЦЕДУРАМИ</v>
          </cell>
        </row>
        <row r="6910">
          <cell r="A6910" t="str">
            <v>O75.5</v>
          </cell>
          <cell r="B6910" t="str">
            <v>ЗАДЕРЖКА РОДОВ ПОСЛЕ ИСКУССТВЕННОГО РАЗРЫВА ПЛОДНЫХ ОБОЛОЧЕК</v>
          </cell>
        </row>
        <row r="6911">
          <cell r="A6911" t="str">
            <v>O75.6</v>
          </cell>
          <cell r="B6911" t="str">
            <v>ЗАДЕРЖКА РОДОВ ПОСЛЕ САМОПРОИЗВОЛЬНОГО ИЛИ НЕУТОЧНЕННОГО РАЗРЫВА ПЛОДНЫХ ОБОЛОЧЕК</v>
          </cell>
        </row>
        <row r="6912">
          <cell r="A6912" t="str">
            <v>O75.7</v>
          </cell>
          <cell r="B6912" t="str">
            <v>РОДЫ ЧЕРЕЗ ВЛАГАЛИЩЕ ПОСЛЕ ПРЕДШЕСТВОВАВШЕГО КЕСАРЕВА СЕЧЕНИЯ</v>
          </cell>
        </row>
        <row r="6913">
          <cell r="A6913" t="str">
            <v>O75.8</v>
          </cell>
          <cell r="B6913" t="str">
            <v>ДРУГИЕ УТОЧНЕННЫЕ ОСЛОЖНЕНИЯ РОДОВ И РОДОРАЗРЕШЕНИЯ</v>
          </cell>
        </row>
        <row r="6914">
          <cell r="A6914" t="str">
            <v>O75.9</v>
          </cell>
          <cell r="B6914" t="str">
            <v>ОСЛОЖНЕНИЕ РОДОВ НЕУТОЧНЕННОЕ</v>
          </cell>
        </row>
        <row r="6915">
          <cell r="A6915" t="str">
            <v/>
          </cell>
          <cell r="B6915" t="str">
            <v>РОДОРАЗРЕШЕНИЕ (О80-О84)</v>
          </cell>
        </row>
        <row r="6916">
          <cell r="A6916" t="str">
            <v>O80</v>
          </cell>
          <cell r="B6916" t="str">
            <v>РОДЫ ОДНОПЛОДНЫЕ, САМОПРОИЗВОЛЬНОЕ РОДОРАЗРЕШЕНИЕ</v>
          </cell>
        </row>
        <row r="6917">
          <cell r="A6917" t="str">
            <v>O80.0</v>
          </cell>
          <cell r="B6917" t="str">
            <v>САМОПРОИЗВОЛЬНЫЕ РОДЫ В ЗАТЫЛОЧНОМ ПРЕДЛЕЖАНИИ</v>
          </cell>
        </row>
        <row r="6918">
          <cell r="A6918" t="str">
            <v>O80.1</v>
          </cell>
          <cell r="B6918" t="str">
            <v>САМОПРОИЗВОЛЬНЫЕ РОДЫ В ЯГОДИЧНОМ ПРЕДЛЕЖАНИИ</v>
          </cell>
        </row>
        <row r="6919">
          <cell r="A6919" t="str">
            <v>O80.8</v>
          </cell>
          <cell r="B6919" t="str">
            <v>ДРУГИЕ САМОПРОИЗВОЛЬНЫЕ ОДНОПЛОДНЫЕ РОДЫ</v>
          </cell>
        </row>
        <row r="6920">
          <cell r="A6920" t="str">
            <v>O80.9</v>
          </cell>
          <cell r="B6920" t="str">
            <v>ОДНОПЛОДНЫЕ САМОПРОИЗВОЛЬНЫЕ РОДЫ НЕУТОЧНЕННЫЕ</v>
          </cell>
        </row>
        <row r="6921">
          <cell r="A6921" t="str">
            <v>O81</v>
          </cell>
          <cell r="B6921" t="str">
            <v>РОДЫ ОДНОПЛОДНЫЕ, РОДОРАЗРЕШЕНИЕ С НАЛОЖЕНИЕМ ЩИПЦОВ ИЛИ С ПРИМЕНЕНИЕМ ВАКУУМ-ЭКСТРАКТОРА</v>
          </cell>
        </row>
        <row r="6922">
          <cell r="A6922" t="str">
            <v>O81.0</v>
          </cell>
          <cell r="B6922" t="str">
            <v>НАЛОЖЕНИЕ НИЗКИХ [ВЫХОДНЫХ] ЩИПЦОВ</v>
          </cell>
        </row>
        <row r="6923">
          <cell r="A6923" t="str">
            <v>O81.1</v>
          </cell>
          <cell r="B6923" t="str">
            <v>НАЛОЖЕНИЕ СРЕДНИХ [ПОЛОСТНЫХ] ЩИПЦОВ</v>
          </cell>
        </row>
        <row r="6924">
          <cell r="A6924" t="str">
            <v>O81.2</v>
          </cell>
          <cell r="B6924" t="str">
            <v>НАЛОЖЕНИЕ СРЕДНИХ [ПОЛОСТНЫХ] ЩИПЦОВ С ПОВОРОТОМ</v>
          </cell>
        </row>
        <row r="6925">
          <cell r="A6925" t="str">
            <v>O81.3</v>
          </cell>
          <cell r="B6925" t="str">
            <v>НАЛОЖЕНИЕ ДРУГИХ И НЕУТОЧНЕННЫХ ЩИПЦОВ</v>
          </cell>
        </row>
        <row r="6926">
          <cell r="A6926" t="str">
            <v>O81.4</v>
          </cell>
          <cell r="B6926" t="str">
            <v>ПРИМЕНЕНИЕ ВАКУУМ-ЭКСТРАКТОРА</v>
          </cell>
        </row>
        <row r="6927">
          <cell r="A6927" t="str">
            <v>O81.5</v>
          </cell>
          <cell r="B6927" t="str">
            <v>РОДОРАЗРЕШЕНИЕ С КОМБИНИРОВАННЫМ ПРИМЕНЕНИЕМ ЩИПЦОВ И ВАКУУМ-ЭКСТРАКТОРА</v>
          </cell>
        </row>
        <row r="6928">
          <cell r="A6928" t="str">
            <v>O82</v>
          </cell>
          <cell r="B6928" t="str">
            <v>РОДЫ ОДНОПЛОДНЫЕ РОДОРАЗРЕШЕНИЕ ПОСРЕДСТВОМ КЕСАРЕВА СЕЧЕНИЯ</v>
          </cell>
        </row>
        <row r="6929">
          <cell r="A6929" t="str">
            <v>O82.0</v>
          </cell>
          <cell r="B6929" t="str">
            <v>ПРОВЕДЕНИЕ ЭЛЕКТИВНОГО КЕСАРЕВА СЕЧЕНИЯ</v>
          </cell>
        </row>
        <row r="6930">
          <cell r="A6930" t="str">
            <v>O82.1</v>
          </cell>
          <cell r="B6930" t="str">
            <v>ПРОВЕДЕНИЕ СРОЧНОГО КЕСАРЕВА СЕЧЕНИЯ</v>
          </cell>
        </row>
        <row r="6931">
          <cell r="A6931" t="str">
            <v>O82.2</v>
          </cell>
          <cell r="B6931" t="str">
            <v>ПРОВЕДЕНИЕ КЕСАРЕВА СЕЧЕНИЯ С ГИСТЕРЭКТОМИЕЙ</v>
          </cell>
        </row>
        <row r="6932">
          <cell r="A6932" t="str">
            <v>O82.8</v>
          </cell>
          <cell r="B6932" t="str">
            <v>ДРУГИЕ ОДНОПЛОДНЫЕ РОДЫ ПУТЕМ КЕСАРЕВА СЕЧЕНИЯ</v>
          </cell>
        </row>
        <row r="6933">
          <cell r="A6933" t="str">
            <v>O82.9</v>
          </cell>
          <cell r="B6933" t="str">
            <v>РОДЫ ПУТЕМ КЕСАРЕВА СЕЧЕНИЯ НЕУТОЧНЕННОГО</v>
          </cell>
        </row>
        <row r="6934">
          <cell r="A6934" t="str">
            <v>O83</v>
          </cell>
          <cell r="B6934" t="str">
            <v>РОДЫ ОДНОПЛОДНЫЕ, РОДОРАЗРЕШЕНИЕ С ИСПОЛЬЗОВАНИЕМ ДРУГОГО АКУШЕРСКОГО ПОСОБИЯ</v>
          </cell>
        </row>
        <row r="6935">
          <cell r="A6935" t="str">
            <v>O83.0</v>
          </cell>
          <cell r="B6935" t="str">
            <v>ИЗВЛЕЧЕНИЕ ПЛОДА ЗА ТАЗОВЫЙ КОНЕЦ</v>
          </cell>
        </row>
        <row r="6936">
          <cell r="A6936" t="str">
            <v>O83.1</v>
          </cell>
          <cell r="B6936" t="str">
            <v>ДРУГОЕ АКУШЕРСКОЕ ПОСОБИЕ ПРИ РОДОРАЗРЕШЕНИИ В ТАЗОВОМ ПРЕДЛЕЖАНИИ</v>
          </cell>
        </row>
        <row r="6937">
          <cell r="A6937" t="str">
            <v>O83.2</v>
          </cell>
          <cell r="B6937" t="str">
            <v>РОДЫ С ДРУГИМИ АКУШЕРСКИМИ МАНИПУЛЯЦИЯМИ [РУЧНЫМИ ПРИЕМАМИ]</v>
          </cell>
        </row>
        <row r="6938">
          <cell r="A6938" t="str">
            <v>O83.3</v>
          </cell>
          <cell r="B6938" t="str">
            <v>РОДОРАЗРЕШЕНИЕ ЖИВЫМ РЕБЕНКОМ ПРИ АБДОМИНАЛЬНОЙ БЕРЕМЕННОСТИ</v>
          </cell>
        </row>
        <row r="6939">
          <cell r="A6939" t="str">
            <v>O83.4</v>
          </cell>
          <cell r="B6939" t="str">
            <v>ДЕСТРУКТИВНАЯ ОПЕРАЦИЯ ПРИ РОДОРАЗРЕШЕНИИ</v>
          </cell>
        </row>
        <row r="6940">
          <cell r="A6940" t="str">
            <v>O83.8</v>
          </cell>
          <cell r="B6940" t="str">
            <v>ДРУГИЕ УТОЧНЕННЫЕ ВИДЫ АКУШЕРСКОГО ПОСОБИЯ ПРИ ОДНОПЛОДНЫХ РОДАХ</v>
          </cell>
        </row>
        <row r="6941">
          <cell r="A6941" t="str">
            <v>O83.9</v>
          </cell>
          <cell r="B6941" t="str">
            <v>АКУШЕРСКОЕ ПОСОБИЕ ПРИ ОДНОПЛОДНЫХ РОДАХ НЕУТОЧНЕННОЕ</v>
          </cell>
        </row>
        <row r="6942">
          <cell r="A6942" t="str">
            <v>O84</v>
          </cell>
          <cell r="B6942" t="str">
            <v>РОДЫ МНОГОПЛОДНЫЕ</v>
          </cell>
        </row>
        <row r="6943">
          <cell r="A6943" t="str">
            <v>O84.0</v>
          </cell>
          <cell r="B6943" t="str">
            <v>РОДЫ МНОГОПЛОДНЫЕ, ПОЛНОСТЬЮ САМОПРОИЗВОЛЬНЫЕ</v>
          </cell>
        </row>
        <row r="6944">
          <cell r="A6944" t="str">
            <v>O84.1</v>
          </cell>
          <cell r="B6944" t="str">
            <v>РОДЫ МНОГОПЛОДНЫЕ, ПОЛНОСТЬЮ С ПРИМЕНЕНИЕМ ЩИПЦОВ И ВАКУУМ-ЭКСТРАКТОРА</v>
          </cell>
        </row>
        <row r="6945">
          <cell r="A6945" t="str">
            <v>O84.2</v>
          </cell>
          <cell r="B6945" t="str">
            <v>РОДЫ МНОГОПЛОДНЫЕ, ПОЛНОСТЬЮ ПУТЕМ КЕСАРЕВА СЕЧЕНИЯ</v>
          </cell>
        </row>
        <row r="6946">
          <cell r="A6946" t="str">
            <v>O84.8</v>
          </cell>
          <cell r="B6946" t="str">
            <v>ДРУГОЕ РОДОРАЗРЕШЕНИЕ ПРИ МНОГОПЛОДНЫХ РОДАХ</v>
          </cell>
        </row>
        <row r="6947">
          <cell r="A6947" t="str">
            <v>O84.9</v>
          </cell>
          <cell r="B6947" t="str">
            <v>РОДЫ МНОГОПЛОДНЫЕ НЕУТОЧНЕННЫЕ</v>
          </cell>
        </row>
        <row r="6948">
          <cell r="A6948" t="str">
            <v/>
          </cell>
          <cell r="B6948" t="str">
            <v>ОСЛОЖНЕНИЯ, СВЯЗАННЫЕ ПРЕИМУЩЕСТВЕННО С ПОСЛЕРОДОВЫМ ПЕРИОДОМ (О85-О92)</v>
          </cell>
        </row>
        <row r="6949">
          <cell r="A6949" t="str">
            <v>O85</v>
          </cell>
          <cell r="B6949" t="str">
            <v>ПОСЛЕРОДОВОЙ СЕПСИС</v>
          </cell>
        </row>
        <row r="6950">
          <cell r="A6950" t="str">
            <v>O86</v>
          </cell>
          <cell r="B6950" t="str">
            <v>ДРУГИЕ ПОСЛЕРОДОВЫЕ ИНФЕКЦИИ</v>
          </cell>
        </row>
        <row r="6951">
          <cell r="A6951" t="str">
            <v>O86.0</v>
          </cell>
          <cell r="B6951" t="str">
            <v>ИНФЕКЦИЯ ХИРУРГИЧЕСКОЙ АКУШЕРСКОЙ РАНЫ</v>
          </cell>
        </row>
        <row r="6952">
          <cell r="A6952" t="str">
            <v>O86.1</v>
          </cell>
          <cell r="B6952" t="str">
            <v>ДРУГИЕ ИНФЕКЦИИ ПОЛОВЫХ ПУТЕЙ ПОСЛЕ РОДОВ</v>
          </cell>
        </row>
        <row r="6953">
          <cell r="A6953" t="str">
            <v>O86.2</v>
          </cell>
          <cell r="B6953" t="str">
            <v>ИНФЕКЦИИ МОЧЕВЫХ ПУТЕЙ ПОСЛЕ РОДОВ</v>
          </cell>
        </row>
        <row r="6954">
          <cell r="A6954" t="str">
            <v>O86.3</v>
          </cell>
          <cell r="B6954" t="str">
            <v>ДРУГИЕ ИНФЕКЦИИ МОЧЕПОЛОВЫХ ПУТЕЙ ПОСЛЕ РОДОВ</v>
          </cell>
        </row>
        <row r="6955">
          <cell r="A6955" t="str">
            <v>O86.4</v>
          </cell>
          <cell r="B6955" t="str">
            <v>ГИПЕРТЕРМИЯ НЕЯСНОГО ПРОИСХОЖДЕНИЯ, ВОЗНИКШАЯ ПОСЛЕ РОДОВ</v>
          </cell>
        </row>
        <row r="6956">
          <cell r="A6956" t="str">
            <v>O86.8</v>
          </cell>
          <cell r="B6956" t="str">
            <v>ДРУГИЕ УТОЧНЕННЫЕ ПОСЛЕРОДОВЫЕ ИНФЕКЦИИ</v>
          </cell>
        </row>
        <row r="6957">
          <cell r="A6957" t="str">
            <v>O87</v>
          </cell>
          <cell r="B6957" t="str">
            <v>ВЕНОЗНЫЕ ОСЛОЖНЕНИЯ В ПОСЛЕРОДОВОМ ПЕРИОДЕ</v>
          </cell>
        </row>
        <row r="6958">
          <cell r="A6958" t="str">
            <v>O87.0</v>
          </cell>
          <cell r="B6958" t="str">
            <v>ПОВЕРХНОСТНЫЙ ТРОМБОФЛЕБИТ В ПОСЛЕРОДОВОМ ПЕРИОДЕ</v>
          </cell>
        </row>
        <row r="6959">
          <cell r="A6959" t="str">
            <v>O87.1</v>
          </cell>
          <cell r="B6959" t="str">
            <v>ГЛУБОКИЙ ФЛЕБОТРОМБОЗ В ПОСЛЕРОДОВОМ ПЕРИОДЕ</v>
          </cell>
        </row>
        <row r="6960">
          <cell r="A6960" t="str">
            <v>O87.2</v>
          </cell>
          <cell r="B6960" t="str">
            <v>ГЕМОРРОЙ В ПОСЛЕРОДОВОМ ПЕРИОДЕ</v>
          </cell>
        </row>
        <row r="6961">
          <cell r="A6961" t="str">
            <v>O87.3</v>
          </cell>
          <cell r="B6961" t="str">
            <v>ТРОМБОЗ ЦЕРЕБРАЛЬНЫХ ВЕН В ПОСЛЕРОДОВОМ ПЕРИОДЕ</v>
          </cell>
        </row>
        <row r="6962">
          <cell r="A6962" t="str">
            <v>O87.8</v>
          </cell>
          <cell r="B6962" t="str">
            <v>ДРУГИЕ ВЕНОЗНЫЕ ОСЛОЖНЕНИЯ В ПОСЛЕРОДОВОМ ПЕРИОДЕ</v>
          </cell>
        </row>
        <row r="6963">
          <cell r="A6963" t="str">
            <v>O87.9</v>
          </cell>
          <cell r="B6963" t="str">
            <v>ВЕНОЗНЫЕ ОСЛОЖНЕНИЯ В ПОСЛЕРОДОВОМ ПЕРИОДЕ НЕУТОЧНЕННЫЕ</v>
          </cell>
        </row>
        <row r="6964">
          <cell r="A6964" t="str">
            <v>O88</v>
          </cell>
          <cell r="B6964" t="str">
            <v>АКУШЕРСКАЯ ЭМБОЛИЯ</v>
          </cell>
        </row>
        <row r="6965">
          <cell r="A6965" t="str">
            <v>O88.0</v>
          </cell>
          <cell r="B6965" t="str">
            <v>АКУШЕРСКАЯ ВОЗДУШНАЯ ЭМБОЛИЯ</v>
          </cell>
        </row>
        <row r="6966">
          <cell r="A6966" t="str">
            <v>O88.1</v>
          </cell>
          <cell r="B6966" t="str">
            <v>ЭМБОЛИЯ АМНИОТИЧЕСКОЙ ЖИДКОСТЬЮ</v>
          </cell>
        </row>
        <row r="6967">
          <cell r="A6967" t="str">
            <v>O88.2</v>
          </cell>
          <cell r="B6967" t="str">
            <v>АКУШЕРСКАЯ ЭМБОЛИЯ СГУСТКАМИ КРОВИ</v>
          </cell>
        </row>
        <row r="6968">
          <cell r="A6968" t="str">
            <v>O88.3</v>
          </cell>
          <cell r="B6968" t="str">
            <v>АКУШЕРСКАЯ ПИЕМИЧЕСКАЯ И СЕПТИЧЕСКАЯ ЭМБОЛИЯ</v>
          </cell>
        </row>
        <row r="6969">
          <cell r="A6969" t="str">
            <v>O88.8</v>
          </cell>
          <cell r="B6969" t="str">
            <v>ДРУГАЯ АКУШЕРСКАЯ ЭМБОЛИЯ</v>
          </cell>
        </row>
        <row r="6970">
          <cell r="A6970" t="str">
            <v>O89</v>
          </cell>
          <cell r="B6970" t="str">
            <v>ОСЛОЖНЕНИЯ, СВЯЗАННЫЕ С ПРИМЕНЕНИЕМ АНЕСТЕЗИИ В ПОСЛЕРОДОВОМ ПЕРИОДЕ</v>
          </cell>
        </row>
        <row r="6971">
          <cell r="A6971" t="str">
            <v>O89.0</v>
          </cell>
          <cell r="B6971" t="str">
            <v>ЛЕГОЧНЫЕ ОСЛОЖНЕНИЯ ВСЛЕДСТВИЕ ПРИМЕНЕНИЯ АНЕСТЕЗИИ В ПОСЛЕРОДОВОМ ПЕРИОДЕ</v>
          </cell>
        </row>
        <row r="6972">
          <cell r="A6972" t="str">
            <v>O89.1</v>
          </cell>
          <cell r="B6972" t="str">
            <v>ОСЛОЖНЕНИЯ СО СТОРОНЫ СЕРДЦА ВСЛЕДСТВИЕ ПРИМЕНЕНИЯ АНЕСТЕЗИИ В ПОСЛЕРОДОВОМ ПЕРИОДЕ</v>
          </cell>
        </row>
        <row r="6973">
          <cell r="A6973" t="str">
            <v>O89.2</v>
          </cell>
          <cell r="B6973" t="str">
            <v>ОСЛОЖНЕНИЯ СО СТОРОНЫ ЦЕНТРАЛЬНОЙ НЕРВНОЙ СИСТЕМЫ ВСЛЕДСТВИЕ ПРИМЕНЕНИЯ АНЕСТЕЗИИ В ПОСЛЕРОДОВОМ ПЕРИОДЕ</v>
          </cell>
        </row>
        <row r="6974">
          <cell r="A6974" t="str">
            <v>O89.3</v>
          </cell>
          <cell r="B6974" t="str">
            <v>ТОКСИЧЕСКАЯ РЕАКЦИЯ НА МЕСТНУЮ АНЕСТЕЗИЮ В ПОСЛЕРОДОВОМ ПЕРИОДЕ</v>
          </cell>
        </row>
        <row r="6975">
          <cell r="A6975" t="str">
            <v>O89.4</v>
          </cell>
          <cell r="B6975" t="str">
            <v>ГОЛОВНЫЕ БОЛИ, СВЯЗАННЫЕ С ПРОВЕДЕНИЕМ СПИННОМОЗГОВОЙ И ЭПИДУРАЛЬНОЙ АНЕСТЕЗИИ В ПОСЛЕРОДОВОМ ПЕРИОДЕ</v>
          </cell>
        </row>
        <row r="6976">
          <cell r="A6976" t="str">
            <v>O89.5</v>
          </cell>
          <cell r="B6976" t="str">
            <v>ДРУГИЕ ОСЛОЖНЕНИЯ СПИННОМОЗГОВОЙ И ЭПИДУРАЛЬНОЙ АНЕСТЕЗИИ В ПОСЛЕРОДОВОМ ПЕРИОДЕ</v>
          </cell>
        </row>
        <row r="6977">
          <cell r="A6977" t="str">
            <v>O89.6</v>
          </cell>
          <cell r="B6977" t="str">
            <v>НЕУДАЧНАЯ ПОПЫТКА ИЛИ ТРУДНОСТИ ПРИ ИНТУБАЦИИ В ПОСЛЕРОДОВОМ ПЕРИОДЕ</v>
          </cell>
        </row>
        <row r="6978">
          <cell r="A6978" t="str">
            <v>O89.8</v>
          </cell>
          <cell r="B6978" t="str">
            <v>ДРУГИЕ ОСЛОЖНЕНИЯ АНЕСТЕЗИИ В ПОСЛЕРОДОВОМ ПЕРИОДЕ</v>
          </cell>
        </row>
        <row r="6979">
          <cell r="A6979" t="str">
            <v>O89.9</v>
          </cell>
          <cell r="B6979" t="str">
            <v>ОСЛОЖНЕНИЕ АНЕСТЕЗИИ В ПОСЛЕРОДОВОМ ПЕРИОДЕ НЕУТОЧНЕННОЕ</v>
          </cell>
        </row>
        <row r="6980">
          <cell r="A6980" t="str">
            <v>O90</v>
          </cell>
          <cell r="B6980" t="str">
            <v>ОСЛОЖНЕНИЯ В ПОСЛЕРОДОВОМ ПЕРИОДЕ, НЕ КЛАССИФИЦИРОВАННЫЕ В ДРУГИХ РУБРИКАХ</v>
          </cell>
        </row>
        <row r="6981">
          <cell r="A6981" t="str">
            <v>O90.0</v>
          </cell>
          <cell r="B6981" t="str">
            <v>РАСХОЖДЕНИЕ ШВОВ ПОСЛЕ КЕСАРЕВА СЕЧЕНИЯ</v>
          </cell>
        </row>
        <row r="6982">
          <cell r="A6982" t="str">
            <v>O90.1</v>
          </cell>
          <cell r="B6982" t="str">
            <v>РАСХОЖДЕНИЕ ШВОВ ПРОМЕЖНОСТИ</v>
          </cell>
        </row>
        <row r="6983">
          <cell r="A6983" t="str">
            <v>O90.2</v>
          </cell>
          <cell r="B6983" t="str">
            <v>ГЕМАТОМА АКУШЕРСКОЙ ХИРУРГИЧЕСКОЙ РАНЫ</v>
          </cell>
        </row>
        <row r="6984">
          <cell r="A6984" t="str">
            <v>O90.3</v>
          </cell>
          <cell r="B6984" t="str">
            <v>КАРДИОМИОПАТИЯ В ПОСЛЕРОДОВОМ ПЕРИОДЕ</v>
          </cell>
        </row>
        <row r="6985">
          <cell r="A6985" t="str">
            <v>O90.4</v>
          </cell>
          <cell r="B6985" t="str">
            <v>ПОСЛЕРОДОВАЯ ОСТРАЯ ПОЧЕЧНАЯ НЕДОСТАТОЧНОСТЬ</v>
          </cell>
        </row>
        <row r="6986">
          <cell r="A6986" t="str">
            <v>O90.5</v>
          </cell>
          <cell r="B6986" t="str">
            <v>ПОСЛЕРОДОВОЙ ТИРЕОИДИТ</v>
          </cell>
        </row>
        <row r="6987">
          <cell r="A6987" t="str">
            <v>O90.8</v>
          </cell>
          <cell r="B6987" t="str">
            <v>ДРУГИЕ ОСЛОЖНЕНИЯ ПОСЛЕРОДОВОГО ПЕРИОДА, НЕ КЛАССИФИЦИРОВАННЫЕ В ДРУГИХ РУБРИКАХ</v>
          </cell>
        </row>
        <row r="6988">
          <cell r="A6988" t="str">
            <v>O90.9</v>
          </cell>
          <cell r="B6988" t="str">
            <v>ОСЛОЖНЕНИЕ ПОСЛЕРОДОВОГО ПЕРИОДА НЕУТОЧНЕННОЕ</v>
          </cell>
        </row>
        <row r="6989">
          <cell r="A6989" t="str">
            <v>O91</v>
          </cell>
          <cell r="B6989" t="str">
            <v>ИНФЕКЦИИ МОЛОЧНОЙ ЖЕЛЕЗЫ, СВЯЗАННЫЕ С ДЕТОРОЖДЕНИЕМ</v>
          </cell>
        </row>
        <row r="6990">
          <cell r="A6990" t="str">
            <v>O91.0</v>
          </cell>
          <cell r="B6990" t="str">
            <v>ИНФЕКЦИИ СОСКА, СВЯЗАННЫЕ С ДЕТОРОЖДЕНИЕМ</v>
          </cell>
        </row>
        <row r="6991">
          <cell r="A6991" t="str">
            <v>O91.1</v>
          </cell>
          <cell r="B6991" t="str">
            <v>АБСЦЕСС МОЛОЧНОЙ ЖЕЛЕЗЫ, СВЯЗАННЫЙ С ДЕТОРОЖДЕНИЕМ</v>
          </cell>
        </row>
        <row r="6992">
          <cell r="A6992" t="str">
            <v>O91.2</v>
          </cell>
          <cell r="B6992" t="str">
            <v>НЕГНОЙНЫЙ МАСТИТ, СВЯЗАННЫЙ С ДЕТОРОЖДЕНИЕМ</v>
          </cell>
        </row>
        <row r="6993">
          <cell r="A6993" t="str">
            <v>O92</v>
          </cell>
          <cell r="B6993" t="str">
            <v>ДРУГИЕ ИЗМЕНЕНИЯ МОЛОЧНОЙ ЖЕЛЕЗЫ И НАРУШЕНИЯ ЛАКТАЦИИ, СВЯЗАННЫЕ С ДЕТОРОЖДЕНИЕМ</v>
          </cell>
        </row>
        <row r="6994">
          <cell r="A6994" t="str">
            <v>O92.0</v>
          </cell>
          <cell r="B6994" t="str">
            <v>ВТЯНУТЫЙ СОСОК</v>
          </cell>
        </row>
        <row r="6995">
          <cell r="A6995" t="str">
            <v>O92.1</v>
          </cell>
          <cell r="B6995" t="str">
            <v>ТРЕЩИНА СОСКА, СВЯЗАННАЯ С ДЕТОРОЖДЕНИЕМ</v>
          </cell>
        </row>
        <row r="6996">
          <cell r="A6996" t="str">
            <v>O92.2</v>
          </cell>
          <cell r="B6996" t="str">
            <v>ДРУГИЕ И НЕУТОЧНЕННЫЕ ИЗМЕНЕНИЯ МОЛОЧНОЙ ЖЕЛЕЗЫ, СВЯЗАННЫЕ С ДЕТОРОЖДЕНИЕМ</v>
          </cell>
        </row>
        <row r="6997">
          <cell r="A6997" t="str">
            <v>O92.3</v>
          </cell>
          <cell r="B6997" t="str">
            <v>АГАЛАКТИЯ</v>
          </cell>
        </row>
        <row r="6998">
          <cell r="A6998" t="str">
            <v>O92.4</v>
          </cell>
          <cell r="B6998" t="str">
            <v>ГИПОГАЛАКТИЯ</v>
          </cell>
        </row>
        <row r="6999">
          <cell r="A6999" t="str">
            <v>O92.5</v>
          </cell>
          <cell r="B6999" t="str">
            <v>СЛАБАЯ [ПОДАВЛЕННАЯ] ЛАКТАЦИЯ</v>
          </cell>
        </row>
        <row r="7000">
          <cell r="A7000" t="str">
            <v>O92.6</v>
          </cell>
          <cell r="B7000" t="str">
            <v>ГАЛАКТОРЕЯ</v>
          </cell>
        </row>
        <row r="7001">
          <cell r="A7001" t="str">
            <v>O92.7</v>
          </cell>
          <cell r="B7001" t="str">
            <v>ДРУГИЕ И НЕУТОЧНЕННЫЕ НАРУШЕНИЯ ЛАКТАЦИИ</v>
          </cell>
        </row>
        <row r="7002">
          <cell r="A7002" t="str">
            <v/>
          </cell>
          <cell r="B7002" t="str">
            <v>ДРУГИЕ АКУШЕРСКИЕ СОСТОЯНИЯ, НЕ КЛАССИФИЦИРОВАННЫЕ В ДРУГИХ РУБРИКАХ (О95-О99)</v>
          </cell>
        </row>
        <row r="7003">
          <cell r="A7003" t="str">
            <v>O95</v>
          </cell>
          <cell r="B7003" t="str">
            <v>АКУШЕРСКАЯ СМЕРТЬ ПО НЕУТОЧНЕННОЙ ПРИЧИНЕ</v>
          </cell>
        </row>
        <row r="7004">
          <cell r="A7004" t="str">
            <v>O96</v>
          </cell>
          <cell r="B7004" t="str">
            <v>СМЕРТЬ МАТЕРИ ОТ ЛЮБОЙ АКУШЕРСКОЙ ПРИЧИНЫ СПУСТЯ БОЛЕЕ 42 ДНЕЙ, НО МЕНЕЕ ОДНОГО ГОДА ПОСЛЕ РОДОВ</v>
          </cell>
        </row>
        <row r="7005">
          <cell r="A7005" t="str">
            <v>O97</v>
          </cell>
          <cell r="B7005" t="str">
            <v>СМЕРТЬ МАТЕРИ ОТ ПОСЛЕДСТВИЙ ПРЯМЫХ АКУШЕРСКИХ ПРИЧИН</v>
          </cell>
        </row>
        <row r="7006">
          <cell r="A7006" t="str">
            <v>O98</v>
          </cell>
          <cell r="B7006" t="str">
            <v>ИНФЕКЦИОННЫЕ И ПАРАЗИТАРНЫЕ БОЛЕЗНИ МАТЕРИ, КЛАССИФИЦИРОВАННЫЕ В ДРУГИХ РУБРИКАХ, НО ОСЛОЖНЯЮЩИЕ БЕРЕМЕННОСТЬ, РОДЫ И ПОСЛЕРОДОВОЙ ПЕРИОД</v>
          </cell>
        </row>
        <row r="7007">
          <cell r="A7007" t="str">
            <v>O98.0</v>
          </cell>
          <cell r="B7007" t="str">
            <v>ТУБЕРКУЛЕЗ, ОСЛОЖНЯЮЩИЙ БЕРЕМЕННОСТЬ, ДЕТОРОЖДЕНИЕ ИЛИ ПОСЛЕРОДОВОЙ ПЕРИОД</v>
          </cell>
        </row>
        <row r="7008">
          <cell r="A7008" t="str">
            <v>O98.1</v>
          </cell>
          <cell r="B7008" t="str">
            <v>СИФИЛИС, ОСЛОЖНЯЮЩИЙ БЕРЕМЕННОСТЬ, ДЕТОРОЖДЕНИЕ ИЛИ ПОСЛЕРОДОВОЙ ПЕРИОД</v>
          </cell>
        </row>
        <row r="7009">
          <cell r="A7009" t="str">
            <v>O98.2</v>
          </cell>
          <cell r="B7009" t="str">
            <v>ГОНОРЕЯ, ОСЛОЖНЯЮЩАЯ БЕРЕМЕННОСТЬ, ДЕТОРОЖДЕНИЕ ИЛИ ПОСЛЕРОДОВОЙ ПЕРИОД</v>
          </cell>
        </row>
        <row r="7010">
          <cell r="A7010" t="str">
            <v>O98.3</v>
          </cell>
          <cell r="B7010" t="str">
            <v>ДРУГИЕ ИНФЕКЦИИ, ПЕРЕДАЮЩИЕСЯ ПРЕИМУЩЕСТВЕННО ПОЛОВЫМ ПУТЕМ, ОСЛОЖНЯЮЩИЕ БЕРЕМЕННОСТЬ, ДЕТОРОЖДЕНИЕ ИЛИ ПОСЛЕРОДОВОЙ ПЕРИОД</v>
          </cell>
        </row>
        <row r="7011">
          <cell r="A7011" t="str">
            <v>O98.4</v>
          </cell>
          <cell r="B7011" t="str">
            <v>ВИРУСНЫЙ ГЕПАТИТ, ОСЛОЖНЯЮЩИЙ БЕРЕМЕННОСТЬ, ДЕТОРОЖДЕНИЕ ИЛИ ПОСЛЕРОДОВОЙ ПЕРИОД</v>
          </cell>
        </row>
        <row r="7012">
          <cell r="A7012" t="str">
            <v>O98.5</v>
          </cell>
          <cell r="B7012" t="str">
            <v>ДРУГИЕ ВИРУСНЫЕ БОЛЕЗНИ, ОСЛОЖНЯЮЩИЕ БЕРЕМЕННОСТЬ, ДЕТОРОЖДЕНИЕ ИЛИ ПОСЛЕРОДОВОЙ ПЕРИОД</v>
          </cell>
        </row>
        <row r="7013">
          <cell r="A7013" t="str">
            <v>O98.6</v>
          </cell>
          <cell r="B7013" t="str">
            <v>ПРОТОЗОЙНЫЕ ИНФЕКЦИИ, ОСЛОЖНЯЮЩИЕ БЕРЕМЕННОСТЬ, ДЕТОРОЖДЕНИЕ ИЛИ ПОСЛЕРОДОВОЙ ПЕРИОД</v>
          </cell>
        </row>
        <row r="7014">
          <cell r="A7014" t="str">
            <v>O98.8</v>
          </cell>
          <cell r="B7014" t="str">
            <v>ДРУГИЕ ИНФЕКЦИОННЫЕ И ПАРАЗИТАРНЫЕ БОЛЕЗНИ МАТЕРИ, ОСЛОЖНЯЮЩИЕ БЕРЕМЕННОСТЬ, ДЕТОРОЖДЕНИЕ ИЛИ ПОСЛЕРОДОВОЙ ПЕРИОД</v>
          </cell>
        </row>
        <row r="7015">
          <cell r="A7015" t="str">
            <v>O98.9</v>
          </cell>
          <cell r="B7015" t="str">
            <v>ИНФЕКЦИОННЫЕ И ПАРАЗИТАРНЫЕ БОЛЕЗНИ МАТЕРИ, ОСЛОЖНЯЮЩИЕ БЕРЕМЕННОСТЬ, ДЕТОРОЖДЕНИЕ ИЛИ ПОСЛЕРОДОВОЙ ПЕРИОД</v>
          </cell>
        </row>
        <row r="7016">
          <cell r="A7016" t="str">
            <v>O99</v>
          </cell>
          <cell r="B7016" t="str">
            <v>ДРУГИЕ БОЛЕЗНИ МАТЕРИ, КЛАССИФИЦИРОВАННЫЕ В ДРУГИХ РУБРИКАХ, НО ОСЛОЖНЯЮЩИЕ БЕРЕМЕННОСТЬ, ДЕТОРОЖДЕНИЕ ИЛИ ПОСЛЕРОДОВОЙ ПЕРИОД</v>
          </cell>
        </row>
        <row r="7017">
          <cell r="A7017" t="str">
            <v>O99.0</v>
          </cell>
          <cell r="B7017" t="str">
            <v>АНЕМИЯ, ОСЛОЖНЯЮЩАЯ БЕРЕМЕННОСТЬ, ДЕТОРОЖДЕНИЕ И ПОСЛЕРОДОВОЙ ПЕРИОД</v>
          </cell>
        </row>
        <row r="7018">
          <cell r="A7018" t="str">
            <v>O99.1</v>
          </cell>
          <cell r="B7018" t="str">
            <v>ДРУГИЕ БОЛЕЗНИ КРОВИ, КРОВЕТВОРНЫХ ОРГАНОВ И ОТДЕЛЬНЫЕ НАРУШЕНИЯ С ВОВЛЕЧЕНИЕМ ИММУННОГО МЕХАНИЗМА, ОСЛОЖНЯЮЩИЕ БЕРЕМЕННОСТЬ, ДЕТОРОЖДЕНИЕ ИЛИ ПОСЛЕРОДОВОЙ ПЕРИОД</v>
          </cell>
        </row>
        <row r="7019">
          <cell r="A7019" t="str">
            <v>O99.2</v>
          </cell>
          <cell r="B7019" t="str">
            <v>БОЛЕЗНИ ЭНДОКРИННОЙ СИСТЕМЫ,РАССТРОЙСТВА ПИТАНИЯ И НАРУШЕНИЯ ОБМЕНА ВЕЩЕСТВ, ОСЛОЖНЯЮЩИЕ БЕРЕМЕННОСТЬ, ДЕТОРОЖДЕНИЕ ИЛИ ПОСЛЕРОДОВОЙ ПЕРИОД</v>
          </cell>
        </row>
        <row r="7020">
          <cell r="A7020" t="str">
            <v>O99.3</v>
          </cell>
          <cell r="B7020" t="str">
            <v>ПСИХИЧЕСКИЕ РАССТРОЙСТВА И БОЛЕЗНИ НЕРВНОЙ СИСТЕМЫ, ОСЛОЖНЯЮЩИЕ БЕРЕМЕННОСТЬ, ДЕТОРОЖДЕНИЕ ИЛИ ПОСЛЕРОДОВОЙ ПЕРИОД</v>
          </cell>
        </row>
        <row r="7021">
          <cell r="A7021" t="str">
            <v>O99.4</v>
          </cell>
          <cell r="B7021" t="str">
            <v>БОЛЕЗНИ СИСТЕМЫ КРОВООБРАЩЕНИЯ, ОСЛОЖНЯЮЩИЕ БЕРЕМЕННОСТЬ, ДЕТОРОЖДЕНИЕ ИЛИ ПОСЛЕРОДОВОЙ ПЕРИОД</v>
          </cell>
        </row>
        <row r="7022">
          <cell r="A7022" t="str">
            <v>O99.5</v>
          </cell>
          <cell r="B7022" t="str">
            <v>БОЛЕЗНИ ОРГАНОВ ДЫХАНИЯ, ОСЛОЖНЯЮЩИЕ БЕРЕМЕННОСТЬ, ДЕТОРОЖДЕНИЕ ИЛИ ПОСЛЕРОДОВОЙ ПЕРИОД</v>
          </cell>
        </row>
        <row r="7023">
          <cell r="A7023" t="str">
            <v>O99.6</v>
          </cell>
          <cell r="B7023" t="str">
            <v>БОЛЕЗНИ ОРГАНОВ ПИЩЕВАРЕНИЯ, ОСЛОЖНЯЮЩИЕ БЕРЕМЕННОСТЬ, ДЕТОРОЖДЕНИЕ ИЛИ ПОСЛЕРОДОВОЙ ПЕРИОД</v>
          </cell>
        </row>
        <row r="7024">
          <cell r="A7024" t="str">
            <v>O99.7</v>
          </cell>
          <cell r="B7024" t="str">
            <v>БОЛЕЗНИ КОЖИ И ПОДКОЖНОЙ КЛЕТЧАТКИ, ОСЛОЖНЯЮЩИЕ БЕРЕМЕННОСТЬ, ДЕТОРОЖДЕНИЕ ИЛИ ПОСЛЕРОДОВОЙ ПЕРИОД</v>
          </cell>
        </row>
        <row r="7025">
          <cell r="A7025" t="str">
            <v>O99.8</v>
          </cell>
          <cell r="B7025" t="str">
            <v>ДРУГИЕ УТОЧНЕННЫЕ БОЛЕЗНИ И СОСТОЯНИЯ, ОСЛОЖНЯЮЩИЕ БЕРЕМЕННОСТЬ, ДЕТОРОЖДЕНИЕ ИЛИ ПОСЛЕРОДОВОЙ ПЕРИОД</v>
          </cell>
        </row>
        <row r="7026">
          <cell r="A7026" t="str">
            <v/>
          </cell>
          <cell r="B7026" t="str">
            <v>ОТДЕЛЬНЫЕ СОСТОЯНИЯ, ВОЗНИКАЮЩИЕ В ПЕРИНАТАЛЬНОМ ПЕРИОДЕ (Р00-Р96)</v>
          </cell>
        </row>
        <row r="7027">
          <cell r="A7027" t="str">
            <v/>
          </cell>
          <cell r="B7027" t="str">
            <v>ПОРАЖЕНИЯ ПЛОДА И НОВОРОЖДЕННОГО, ОБУСЛОВЛЕННЫЕ СОСТОЯНИЯМИ МАТЕРИ, ОСЛОЖНЕНИЯМИ БЕРЕМЕННОСТИ, РОДОВ И РОДОРАЗРЕШЕНИЯ (Р00-Р04)</v>
          </cell>
        </row>
        <row r="7028">
          <cell r="A7028" t="str">
            <v>P00</v>
          </cell>
          <cell r="B7028" t="str">
            <v>ПОРАЖЕНИЯ ПЛОДА И НОВОРОЖДЕННОГО, ОБУСЛОВЛЕННЫЕ СОСТОЯНИЯМИ МАТЕРИ, КОТОРЫЕ МОГУТ БЫТЬ НЕ СВЯЗАНЫ С НАСТОЯЩЕЙ БЕРЕМЕННОСТЬЮ</v>
          </cell>
        </row>
        <row r="7029">
          <cell r="A7029" t="str">
            <v>P00.0</v>
          </cell>
          <cell r="B7029" t="str">
            <v>ПОРАЖЕНИЯ ПЛОДА И НОВОРОЖДЕННОГО, ОБУСЛОВЛЕННЫЕ ГИПЕРТЕНЗИВНЫМИ РАССТРОЙСТВАМИ  У МАТЕРИ</v>
          </cell>
        </row>
        <row r="7030">
          <cell r="A7030" t="str">
            <v>P00.1</v>
          </cell>
          <cell r="B7030" t="str">
            <v>ПОРАЖЕНИЯ ПЛОДА И НОВОРОЖДЕННОГО, ОБУСЛОВЛЕННЫЕ БОЛЕЗНЯМИ ПОЧЕК И МОЧЕВЫХ ПУТЕЙ У МАТЕРИ</v>
          </cell>
        </row>
        <row r="7031">
          <cell r="A7031" t="str">
            <v>P00.2</v>
          </cell>
          <cell r="B7031" t="str">
            <v>ПОРАЖЕНИЯ ПЛОДА И НОВОРОЖДЕННОГО, ОБУСЛОВЛЕННЫЕ ИНФЕКЦИОННЫМИ И ПАРАЗИТАРНЫМИ БОЛЕЗНЯМИ У МАТЕРИ</v>
          </cell>
        </row>
        <row r="7032">
          <cell r="A7032" t="str">
            <v>P00.3</v>
          </cell>
          <cell r="B7032" t="str">
            <v>ПОРАЖЕНИЯ ПЛОДА И НОВОРОЖДЕННОГО, ОБУСЛОВЛЕННЫЕ ХРОНИЧЕСКИМИ БОЛЕЗНЯМИ СИСТЕМЫ КРОВООБРАЩЕНИЯ И ДЫХАНИЯ У МАТЕРИ</v>
          </cell>
        </row>
        <row r="7033">
          <cell r="A7033" t="str">
            <v>P00.4</v>
          </cell>
          <cell r="B7033" t="str">
            <v>ПОРАЖЕНИЯ ПЛОДА И НОВОРОЖДЕННОГО, ОБУСЛОВЛЕННЫЕ РАССТРОЙСТВАМИ ПИТАНИЯ У МАТЕРИ</v>
          </cell>
        </row>
        <row r="7034">
          <cell r="A7034" t="str">
            <v>P00.5</v>
          </cell>
          <cell r="B7034" t="str">
            <v>ПОРАЖЕНИЯ ПЛОДА И НОВОРОЖДЕННОГО, ОБУСЛОВЛЕННЫЕ ТРАВМОЙ У МАТЕРИ</v>
          </cell>
        </row>
        <row r="7035">
          <cell r="A7035" t="str">
            <v>P00.6</v>
          </cell>
          <cell r="B7035" t="str">
            <v>ПОРАЖЕНИЯ ПЛОДА И НОВОРОЖДЕННОГО, ОБУСЛОВЛЕННЫЕ ПРОВЕДЕНИЕМ ХИРУРГИЧЕСКОГО ВМЕШАТЕЛЬСТВА У МАТЕРИ</v>
          </cell>
        </row>
        <row r="7036">
          <cell r="A7036" t="str">
            <v>P00.7</v>
          </cell>
          <cell r="B7036" t="str">
            <v>ПОРАЖЕНИЯ ПЛОДА И НОВОРОЖДЕННОГО, ОБУСЛОВЛЕННЫЕ ДРУГИМИ МЕДИЦИНСКИМИ ПРОЦЕДУРАМИ У МАТЕРИ, НЕ КЛАССИФИЦИРОВАННЫМИ В ДРУГИХ РУБРИКАХ</v>
          </cell>
        </row>
        <row r="7037">
          <cell r="A7037" t="str">
            <v>P00.8</v>
          </cell>
          <cell r="B7037" t="str">
            <v>ПОРАЖЕНИЯ ПЛОДА И НОВОРОЖДЕННОГО, ОБУСЛОВЛЕННЫЕ ДРУГИМИ СОСТОЯНИЯМИ МАТЕРИ</v>
          </cell>
        </row>
        <row r="7038">
          <cell r="A7038" t="str">
            <v>P00.9</v>
          </cell>
          <cell r="B7038" t="str">
            <v>ПОРАЖЕНИЯ ПЛОДА И НОВОРОЖДЕННОГО, ОБУСЛОВЛЕННЫЕ НЕУТОЧНЕННЫМИ СОСТОЯНИЯМИ МАТЕРИ</v>
          </cell>
        </row>
        <row r="7039">
          <cell r="A7039" t="str">
            <v>P01</v>
          </cell>
          <cell r="B7039" t="str">
            <v>ПОРАЖЕНИЯ ПЛОДА И НОВОРОЖДЕННОГО, ОБУСЛОВЛЕННЫЕ ОСЛОЖНЕНИЯМИ БЕРЕМЕННОСТИ У МАТЕРИ</v>
          </cell>
        </row>
        <row r="7040">
          <cell r="A7040" t="str">
            <v>P01.0</v>
          </cell>
          <cell r="B7040" t="str">
            <v>ПОРАЖЕНИЯ ПЛОДА И НОВОРОЖДЕННОГО, ОБУСЛОВЛЕННЫЕ ИСТМИКО-ЦЕРВИКАЛЬНОЙ НЕДОСТАТОЧНОСТЬЮ</v>
          </cell>
        </row>
        <row r="7041">
          <cell r="A7041" t="str">
            <v>P01.1</v>
          </cell>
          <cell r="B7041" t="str">
            <v>ПОРАЖЕНИЯ ПЛОДА И НОВОРОЖДЕННОГО, ОБУСЛОВЛЕННЫЕ ПРЕЖДЕВРЕМЕННЫМ РАЗРЫВОМ ПЛОДНЫХ ОБОЛОЧЕК</v>
          </cell>
        </row>
        <row r="7042">
          <cell r="A7042" t="str">
            <v>P01.2</v>
          </cell>
          <cell r="B7042" t="str">
            <v>ПОРАЖЕНИЯ ПЛОДА И НОВОРОЖДЕННОГО, ОБУСЛОВЛЕННЫЕ ОЛИГОГИДРАМНИОНОМ</v>
          </cell>
        </row>
        <row r="7043">
          <cell r="A7043" t="str">
            <v>P01.3</v>
          </cell>
          <cell r="B7043" t="str">
            <v>ПОРАЖЕНИЯ ПЛОДА И НОВОРОЖДЕННОГО, ОБУСЛОВЛЕННЫЕ ПОЛИГИДРАМНИОНОМ</v>
          </cell>
        </row>
        <row r="7044">
          <cell r="A7044" t="str">
            <v>P01.4</v>
          </cell>
          <cell r="B7044" t="str">
            <v>ПОРАЖЕНИЯ ПЛОДА И НОВОРОЖДЕННОГО, ОБУСЛОВЛЕННЫЕ ВНЕМАТОЧНОЙ БЕРЕМЕННОСТЬЮ</v>
          </cell>
        </row>
        <row r="7045">
          <cell r="A7045" t="str">
            <v>P01.5</v>
          </cell>
          <cell r="B7045" t="str">
            <v>ПОРАЖЕНИЯ ПЛОДА И НОВОРОЖДЕННОГО, ОБУСЛОВЛЕННЫЕ МНОГОПЛОДНОЙ БЕРЕМЕННОСТЬЮ</v>
          </cell>
        </row>
        <row r="7046">
          <cell r="A7046" t="str">
            <v>P01.6</v>
          </cell>
          <cell r="B7046" t="str">
            <v>ПОРАЖЕНИЯ ПЛОДА И НОВОРОЖДЕННОГО, ОБУСЛОВЛЕННЫЕ СМЕРТЬЮ МАТЕРИ</v>
          </cell>
        </row>
        <row r="7047">
          <cell r="A7047" t="str">
            <v>P01.7</v>
          </cell>
          <cell r="B7047" t="str">
            <v>ПОРАЖЕНИЯ ПЛОДА И НОВОРОЖДЕННОГО, ОБУСЛОВЛЕННЫЕ НЕПРАВИЛЬНЫМ ПРЕДЛЕЖАНИЕМ ПЛОДА ПЕРЕД РОДАМИ</v>
          </cell>
        </row>
        <row r="7048">
          <cell r="A7048" t="str">
            <v>P01.8</v>
          </cell>
          <cell r="B7048" t="str">
            <v>ПОРАЖЕНИЯ ПЛОДА И НОВОРОЖДЕННОГО, ОБУСЛОВЛЕННЫЕ ДРУГИМИ БОЛЕЗНЯМИ МАТЕРИ, ОСЛОЖНЯЮЩИМИ БЕРЕМЕННОСТЬ</v>
          </cell>
        </row>
        <row r="7049">
          <cell r="A7049" t="str">
            <v>P01.9</v>
          </cell>
          <cell r="B7049" t="str">
            <v>ПОРАЖЕНИЯ ПЛОДА И НОВОРОЖДЕННОГО, ОБУСЛОВЛЕННЫЕ НЕУТОЧНЕННЫМИ СОСТОЯНИЯМИ, ОСЛОЖНЯЮЩИМИ БЕРЕМЕННОСТЬ</v>
          </cell>
        </row>
        <row r="7050">
          <cell r="A7050" t="str">
            <v>P02</v>
          </cell>
          <cell r="B7050" t="str">
            <v>ПОРАЖЕНИЯ ПЛОДА И НОВОРОЖДЕННОГО, ОБУСЛОВЛЕННЫЕ ОСЛОЖНЕНИЯМИ СО СТОРОНЫ ПЛАЦЕНТЫ, ПУПОВИНЫ И ПЛОДНЫХ ОБОЛОЧЕК</v>
          </cell>
        </row>
        <row r="7051">
          <cell r="A7051" t="str">
            <v>P02.0</v>
          </cell>
          <cell r="B7051" t="str">
            <v>ПОРАЖЕНИЯ ПЛОДА И НОВОРОЖДЕННОГО, ОБУСЛОВЛЕННЫЕ ПРЕДЛЕЖАНИЕМ ПЛАЦЕНТЫ</v>
          </cell>
        </row>
        <row r="7052">
          <cell r="A7052" t="str">
            <v>P02.1</v>
          </cell>
          <cell r="B7052" t="str">
            <v>ПОРАЖЕНИЯ ПЛОДА И НОВОРОЖДЕННОГО, ОБУСЛОВЛЕННЫЕ ДРУГИМИ ОСЛОЖНЕНИЯМИ, СВЯЗАННЫМИ С ОТДЕЛЕНИЕМ ПЛАЦЕНТЫ И КРОВОТЕЧЕНИЕМ</v>
          </cell>
        </row>
        <row r="7053">
          <cell r="A7053" t="str">
            <v>P02.2</v>
          </cell>
          <cell r="B7053" t="str">
            <v>ПОРАЖЕНИЯ ПЛОДА И НОВОРОЖДЕННОГО, ОБУСЛОВЛЕННЫЕ НЕУТОЧНЕННЫМИ И ДРУГИМИ МОРФОЛОГИЧЕСКИМИ И ФУНКЦИОНАЛЬНЫМИ АНОМАЛИЯМИ ПЛАЦЕНТЫ</v>
          </cell>
        </row>
        <row r="7054">
          <cell r="A7054" t="str">
            <v>P02.3</v>
          </cell>
          <cell r="B7054" t="str">
            <v>ПОРАЖЕНИЯ ПЛОДА И НОВОРОЖДЕННОГО, ОБУСЛОВЛЕННЫЕ СИНДРОМОМ ПЛАЦЕНТАРНОЙ ТРАНСФУЗИИ</v>
          </cell>
        </row>
        <row r="7055">
          <cell r="A7055" t="str">
            <v>P02.4</v>
          </cell>
          <cell r="B7055" t="str">
            <v>ПОРАЖЕНИЯ ПЛОДА И НОВОРОЖДЕННОГО, ОБУСЛОВЛЕННЫЕ ВЫПАДЕНИЕМ ПУПОВИНЫ</v>
          </cell>
        </row>
        <row r="7056">
          <cell r="A7056" t="str">
            <v>P02.5</v>
          </cell>
          <cell r="B7056" t="str">
            <v>ПОРАЖЕНИЯ ПЛОДА И НОВОРОЖДЕННОГО, ОБУСЛОВЛЕННЫЕ ДРУГИМИ ВИДАМИ СДАВЛЕНИЯ ПУПОВИНЫ</v>
          </cell>
        </row>
        <row r="7057">
          <cell r="A7057" t="str">
            <v>P02.6</v>
          </cell>
          <cell r="B7057" t="str">
            <v>ПОРАЖЕНИЯ ПЛОДА И НОВОРОЖДЕННОГО, ОБУСЛОВЛЕННЫЕ ДРУГИМИ И НЕУТОЧНЕННЫМИ СОСТОЯНИЯМИ ПУПОВИНЫ</v>
          </cell>
        </row>
        <row r="7058">
          <cell r="A7058" t="str">
            <v>P02.7</v>
          </cell>
          <cell r="B7058" t="str">
            <v>ПОРАЖЕНИЯ ПЛОДА И НОВОРОЖДЕННОГО, ОБУСЛОВЛЕННЫЕ ХОРИОНАМНИОНИТОМ</v>
          </cell>
        </row>
        <row r="7059">
          <cell r="A7059" t="str">
            <v>P02.8</v>
          </cell>
          <cell r="B7059" t="str">
            <v>ПОРАЖЕНИЯ ПЛОДА И НОВОРОЖДЕННОГО, ОБУСЛОВЛЕННЫЕ ДРУГИМИ АНОМАЛИЯМИ ХОРИОНА И АМНИОНА</v>
          </cell>
        </row>
        <row r="7060">
          <cell r="A7060" t="str">
            <v>P02.9</v>
          </cell>
          <cell r="B7060" t="str">
            <v>ПОРАЖЕНИЯ ПЛОДА И НОВОРОЖДЕННОГО, ОБУСЛОВЛЕННЫЕ НЕУТОЧНЕННЫМИ АНОМАЛИЯМИ ХОРИОНА И АМНИОНА</v>
          </cell>
        </row>
        <row r="7061">
          <cell r="A7061" t="str">
            <v>P03</v>
          </cell>
          <cell r="B7061" t="str">
            <v>ПОРАЖЕНИЯ ПЛОДА И НОВОРОЖДЕННОГО, ОБУСЛОВЛЕННЫЕ ДРУГИМИ ОСЛОЖНЕНИЯМИ РОДОВ И РОДОРАЗРЕШЕНИЯ</v>
          </cell>
        </row>
        <row r="7062">
          <cell r="A7062" t="str">
            <v>P03.0</v>
          </cell>
          <cell r="B7062" t="str">
            <v>ПОРАЖЕНИЯ ПЛОДА И НОВОРОЖДЕННОГО, ОБУСЛОВЛЕННЫЕ РОДОРАЗРЕШЕНИЕМ В ТАЗОВОМ ПРЕДЛЕЖАНИИ И С ЭКСТРАКЦИЕЙ ПЛОДА</v>
          </cell>
        </row>
        <row r="7063">
          <cell r="A7063" t="str">
            <v>P03.1</v>
          </cell>
          <cell r="B7063" t="str">
            <v>ПОРАЖЕНИЯ ПЛОДА И НОВОРОЖДЕННОГО, ОБУСЛОВЛЕННЫЕ ДРУГИМИ ОСЛОЖНЕНИЯМИ РОДОВ И РОДОРАЗРЕШЕНИЯ</v>
          </cell>
        </row>
        <row r="7064">
          <cell r="A7064" t="str">
            <v>P03.2</v>
          </cell>
          <cell r="B7064" t="str">
            <v>ПОРАЖЕНИЯ ПЛОДА И НОВОРОЖДЕННОГО, ОБУСЛОВЛЕННЫЕ РОДОРАЗРЕШЕНИЕМ С НАЛОЖЕНИЕМ ЩИПЦОВ</v>
          </cell>
        </row>
        <row r="7065">
          <cell r="A7065" t="str">
            <v>P03.3</v>
          </cell>
          <cell r="B7065" t="str">
            <v>ПОРАЖЕНИЯ ПЛОДА И НОВОРОЖДЕННОГО, ОБУСЛОВЛЕННЫЕ ПРИМЕНЕНИЕМ ВАКУУМ-ЭКСТРАКТОРА</v>
          </cell>
        </row>
        <row r="7066">
          <cell r="A7066" t="str">
            <v>P03.4</v>
          </cell>
          <cell r="B7066" t="str">
            <v>ПОРАЖЕНИЯ ПЛОДА И НОВОРОЖДЕННОГО, ОБУСЛОВЛЕННЫЕ РОДОРАЗРЕШЕНИЕМ С ПОМОЩЬЮ КЕСАРЕВА СЕЧЕНИЯ</v>
          </cell>
        </row>
        <row r="7067">
          <cell r="A7067" t="str">
            <v>P03.5</v>
          </cell>
          <cell r="B7067" t="str">
            <v>ПОРАЖЕНИЯ ПЛОДА И НОВОРОЖДЕННОГО, ОБУСЛОВЛЕННЫЕ СТРЕМИТЕЛЬНЫМИ РОДАМИ</v>
          </cell>
        </row>
        <row r="7068">
          <cell r="A7068" t="str">
            <v>P03.6</v>
          </cell>
          <cell r="B7068" t="str">
            <v>ПОРАЖЕНИЯ ПЛОДА И НОВОРОЖДЕННОГО, ОБУСЛОВЛЕННЫЕ НАРУШЕНИЯМИ СОКРАТИТЕЛЬНОЙ ДЕЯТЕЛЬНОСТИ МАТКИ</v>
          </cell>
        </row>
        <row r="7069">
          <cell r="A7069" t="str">
            <v>P03.8</v>
          </cell>
          <cell r="B7069" t="str">
            <v>ПОРАЖЕНИЯ ПЛОДА И НОВОРОЖДЕННОГО, ОБУСЛОВЛЕННЫЕ ДРУГИМИ ОСЛОЖНЕНИЯМИ РОДОВ И РОДОРАЗРЕШЕНИЯ</v>
          </cell>
        </row>
        <row r="7070">
          <cell r="A7070" t="str">
            <v>P03.9</v>
          </cell>
          <cell r="B7070" t="str">
            <v>ПОРАЖЕНИЯ ПЛОДА И НОВОРОЖДЕННОГО, ОБУСЛОВЛЕННЫЕ ОСЛОЖНЕНИЯМИ РОДОВ И РОДОРАЗРЕШЕНИЯ, НЕУТОЧНЕННЫЕ</v>
          </cell>
        </row>
        <row r="7071">
          <cell r="A7071" t="str">
            <v>P04</v>
          </cell>
          <cell r="B7071" t="str">
            <v>ПОРАЖЕНИЯ ПЛОДА И НОВОРОЖДЕННОГО, ОБУСЛОВЛЕННЫЕ ВОЗДЕЙСТВИЕМ ВРЕДНЫХ ВЕЩЕСТВ, ПРОНИКАЮЩИХ ЧЕРЕЗ ПЛАЦЕНТУ ИЛИ ГРУДНОЕ МОЛОКО</v>
          </cell>
        </row>
        <row r="7072">
          <cell r="A7072" t="str">
            <v>P04.0</v>
          </cell>
          <cell r="B7072" t="str">
            <v>ПОРАЖЕНИЯ ПЛОДА И НОВОРОЖДЕННОГО, ОБУСЛОВЛЕННЫЕ ПРИМЕНЕНИЕМ АНЕСТЕЗИИ И АНАЛГЕЗИРУЮЩИХ СРЕДСТВ У МАТЕРИ ВО ВРЕМЯ БЕРЕМЕННОСТИ, РОДОВ И РОДОРАЗРЕШЕНИЯ</v>
          </cell>
        </row>
        <row r="7073">
          <cell r="A7073" t="str">
            <v>P04.1</v>
          </cell>
          <cell r="B7073" t="str">
            <v>ПОРАЖЕНИЯ ПЛОДА И НОВОРОЖДЕННОГО, ОБУСЛОВЛЕННЫЕ ДРУГИМИ ТЕРАПЕВТИЧЕСКИМИ ВОЗДЕЙСТВИЯМИ НА МАТЬ</v>
          </cell>
        </row>
        <row r="7074">
          <cell r="A7074" t="str">
            <v>P04.2</v>
          </cell>
          <cell r="B7074" t="str">
            <v>ПОРАЖЕНИЯ ПЛОДА И НОВОРОЖДЕННОГО, ОБУСЛОВЛЕННЫЕ ПОТРЕБЛЕНИЕМ ТАБАКА МАТЕРЬЮ</v>
          </cell>
        </row>
        <row r="7075">
          <cell r="A7075" t="str">
            <v>P04.3</v>
          </cell>
          <cell r="B7075" t="str">
            <v>ПОРАЖЕНИЯ ПЛОДА И НОВОРОЖДЕННОГО, ОБУСЛОВЛЕННЫЕ ПОТРЕБЛЕНИЕМ АЛКОГОЛЯ МАТЕРЬЮ</v>
          </cell>
        </row>
        <row r="7076">
          <cell r="A7076" t="str">
            <v>P04.4</v>
          </cell>
          <cell r="B7076" t="str">
            <v>ПОРАЖЕНИЯ ПЛОДА И НОВОРОЖДЕННОГО, ОБУСЛОВЛЕННЫЕ УПОТРЕБЛЕНИЕМ МАТЕРЬЮ НАРКОТИЧЕСКИХ СРЕДСТВ</v>
          </cell>
        </row>
        <row r="7077">
          <cell r="A7077" t="str">
            <v>P04.5</v>
          </cell>
          <cell r="B7077" t="str">
            <v>ПОРАЖЕНИЯ ПЛОДА И НОВОРОЖДЕННОГО, ОБУСЛОВЛЕННЫЕ ИСПОЛЬЗОВАНИЕМ МАТЕРЬЮ ПИЩЕВЫХ ХИМИЧЕСКИХ СРЕДСТВ</v>
          </cell>
        </row>
        <row r="7078">
          <cell r="A7078" t="str">
            <v>P04.6</v>
          </cell>
          <cell r="B7078" t="str">
            <v>ПОРАЖЕНИЯ ПЛОДА И НОВОРОЖДЕННОГО, ОБУСЛОВЛЕННЫЕ ВОЗДЕЙСТВИЕМ НА МАТЬ ХИМИЧЕСКИХ ВЕЩЕСТВ, СОДЕРЖАЩИХСЯ В ОКРУЖАЮЩЕЙ СРЕДЕ</v>
          </cell>
        </row>
        <row r="7079">
          <cell r="A7079" t="str">
            <v>P04.8</v>
          </cell>
          <cell r="B7079" t="str">
            <v>ПОРАЖЕНИЯ ПЛОДА И НОВОРОЖДЕННОГО, ОБУСЛОВЛЕННЫЕ ДРУГИМИ ВРЕДНЫМИ ВОЗДЕЙСТВИЯМИ НА МАТЬ</v>
          </cell>
        </row>
        <row r="7080">
          <cell r="A7080" t="str">
            <v>P04.9</v>
          </cell>
          <cell r="B7080" t="str">
            <v>ПОРАЖЕНИЯ ПЛОДА И НОВОРОЖДЕННОГО, ОБУСЛОВЛЕННЫЕ НЕУТОЧНЕННЫМИ ВРЕДНЫМИ ВОЗДЕЙСТВИЯМИ НА МАТЬ</v>
          </cell>
        </row>
        <row r="7081">
          <cell r="A7081" t="str">
            <v/>
          </cell>
          <cell r="B7081" t="str">
            <v>РАССТРОЙСТВА, СВЯЗАННЫЕ С ПРОДОЛЖИТЕЛЬНОСТЬЮ БЕРЕМЕННОСТИ И РОСТОМ ПЛОДА (Р05-Р08)</v>
          </cell>
        </row>
        <row r="7082">
          <cell r="A7082" t="str">
            <v>P05</v>
          </cell>
          <cell r="B7082" t="str">
            <v>ЗАМЕДЛЕННЫЙ РОСТ И НЕДОСТАТОЧНОСТЬ ПИТАНИЯ ПЛОДА</v>
          </cell>
        </row>
        <row r="7083">
          <cell r="A7083" t="str">
            <v>P05.0</v>
          </cell>
          <cell r="B7083" t="str">
            <v>"МАЛОВЕСНЫЙ" ДЛЯ ГЕСТАЦИОННОГО ВОЗРАСТА ПЛОД</v>
          </cell>
        </row>
        <row r="7084">
          <cell r="A7084" t="str">
            <v>P05.1</v>
          </cell>
          <cell r="B7084" t="str">
            <v>МАЛЫЙ РАЗМЕР ПЛОДА ДЛЯ ГЕСТАЦИОННОГО ВОЗРАСТА</v>
          </cell>
        </row>
        <row r="7085">
          <cell r="A7085" t="str">
            <v>P05.2</v>
          </cell>
          <cell r="B7085" t="str">
            <v>НЕДОСТАТОЧНОСТЬ ПИТАНИЯ ПЛОДА БЕЗ УПОМИНАНИЯ О "МАЛОВЕСНОМ" ИЛИ МАЛЕНЬКОМ ДЛЯ ГЕСТАЦИОННОГО ВОЗРАСТА</v>
          </cell>
        </row>
        <row r="7086">
          <cell r="A7086" t="str">
            <v>P05.9</v>
          </cell>
          <cell r="B7086" t="str">
            <v>ЗАМЕДЛЕННЫЙ РОСТ ПЛОДА НЕУТОЧНЕННЫЙ</v>
          </cell>
        </row>
        <row r="7087">
          <cell r="A7087" t="str">
            <v>P07</v>
          </cell>
          <cell r="B7087" t="str">
            <v>РАССТРОЙСТВА, СВЯЗАННЫЕ С УКОРОЧЕНИЕМ СРОКА БЕРЕМЕННОСТИ И МАЛОЙ МАССОЙ ТЕЛА ПРИ РОЖДЕНИИ, НЕ КЛАССИФИЦИРОВАННЫЕ В ДРУГИХ РУБРИКАХ</v>
          </cell>
        </row>
        <row r="7088">
          <cell r="A7088" t="str">
            <v>P07.0</v>
          </cell>
          <cell r="B7088" t="str">
            <v>КРАЙНЕ МАЛАЯ МАССА ТЕЛА ПРИ РОЖДЕНИИ</v>
          </cell>
        </row>
        <row r="7089">
          <cell r="A7089" t="str">
            <v>P07.1</v>
          </cell>
          <cell r="B7089" t="str">
            <v>ДРУГИЕ СЛУЧАИ МАЛОЙ МАССЫ ТЕЛА ПРИ РОЖДЕНИИ</v>
          </cell>
        </row>
        <row r="7090">
          <cell r="A7090" t="str">
            <v>P07.2</v>
          </cell>
          <cell r="B7090" t="str">
            <v>КРАЙНЯЯ НЕЗРЕЛОСТЬ</v>
          </cell>
        </row>
        <row r="7091">
          <cell r="A7091" t="str">
            <v>P07.3</v>
          </cell>
          <cell r="B7091" t="str">
            <v>ДРУГИЕ СЛУЧАИ НЕДОНОШЕННОСТИ</v>
          </cell>
        </row>
        <row r="7092">
          <cell r="A7092" t="str">
            <v>P08</v>
          </cell>
          <cell r="B7092" t="str">
            <v>РАССТРОЙСТВА, СВЯЗАННЫЕ С УДЛИНЕНИЕМ СРОКА БЕРЕМЕННОСТИ И БОЛЬШОЙ МАССОЙ ТЕЛА ПРИ РОЖДЕНИИ</v>
          </cell>
        </row>
        <row r="7093">
          <cell r="A7093" t="str">
            <v>P08.0</v>
          </cell>
          <cell r="B7093" t="str">
            <v>ЧРЕЗМЕРНО КРУПНЫЙ РЕБЕНОК</v>
          </cell>
        </row>
        <row r="7094">
          <cell r="A7094" t="str">
            <v>P08.1</v>
          </cell>
          <cell r="B7094" t="str">
            <v>ДРУГИЕ "КРУПНОВЕСНЫЕ" ДЛЯ СРОКА ДЕТИ</v>
          </cell>
        </row>
        <row r="7095">
          <cell r="A7095" t="str">
            <v>P08.2</v>
          </cell>
          <cell r="B7095" t="str">
            <v>ПЕРЕНОШЕННЫЙ РЕБЕНОК, НО НЕ "КРУПНОВЕСНЫЙ" ДЛЯ СРОКА</v>
          </cell>
        </row>
        <row r="7096">
          <cell r="A7096" t="str">
            <v/>
          </cell>
          <cell r="B7096" t="str">
            <v>РОДОВАЯ ТРАВМА (Р10-Р15)</v>
          </cell>
        </row>
        <row r="7097">
          <cell r="A7097" t="str">
            <v>P10</v>
          </cell>
          <cell r="B7097" t="str">
            <v>РАЗРЫВ ВНУТРИЧЕРЕПНЫХ ТКАНЕЙ И КРОВОИЗЛИЯНИЕ ВСЛЕДСТВИЕ РОДОВОЙ ТРАВМЫ</v>
          </cell>
        </row>
        <row r="7098">
          <cell r="A7098" t="str">
            <v>P10.0</v>
          </cell>
          <cell r="B7098" t="str">
            <v>СУБДУРАЛЬНОЕ КРОВОИЗЛИЯНИЕ ПРИ РОДОВОЙ ТРАВМЕ</v>
          </cell>
        </row>
        <row r="7099">
          <cell r="A7099" t="str">
            <v>P10.1</v>
          </cell>
          <cell r="B7099" t="str">
            <v>КРОВОИЗЛИЯНИЕ В МОЗГ ПРИ РОДОВОЙ ТРАВМЕ</v>
          </cell>
        </row>
        <row r="7100">
          <cell r="A7100" t="str">
            <v>P10.2</v>
          </cell>
          <cell r="B7100" t="str">
            <v>КРОВОИЗЛИЯНИЕ В ЖЕЛУДОЧЕК МОЗГА ПРИ РОДОВОЙ ТРАВМЕ</v>
          </cell>
        </row>
        <row r="7101">
          <cell r="A7101" t="str">
            <v>P10.3</v>
          </cell>
          <cell r="B7101" t="str">
            <v>СУБАРАХНОИДАЛЬНОЕ КРОВОИЗЛИЯНИЕ ПРИ РОДОВОЙ ТРАВМЕ</v>
          </cell>
        </row>
        <row r="7102">
          <cell r="A7102" t="str">
            <v>P10.4</v>
          </cell>
          <cell r="B7102" t="str">
            <v>РАЗРЫВ МОЗЖЕЧКОВОГО НАМЕТА ПРИ РОДОВОЙ ТРАВМЕ</v>
          </cell>
        </row>
        <row r="7103">
          <cell r="A7103" t="str">
            <v>P10.8</v>
          </cell>
          <cell r="B7103" t="str">
            <v>ДРУГИЕ ВНУТРИЧЕРЕПНЫЕ РАЗРЫВЫ И КРОВОИЗЛИЯНИЯ ПРИ РОДОВОЙ ТРАВМЕ</v>
          </cell>
        </row>
        <row r="7104">
          <cell r="A7104" t="str">
            <v>P10.9</v>
          </cell>
          <cell r="B7104" t="str">
            <v>ВНУТРИЧЕРЕПНЫЕ РАЗРЫВЫ И КРОВОИЗЛИЯНИЯ ПРИ РОДОВОЙ ТРАВМЕ НЕУТОЧНЕННЫЕ</v>
          </cell>
        </row>
        <row r="7105">
          <cell r="A7105" t="str">
            <v>P11</v>
          </cell>
          <cell r="B7105" t="str">
            <v>ДРУГИЕ РОДОВЫЕ ТРАВМЫ ЦЕНТРАЛЬНОЙ НЕРВНОЙ СИСТЕМЫ</v>
          </cell>
        </row>
        <row r="7106">
          <cell r="A7106" t="str">
            <v>P11.0</v>
          </cell>
          <cell r="B7106" t="str">
            <v>ОТЕК МОЗГА ПРИ РОДОВОЙ ТРАВМЕ</v>
          </cell>
        </row>
        <row r="7107">
          <cell r="A7107" t="str">
            <v>P11.1</v>
          </cell>
          <cell r="B7107" t="str">
            <v>ДРУГИЕ УТОЧНЕННЫЕ ПОРАЖЕНИЯ МОЗГА ПРИ РОДОВОЙ ТРАВМЕ</v>
          </cell>
        </row>
        <row r="7108">
          <cell r="A7108" t="str">
            <v>P11.2</v>
          </cell>
          <cell r="B7108" t="str">
            <v>НЕУТОЧНЕННЫЕ ПОРАЖЕНИЯ МОЗГА ПРИ РОДОВОЙ ТРАВМЕ</v>
          </cell>
        </row>
        <row r="7109">
          <cell r="A7109" t="str">
            <v>P11.3</v>
          </cell>
          <cell r="B7109" t="str">
            <v>ПОРАЖЕНИЕ ЛИЦЕВОГО НЕРВА ПРИ РОДОВОЙ ТРАВМЕ</v>
          </cell>
        </row>
        <row r="7110">
          <cell r="A7110" t="str">
            <v>P11.4</v>
          </cell>
          <cell r="B7110" t="str">
            <v>ПОРАЖЕНИЕ ДРУГИХ ЧЕРЕПНЫХ НЕРВОВ ПРИ РОДОВОЙ ТРАВМЕ</v>
          </cell>
        </row>
        <row r="7111">
          <cell r="A7111" t="str">
            <v>P11.5</v>
          </cell>
          <cell r="B7111" t="str">
            <v>ПОВРЕЖДЕНИЕ ПОЗВОНОЧНИКА И СПИННОГО МОЗГА ПРИ РОДОВОЙ ТРАВМЕ</v>
          </cell>
        </row>
        <row r="7112">
          <cell r="A7112" t="str">
            <v>P11.9</v>
          </cell>
          <cell r="B7112" t="str">
            <v>ПОРАЖЕНИЕ ЦЕНТРАЛЬНОЙ НЕРВНОЙ СИСТЕМЫ ПРИ РОДОВОЙ ТРАВМЕ НЕУТОЧНЕННОЕ</v>
          </cell>
        </row>
        <row r="7113">
          <cell r="A7113" t="str">
            <v>P12</v>
          </cell>
          <cell r="B7113" t="str">
            <v>РОДОВАЯ ТРАВМА ВОЛОСИСТОЙ ЧАСТИ ГОЛОВЫ</v>
          </cell>
        </row>
        <row r="7114">
          <cell r="A7114" t="str">
            <v>P12.0</v>
          </cell>
          <cell r="B7114" t="str">
            <v>КЕФАЛГЕМАТОМА ПРИ РОДОВОЙ ТРАВМЕ</v>
          </cell>
        </row>
        <row r="7115">
          <cell r="A7115" t="str">
            <v>P12.1</v>
          </cell>
          <cell r="B7115" t="str">
            <v>ПОВРЕЖДЕНИЕ ВОЛОС ПРИ РОДОВОЙ ТРАВМЕ</v>
          </cell>
        </row>
        <row r="7116">
          <cell r="A7116" t="str">
            <v>P12.2</v>
          </cell>
          <cell r="B7116" t="str">
            <v>СУБАПОНЕВРОТИЧЕСКОЕ КРОВОИЗЛИЯНИЕ ПРИ РОДОВОЙ ТРАВМЕ</v>
          </cell>
        </row>
        <row r="7117">
          <cell r="A7117" t="str">
            <v>P12.3</v>
          </cell>
          <cell r="B7117" t="str">
            <v>ГЕМАТОМА ВОЛОСИСТОЙ ЧАСТИ ГОЛОВЫ ВСЛЕДСТВИЕ РОДОВОЙ ТРАВМЫ</v>
          </cell>
        </row>
        <row r="7118">
          <cell r="A7118" t="str">
            <v>P12.4</v>
          </cell>
          <cell r="B7118" t="str">
            <v>ПОВРЕЖДЕНИЕ ВОЛОСИСТОЙ ЧАСТИ ГОЛОВЫ ВСЛЕДСТВИЕ ПРОЦЕДУР МОНИТОРИНГА</v>
          </cell>
        </row>
        <row r="7119">
          <cell r="A7119" t="str">
            <v>P12.8</v>
          </cell>
          <cell r="B7119" t="str">
            <v>ДРУГИЕ ПОВРЕЖДЕНИЯ ВОЛОСИСТОЙ ЧАСТИ ГОЛОВЫ ПРИ РОДАХ</v>
          </cell>
        </row>
        <row r="7120">
          <cell r="A7120" t="str">
            <v>P12.9</v>
          </cell>
          <cell r="B7120" t="str">
            <v>ПОВРЕЖДЕНИЕ ВОЛОСИСТОЙ ЧАСТИ ГОЛОВЫ ПРИ РОДАХ НЕУТОЧНЕННОЕ</v>
          </cell>
        </row>
        <row r="7121">
          <cell r="A7121" t="str">
            <v>P13</v>
          </cell>
          <cell r="B7121" t="str">
            <v>РОДОВАЯ ТРАВМА СКЕЛЕТА</v>
          </cell>
        </row>
        <row r="7122">
          <cell r="A7122" t="str">
            <v>P13.0</v>
          </cell>
          <cell r="B7122" t="str">
            <v>ПЕРЕЛОМ КОСТЕЙ ЧЕРЕПА ПРИ РОДОВОЙ ТРАВМЕ</v>
          </cell>
        </row>
        <row r="7123">
          <cell r="A7123" t="str">
            <v>P13.1</v>
          </cell>
          <cell r="B7123" t="str">
            <v>ДРУГИЕ ПОВРЕЖДЕНИЯ ЧЕРЕПА ПРИ РОДОВОЙ ТРАВМЕ</v>
          </cell>
        </row>
        <row r="7124">
          <cell r="A7124" t="str">
            <v>P13.2</v>
          </cell>
          <cell r="B7124" t="str">
            <v>ПЕРЕЛОМ БЕДРЕННОЙ КОСТИ ПРИ РОДОВОЙ ТРАВМЕ</v>
          </cell>
        </row>
        <row r="7125">
          <cell r="A7125" t="str">
            <v>P13.3</v>
          </cell>
          <cell r="B7125" t="str">
            <v>ПЕРЕЛОМ ДРУГИХ ДЛИННЫХ КОСТЕЙ ПРИ РОДОВОЙ ТРАВМЕ</v>
          </cell>
        </row>
        <row r="7126">
          <cell r="A7126" t="str">
            <v>P13.4</v>
          </cell>
          <cell r="B7126" t="str">
            <v>ПЕРЕЛОМ КЛЮЧИЦЫ ПРИ РОДОВОЙ ТРАВМЕ</v>
          </cell>
        </row>
        <row r="7127">
          <cell r="A7127" t="str">
            <v>P13.8</v>
          </cell>
          <cell r="B7127" t="str">
            <v>ПОВРЕЖДЕНИЯ ДРУГИХ ЧАСТЕЙ СКЕЛЕТА ПРИ РОДОВОЙ ТРАВМЕ</v>
          </cell>
        </row>
        <row r="7128">
          <cell r="A7128" t="str">
            <v>P13.9</v>
          </cell>
          <cell r="B7128" t="str">
            <v>ПОВРЕЖДЕНИЕ СКЕЛЕТА ПРИ РОДОВОЙ ТРАВМЕ НЕУТОЧНЕННОЕ</v>
          </cell>
        </row>
        <row r="7129">
          <cell r="A7129" t="str">
            <v>P14</v>
          </cell>
          <cell r="B7129" t="str">
            <v>РОДОВАЯ ТРАВМА ПЕРИФЕРИЧЕСКОЙ НЕРВНОЙ СИСТЕМЫ</v>
          </cell>
        </row>
        <row r="7130">
          <cell r="A7130" t="str">
            <v>P14.0</v>
          </cell>
          <cell r="B7130" t="str">
            <v>ПАРАЛИЧ ЭРБА ПРИ РОДОВОЙ ТРАВМЕ</v>
          </cell>
        </row>
        <row r="7131">
          <cell r="A7131" t="str">
            <v>P14.1</v>
          </cell>
          <cell r="B7131" t="str">
            <v>ПАРАЛИЧ КЛЮМПКЕ ПРИ РОДОВОЙ ТРАВМЕ</v>
          </cell>
        </row>
        <row r="7132">
          <cell r="A7132" t="str">
            <v>P14.2</v>
          </cell>
          <cell r="B7132" t="str">
            <v>ПАРАЛИЧ ДИАФРАГМАЛЬНОГО НЕРВА ПРИ РОДОВОЙ ТРАВМЕ</v>
          </cell>
        </row>
        <row r="7133">
          <cell r="A7133" t="str">
            <v>P14.3</v>
          </cell>
          <cell r="B7133" t="str">
            <v>ДРУГИЕ РОДОВЫЕ ТРАВМЫ ПЛЕЧЕВОГО СПЛЕТЕНИЯ</v>
          </cell>
        </row>
        <row r="7134">
          <cell r="A7134" t="str">
            <v>P14.8</v>
          </cell>
          <cell r="B7134" t="str">
            <v>РОДОВЫЕ ТРАВМЫ ДРУГИХ ОТДЕЛОВ ПЕРИФЕРИЧЕСКОЙ НЕРВНОЙ СИСТЕМЫ</v>
          </cell>
        </row>
        <row r="7135">
          <cell r="A7135" t="str">
            <v>P14.9</v>
          </cell>
          <cell r="B7135" t="str">
            <v>РОДОВАЯ ТРАВМА ПЕРИФЕРИЧЕСКИХ НЕРВОВ НЕУТОЧНЕННЫХ</v>
          </cell>
        </row>
        <row r="7136">
          <cell r="A7136" t="str">
            <v>P15</v>
          </cell>
          <cell r="B7136" t="str">
            <v>ДРУГИЕ РОДОВЫЕ ТРАВМЫ</v>
          </cell>
        </row>
        <row r="7137">
          <cell r="A7137" t="str">
            <v>P15.0</v>
          </cell>
          <cell r="B7137" t="str">
            <v>ПОВРЕЖДЕНИЕ ПЕЧЕНИ ПРИ РОДОВОЙ ТРАВМЕ</v>
          </cell>
        </row>
        <row r="7138">
          <cell r="A7138" t="str">
            <v>P15.1</v>
          </cell>
          <cell r="B7138" t="str">
            <v>ПОВРЕЖДЕНИЕ СЕЛЕЗЕНКИ ПРИ РОДОВОЙ ТРАВМЕ</v>
          </cell>
        </row>
        <row r="7139">
          <cell r="A7139" t="str">
            <v>P15.2</v>
          </cell>
          <cell r="B7139" t="str">
            <v>ПОВРЕЖДЕНИЕ ГРУДИНОКЛЮЧИЧНО-СОСЦЕВИДНОЙ МЫШЦЫ ПРИ РОДОВОЙ ТРАВМЕ</v>
          </cell>
        </row>
        <row r="7140">
          <cell r="A7140" t="str">
            <v>P15.3</v>
          </cell>
          <cell r="B7140" t="str">
            <v>РОДОВАЯ ТРАВМА ГЛАЗА</v>
          </cell>
        </row>
        <row r="7141">
          <cell r="A7141" t="str">
            <v>P15.4</v>
          </cell>
          <cell r="B7141" t="str">
            <v>РОДОВАЯ ТРАВМА ЛИЦА</v>
          </cell>
        </row>
        <row r="7142">
          <cell r="A7142" t="str">
            <v>P15.5</v>
          </cell>
          <cell r="B7142" t="str">
            <v>ПОВРЕЖДЕНИЕ НАРУЖНЫХ ПОЛОВЫХ ОРГАНОВ ПРИ РОДОВОЙ ТРАВМЕ</v>
          </cell>
        </row>
        <row r="7143">
          <cell r="A7143" t="str">
            <v>P15.6</v>
          </cell>
          <cell r="B7143" t="str">
            <v>НЕКРОЗ ПОДКОЖНОЖИРОВОЙ ТКАНИ, ОБУСЛОВЛЕННЫЙ РОДОВОЙ ТРАВМОЙ</v>
          </cell>
        </row>
        <row r="7144">
          <cell r="A7144" t="str">
            <v>P15.8</v>
          </cell>
          <cell r="B7144" t="str">
            <v>ДРУГИЕ УТОЧНЕННЫЕ РОДОВЫЕ ТРАВМЫ</v>
          </cell>
        </row>
        <row r="7145">
          <cell r="A7145" t="str">
            <v>P15.9</v>
          </cell>
          <cell r="B7145" t="str">
            <v>РОДОВАЯ ТРАВМА НЕУТОЧНЕННАЯ</v>
          </cell>
        </row>
        <row r="7146">
          <cell r="A7146" t="str">
            <v/>
          </cell>
          <cell r="B7146" t="str">
            <v>ДЫХАТЕЛЬНЫЕ  И СЕРДЕЧНО-СОСУДИСТЫЕ НАРУШЕНИЯ, ХАРАКТЕРНЫЕ ДЛЯ ПЕРИНАТАЛЬНОГО ПЕРИОДА ()Р20-Р29</v>
          </cell>
        </row>
        <row r="7147">
          <cell r="A7147" t="str">
            <v>P20</v>
          </cell>
          <cell r="B7147" t="str">
            <v>ВНУТРИУТРОБНАЯ ГИПОКСИЯ</v>
          </cell>
        </row>
        <row r="7148">
          <cell r="A7148" t="str">
            <v>P20.0</v>
          </cell>
          <cell r="B7148" t="str">
            <v>ВНУТРИУТРОБНАЯ ГИПОКСИЯ, ВПЕРВЫЕ ОТМЕЧЕННАЯ ДО НАЧАЛА РОДОВ</v>
          </cell>
        </row>
        <row r="7149">
          <cell r="A7149" t="str">
            <v>P20.1</v>
          </cell>
          <cell r="B7149" t="str">
            <v>ВНУТРИУТРОБНАЯ ГИПОКСИЯ, ВПЕРВЫЕ ОТМЕЧЕННАЯ ВО ВРЕМЯ РОДОВ И РОДОРАЗРЕШЕНИЯ</v>
          </cell>
        </row>
        <row r="7150">
          <cell r="A7150" t="str">
            <v>P20.9</v>
          </cell>
          <cell r="B7150" t="str">
            <v>ВНУТРИУТРОБНАЯ ГИПОКСИЯ НЕУТОЧНЕННАЯ</v>
          </cell>
        </row>
        <row r="7151">
          <cell r="A7151" t="str">
            <v>P21</v>
          </cell>
          <cell r="B7151" t="str">
            <v>АСФИКСИЯ ПРИ РОДАХ</v>
          </cell>
        </row>
        <row r="7152">
          <cell r="A7152" t="str">
            <v>P21.0</v>
          </cell>
          <cell r="B7152" t="str">
            <v>ТЯЖЕЛАЯ АСФИКСИЯ ПРИ РОЖДЕНИИ</v>
          </cell>
        </row>
        <row r="7153">
          <cell r="A7153" t="str">
            <v>P21.1</v>
          </cell>
          <cell r="B7153" t="str">
            <v>СРЕДНЯЯ И УМЕРЕННАЯ АСФИКСИЯ ПРИ РОЖДЕНИИ</v>
          </cell>
        </row>
        <row r="7154">
          <cell r="A7154" t="str">
            <v>P21.9</v>
          </cell>
          <cell r="B7154" t="str">
            <v>НЕУТОЧНЕННАЯ АСФИКСИЯ ПРИ РОЖДЕНИИ</v>
          </cell>
        </row>
        <row r="7155">
          <cell r="A7155" t="str">
            <v>P22</v>
          </cell>
          <cell r="B7155" t="str">
            <v>ДЫХАТЕЛЬНОЕ РАССТРОЙСТВО У НОВОРОЖДЕННОГО [ДИСТРЕСС]</v>
          </cell>
        </row>
        <row r="7156">
          <cell r="A7156" t="str">
            <v>P22.0</v>
          </cell>
          <cell r="B7156" t="str">
            <v>СИНДРОМ ДЫХАТЕЛЬНОГО РАССТРОЙСТВА У НОВОРОЖДЕННОГО</v>
          </cell>
        </row>
        <row r="7157">
          <cell r="A7157" t="str">
            <v>P22.1</v>
          </cell>
          <cell r="B7157" t="str">
            <v>ТРАНЗИТОРНОЕ ТАХИПНОЭ У НОВОРОЖДЕННОГО</v>
          </cell>
        </row>
        <row r="7158">
          <cell r="A7158" t="str">
            <v>P22.8</v>
          </cell>
          <cell r="B7158" t="str">
            <v>ДРУГИЕ ДЫХАТЕЛЬНЫЕ РАССТРОЙСТВА У НОВОРОЖДЕННОГО</v>
          </cell>
        </row>
        <row r="7159">
          <cell r="A7159" t="str">
            <v>P22.9</v>
          </cell>
          <cell r="B7159" t="str">
            <v>ДЫХАТЕЛЬНОЕ РАССТРОЙСТВО У НОВОРОЖДЕННОГО НЕУТОЧНЕННОЕ</v>
          </cell>
        </row>
        <row r="7160">
          <cell r="A7160" t="str">
            <v>P23</v>
          </cell>
          <cell r="B7160" t="str">
            <v>ВРОЖДЕННАЯ ПНЕВМОНИЯ</v>
          </cell>
        </row>
        <row r="7161">
          <cell r="A7161" t="str">
            <v>P23.0</v>
          </cell>
          <cell r="B7161" t="str">
            <v>ВИРУСНАЯ ВРОЖДЕННАЯ ПНЕВМОНИЯ</v>
          </cell>
        </row>
        <row r="7162">
          <cell r="A7162" t="str">
            <v>P23.1</v>
          </cell>
          <cell r="B7162" t="str">
            <v>ВРОЖДЕННАЯ ПНЕВМОНИЯ, ВЫЗВАННАЯ ХЛАМИДИЯМИ</v>
          </cell>
        </row>
        <row r="7163">
          <cell r="A7163" t="str">
            <v>P23.2</v>
          </cell>
          <cell r="B7163" t="str">
            <v>ВРОЖДЕННАЯ ПНЕВМОНИЯ, ВЫЗВАННАЯ СТАФИЛОКОККОМ</v>
          </cell>
        </row>
        <row r="7164">
          <cell r="A7164" t="str">
            <v>P23.3</v>
          </cell>
          <cell r="B7164" t="str">
            <v>ВРОЖДЕННАЯ ПНЕВМОНИЯ, ВЫЗВАННАЯ СТРЕПТОКОККОМ ГРУППЫ В</v>
          </cell>
        </row>
        <row r="7165">
          <cell r="A7165" t="str">
            <v>P23.4</v>
          </cell>
          <cell r="B7165" t="str">
            <v>ВРОЖДЕННАЯ ПНЕВМОНИЯ, ВЫЗВАННАЯ КИШЕЧНОЙ ПАЛОЧКОЙ [ЕSСНЕRIСНIА СОLI]</v>
          </cell>
        </row>
        <row r="7166">
          <cell r="A7166" t="str">
            <v>P23.5</v>
          </cell>
          <cell r="B7166" t="str">
            <v>ВРОЖДЕННАЯ ПНЕВМОНИЯ, ВЫЗВАННАЯ РSЕUDОМОNАS</v>
          </cell>
        </row>
        <row r="7167">
          <cell r="A7167" t="str">
            <v>P23.6</v>
          </cell>
          <cell r="B7167" t="str">
            <v>ВРОЖДЕННАЯ ПНЕВМОНИЯ, ВЫЗВАННАЯ ДРУГИМИ БАКТЕРИАЛЬНЫМИ АГЕНТАМИ</v>
          </cell>
        </row>
        <row r="7168">
          <cell r="A7168" t="str">
            <v>P23.8</v>
          </cell>
          <cell r="B7168" t="str">
            <v>ВРОЖДЕННАЯ ПНЕВМОНИЯ, ВЫЗВАННАЯ ДРУГИМИ ВОЗБУДИТЕЛЯМИ</v>
          </cell>
        </row>
        <row r="7169">
          <cell r="A7169" t="str">
            <v>P23.9</v>
          </cell>
          <cell r="B7169" t="str">
            <v>ВРОЖДЕННАЯ ПНЕВМОНИЯ НЕУТОЧНЕННАЯ</v>
          </cell>
        </row>
        <row r="7170">
          <cell r="A7170" t="str">
            <v>P24</v>
          </cell>
          <cell r="B7170" t="str">
            <v>НЕОНАТАЛЬНЫЕ АСПИРАЦИОННЫЕ СИНДРОМЫ</v>
          </cell>
        </row>
        <row r="7171">
          <cell r="A7171" t="str">
            <v>P24.0</v>
          </cell>
          <cell r="B7171" t="str">
            <v>НЕОНАТАЛЬНАЯ АСПИРАЦИЯ МЕКОНИЯ</v>
          </cell>
        </row>
        <row r="7172">
          <cell r="A7172" t="str">
            <v>P24.1</v>
          </cell>
          <cell r="B7172" t="str">
            <v>НЕОНАТАЛЬНАЯ АСПИРАЦИЯ АМНИОТИЧЕСКОЙ ЖИДКОСТИ И СЛИЗИ</v>
          </cell>
        </row>
        <row r="7173">
          <cell r="A7173" t="str">
            <v>P24.2</v>
          </cell>
          <cell r="B7173" t="str">
            <v>НЕОНАТАЛЬНАЯ АСПИРАЦИЯ КРОВИ</v>
          </cell>
        </row>
        <row r="7174">
          <cell r="A7174" t="str">
            <v>P24.3</v>
          </cell>
          <cell r="B7174" t="str">
            <v>НЕОНАТАЛЬНАЯ АСПИРАЦИЯ МОЛОКА И СРЫГИВАЕМОЙ ПИЩИ</v>
          </cell>
        </row>
        <row r="7175">
          <cell r="A7175" t="str">
            <v>P24.8</v>
          </cell>
          <cell r="B7175" t="str">
            <v>ДРУГИЕ НЕОНАТАЛЬНЫЕ АСПИРАЦИОННЫЕ СИНДРОМЫ</v>
          </cell>
        </row>
        <row r="7176">
          <cell r="A7176" t="str">
            <v>P24.9</v>
          </cell>
          <cell r="B7176" t="str">
            <v>НЕОНАТАЛЬНЫЙ АСПИРАЦИОННЫЙ СИНДРОМ НЕУТОЧНЕННЫЙ</v>
          </cell>
        </row>
        <row r="7177">
          <cell r="A7177" t="str">
            <v>P25</v>
          </cell>
          <cell r="B7177" t="str">
            <v>ИНТЕРСТИЦИАЛЬНАЯ ЭМФИЗЕМА И РОДСТВЕННЫЕ СОСТОЯНИЯ, ВОЗНИКШИЕ В ПЕРИНАТАЛЬНОМ ПЕРИОДЕ</v>
          </cell>
        </row>
        <row r="7178">
          <cell r="A7178" t="str">
            <v>P25.0</v>
          </cell>
          <cell r="B7178" t="str">
            <v>ИНТЕРСТИЦИАЛЬНАЯ ЭМФИЗЕМА,ВОЗНИКШАЯ В ПЕРИНАТАЛЬНОМ ПЕРИОДЕ</v>
          </cell>
        </row>
        <row r="7179">
          <cell r="A7179" t="str">
            <v>P25.1</v>
          </cell>
          <cell r="B7179" t="str">
            <v>ПНЕВМОТОРАКС, ВОЗНИКШИЙ В ПЕРИНАТАЛЬНОМ ПЕРИОДЕ</v>
          </cell>
        </row>
        <row r="7180">
          <cell r="A7180" t="str">
            <v>P25.2</v>
          </cell>
          <cell r="B7180" t="str">
            <v>ПНЕВМОМЕДИАСТИНУМ, ВОЗНИКШИЙ В ПЕРИНАТАЛЬНОМ ПЕРИОДЕ</v>
          </cell>
        </row>
        <row r="7181">
          <cell r="A7181" t="str">
            <v>P25.3</v>
          </cell>
          <cell r="B7181" t="str">
            <v>ПНЕВМОПЕРИКАРД, ВОЗНИКШИЙ В ПЕРИНАТАЛЬНОМ ПЕРИОДЕ</v>
          </cell>
        </row>
        <row r="7182">
          <cell r="A7182" t="str">
            <v>P25.8</v>
          </cell>
          <cell r="B7182" t="str">
            <v>ДРУГИЕ СОСТОЯНИЯ, СВЯЗАННЫЕ С ИНТЕРСТИЦИАЛЬНОЙ ЭМФИЗЕМОЙ, ВОЗНИКШИЕ В ПЕРИНАТАЛЬНОМ ПЕРИОДЕ</v>
          </cell>
        </row>
        <row r="7183">
          <cell r="A7183" t="str">
            <v>P26</v>
          </cell>
          <cell r="B7183" t="str">
            <v>ЛЕГОЧНОЕ КРОВОТЕЧЕНИЕ, ВОЗНИКШЕЕ В ПЕРИНАТАЛЬНОМ ПЕРИОДЕ</v>
          </cell>
        </row>
        <row r="7184">
          <cell r="A7184" t="str">
            <v>P26.0</v>
          </cell>
          <cell r="B7184" t="str">
            <v>ТРАХЕОБРОНХИАЛЬНОЕ КРОВОТЕЧЕНИЕ, ВОЗНИКШЕЕ В ПЕРИНАТАЛЬНОМ ПЕРИОДЕ</v>
          </cell>
        </row>
        <row r="7185">
          <cell r="A7185" t="str">
            <v>P26.1</v>
          </cell>
          <cell r="B7185" t="str">
            <v>МАССИВНОЕ ЛЕГОЧНОЕ КРОВОТЕЧЕНИЕ, ВОЗНИКШЕЕ В ПЕРИНАТАЛЬНОМ ПЕРИОДЕ</v>
          </cell>
        </row>
        <row r="7186">
          <cell r="A7186" t="str">
            <v>P26.8</v>
          </cell>
          <cell r="B7186" t="str">
            <v>ДРУГИЕ ЛЕГОЧЫЕ КРОВОТЕЧЕНИЯ, ВОЗНИКШИЕ В ПЕРИНАТАЛЬНОМ ПЕРИОДЕ</v>
          </cell>
        </row>
        <row r="7187">
          <cell r="A7187" t="str">
            <v>P26.9</v>
          </cell>
          <cell r="B7187" t="str">
            <v>ЛЕГОЧНЫЕ КРОВОТЕЧЕНИЯ, ВОЗНИКШИЕ В ПЕРИНАТАЛЬНОМ ПЕРИОДЕ НЕУТОЧНЕННЫЕ</v>
          </cell>
        </row>
        <row r="7188">
          <cell r="A7188" t="str">
            <v>P27</v>
          </cell>
          <cell r="B7188" t="str">
            <v>ХРОНИЧЕСКИЕ БОЛЕЗНИ ОРГАНОВ ДЫХАНИЯ, РАЗВИВШИЕСЯ В ПЕРИНАТАЛЬНОМ ПЕРИОДЕ</v>
          </cell>
        </row>
        <row r="7189">
          <cell r="A7189" t="str">
            <v>P27.0</v>
          </cell>
          <cell r="B7189" t="str">
            <v>СИНДРОМ ВИЛЬСОНА-МИКИТИ</v>
          </cell>
        </row>
        <row r="7190">
          <cell r="A7190" t="str">
            <v>P27.1</v>
          </cell>
          <cell r="B7190" t="str">
            <v>БРОНХОЛЕГОЧНАЯ ДИСПЛАЗИЯ, ВОЗНИКШАЯ В ПЕРИНАТАЛЬНОМ ПЕРИОДЕ</v>
          </cell>
        </row>
        <row r="7191">
          <cell r="A7191" t="str">
            <v>P27.8</v>
          </cell>
          <cell r="B7191" t="str">
            <v>ДРУГИЕ ХРОНИЧЕСКИЕ БОЛЕЗНИ ОРГАНОВ ДЫХАНИЯ, ВОЗНИКШИЕ В ПЕРИНАТАЛЬНОМ ПЕРИОДЕ</v>
          </cell>
        </row>
        <row r="7192">
          <cell r="A7192" t="str">
            <v>P27.9</v>
          </cell>
          <cell r="B7192" t="str">
            <v>НЕУТОЧНЕННЫЕ ХРОНИЧЕСКИЕ БОЛЕЗНИ ОРГАНОВ ДЫХАНИЯ, ВОЗНИКШИЕ В ПЕРИНАТАЛЬНОМ ПЕРИОДЕ</v>
          </cell>
        </row>
        <row r="7193">
          <cell r="A7193" t="str">
            <v>P28</v>
          </cell>
          <cell r="B7193" t="str">
            <v>ДРУГИЕ РЕСПИРАТОРНЫЕ НАРУШЕНИЯ, ВОЗНИКШИЕ В ПЕРИНАТАЛЬНОМ ПЕРИОДЕ</v>
          </cell>
        </row>
        <row r="7194">
          <cell r="A7194" t="str">
            <v>P28.0</v>
          </cell>
          <cell r="B7194" t="str">
            <v>ПЕРВИЧНЫЙ АТЕЛЕКТАЗ У НОВОРОЖДЕННОГО</v>
          </cell>
        </row>
        <row r="7195">
          <cell r="A7195" t="str">
            <v>P28.1</v>
          </cell>
          <cell r="B7195" t="str">
            <v>ДРУГОЙ И НЕУТОЧНЕННЫЙ АТЕЛЕКТАЗ У НОВОРОЖДЕННОГО</v>
          </cell>
        </row>
        <row r="7196">
          <cell r="A7196" t="str">
            <v>P28.2</v>
          </cell>
          <cell r="B7196" t="str">
            <v>ПРИСТУПЫ ЦИАНОЗА У НОВОРОЖДЕННОГО</v>
          </cell>
        </row>
        <row r="7197">
          <cell r="A7197" t="str">
            <v>P28.3</v>
          </cell>
          <cell r="B7197" t="str">
            <v>ПЕРВИЧНОЕ АПНОЭ ВО ВРЕМЯ СНА У НОВОРОЖДЕННОГО</v>
          </cell>
        </row>
        <row r="7198">
          <cell r="A7198" t="str">
            <v>P28.4</v>
          </cell>
          <cell r="B7198" t="str">
            <v>ДРУГИЕ ТИПЫ АПНОЭ У НОВОРОЖДЕННОГО</v>
          </cell>
        </row>
        <row r="7199">
          <cell r="A7199" t="str">
            <v>P28.5</v>
          </cell>
          <cell r="B7199" t="str">
            <v>ДЫХАТЕЛЬНАЯ НЕДОСТАТОЧНОСТЬ У НОВОРОЖДЕННОГО</v>
          </cell>
        </row>
        <row r="7200">
          <cell r="A7200" t="str">
            <v>P28.8</v>
          </cell>
          <cell r="B7200" t="str">
            <v>ДРУГИЕ УТОЧНЕННЫЕ РЕСПИРАТОРНЫЕ СОСТОЯНИЯ У НОВОРОЖДЕННОГО</v>
          </cell>
        </row>
        <row r="7201">
          <cell r="A7201" t="str">
            <v>P28.9</v>
          </cell>
          <cell r="B7201" t="str">
            <v>РЕСПИРАТОРНОЕ НАРУШЕНИЕ У НОВОРОЖДЕННОГО НЕУТОЧНЕННОЕ</v>
          </cell>
        </row>
        <row r="7202">
          <cell r="A7202" t="str">
            <v>P29</v>
          </cell>
          <cell r="B7202" t="str">
            <v>СЕРДЕЧНО-СОСУДИСТЫЕ НАРУШЕНИЯ, ВОЗНИКШИЕ В ПЕРИНАТАЛЬНОМ ПЕРИОДЕ</v>
          </cell>
        </row>
        <row r="7203">
          <cell r="A7203" t="str">
            <v>P29.0</v>
          </cell>
          <cell r="B7203" t="str">
            <v>СЕРДЕЧНАЯ НЕДОСТАТОЧНОСТЬ У НОВОРОЖДЕННЫХ</v>
          </cell>
        </row>
        <row r="7204">
          <cell r="A7204" t="str">
            <v>P29.1</v>
          </cell>
          <cell r="B7204" t="str">
            <v>НАРУШЕНИЯ РИТМА СЕРДЦА У НОВОРОЖДЕННЫХ</v>
          </cell>
        </row>
        <row r="7205">
          <cell r="A7205" t="str">
            <v>P29.2</v>
          </cell>
          <cell r="B7205" t="str">
            <v>ГИПЕРТЕНЗИЯ У НОВОРОЖДЕННОГО</v>
          </cell>
        </row>
        <row r="7206">
          <cell r="A7206" t="str">
            <v>P29.3</v>
          </cell>
          <cell r="B7206" t="str">
            <v>СТОЙКОЕ ФЕТАЛЬНОЕ КРОВООБРАЩЕНИЕ У НОВОРОЖДЕННОГО</v>
          </cell>
        </row>
        <row r="7207">
          <cell r="A7207" t="str">
            <v>P29.4</v>
          </cell>
          <cell r="B7207" t="str">
            <v>ПРЕХОДЯЩАЯ ИШЕМИЯ МИОКАРДА У НОВОРОЖДЕННОГО</v>
          </cell>
        </row>
        <row r="7208">
          <cell r="A7208" t="str">
            <v>P29.8</v>
          </cell>
          <cell r="B7208" t="str">
            <v>ДРУГИЕ СЕРДЕЧНО-СОСУДИСТЫЕ НАРУШЕНИЯ, ВОЗНИКШИЕ В ПЕРИНАТАЛЬНОМ ПЕРИОДЕ</v>
          </cell>
        </row>
        <row r="7209">
          <cell r="A7209" t="str">
            <v>P29.9</v>
          </cell>
          <cell r="B7209" t="str">
            <v>СЕРДЕЧНО-СОСУДИСТОЕ НАРУШЕНИЕ, ВОЗНИКШЕЕ В ПЕРИНАТАЛЬНОМ ПЕРИОДЕ, НЕУТОЧНЕННОЕ</v>
          </cell>
        </row>
        <row r="7210">
          <cell r="A7210" t="str">
            <v/>
          </cell>
          <cell r="B7210" t="str">
            <v>ИНФЕКЦИОННЫЕ БОЛЕЗНИ, СПЕЦИФИЧНЫЕ ДЛЯ ПЕРИНАТАЛЬНОГО ПЕРИОДА (Р35-Р39)</v>
          </cell>
        </row>
        <row r="7211">
          <cell r="A7211" t="str">
            <v>P35</v>
          </cell>
          <cell r="B7211" t="str">
            <v>ВРОЖДЕННЫЕ ВИРУСНЫЕ БОЛЕЗНИ</v>
          </cell>
        </row>
        <row r="7212">
          <cell r="A7212" t="str">
            <v>P35.0</v>
          </cell>
          <cell r="B7212" t="str">
            <v>СИНДРОМ ВРОЖДЕННОЙ КРАСНУХИ</v>
          </cell>
        </row>
        <row r="7213">
          <cell r="A7213" t="str">
            <v>P35.1</v>
          </cell>
          <cell r="B7213" t="str">
            <v>ВРОЖДЕННАЯ ЦИТОМЕГАЛОВИРУСНАЯ ИНФЕКЦИЯ</v>
          </cell>
        </row>
        <row r="7214">
          <cell r="A7214" t="str">
            <v>P35.2</v>
          </cell>
          <cell r="B7214" t="str">
            <v>ВРОЖДЕННАЯ ИНФЕКЦИЯ, ВЫЗВАННАЯ ВИРУСОМ ПРОСТОГО ГЕРПЕСА [НЕRРЕS SIМРLЕХ]</v>
          </cell>
        </row>
        <row r="7215">
          <cell r="A7215" t="str">
            <v>P35.3</v>
          </cell>
          <cell r="B7215" t="str">
            <v>ВРОЖДЕННЫЙ ВИРУСНЫЙ ГЕПАТИТ</v>
          </cell>
        </row>
        <row r="7216">
          <cell r="A7216" t="str">
            <v>P35.8</v>
          </cell>
          <cell r="B7216" t="str">
            <v>ДРУГИЕ ВРОЖДЕННЫЕ ВИРУСНЫЕ ИНФЕКЦИИ</v>
          </cell>
        </row>
        <row r="7217">
          <cell r="A7217" t="str">
            <v>P35.9</v>
          </cell>
          <cell r="B7217" t="str">
            <v>ВРОЖДЕННАЯ ВИРУСНАЯ БОЛЕЗНЬ НЕУТОЧНЕННАЯ</v>
          </cell>
        </row>
        <row r="7218">
          <cell r="A7218" t="str">
            <v>P36</v>
          </cell>
          <cell r="B7218" t="str">
            <v>БАКТЕРИАЛЬНЫЙ СЕПСИС НОВОРОЖДЕННОГО</v>
          </cell>
        </row>
        <row r="7219">
          <cell r="A7219" t="str">
            <v>P36.0</v>
          </cell>
          <cell r="B7219" t="str">
            <v>СЕПСИС НОВОРОЖДЕННОГО, ОБУСЛОВЛЕННЫЙ СТРЕПТОКОККОМ ГРУППЫ В</v>
          </cell>
        </row>
        <row r="7220">
          <cell r="A7220" t="str">
            <v>P36.1</v>
          </cell>
          <cell r="B7220" t="str">
            <v>СЕПСИС НОВОРОЖДЕННОГО, ОБУСЛОВЛЕННЫЙ ДРУГИМИ И НЕУТОЧНЕННЫМИ СТРЕПТОКОККАМИ</v>
          </cell>
        </row>
        <row r="7221">
          <cell r="A7221" t="str">
            <v>P36.2</v>
          </cell>
          <cell r="B7221" t="str">
            <v>СЕПСИС НОВОРОЖДЕННОГО, ОБУСЛОВЛЕННЫЙ ЗОЛОТИСТЫМ СТАФИЛОКОККОМ [SТАРНYLОСОССUS АURЕUS]</v>
          </cell>
        </row>
        <row r="7222">
          <cell r="A7222" t="str">
            <v>P36.3</v>
          </cell>
          <cell r="B7222" t="str">
            <v>СЕПСИС НОВОРОЖДЕННОГО, ОБУСЛОВЛЕННЫЙ ДРУГИМИ И НЕУТОЧНЕННЫМИ СТАФИЛОКОККАМИ</v>
          </cell>
        </row>
        <row r="7223">
          <cell r="A7223" t="str">
            <v>P36.4</v>
          </cell>
          <cell r="B7223" t="str">
            <v>СЕПСИС НОВОРОЖДЕННОГО, ОБУСЛОВЛЕННЫЙ КИШЕЧНОЙ ПАЛОЧКОЙ [ЕSСНЕRIСНIА СОLI]</v>
          </cell>
        </row>
        <row r="7224">
          <cell r="A7224" t="str">
            <v>P36.5</v>
          </cell>
          <cell r="B7224" t="str">
            <v>СЕПСИС НОВОРОЖДЕННОГО, ОБУСЛОВЛЕННЫЙ АНАЭРОБНЫМИ МИКРООРГАНИЗМАМИ</v>
          </cell>
        </row>
        <row r="7225">
          <cell r="A7225" t="str">
            <v>P36.8</v>
          </cell>
          <cell r="B7225" t="str">
            <v>СЕПСИС НОВОРОЖДЕННОГО, ОБУСЛОВЛЕННЫЙ ДРУГИМИ БАКТЕРИАЛЬНЫМИ АГЕНТАМИ</v>
          </cell>
        </row>
        <row r="7226">
          <cell r="A7226" t="str">
            <v>P36.9</v>
          </cell>
          <cell r="B7226" t="str">
            <v>БАКТЕРИАЛЬНЫЙ СЕПСИС НОВОРОЖДЕННОГО НЕУТОЧНЕННЫЙ</v>
          </cell>
        </row>
        <row r="7227">
          <cell r="A7227" t="str">
            <v>P37</v>
          </cell>
          <cell r="B7227" t="str">
            <v>ДРУГИЕ ВРОЖДЕННЫЕ ИНФЕКЦИОННЫЕ И ПАРАЗИТАРНЫЕ БОЛЕЗНИ</v>
          </cell>
        </row>
        <row r="7228">
          <cell r="A7228" t="str">
            <v>P37.0</v>
          </cell>
          <cell r="B7228" t="str">
            <v>ВРОЖДЕННЫЙ ТУБЕРКУЛЕЗ</v>
          </cell>
        </row>
        <row r="7229">
          <cell r="A7229" t="str">
            <v>P37.1</v>
          </cell>
          <cell r="B7229" t="str">
            <v>ВРОЖДЕННЫЙ ТОКСОПЛАЗМОЗ</v>
          </cell>
        </row>
        <row r="7230">
          <cell r="A7230" t="str">
            <v>P37.2</v>
          </cell>
          <cell r="B7230" t="str">
            <v>НЕОНАТАЛЬНЫЙ (ДИССЕМИНИРОВАННЫЙ) ЛИСТЕРИОЗ</v>
          </cell>
        </row>
        <row r="7231">
          <cell r="A7231" t="str">
            <v>P37.3</v>
          </cell>
          <cell r="B7231" t="str">
            <v>ВРОЖДЕННАЯ МАЛЯРИЯ, ВЫЗВАННАЯ РLАSМОDIUМ FАLСIРАRUМ</v>
          </cell>
        </row>
        <row r="7232">
          <cell r="A7232" t="str">
            <v>P37.4</v>
          </cell>
          <cell r="B7232" t="str">
            <v>ДРУГАЯ ВРОЖДЕННАЯ МАЛЯРИЯ</v>
          </cell>
        </row>
        <row r="7233">
          <cell r="A7233" t="str">
            <v>P37.5</v>
          </cell>
          <cell r="B7233" t="str">
            <v>КАНДИДОЗ НОВОРОЖДЕННОГО</v>
          </cell>
        </row>
        <row r="7234">
          <cell r="A7234" t="str">
            <v>P37.8</v>
          </cell>
          <cell r="B7234" t="str">
            <v>ДРУГИЕ УТОЧНЕННЫЕ ВРОЖДЕННЫЕ ИНФЕКЦИОННЫЕ И ПАРАЗИТАРНЫЕ БОЛЕЗНИ</v>
          </cell>
        </row>
        <row r="7235">
          <cell r="A7235" t="str">
            <v>P37.9</v>
          </cell>
          <cell r="B7235" t="str">
            <v>ВРОЖДЕННАЯ ИНФЕКЦИОННАЯ ИЛИ ПАРАЗИТАРНАЯ БОЛЕЗНЬ НЕУТОЧНЕННАЯ</v>
          </cell>
        </row>
        <row r="7236">
          <cell r="A7236" t="str">
            <v>P38</v>
          </cell>
          <cell r="B7236" t="str">
            <v>ОМФАЛИТ НОВОРОЖДЕННОГО С НЕБОЛЬШИМ КРОВОТЕЧЕНИЕМ ИЛИ БЕЗ НЕГО</v>
          </cell>
        </row>
        <row r="7237">
          <cell r="A7237" t="str">
            <v>P39</v>
          </cell>
          <cell r="B7237" t="str">
            <v>ДРУГИЕ ИНФЕКЦИОННЫЕ БОЛЕЗНИ,СПЕЦИФИЧНЫЕ ДЛЯ ПЕРИНАТАЛЬНОГО ПЕРИОДА</v>
          </cell>
        </row>
        <row r="7238">
          <cell r="A7238" t="str">
            <v>P39.0</v>
          </cell>
          <cell r="B7238" t="str">
            <v>НЕОНАТАЛЬНЫЙ ИНФЕКЦИОННЫЙ МАСТИТ</v>
          </cell>
        </row>
        <row r="7239">
          <cell r="A7239" t="str">
            <v>P39.1</v>
          </cell>
          <cell r="B7239" t="str">
            <v>КОНЪЮНКТИВИТ И ДАКРИОЦИСТИТ У НОВОРОЖДЕННОГО</v>
          </cell>
        </row>
        <row r="7240">
          <cell r="A7240" t="str">
            <v>P39.2</v>
          </cell>
          <cell r="B7240" t="str">
            <v>ВНУТРИАМНИОТИЧЕСКАЯ ИНФЕКЦИЯ ПЛОДА, НЕ КЛАССИФИЦИРОВАННАЯ В ДРУГИХ РУБРИКАХ</v>
          </cell>
        </row>
        <row r="7241">
          <cell r="A7241" t="str">
            <v>P39.3</v>
          </cell>
          <cell r="B7241" t="str">
            <v>НЕОНАТАЛЬНАЯ ИНФЕКЦИЯ МОЧЕВЫХ ПУТЕЙ</v>
          </cell>
        </row>
        <row r="7242">
          <cell r="A7242" t="str">
            <v>P39.4</v>
          </cell>
          <cell r="B7242" t="str">
            <v>НЕОНАТАЛЬНАЯ ИНФЕКЦИЯ КОЖНЫХ ПОКРОВОВ</v>
          </cell>
        </row>
        <row r="7243">
          <cell r="A7243" t="str">
            <v>P39.8</v>
          </cell>
          <cell r="B7243" t="str">
            <v>ДРУГАЯ УТОЧНЕННАЯ ИНФЕКЦИЯ, СПЕЦИФИЧНАЯ ДЛЯ ПЕРИНАТАЛЬНОГО ПЕРИОДА</v>
          </cell>
        </row>
        <row r="7244">
          <cell r="A7244" t="str">
            <v>P39.9</v>
          </cell>
          <cell r="B7244" t="str">
            <v>ИНФЕКЦИЯ, СПЕЦИФИЧНАЯ ДЛЯ ПЕРИНАТАЛЬНОГО ПЕРИОДА, НЕУТОЧНЕННАЯ</v>
          </cell>
        </row>
        <row r="7245">
          <cell r="A7245" t="str">
            <v/>
          </cell>
          <cell r="B7245" t="str">
            <v>ГЕМОРРАГИЧЕСКИЕ И ГЕМАТОЛОГИЧЕСКИЕ НАРУШЕНИЯ У ПЛОДА И НОВОРОЖДЕННОГО (Р50-Р61)</v>
          </cell>
        </row>
        <row r="7246">
          <cell r="A7246" t="str">
            <v>P50</v>
          </cell>
          <cell r="B7246" t="str">
            <v>КРОВОПОТЕРЯ У ПЛОДА</v>
          </cell>
        </row>
        <row r="7247">
          <cell r="A7247" t="str">
            <v>P50.0</v>
          </cell>
          <cell r="B7247" t="str">
            <v>ПОТЕРЯ КРОВИ ПЛОДОМ ИЗ ПРЕДЛЕЖАЩЕГО СОСУДА</v>
          </cell>
        </row>
        <row r="7248">
          <cell r="A7248" t="str">
            <v>P50.1</v>
          </cell>
          <cell r="B7248" t="str">
            <v>ПОТЕРЯ КРОВИ ПЛОДОМ ИЗ РАЗОРВАННОЙ ПУПОВИНЫ</v>
          </cell>
        </row>
        <row r="7249">
          <cell r="A7249" t="str">
            <v>P50.2</v>
          </cell>
          <cell r="B7249" t="str">
            <v>ПОТЕРЯ КРОВИ ПЛОДОМ ИЗ ПЛАЦЕНТЫ</v>
          </cell>
        </row>
        <row r="7250">
          <cell r="A7250" t="str">
            <v>P50.3</v>
          </cell>
          <cell r="B7250" t="str">
            <v>КРОВОТЕЧЕНИЕ У ПЛОДА ДРУГОГО ОДНОЯЙЦОВОГО БЛИЗНЕЦА</v>
          </cell>
        </row>
        <row r="7251">
          <cell r="A7251" t="str">
            <v>P50.4</v>
          </cell>
          <cell r="B7251" t="str">
            <v>КРОВОТЕЧЕНИЕ У ПЛОДА В КРОВЕНОСНОЕ РУСЛО МАТЕРИ</v>
          </cell>
        </row>
        <row r="7252">
          <cell r="A7252" t="str">
            <v>P50.5</v>
          </cell>
          <cell r="B7252" t="str">
            <v>ПОТЕРЯ КРОВИ У ПЛОДА ИЗ ПЕРЕРЕЗАННОГО КОНЦА ПУПОВИНЫ ПРИ ОДНОЯЙЦОВОЙ ДВОЙНЕ</v>
          </cell>
        </row>
        <row r="7253">
          <cell r="A7253" t="str">
            <v>P50.8</v>
          </cell>
          <cell r="B7253" t="str">
            <v>ДРУГАЯ ФОРМА КРОВОПОТЕРИ У ПЛОДА</v>
          </cell>
        </row>
        <row r="7254">
          <cell r="A7254" t="str">
            <v>P50.9</v>
          </cell>
          <cell r="B7254" t="str">
            <v>КРОВОПОТЕРЯ У ПЛОДА НЕУТОЧНЕННАЯ</v>
          </cell>
        </row>
        <row r="7255">
          <cell r="A7255" t="str">
            <v>P51</v>
          </cell>
          <cell r="B7255" t="str">
            <v>КРОВОТЕЧЕНИЕ ИЗ ПУПОВИНЫ У НОВОРОЖДЕННОГО</v>
          </cell>
        </row>
        <row r="7256">
          <cell r="A7256" t="str">
            <v>P51.0</v>
          </cell>
          <cell r="B7256" t="str">
            <v>МАССИВНОЕ КРОВОТЕЧЕНИЕ ИЗ ПУПОВИНЫ У НОВОРОЖДЕННОГО</v>
          </cell>
        </row>
        <row r="7257">
          <cell r="A7257" t="str">
            <v>P51.8</v>
          </cell>
          <cell r="B7257" t="str">
            <v>ДРУГОЕ КРОВОТЕЧЕНИЕ ИЗ ПУПОВИНЫ У НОВОРОЖДЕННОГО</v>
          </cell>
        </row>
        <row r="7258">
          <cell r="A7258" t="str">
            <v>P51.9</v>
          </cell>
          <cell r="B7258" t="str">
            <v>КРОВОТЕЧЕНИЕ ИЗ ПУПОВИНЫ У НОВОРОЖДЕННОГО НЕУТОЧНЕННОЕ</v>
          </cell>
        </row>
        <row r="7259">
          <cell r="A7259" t="str">
            <v>P52</v>
          </cell>
          <cell r="B7259" t="str">
            <v>ВНУТРИЧЕРЕПНОЕ НЕТРАВМАТИЧЕСКОЕ КРОВОИЗЛИЯНИЕ У ПЛОДА И НОВОРОЖДЕННОГО</v>
          </cell>
        </row>
        <row r="7260">
          <cell r="A7260" t="str">
            <v>P52.0</v>
          </cell>
          <cell r="B7260" t="str">
            <v>ВНУТРИЖЕЛУДОЧКОВОЕ (НЕТРАВМАТИЧЕСКОЕ) КРОВОИЗЛИЯНИЕ 1-Й СТЕПЕНИ У ПЛОДА И НОВОРОЖДЕННОГО</v>
          </cell>
        </row>
        <row r="7261">
          <cell r="A7261" t="str">
            <v>P52.1</v>
          </cell>
          <cell r="B7261" t="str">
            <v>ВНУТРИЖЕЛУДОЧКОВОЕ (НЕТРАВМАТИЧЕСКОЕ) КРОВОИЗЛИЯНИЕ 2-Й СТЕПЕНИ У ПЛОДА И НОВОРОЖДЕННОГО</v>
          </cell>
        </row>
        <row r="7262">
          <cell r="A7262" t="str">
            <v>P52.2</v>
          </cell>
          <cell r="B7262" t="str">
            <v>ВНУТРИЖЕЛУДОЧКОВОЕ (НЕТРАВМАТИЧЕСКОЕ) КРОВОИЗЛИЯНИЕ 3-Й СТЕПЕНИ У ПЛОДА И НОВОРОЖДЕННОГО</v>
          </cell>
        </row>
        <row r="7263">
          <cell r="A7263" t="str">
            <v>P52.3</v>
          </cell>
          <cell r="B7263" t="str">
            <v>НЕУТОЧНЕННОЕ ВНУТРИЖЕЛУДОЧКОВОЕ (НЕТРАВМАТИЧЕСКОЕ) КРОВОИЗЛИЯНИЕ У ПЛОДА И НОВОРОЖДЕННОГО</v>
          </cell>
        </row>
        <row r="7264">
          <cell r="A7264" t="str">
            <v>P52.4</v>
          </cell>
          <cell r="B7264" t="str">
            <v>КРОВОИЗЛИЯНИЕ В МОЗГ (НЕТРАВМАТИЧЕСКОЕ) У ПЛОДА И НОВОРОЖДЕННОГО</v>
          </cell>
        </row>
        <row r="7265">
          <cell r="A7265" t="str">
            <v>P52.5</v>
          </cell>
          <cell r="B7265" t="str">
            <v>СУБАРАХНОИДАЛЬНОЕ (НЕТРАВМАТИЧЕСКОЕ) КРОВОИЗЛИЯНИЕ У ПЛОДА И НОВОРОЖДЕННОГО</v>
          </cell>
        </row>
        <row r="7266">
          <cell r="A7266" t="str">
            <v>P52.6</v>
          </cell>
          <cell r="B7266" t="str">
            <v>КРОВОИЗЛИЯНИЕ В МОЗЖЕЧОК И ЗАДНЮЮ ЧЕРЕПНУЮ ЯМКУ (НЕТРАВМАТИЧЕСКОЕ) У ПЛОДА И НОВОРОЖДЕННОГО</v>
          </cell>
        </row>
        <row r="7267">
          <cell r="A7267" t="str">
            <v>P52.8</v>
          </cell>
          <cell r="B7267" t="str">
            <v>ДРУГИЕ ВНУТРИЧЕРЕПНЫЕ (НЕТРАВМАТИЧЕСКИЕ) КРОВОИЗЛИЯНИЯ У ПЛОДА И НОВОРОЖДЕННОГО</v>
          </cell>
        </row>
        <row r="7268">
          <cell r="A7268" t="str">
            <v>P52.9</v>
          </cell>
          <cell r="B7268" t="str">
            <v>ВНУТРИЧЕРЕПНОЕ (НЕТРАВМАТИЧЕСКОЕ) КРОВОИЗЛИЯНИЕ У ПЛОДА И НОВОРОЖДЕННОГО НЕУТОЧНЕННОЕ</v>
          </cell>
        </row>
        <row r="7269">
          <cell r="A7269" t="str">
            <v>P53</v>
          </cell>
          <cell r="B7269" t="str">
            <v>ГЕМОРРАГИЧЕСКАЯ БОЛЕЗНЬ ПЛОДА И НОВОРОЖДЕННОГО</v>
          </cell>
        </row>
        <row r="7270">
          <cell r="A7270" t="str">
            <v>P54</v>
          </cell>
          <cell r="B7270" t="str">
            <v>ДРУГИЕ НЕОНАТАЛЬНЫЕ КРОВОТЕЧЕНИЯ</v>
          </cell>
        </row>
        <row r="7271">
          <cell r="A7271" t="str">
            <v>P54.0</v>
          </cell>
          <cell r="B7271" t="str">
            <v>ГЕМАТЕМЕЗИС НОВОРОЖДЕННЫХ</v>
          </cell>
        </row>
        <row r="7272">
          <cell r="A7272" t="str">
            <v>P54.1</v>
          </cell>
          <cell r="B7272" t="str">
            <v>МЕЛЕНА НОВОРОЖДЕННОГО</v>
          </cell>
        </row>
        <row r="7273">
          <cell r="A7273" t="str">
            <v>P54.2</v>
          </cell>
          <cell r="B7273" t="str">
            <v>КРОВОТЕЧЕНИЕ ИЗ ПРЯМОЙ КИШКИ У НОВОРОЖДЕННОГО</v>
          </cell>
        </row>
        <row r="7274">
          <cell r="A7274" t="str">
            <v>P54.3</v>
          </cell>
          <cell r="B7274" t="str">
            <v>ЖЕЛУДОЧНО-КИШЕЧНОЕ КРОВОТЕЧЕНИЕ У НОВОРОЖДЕННОГО</v>
          </cell>
        </row>
        <row r="7275">
          <cell r="A7275" t="str">
            <v>P54.4</v>
          </cell>
          <cell r="B7275" t="str">
            <v>КРОВОИЗЛИЯНИЕ В НАДПОЧЕЧНИК У НОВОРОЖДЕННЫХ</v>
          </cell>
        </row>
        <row r="7276">
          <cell r="A7276" t="str">
            <v>P54.5</v>
          </cell>
          <cell r="B7276" t="str">
            <v>КРОВОИЗЛИЯНИЕ В КОЖУ У НОВОРОЖДЕННОГО</v>
          </cell>
        </row>
        <row r="7277">
          <cell r="A7277" t="str">
            <v>P54.6</v>
          </cell>
          <cell r="B7277" t="str">
            <v>КРОВОТЕЧЕНИЕ ИЗ ВЛАГАЛИЩА У НОВОРОЖДЕННОГО</v>
          </cell>
        </row>
        <row r="7278">
          <cell r="A7278" t="str">
            <v>P54.8</v>
          </cell>
          <cell r="B7278" t="str">
            <v>ДРУГИЕ УТОЧНЕННЫЕ КРОВОТЕЧЕНИЯ У НОВОРОЖДЕННОГО</v>
          </cell>
        </row>
        <row r="7279">
          <cell r="A7279" t="str">
            <v>P54.9</v>
          </cell>
          <cell r="B7279" t="str">
            <v>НЕОНАТАЛЬНОЕ КРОВОТЕЧЕНИЕ НЕУТОЧНЕННОЕ</v>
          </cell>
        </row>
        <row r="7280">
          <cell r="A7280" t="str">
            <v>P55</v>
          </cell>
          <cell r="B7280" t="str">
            <v>ГЕМОЛИТИЧЕСКАЯ БОЛЕЗНЬ ПЛОДА И НОВОРОЖДЕННОГО</v>
          </cell>
        </row>
        <row r="7281">
          <cell r="A7281" t="str">
            <v>P55.0</v>
          </cell>
          <cell r="B7281" t="str">
            <v>РЕЗУС-ИЗОИММУНИЗАЦИЯ ПЛОДА И НОВОРОЖДЕННОГО</v>
          </cell>
        </row>
        <row r="7282">
          <cell r="A7282" t="str">
            <v>P55.1</v>
          </cell>
          <cell r="B7282" t="str">
            <v>АВО-ИЗОИММУНИЗАЦИЯ ПЛОДА И НОВОРОЖДЕННОГО</v>
          </cell>
        </row>
        <row r="7283">
          <cell r="A7283" t="str">
            <v>P55.8</v>
          </cell>
          <cell r="B7283" t="str">
            <v>ДРУГИЕ ФОРМЫ ГЕМОЛИТИЧЕСКОЙ БОЛЕЗНИ ПЛОДА И НОВОРОЖДЕННОГО</v>
          </cell>
        </row>
        <row r="7284">
          <cell r="A7284" t="str">
            <v>P55.9</v>
          </cell>
          <cell r="B7284" t="str">
            <v>ГЕМОЛИТИЧЕСКАЯ БОЛЕЗНЬ ПЛОДА И НОВОРОЖДЕННОГО НЕУТОЧНЕННАЯ</v>
          </cell>
        </row>
        <row r="7285">
          <cell r="A7285" t="str">
            <v>P56</v>
          </cell>
          <cell r="B7285" t="str">
            <v>ВОДЯНКА ПЛОДА, ОБУСЛОВЛЕННАЯ ГЕМОЛИТИЧЕСКОЙ БОЛЕЗНЬЮ</v>
          </cell>
        </row>
        <row r="7286">
          <cell r="A7286" t="str">
            <v>P56.0</v>
          </cell>
          <cell r="B7286" t="str">
            <v>ВОДЯНКА ПЛОДА, ОБУСЛОВЛЕННАЯ ИЗОИММУНИЗАЦИЕЙ</v>
          </cell>
        </row>
        <row r="7287">
          <cell r="A7287" t="str">
            <v>P56.9</v>
          </cell>
          <cell r="B7287" t="str">
            <v>ВОДЯНКА ПЛОДА, ОБУСЛОВЛЕННАЯ ДРУГОЙ И НЕУТОЧНЕННОЙ ГЕМОЛИТИЧЕСКОЙ БОЛЕЗНЬЮ</v>
          </cell>
        </row>
        <row r="7288">
          <cell r="A7288" t="str">
            <v>P57</v>
          </cell>
          <cell r="B7288" t="str">
            <v>ЯДЕРНАЯ ЖЕЛТУХА</v>
          </cell>
        </row>
        <row r="7289">
          <cell r="A7289" t="str">
            <v>P57.0</v>
          </cell>
          <cell r="B7289" t="str">
            <v>ЯДЕРНАЯ ЖЕЛТУХА, ОБУСЛОВЛЕННАЯ ИЗОИММУНИЗАЦИЕЙ</v>
          </cell>
        </row>
        <row r="7290">
          <cell r="A7290" t="str">
            <v>P57.8</v>
          </cell>
          <cell r="B7290" t="str">
            <v>ДРУГИЕ УТОЧНЕННЫЕ ФОРМЫ ЯДЕРНОЙ ЖЕЛТУХИ</v>
          </cell>
        </row>
        <row r="7291">
          <cell r="A7291" t="str">
            <v>P57.9</v>
          </cell>
          <cell r="B7291" t="str">
            <v>ЯДЕРНАЯ ЖЕЛТУХА НЕУТОЧНЕННАЯ</v>
          </cell>
        </row>
        <row r="7292">
          <cell r="A7292" t="str">
            <v>P58</v>
          </cell>
          <cell r="B7292" t="str">
            <v>НЕОНАТАЛЬНАЯ ЖЕЛТУХА, ОБУСЛОВЛЕННАЯ ЧРЕЗМЕРНЫМ ГЕМОЛИЗОМ</v>
          </cell>
        </row>
        <row r="7293">
          <cell r="A7293" t="str">
            <v>P58.0</v>
          </cell>
          <cell r="B7293" t="str">
            <v>НЕОНАТАЛЬНАЯ ЖЕЛТУХА, ОБУСЛОВЛЕННАЯ КРОВОПОДТЕКАМИ</v>
          </cell>
        </row>
        <row r="7294">
          <cell r="A7294" t="str">
            <v>P58.1</v>
          </cell>
          <cell r="B7294" t="str">
            <v>НЕОНАТАЛЬНАЯ ЖЕЛТУХА, ОБУСЛОВЛЕННАЯ КРОВОТЕЧЕНИЕМ</v>
          </cell>
        </row>
        <row r="7295">
          <cell r="A7295" t="str">
            <v>P58.2</v>
          </cell>
          <cell r="B7295" t="str">
            <v>НЕОНАТАЛЬНАЯ ЖЕЛТУХА, ОБУСЛОВЛЕННАЯ ИНФЕКЦИЕЙ</v>
          </cell>
        </row>
        <row r="7296">
          <cell r="A7296" t="str">
            <v>P58.3</v>
          </cell>
          <cell r="B7296" t="str">
            <v>НЕОНАТАЛЬНАЯ ЖЕЛТУХА, ОБУСЛОВЛЕННАЯ ПОЛИЦИТЕМИЕЙ</v>
          </cell>
        </row>
        <row r="7297">
          <cell r="A7297" t="str">
            <v>P58.4</v>
          </cell>
          <cell r="B7297" t="str">
            <v>НЕОНАТАЛЬНАЯ ЖЕЛТУХА, ОБУСЛОВЛЕННАЯ ЛЕКАРСТВЕННЫМИ СРЕДСТВАМИ ИЛИ ТОКСИНАМИ, ПЕРЕШЕДШИМИ ИЗ ОРГАНИЗМА МАТЕРИ ИЛИ ВВЕДЕННЫМИ НОВОРОЖДЕННОМУ</v>
          </cell>
        </row>
        <row r="7298">
          <cell r="A7298" t="str">
            <v>P58.5</v>
          </cell>
          <cell r="B7298" t="str">
            <v>НЕОНАТАЛЬНАЯ ЖЕЛТУХА, ОБУСЛОВЛЕННАЯ ЗАГЛАТЫВАНИЕМ МАТЕРИНСКОЙ КРОВИ</v>
          </cell>
        </row>
        <row r="7299">
          <cell r="A7299" t="str">
            <v>P58.8</v>
          </cell>
          <cell r="B7299" t="str">
            <v>НЕОНАТАЛЬНАЯ ЖЕЛТУХА, ОБУСЛОВЛЕННАЯ ДРУГИМИ УТОЧНЕННЫМИ ФОРМАМИ ЧРЕЗМЕРНОГО ГЕМОЛИЗА</v>
          </cell>
        </row>
        <row r="7300">
          <cell r="A7300" t="str">
            <v>P58.9</v>
          </cell>
          <cell r="B7300" t="str">
            <v>НЕОНАТАЛЬНАЯ ЖЕЛТУХА, ОБУСЛОВЛЕННАЯ ЧРЕЗМЕРНЫМ ГЕМОЛИЗОМ НЕУТОЧНЕННАЯ</v>
          </cell>
        </row>
        <row r="7301">
          <cell r="A7301" t="str">
            <v>P59</v>
          </cell>
          <cell r="B7301" t="str">
            <v>НЕОНАТАЛЬНАЯ ЖЕЛТУХА, ОБУСЛОВЛЕННАЯ ДРУГИМИ И НЕУТОЧНЕННЫМИ ПРИЧИНАМИ</v>
          </cell>
        </row>
        <row r="7302">
          <cell r="A7302" t="str">
            <v>P59.0</v>
          </cell>
          <cell r="B7302" t="str">
            <v>НЕОНАТАЛЬНАЯ ЖЕЛТУХА, СВЯЗАННАЯ С ПРЕЖДЕВРЕМЕННЫМ РОДОРАЗРЕШЕНИЕМ</v>
          </cell>
        </row>
        <row r="7303">
          <cell r="A7303" t="str">
            <v>P59.1</v>
          </cell>
          <cell r="B7303" t="str">
            <v>СИНДРОМ СГУЩЕНИЯ ЖЕЛЧИ</v>
          </cell>
        </row>
        <row r="7304">
          <cell r="A7304" t="str">
            <v>P59.2</v>
          </cell>
          <cell r="B7304" t="str">
            <v>НЕОНАТАЛЬНАЯ ЖЕЛТУХА ВСЛЕДСТВИЕ ДРУГИХ И НЕУТОЧНЕННЫХ ПОВРЕЖДЕНИЙ КЛЕТОК ПЕЧЕНИ</v>
          </cell>
        </row>
        <row r="7305">
          <cell r="A7305" t="str">
            <v>P59.3</v>
          </cell>
          <cell r="B7305" t="str">
            <v>НЕОНАТАЛЬНАЯ ЖЕЛТУХА, ОБУСЛОВЛЕННАЯ СРЕДСТВАМИ, ИНГИБИРУЮЩИМИ ЛАКТАЦИЮ</v>
          </cell>
        </row>
        <row r="7306">
          <cell r="A7306" t="str">
            <v>P59.8</v>
          </cell>
          <cell r="B7306" t="str">
            <v>НЕОНАТАЛЬНАЯ ЖЕЛТУХА, ОБУСЛОВЛЕННАЯ ДРУГИМИ УТОЧНЕННЫМИ ПРИЧИНАМИ</v>
          </cell>
        </row>
        <row r="7307">
          <cell r="A7307" t="str">
            <v>P59.9</v>
          </cell>
          <cell r="B7307" t="str">
            <v>НЕОНАТАЛЬНАЯ ЖЕЛТУХА НЕУТОЧНЕННАЯ</v>
          </cell>
        </row>
        <row r="7308">
          <cell r="A7308" t="str">
            <v>P60</v>
          </cell>
          <cell r="B7308" t="str">
            <v>ДИССЕМИНИРОВАННОЕ ВНУТРИСОСУДИСТОЕ СВЕРТЫВАНИЕ КРОВИ У ПЛОДА И НОВОРОЖДЕННОГО</v>
          </cell>
        </row>
        <row r="7309">
          <cell r="A7309" t="str">
            <v>P61</v>
          </cell>
          <cell r="B7309" t="str">
            <v>ДРУГИЕ ПЕРИНАТАЛЬНЫЕ ГЕМАТОЛОГИЧЕСКИЕ НАРУШЕНИЯ</v>
          </cell>
        </row>
        <row r="7310">
          <cell r="A7310" t="str">
            <v>P61.0</v>
          </cell>
          <cell r="B7310" t="str">
            <v>ПРЕХОДЯЩАЯ НЕОНАТАЛЬНАЯ ТРОМБОЦИТОПЕНИЯ</v>
          </cell>
        </row>
        <row r="7311">
          <cell r="A7311" t="str">
            <v>P61.1</v>
          </cell>
          <cell r="B7311" t="str">
            <v>ПОЛИЦИТЕМИЯ НОВОРОЖДЕННОГО</v>
          </cell>
        </row>
        <row r="7312">
          <cell r="A7312" t="str">
            <v>P61.2</v>
          </cell>
          <cell r="B7312" t="str">
            <v>АНЕМИЯ НЕДОНОШЕННЫХ</v>
          </cell>
        </row>
        <row r="7313">
          <cell r="A7313" t="str">
            <v>P61.3</v>
          </cell>
          <cell r="B7313" t="str">
            <v>ВРОЖДЕННАЯ АНЕМИЯ ВСЛЕДСТВИЕ КРОВОПОТЕРИ У ПЛОДА</v>
          </cell>
        </row>
        <row r="7314">
          <cell r="A7314" t="str">
            <v>P61.4</v>
          </cell>
          <cell r="B7314" t="str">
            <v>ДРУГИЕ ВРОЖДЕННЫЕ АНЕМИИ, НЕ КЛАССИФИЦИРОВАННЫЕ В ДРУГИХ РУБРИКАХ</v>
          </cell>
        </row>
        <row r="7315">
          <cell r="A7315" t="str">
            <v>P61.5</v>
          </cell>
          <cell r="B7315" t="str">
            <v>ПРЕХОДЯЩАЯ НЕОНАТАЛЬНАЯ НЕЙТРОПЕНИЯ</v>
          </cell>
        </row>
        <row r="7316">
          <cell r="A7316" t="str">
            <v>P61.6</v>
          </cell>
          <cell r="B7316" t="str">
            <v>ДРУГИЕ ПРЕХОДЯЩИЕ НЕОНАТАЛЬНЫЕ РАССТРОЙСТВА КОАГУЛЯЦИИ</v>
          </cell>
        </row>
        <row r="7317">
          <cell r="A7317" t="str">
            <v>P61.8</v>
          </cell>
          <cell r="B7317" t="str">
            <v>ДРУГИЕ УТОЧНЕННЫЕ ПЕРИНАТАЛЬНЫЕ ГЕМАТОЛОГИЧЕСКИЕ НАРУШЕНИЯ</v>
          </cell>
        </row>
        <row r="7318">
          <cell r="A7318" t="str">
            <v>P61.9</v>
          </cell>
          <cell r="B7318" t="str">
            <v>ПЕРИНАТАЛЬНОЕ ГЕМАТОЛОГИЧЕСКОЕ НАРУШЕНИЕ НЕУТОЧНЕННОЕ</v>
          </cell>
        </row>
        <row r="7319">
          <cell r="A7319" t="str">
            <v/>
          </cell>
          <cell r="B7319" t="str">
            <v>ПРЕХОДЯЩИЕ ЭНДОКРИННЫЕ НАРУШЕНИЯ И НАРУШЕНИЯ ОБМЕНА ВЕЩЕСТВ, СПЕЦИФИЧНЫЕ ДЛЯ ПЛОДА И НОВОРОЖДЕННОГО (Р70-Р74)</v>
          </cell>
        </row>
        <row r="7320">
          <cell r="A7320" t="str">
            <v>P70</v>
          </cell>
          <cell r="B7320" t="str">
            <v>ПРЕХОДЯЩИЕ НАРУШЕНИЯ УГЛЕВОДНОГО ОБМЕНА, СПЕЦИФИЧНЫЕ ДЛЯ ПЛОДА И НОВОРОЖДЕННОГО</v>
          </cell>
        </row>
        <row r="7321">
          <cell r="A7321" t="str">
            <v>P70.0</v>
          </cell>
          <cell r="B7321" t="str">
            <v>СИНДРОМ НОВОРОЖДЕННОГО ОТ МАТЕРИ С ГЕСТАЦИОННЫМ ДИАБЕТОМ</v>
          </cell>
        </row>
        <row r="7322">
          <cell r="A7322" t="str">
            <v>P70.1</v>
          </cell>
          <cell r="B7322" t="str">
            <v>СИНДРОМ НОВОРОЖДЕННОГО ОТ МАТЕРИ, СТРАДАЮЩЕЙ ДИАБЕТОМ</v>
          </cell>
        </row>
        <row r="7323">
          <cell r="A7323" t="str">
            <v>P70.2</v>
          </cell>
          <cell r="B7323" t="str">
            <v>САХАРНЫЙ ДИАБЕТ НОВОРОЖДЕННЫХ</v>
          </cell>
        </row>
        <row r="7324">
          <cell r="A7324" t="str">
            <v>P70.3</v>
          </cell>
          <cell r="B7324" t="str">
            <v>ЯТРОГЕННАЯ НЕОНАТАЛЬНАЯ ГИПОГЛИКЕМИЯ</v>
          </cell>
        </row>
        <row r="7325">
          <cell r="A7325" t="str">
            <v>P70.4</v>
          </cell>
          <cell r="B7325" t="str">
            <v>ДРУГИЕ НЕОНАТАЛЬНЫЕ ГИПОГЛИКЕМИИ</v>
          </cell>
        </row>
        <row r="7326">
          <cell r="A7326" t="str">
            <v>P70.8</v>
          </cell>
          <cell r="B7326" t="str">
            <v>ДРУГИЕ ПРЕХОДЯЩИЕ НАРУШЕНИЯ УГЛЕВОДНОГО ОБМЕНА У ПЛОДА И НОВОРОЖДЕННОГО</v>
          </cell>
        </row>
        <row r="7327">
          <cell r="A7327" t="str">
            <v>P70.9</v>
          </cell>
          <cell r="B7327" t="str">
            <v>ПРЕХОДЯЩЕЕ НАРУШЕНИЕ УГЛЕВОДНОГО ОБМЕНА У ПЛОДА И НОВОРОЖДЕННОГО НЕУТОЧНЕННОЕ</v>
          </cell>
        </row>
        <row r="7328">
          <cell r="A7328" t="str">
            <v>P71</v>
          </cell>
          <cell r="B7328" t="str">
            <v>ПРЕХОДЯЩИЕ НЕОНАТАЛЬНЫЕ НАРУШЕНИЯ ОБМЕНА КАЛЬЦИЯ И МАГНИЯ</v>
          </cell>
        </row>
        <row r="7329">
          <cell r="A7329" t="str">
            <v>P71.0</v>
          </cell>
          <cell r="B7329" t="str">
            <v>ГИПОКАЛЬЦИЕМИЯ НОВОРОЖДЕННОГО ОТ КОРОВЬЕГО МОЛОКА</v>
          </cell>
        </row>
        <row r="7330">
          <cell r="A7330" t="str">
            <v>P71.1</v>
          </cell>
          <cell r="B7330" t="str">
            <v>ДРУГИЕ ФОРМЫ НЕОНАТАЛЬНОЙ ГИПОКАЛЬЦИЕМИИ</v>
          </cell>
        </row>
        <row r="7331">
          <cell r="A7331" t="str">
            <v>P71.2</v>
          </cell>
          <cell r="B7331" t="str">
            <v>НЕОНАТАЛЬНАЯ ГИПОМАГНИЕМИЯ</v>
          </cell>
        </row>
        <row r="7332">
          <cell r="A7332" t="str">
            <v>P71.3</v>
          </cell>
          <cell r="B7332" t="str">
            <v>НЕОНАТАЛЬНАЯ ТЕТАНИЯ БЕЗ ДЕФИЦИТА КАЛЬЦИЯ И МАГНИЯ</v>
          </cell>
        </row>
        <row r="7333">
          <cell r="A7333" t="str">
            <v>P71.4</v>
          </cell>
          <cell r="B7333" t="str">
            <v>ПРЕХОДЯЩИЙ НЕОНАТАЛЬНЫЙ ГИПОПАРАТИРЕОЗ</v>
          </cell>
        </row>
        <row r="7334">
          <cell r="A7334" t="str">
            <v>P71.8</v>
          </cell>
          <cell r="B7334" t="str">
            <v>ДРУГИЕ ПРЕХОДЯЩИЕ НЕОНАТАЛЬНЫЕ НАРУШЕНИЯ ОБМЕНА КАЛЬЦИЯ И МАГНИЯ</v>
          </cell>
        </row>
        <row r="7335">
          <cell r="A7335" t="str">
            <v>P71.9</v>
          </cell>
          <cell r="B7335" t="str">
            <v>ПРЕХОДЯЩЕЕ НЕОНАТАЛЬНОЕ НАРУШЕНИЕ ОБМЕНА КАЛЬЦИЯ И МАГНИЯ НЕУТОЧНЕННОЕ</v>
          </cell>
        </row>
        <row r="7336">
          <cell r="A7336" t="str">
            <v>P72</v>
          </cell>
          <cell r="B7336" t="str">
            <v>ДРУГИЕ ПРЕХОДЯЩИЕ НЕОНАТАЛЬНЫЕ ЭНДОКРИННЫЕ НАРУШЕНИЯ</v>
          </cell>
        </row>
        <row r="7337">
          <cell r="A7337" t="str">
            <v>P72.0</v>
          </cell>
          <cell r="B7337" t="str">
            <v>НЕОНАТАЛЬНЫЙ ЗОБ, НЕ КЛАССИФИЦИРОВАННЫЙ В ДРУГИХ РУБРИКАХ</v>
          </cell>
        </row>
        <row r="7338">
          <cell r="A7338" t="str">
            <v>P72.1</v>
          </cell>
          <cell r="B7338" t="str">
            <v>ПРЕХОДЯЩИЙ НЕОНАТАЛЬНЫЙ ГИПЕРТИРЕОЗ</v>
          </cell>
        </row>
        <row r="7339">
          <cell r="A7339" t="str">
            <v>P72.2</v>
          </cell>
          <cell r="B7339" t="str">
            <v>ДРУГИЕ ПРЕХОДЯЩИЕ НЕОНАТАЛЬНЫЕ НАРУШЕНИЯ ФУНКЦИИ ЩИТОВИДНОЙ ЖЕЛЕЗЫ, НЕ КЛАССИФИЦИРОВАННЫЕ В ДРУГИХ РУБРИКАХ</v>
          </cell>
        </row>
        <row r="7340">
          <cell r="A7340" t="str">
            <v>P72.8</v>
          </cell>
          <cell r="B7340" t="str">
            <v>ДРУГИЕ УТОЧНЕННЫЕ ПРЕХОДЯЩИЕ НЕОНАТАЛЬНЫЕ ЭНДОКРИННЫЕ НАРУШЕНИЯ</v>
          </cell>
        </row>
        <row r="7341">
          <cell r="A7341" t="str">
            <v>P72.9</v>
          </cell>
          <cell r="B7341" t="str">
            <v>ПРЕХОДЯЩЕЕ НЕОНАТАЛЬНОЕ ЭНДОКРИННОЕ НАРУШЕНИЕ НЕУТОЧНЕННОЕ</v>
          </cell>
        </row>
        <row r="7342">
          <cell r="A7342" t="str">
            <v>P74</v>
          </cell>
          <cell r="B7342" t="str">
            <v>ДРУГИЕ ПРЕХОДЯЩИЕ НЕОНАТАЛЬНЫЕ НАРУШЕНИЯ ВОДНО-СОЛЕВОГО ОБМЕНА ВЕЩЕСТВ</v>
          </cell>
        </row>
        <row r="7343">
          <cell r="A7343" t="str">
            <v>P74.0</v>
          </cell>
          <cell r="B7343" t="str">
            <v>ПОЗДНИЙ МЕТАБОЛИЧЕСКИЙ АЦИДОЗ У НОВОРОЖДЕННОГО</v>
          </cell>
        </row>
        <row r="7344">
          <cell r="A7344" t="str">
            <v>P74.1</v>
          </cell>
          <cell r="B7344" t="str">
            <v>ДЕГИДРАТАЦИЯ У НОВОРОЖДЕННОГО</v>
          </cell>
        </row>
        <row r="7345">
          <cell r="A7345" t="str">
            <v>P74.2</v>
          </cell>
          <cell r="B7345" t="str">
            <v>ДИСБАЛАНС НАТРИЯ У НОВОРОЖДЕННОГО</v>
          </cell>
        </row>
        <row r="7346">
          <cell r="A7346" t="str">
            <v>P74.3</v>
          </cell>
          <cell r="B7346" t="str">
            <v>ДИСБАЛАНС КАЛИЯ У НОВОРОЖДЕННОГО</v>
          </cell>
        </row>
        <row r="7347">
          <cell r="A7347" t="str">
            <v>P74.4</v>
          </cell>
          <cell r="B7347" t="str">
            <v>ДРУГИЕ ПРЕХОДЯЩИЕ НАРУШЕНИЯ ВОДНО-СОЛЕВОГО ОБМЕНА У НОВОРОЖДЕННОГО</v>
          </cell>
        </row>
        <row r="7348">
          <cell r="A7348" t="str">
            <v>P74.5</v>
          </cell>
          <cell r="B7348" t="str">
            <v>ПРЕХОДЯЩАЯ ТИРОЗИНЕМИЯ У НОВОРОЖДЕННОГО</v>
          </cell>
        </row>
        <row r="7349">
          <cell r="A7349" t="str">
            <v>P74.8</v>
          </cell>
          <cell r="B7349" t="str">
            <v>ДРУГИЕ ПРЕХОДЯЩИЕ НАРУШЕНИЯ ОБМЕНА ВЕЩЕСТВ У НОВОРОЖДЕННОГО</v>
          </cell>
        </row>
        <row r="7350">
          <cell r="A7350" t="str">
            <v>P74.9</v>
          </cell>
          <cell r="B7350" t="str">
            <v>ПРЕХОДЯЩЕЕ НАРУШЕНИЕ ОБМЕНА ВЕЩЕСТВ У НОВОРОЖДЕННОГО НЕУТОЧНЕННОЕ</v>
          </cell>
        </row>
        <row r="7351">
          <cell r="A7351" t="str">
            <v/>
          </cell>
          <cell r="B7351" t="str">
            <v>РАССТРОЙСТВА СИСТЕМЫ ПИЩЕВАРЕНИЯ У ПЛОДА И НОВОРОЖДЕННОГО (Р75-Р78)</v>
          </cell>
        </row>
        <row r="7352">
          <cell r="A7352" t="str">
            <v>P75</v>
          </cell>
          <cell r="B7352" t="str">
            <v>МЕКОНИЕВЫЙ ИЛЕУС (Е84.1+)</v>
          </cell>
        </row>
        <row r="7353">
          <cell r="A7353" t="str">
            <v>P76</v>
          </cell>
          <cell r="B7353" t="str">
            <v>ДРУГИЕ ВИДЫ НЕПРОХОДИМОСТИ КИШЕЧНИКА У НОВОРОЖДЕННОГО</v>
          </cell>
        </row>
        <row r="7354">
          <cell r="A7354" t="str">
            <v>P76.0</v>
          </cell>
          <cell r="B7354" t="str">
            <v>СИНДРОМ МЕКОНИЕВОЙ ПРОБКИ</v>
          </cell>
        </row>
        <row r="7355">
          <cell r="A7355" t="str">
            <v>P76.1</v>
          </cell>
          <cell r="B7355" t="str">
            <v>ПРЕХОДЯЩИЙ ИЛЕУС У НОВОРОЖДЕННОГО</v>
          </cell>
        </row>
        <row r="7356">
          <cell r="A7356" t="str">
            <v>P76.2</v>
          </cell>
          <cell r="B7356" t="str">
            <v>КИШЕЧНАЯ НЕПРОХОДИМОСТЬ ВСЛЕДСТВИЕ СГУЩЕНИЯ МОЛОКА</v>
          </cell>
        </row>
        <row r="7357">
          <cell r="A7357" t="str">
            <v>P76.8</v>
          </cell>
          <cell r="B7357" t="str">
            <v>ДРУГАЯ УТОЧНЕННАЯ НЕПРОХОДИМОСТЬ КИШЕЧНИКА У НОВОРОЖДЕННОГО</v>
          </cell>
        </row>
        <row r="7358">
          <cell r="A7358" t="str">
            <v>P76.9</v>
          </cell>
          <cell r="B7358" t="str">
            <v>НЕПРОХОДИМОСТЬ КИШЕЧНИКА У НОВОРОЖДЕННОГО НЕУТОЧНЕННАЯ</v>
          </cell>
        </row>
        <row r="7359">
          <cell r="A7359" t="str">
            <v>P77</v>
          </cell>
          <cell r="B7359" t="str">
            <v>НЕКРОТИЗИРУЮЩИЙ ЭНТЕРОКОЛИТ У ПЛОДА И НОВОРОЖДЕННОГО</v>
          </cell>
        </row>
        <row r="7360">
          <cell r="A7360" t="str">
            <v>P78</v>
          </cell>
          <cell r="B7360" t="str">
            <v>ДРУГИЕ РАССТРОЙСТВА СИСТЕМЫ ПИЩЕВАРЕНИЯ В ПЕРИНАТАЛЬНОМ ПЕРИОДЕ</v>
          </cell>
        </row>
        <row r="7361">
          <cell r="A7361" t="str">
            <v>P78.0</v>
          </cell>
          <cell r="B7361" t="str">
            <v>ПЕРФОРАЦИЯ КИШЕЧНИКА В ПЕРИНАТАЛЬНОМ ПЕРИОДЕ</v>
          </cell>
        </row>
        <row r="7362">
          <cell r="A7362" t="str">
            <v>P78.1</v>
          </cell>
          <cell r="B7362" t="str">
            <v>ДРУГИЕ ФОРМЫ НЕОНАТАЛЬНОГО ПЕРИТОНИТА</v>
          </cell>
        </row>
        <row r="7363">
          <cell r="A7363" t="str">
            <v>P78.2</v>
          </cell>
          <cell r="B7363" t="str">
            <v>ГИМАТЕМЕЗИС И МЕЛЕНА ВСЛЕДСТВИЕ ЗАГЛАТЫВАНИЯ МАТЕРИНСКОЙ КРОВИ</v>
          </cell>
        </row>
        <row r="7364">
          <cell r="A7364" t="str">
            <v>P78.3</v>
          </cell>
          <cell r="B7364" t="str">
            <v>НЕИНФЕКЦИОННАЯ ДИАРЕЯ У НОВОРОЖДЕННОГО</v>
          </cell>
        </row>
        <row r="7365">
          <cell r="A7365" t="str">
            <v>P78.8</v>
          </cell>
          <cell r="B7365" t="str">
            <v>ДРУГИЕ УТОЧНЕННЫЕ РАССТРОЙСТВА СИСТЕМЫ ПИЩЕВАРЕНИЯ В ПЕРИНАТАЛЬНОМ ПЕРИОДЕ</v>
          </cell>
        </row>
        <row r="7366">
          <cell r="A7366" t="str">
            <v>P78.9</v>
          </cell>
          <cell r="B7366" t="str">
            <v>РАССТРОЙСТВО СИСТЕМЫ ПИЩЕВАРЕНИЯ В ПЕРИНАТАЛЬНОМ ПЕРИОДЕ НЕУТОЧНЕННОЕ</v>
          </cell>
        </row>
        <row r="7367">
          <cell r="A7367" t="str">
            <v/>
          </cell>
          <cell r="B7367" t="str">
            <v>СОСТОЯНИЯ, ВОВЛЕКАЮЩИЕ НАРУЖНЫЕ ПОКРОВЫ И ТЕРМОРЕГУЛЯЦИЮ ПЛОДА И НОВОРОЖДЕННОГО (Р80-Р83)</v>
          </cell>
        </row>
        <row r="7368">
          <cell r="A7368" t="str">
            <v>P80</v>
          </cell>
          <cell r="B7368" t="str">
            <v>ГИПОТЕРМИЯ НОВОРОЖДЕННОГО</v>
          </cell>
        </row>
        <row r="7369">
          <cell r="A7369" t="str">
            <v>P80.0</v>
          </cell>
          <cell r="B7369" t="str">
            <v>СИНДРОМ ХОЛОДОВОЙ ТРАВМЫ</v>
          </cell>
        </row>
        <row r="7370">
          <cell r="A7370" t="str">
            <v>P80.8</v>
          </cell>
          <cell r="B7370" t="str">
            <v>ДРУГАЯ ГИПОТЕРМИЯ НОВОРОЖДЕННОГО</v>
          </cell>
        </row>
        <row r="7371">
          <cell r="A7371" t="str">
            <v>P80.9</v>
          </cell>
          <cell r="B7371" t="str">
            <v>ГИПОТЕРМИЯ НОВОРОЖДЕННОГО НЕУТОЧНЕННАЯ</v>
          </cell>
        </row>
        <row r="7372">
          <cell r="A7372" t="str">
            <v>P81</v>
          </cell>
          <cell r="B7372" t="str">
            <v>ДРУГИЕ НАРУШЕНИЯ ТЕРМОРЕГУЛЯЦИИ У НОВОРОЖДЕННОГО</v>
          </cell>
        </row>
        <row r="7373">
          <cell r="A7373" t="str">
            <v>P81.0</v>
          </cell>
          <cell r="B7373" t="str">
            <v>ГИПОТЕРМИЯ НОВОРОЖДЕННОГО, ВЫЗВАННАЯ ФАКТОРАМИ ВНЕШНЕЙ СРЕДЫ</v>
          </cell>
        </row>
        <row r="7374">
          <cell r="A7374" t="str">
            <v>P81.8</v>
          </cell>
          <cell r="B7374" t="str">
            <v>ДРУГИЕ УТОЧНЕННЫЕ НАРУШЕНИЯ ТЕРМОРЕГУЛЯЦИИ У НОВОРОЖДЕННОГО</v>
          </cell>
        </row>
        <row r="7375">
          <cell r="A7375" t="str">
            <v>P81.9</v>
          </cell>
          <cell r="B7375" t="str">
            <v>НАРУШЕНИЕ ТЕРМОРЕГУЛЯЦИИ У НОВОРОЖДЕННОГО НЕУТОЧНЕННОЕ</v>
          </cell>
        </row>
        <row r="7376">
          <cell r="A7376" t="str">
            <v>P83</v>
          </cell>
          <cell r="B7376" t="str">
            <v>ДРУГИЕ ИЗМЕНЕНИЯ НАРУЖНЫХ ПОКРОВОВ, СПЕЦИФИЧНЫЕ ДЛЯ ПЛОДА И НОВОРОЖДЕННОГО</v>
          </cell>
        </row>
        <row r="7377">
          <cell r="A7377" t="str">
            <v>P83.0</v>
          </cell>
          <cell r="B7377" t="str">
            <v>СКЛЕРЕМА НОВОРОЖДЕННОГО</v>
          </cell>
        </row>
        <row r="7378">
          <cell r="A7378" t="str">
            <v>P83.1</v>
          </cell>
          <cell r="B7378" t="str">
            <v>НЕОНАТАЛЬНАЯ ТОКСИЧЕСКАЯ ЭРИТЕМА</v>
          </cell>
        </row>
        <row r="7379">
          <cell r="A7379" t="str">
            <v>P83.2</v>
          </cell>
          <cell r="B7379" t="str">
            <v>ВОДЯНКА ПЛОДА, НЕ СВЯЗАННАЯ С ГЕМОЛИТИЧЕСКОЙ БОЛЕЗНЬЮ</v>
          </cell>
        </row>
        <row r="7380">
          <cell r="A7380" t="str">
            <v>P83.3</v>
          </cell>
          <cell r="B7380" t="str">
            <v>ДРУГИЕ И НЕУТОЧНЕННЫЕ ОТЕКИ, СПЕЦИФИЧНЫЕ ДЛЯ ПЛОДА И НОВОРОЖДЕННОГО</v>
          </cell>
        </row>
        <row r="7381">
          <cell r="A7381" t="str">
            <v>P83.4</v>
          </cell>
          <cell r="B7381" t="str">
            <v>НАБУХАНИЕ МОЛОЧНЫХ ЖЕЛЕЗ У НОВОРОЖДЕННОГО</v>
          </cell>
        </row>
        <row r="7382">
          <cell r="A7382" t="str">
            <v>P83.5</v>
          </cell>
          <cell r="B7382" t="str">
            <v>ВРОЖДЕННОЕ ГИДРОЦЕЛЕ</v>
          </cell>
        </row>
        <row r="7383">
          <cell r="A7383" t="str">
            <v>P83.6</v>
          </cell>
          <cell r="B7383" t="str">
            <v>ПОЛИП КУЛЬТИ ПУПОВИНЫ</v>
          </cell>
        </row>
        <row r="7384">
          <cell r="A7384" t="str">
            <v>P83.8</v>
          </cell>
          <cell r="B7384" t="str">
            <v>ДРУГИЕ УТОЧНЕННЫЕ ИЗМЕНЕНИЯ НАРУЖНЫХ ПОКРОВОВ, СПЕЦИФИЧНЫЕ ДЛЯ ПЛОДА И НОВОРОЖДЕННОГО</v>
          </cell>
        </row>
        <row r="7385">
          <cell r="A7385" t="str">
            <v>P83.9</v>
          </cell>
          <cell r="B7385" t="str">
            <v>ИЗМЕНЕНИЕ НАРУЖНЫХ ПОКРОВОВ, СПЕЦИФИЧНОЕ ДЛЯ ПЛОДА И НОВОРОЖДЕННОГО, НЕУТОЧНЕННОЕ</v>
          </cell>
        </row>
        <row r="7386">
          <cell r="A7386" t="str">
            <v/>
          </cell>
          <cell r="B7386" t="str">
            <v>ДРУГИЕ НАРУШЕНИЯ, ВОЗНИКАЮЩИЕ В ПЕРИНАТАЛЬНОМ ПЕРИОДЕ (Р90-Р96)</v>
          </cell>
        </row>
        <row r="7387">
          <cell r="A7387" t="str">
            <v>P90</v>
          </cell>
          <cell r="B7387" t="str">
            <v>СУДОРОГИ НОВОРОЖДЕННОГО</v>
          </cell>
        </row>
        <row r="7388">
          <cell r="A7388" t="str">
            <v>P91</v>
          </cell>
          <cell r="B7388" t="str">
            <v>ДРУГИЕ НАРУШЕНИЯ ЦЕРЕБРАЛЬНОГО СТАТУСА НОВОРОЖДЕННОГО</v>
          </cell>
        </row>
        <row r="7389">
          <cell r="A7389" t="str">
            <v>P91.0</v>
          </cell>
          <cell r="B7389" t="str">
            <v>ИШЕМИЯ МОЗГА</v>
          </cell>
        </row>
        <row r="7390">
          <cell r="A7390" t="str">
            <v>P91.1</v>
          </cell>
          <cell r="B7390" t="str">
            <v>ПЕРИВЕНТРИКУЛЯРНЫЕ КИСТЫ (ПРИОБРЕТЕННЫЕ) У НОВОРОЖДЕННОГО</v>
          </cell>
        </row>
        <row r="7391">
          <cell r="A7391" t="str">
            <v>P91.2</v>
          </cell>
          <cell r="B7391" t="str">
            <v>ЦЕРЕБРАЛЬНАЯ ЛЕЙКОМАЛЯЦИЯ У НОВОРОЖДЕННОГО</v>
          </cell>
        </row>
        <row r="7392">
          <cell r="A7392" t="str">
            <v>P91.3</v>
          </cell>
          <cell r="B7392" t="str">
            <v>ЦЕРЕБРАЛЬНАЯ ВОЗБУДИМОСТЬ НОВОРОЖДЕННОГО</v>
          </cell>
        </row>
        <row r="7393">
          <cell r="A7393" t="str">
            <v>P91.4</v>
          </cell>
          <cell r="B7393" t="str">
            <v>ЦЕРЕБРАЛЬНАЯ ДЕПРЕССИЯ У НОВОРОЖДЕННОГО</v>
          </cell>
        </row>
        <row r="7394">
          <cell r="A7394" t="str">
            <v>P91.5</v>
          </cell>
          <cell r="B7394" t="str">
            <v>НЕОНАТАЛЬНАЯ КОМА</v>
          </cell>
        </row>
        <row r="7395">
          <cell r="A7395" t="str">
            <v>P91.8</v>
          </cell>
          <cell r="B7395" t="str">
            <v>ДРУГИЕ УТОЧНЕННЫЕ НАРУШЕНИЯ СО СТОРОНЫ МОЗГА У НОВОРОЖДЕННОГО</v>
          </cell>
        </row>
        <row r="7396">
          <cell r="A7396" t="str">
            <v>P91.9</v>
          </cell>
          <cell r="B7396" t="str">
            <v>НАРУШЕНИЕ СО СТОРОНЫ МОЗГА У НОВОРОЖДЕННОГО НЕУТОЧНЕННОЕ</v>
          </cell>
        </row>
        <row r="7397">
          <cell r="A7397" t="str">
            <v>P92</v>
          </cell>
          <cell r="B7397" t="str">
            <v>ПРОБЛЕМЫ ВСКАРМЛИВАНИЯ НОВОРОЖДЕННОГО</v>
          </cell>
        </row>
        <row r="7398">
          <cell r="A7398" t="str">
            <v>P92.0</v>
          </cell>
          <cell r="B7398" t="str">
            <v>РВОТА НОВОРОЖДЕННОГО</v>
          </cell>
        </row>
        <row r="7399">
          <cell r="A7399" t="str">
            <v>P92.1</v>
          </cell>
          <cell r="B7399" t="str">
            <v>СРЫГИВАНИЕ И РУМИНАЦИЯ НОВОРОЖДЕННОГО</v>
          </cell>
        </row>
        <row r="7400">
          <cell r="A7400" t="str">
            <v>P92.2</v>
          </cell>
          <cell r="B7400" t="str">
            <v>ВЯЛОЕ СОСАНИЕ НОВОРОЖДЕННОГО</v>
          </cell>
        </row>
        <row r="7401">
          <cell r="A7401" t="str">
            <v>P92.3</v>
          </cell>
          <cell r="B7401" t="str">
            <v>НЕДОКАРМЛИВАНИЕ НОВОРОЖДЕННОГО</v>
          </cell>
        </row>
        <row r="7402">
          <cell r="A7402" t="str">
            <v>P92.4</v>
          </cell>
          <cell r="B7402" t="str">
            <v>ПЕРЕКАРМЛИВАНИЕ НОВОРОЖДЕННОГО</v>
          </cell>
        </row>
        <row r="7403">
          <cell r="A7403" t="str">
            <v>P92.5</v>
          </cell>
          <cell r="B7403" t="str">
            <v>ТРУДНОСТИ ГРУДНОГО ВСКАРМЛИВАНИЯ НОВОРОЖДЕННОГО</v>
          </cell>
        </row>
        <row r="7404">
          <cell r="A7404" t="str">
            <v>P92.8</v>
          </cell>
          <cell r="B7404" t="str">
            <v>ДРУГИЕ ПРОБЛЕМЫ ВСКАРМЛИВАНИЯ НОВОРОЖДЕННОГО</v>
          </cell>
        </row>
        <row r="7405">
          <cell r="A7405" t="str">
            <v>P92.9</v>
          </cell>
          <cell r="B7405" t="str">
            <v>ПРОБЛЕМА ВСКАРМЛИВАНИЯ НОВОРОЖДЕННОГО НЕУТОЧНЕННАЯ</v>
          </cell>
        </row>
        <row r="7406">
          <cell r="A7406" t="str">
            <v>P93</v>
          </cell>
          <cell r="B7406" t="str">
            <v>РЕАКЦИИ И ИНТОКСИКАЦИИ, ВЫЗВАННЫЕ ЛЕКАРСТВЕННЫМИ СРЕДСТВАМИ, ВВЕДЕННЫМИ ПЛОДУ И НОВОРОЖДЕННОМУ</v>
          </cell>
        </row>
        <row r="7407">
          <cell r="A7407" t="str">
            <v>P94</v>
          </cell>
          <cell r="B7407" t="str">
            <v>НАРУШЕНИЯ МЫШЕЧНОГО ТОНУСА У НОВОРОЖДЕННОГО</v>
          </cell>
        </row>
        <row r="7408">
          <cell r="A7408" t="str">
            <v>P94.0</v>
          </cell>
          <cell r="B7408" t="str">
            <v>ПРЕХОДЯЩАЯ ТЯЖЕЛАЯ МИАСТЕНИЯ НОВОРОЖДЕННОГО</v>
          </cell>
        </row>
        <row r="7409">
          <cell r="A7409" t="str">
            <v>P94.1</v>
          </cell>
          <cell r="B7409" t="str">
            <v>ВРОЖДЕННЫЙ ГИПЕРТОНУС</v>
          </cell>
        </row>
        <row r="7410">
          <cell r="A7410" t="str">
            <v>P94.2</v>
          </cell>
          <cell r="B7410" t="str">
            <v>ВРОЖДЕННЫЙ ГИПОТОНУС</v>
          </cell>
        </row>
        <row r="7411">
          <cell r="A7411" t="str">
            <v>P94.8</v>
          </cell>
          <cell r="B7411" t="str">
            <v>ДРУГИЕ НАРУШЕНИЯ МЫШЕЧНОГО ТОНУСА НОВОРОЖДЕННОГО</v>
          </cell>
        </row>
        <row r="7412">
          <cell r="A7412" t="str">
            <v>P94.9</v>
          </cell>
          <cell r="B7412" t="str">
            <v>НАРУШЕНИЕ МЫШЕЧНОГО ТОНУСА НОВОРОЖДЕННОГО НЕУТОЧНЕННОЕ</v>
          </cell>
        </row>
        <row r="7413">
          <cell r="A7413" t="str">
            <v>P95</v>
          </cell>
          <cell r="B7413" t="str">
            <v>СМЕРТЬ ПЛОДА ПО НЕУТОЧНЕННОЙ ПРИЧИНЕ</v>
          </cell>
        </row>
        <row r="7414">
          <cell r="A7414" t="str">
            <v>P96</v>
          </cell>
          <cell r="B7414" t="str">
            <v>ДРУГИЕ НАРУШЕНИЯ, ВОЗНИКШИЕ В ПЕРИНАТАЛЬНОМ ПЕРИОДЕ</v>
          </cell>
        </row>
        <row r="7415">
          <cell r="A7415" t="str">
            <v>P96.0</v>
          </cell>
          <cell r="B7415" t="str">
            <v>ВРОЖДЕННАЯ ПОЧЕЧНАЯ НЕДОСТАТОЧНОСТЬ</v>
          </cell>
        </row>
        <row r="7416">
          <cell r="A7416" t="str">
            <v>P96.1</v>
          </cell>
          <cell r="B7416" t="str">
            <v>СИМПТОМЫ ЛЕКАРСТВЕННОЙ АБСТИНЕНЦИИ У НОВОРОЖДЕННОГО, ОБУСЛОВЛЕННЫЕ НАРКОМАНИЕЙ МАТЕРИ</v>
          </cell>
        </row>
        <row r="7417">
          <cell r="A7417" t="str">
            <v>P96.2</v>
          </cell>
          <cell r="B7417" t="str">
            <v>СИМПТОМЫ АБСТИНЕНЦИИ ПОСЛЕ ВВЕДЕНИЯ ЛЕКАРСТВЕННЫХ СРЕДСТВ НОВОРОЖДЕННОМУ</v>
          </cell>
        </row>
        <row r="7418">
          <cell r="A7418" t="str">
            <v>P96.3</v>
          </cell>
          <cell r="B7418" t="str">
            <v>ШИРОКИЕ ЧЕРЕПНЫЕ ШВЫ</v>
          </cell>
        </row>
        <row r="7419">
          <cell r="A7419" t="str">
            <v>P96.4</v>
          </cell>
          <cell r="B7419" t="str">
            <v>ПРЕРЫВАНИЕ БЕРЕМЕННОСТИ, ВЛИЯНИЕ НА ПЛОД И НОВОРОЖДЕННОГО</v>
          </cell>
        </row>
        <row r="7420">
          <cell r="A7420" t="str">
            <v>P96.5</v>
          </cell>
          <cell r="B7420" t="str">
            <v>ОСЛОЖНЕНИЯ, ВЫЗВАННЫЕ ВНУТРИУТРОБНЫМИ ВМЕШАТЕЛЬСТВАМИ, НЕ КЛАССИФИЦИРОВАННЫМИ В ДРУГИХ РУБРИКАХ</v>
          </cell>
        </row>
        <row r="7421">
          <cell r="A7421" t="str">
            <v>P96.8</v>
          </cell>
          <cell r="B7421" t="str">
            <v>ДРУГИЕ УТОЧНЕННЫЕ НАРУШЕНИЯ, ВОЗНИКШИЕ В ПЕРИНАТАЛЬНОМ ПЕРИОДЕ</v>
          </cell>
        </row>
        <row r="7422">
          <cell r="A7422" t="str">
            <v>P96.9</v>
          </cell>
          <cell r="B7422" t="str">
            <v>НАРУШЕНИЕ, ВОЗНИКШЕЕ В ПЕРИНАТАЛЬНОМ ПЕРИОДЕ, НЕУТОЧНЕННОЕ</v>
          </cell>
        </row>
        <row r="7423">
          <cell r="A7423" t="str">
            <v/>
          </cell>
          <cell r="B7423" t="str">
            <v>ВРОЖДЕННЫЕ АНОМАЛИИ [ПОРОКИ РАЗВИТИЯ], ДЕФОРМАЦИИ И ХРОМОСОМНЫЕ НАРУШЕНИЯ (Q00-Q99)</v>
          </cell>
        </row>
        <row r="7424">
          <cell r="A7424" t="str">
            <v/>
          </cell>
          <cell r="B7424" t="str">
            <v>ВРОЖДЕННЫЕ АНОМАЛИИ [ПОРОКИ РАЗВИТИЯ] НЕРВНОЙ СИСТЕМЫ (Q00-Q07)</v>
          </cell>
        </row>
        <row r="7425">
          <cell r="A7425" t="str">
            <v>Q00</v>
          </cell>
          <cell r="B7425" t="str">
            <v>АНЭНЦЕФАЛИЯ И ПОДОБНЫЕ ПОРОКИ РАЗВИТИЯ</v>
          </cell>
        </row>
        <row r="7426">
          <cell r="A7426" t="str">
            <v>Q00.0</v>
          </cell>
          <cell r="B7426" t="str">
            <v>АНЭНЦЕФАЛИЯ</v>
          </cell>
        </row>
        <row r="7427">
          <cell r="A7427" t="str">
            <v>Q00.1</v>
          </cell>
          <cell r="B7427" t="str">
            <v>КРАНИОРАХИШИЗИС</v>
          </cell>
        </row>
        <row r="7428">
          <cell r="A7428" t="str">
            <v>Q00.2</v>
          </cell>
          <cell r="B7428" t="str">
            <v>ИНЭНЦЕФАЛИЯ</v>
          </cell>
        </row>
        <row r="7429">
          <cell r="A7429" t="str">
            <v>Q01</v>
          </cell>
          <cell r="B7429" t="str">
            <v>ЭНЦЕФАЛОЦЕЛЕ</v>
          </cell>
        </row>
        <row r="7430">
          <cell r="A7430" t="str">
            <v>Q01.0</v>
          </cell>
          <cell r="B7430" t="str">
            <v>ЛОБНОЕ ЭНЦЕФАЛОЦЕЛЕ</v>
          </cell>
        </row>
        <row r="7431">
          <cell r="A7431" t="str">
            <v>Q01.1</v>
          </cell>
          <cell r="B7431" t="str">
            <v>НОСОЛОБНОЕ ЭНЦЕФАЛОЦЕЛЕ</v>
          </cell>
        </row>
        <row r="7432">
          <cell r="A7432" t="str">
            <v>Q01.2</v>
          </cell>
          <cell r="B7432" t="str">
            <v>ЗАТЫЛОЧНОЕ ЭНЦЕФАЛОЦЕЛЕ</v>
          </cell>
        </row>
        <row r="7433">
          <cell r="A7433" t="str">
            <v>Q01.8</v>
          </cell>
          <cell r="B7433" t="str">
            <v>ЭНЦЕФАЛОЦЕЛЕ ДРУГИХ ОБЛАСТЕЙ</v>
          </cell>
        </row>
        <row r="7434">
          <cell r="A7434" t="str">
            <v>Q01.9</v>
          </cell>
          <cell r="B7434" t="str">
            <v>ЭНЦЕФАЛОЦЕЛЕ НЕУТОЧНЕННОЕ</v>
          </cell>
        </row>
        <row r="7435">
          <cell r="A7435" t="str">
            <v>Q02</v>
          </cell>
          <cell r="B7435" t="str">
            <v>МИКРОЦЕФАЛИЯ</v>
          </cell>
        </row>
        <row r="7436">
          <cell r="A7436" t="str">
            <v>Q03</v>
          </cell>
          <cell r="B7436" t="str">
            <v>ВРОЖДЕННАЯ ГИДРОЦЕФАЛИЯ</v>
          </cell>
        </row>
        <row r="7437">
          <cell r="A7437" t="str">
            <v>Q03.0</v>
          </cell>
          <cell r="B7437" t="str">
            <v>ВРОЖДЕННЫЙ ПОРОК СИЛЬВИЕВА ВОДОПРОВОДА</v>
          </cell>
        </row>
        <row r="7438">
          <cell r="A7438" t="str">
            <v>Q03.1</v>
          </cell>
          <cell r="B7438" t="str">
            <v>АТРЕЗИЯ ОТВЕРСТИЙ МАЖАНДИ И ЛУШКИ</v>
          </cell>
        </row>
        <row r="7439">
          <cell r="A7439" t="str">
            <v>Q03.8</v>
          </cell>
          <cell r="B7439" t="str">
            <v>ДРУГАЯ ВРОЖДЕННАЯ ГИДРОЦЕФАЛИЯ</v>
          </cell>
        </row>
        <row r="7440">
          <cell r="A7440" t="str">
            <v>Q03.9</v>
          </cell>
          <cell r="B7440" t="str">
            <v>ВРОЖДЕННАЯ ГИДРОЦЕФАЛИЯ НЕУТОЧНЕННАЯ</v>
          </cell>
        </row>
        <row r="7441">
          <cell r="A7441" t="str">
            <v>Q04</v>
          </cell>
          <cell r="B7441" t="str">
            <v>ДРУГИЕ ВРОЖДЕННЫЕ АНОМАЛИИ [ПОРОКИ РАЗВИТИЯ] МОЗГА</v>
          </cell>
        </row>
        <row r="7442">
          <cell r="A7442" t="str">
            <v>Q04.0</v>
          </cell>
          <cell r="B7442" t="str">
            <v>ВРОЖДЕННАЯ АНОМАЛИЯ МОЗОЛИСТОГО ТЕЛА</v>
          </cell>
        </row>
        <row r="7443">
          <cell r="A7443" t="str">
            <v>Q04.1</v>
          </cell>
          <cell r="B7443" t="str">
            <v>АРИНЭНЦЕФАЛИЯ</v>
          </cell>
        </row>
        <row r="7444">
          <cell r="A7444" t="str">
            <v>Q04.2</v>
          </cell>
          <cell r="B7444" t="str">
            <v>ГОЛОПРОЗЭНЦЕФАЛИЯ</v>
          </cell>
        </row>
        <row r="7445">
          <cell r="A7445" t="str">
            <v>Q04.3</v>
          </cell>
          <cell r="B7445" t="str">
            <v>ДРУГИЕ РЕДУКЦИОННЫЕ ДЕФОРМАЦИИ МОЗГА</v>
          </cell>
        </row>
        <row r="7446">
          <cell r="A7446" t="str">
            <v>Q04.4</v>
          </cell>
          <cell r="B7446" t="str">
            <v>СЕПТООПТИЧЕСКАЯ ДИСПЛАЗИЯ</v>
          </cell>
        </row>
        <row r="7447">
          <cell r="A7447" t="str">
            <v>Q04.5</v>
          </cell>
          <cell r="B7447" t="str">
            <v>МЕГАЛЭНЦЕФАЛИЯ</v>
          </cell>
        </row>
        <row r="7448">
          <cell r="A7448" t="str">
            <v>Q04.6</v>
          </cell>
          <cell r="B7448" t="str">
            <v>ВРОЖДЕННЫЕ ЦЕРЕБРАЛЬНЫЕ КИСТЫ</v>
          </cell>
        </row>
        <row r="7449">
          <cell r="A7449" t="str">
            <v>Q04.8</v>
          </cell>
          <cell r="B7449" t="str">
            <v>ДРУГИЕ УТОЧНЕННЫЕ ВРОЖДЕННЫЕ АНОМАЛИИ МОЗГА</v>
          </cell>
        </row>
        <row r="7450">
          <cell r="A7450" t="str">
            <v>Q04.9</v>
          </cell>
          <cell r="B7450" t="str">
            <v>ВРОЖДЕННАЯ АНОМАЛИЯ МОЗГА НЕУТОЧНЕННАЯ</v>
          </cell>
        </row>
        <row r="7451">
          <cell r="A7451" t="str">
            <v>Q05</v>
          </cell>
          <cell r="B7451" t="str">
            <v>SРINА ВIFIDА [НЕПОЛНОЕ ЗАКРЫТИЕ ПОЗВОНОЧНОГО КАНАЛА]</v>
          </cell>
        </row>
        <row r="7452">
          <cell r="A7452" t="str">
            <v>Q05.0</v>
          </cell>
          <cell r="B7452" t="str">
            <v>SРINА ВIFIDА В ШЕЙНОМ ОТДЕЛЕ С ГИДРОЦЕФАЛИЕЙ</v>
          </cell>
        </row>
        <row r="7453">
          <cell r="A7453" t="str">
            <v>Q05.1</v>
          </cell>
          <cell r="B7453" t="str">
            <v>SРINА ВIFIDА В ГРУДНОМ ОТДЕЛЕ С ГИДРОЦЕФАЛИЕЙ</v>
          </cell>
        </row>
        <row r="7454">
          <cell r="A7454" t="str">
            <v>Q05.2</v>
          </cell>
          <cell r="B7454" t="str">
            <v>SРINА ВIFIDА В ПОЯСНИЧНОМ ОТДЕЛЕ С ГИДРОЦЕФАЛИЕЙ</v>
          </cell>
        </row>
        <row r="7455">
          <cell r="A7455" t="str">
            <v>Q05.3</v>
          </cell>
          <cell r="B7455" t="str">
            <v>SРINА ВIFIDА В САКРАЛЬНОМ ОТДЕЛЕ С ГИДРОЦЕФАЛИЕЙ</v>
          </cell>
        </row>
        <row r="7456">
          <cell r="A7456" t="str">
            <v>Q05.4</v>
          </cell>
          <cell r="B7456" t="str">
            <v>SРINА ВIFIDА С ГИДРОЦЕФАЛИЕЙ НЕУТОЧНЕННАЯ</v>
          </cell>
        </row>
        <row r="7457">
          <cell r="A7457" t="str">
            <v>Q05.5</v>
          </cell>
          <cell r="B7457" t="str">
            <v>SРINА ВIFIDА В ШЕЙНОМ ОТДЕЛЕ БЕЗ ГИДРОЦЕФАЛИИ</v>
          </cell>
        </row>
        <row r="7458">
          <cell r="A7458" t="str">
            <v>Q05.6</v>
          </cell>
          <cell r="B7458" t="str">
            <v>SРINА ВIFIDА В ГРУДНОМ ОТДЕЛЕ БЕЗ ГИДРОЦЕФАЛИИ</v>
          </cell>
        </row>
        <row r="7459">
          <cell r="A7459" t="str">
            <v>Q05.7</v>
          </cell>
          <cell r="B7459" t="str">
            <v>SРINА ВIFIDА В ПОЯСНИЧНОМ ОТДЕЛЕ БЕЗ ГИДРОЦЕФАЛИИ</v>
          </cell>
        </row>
        <row r="7460">
          <cell r="A7460" t="str">
            <v>Q05.8</v>
          </cell>
          <cell r="B7460" t="str">
            <v>SРINА ВIFIDА В КРЕСТЦОВОМ ОТДЕЛЕ БДУ</v>
          </cell>
        </row>
        <row r="7461">
          <cell r="A7461" t="str">
            <v>Q05.9</v>
          </cell>
          <cell r="B7461" t="str">
            <v>SРINА ВIFIDА НЕУТОЧНЕННАЯ</v>
          </cell>
        </row>
        <row r="7462">
          <cell r="A7462" t="str">
            <v>Q06</v>
          </cell>
          <cell r="B7462" t="str">
            <v>ДРУГИЕ ВРОЖДЕННЫЕ АНОМАЛИИ [ПОРОКИ РАЗВИТИЯ] СПИННОГО МОЗГА</v>
          </cell>
        </row>
        <row r="7463">
          <cell r="A7463" t="str">
            <v>Q06.0</v>
          </cell>
          <cell r="B7463" t="str">
            <v>АМИЕЛИЯ</v>
          </cell>
        </row>
        <row r="7464">
          <cell r="A7464" t="str">
            <v>Q06.1</v>
          </cell>
          <cell r="B7464" t="str">
            <v>ГИПОПЛАЗИЯ И ДИСПЛАЗИЯ СПИННОГО МОЗГА</v>
          </cell>
        </row>
        <row r="7465">
          <cell r="A7465" t="str">
            <v>Q06.2</v>
          </cell>
          <cell r="B7465" t="str">
            <v>ДИАСТЕМАТОМИЕЛИЯ</v>
          </cell>
        </row>
        <row r="7466">
          <cell r="A7466" t="str">
            <v>Q06.3</v>
          </cell>
          <cell r="B7466" t="str">
            <v>ДРУГИЕ ПОРОКИ РАЗВИТИЯ КОНСКОГО ХВОСТА</v>
          </cell>
        </row>
        <row r="7467">
          <cell r="A7467" t="str">
            <v>Q06.4</v>
          </cell>
          <cell r="B7467" t="str">
            <v>ГИДРОМИЕЛИЯ</v>
          </cell>
        </row>
        <row r="7468">
          <cell r="A7468" t="str">
            <v>Q06.8</v>
          </cell>
          <cell r="B7468" t="str">
            <v>ДРУГИЕ УТОЧНЕННЫЕ ПОРОКИ РАЗВИТИЯ СПИННОГО МОЗГА</v>
          </cell>
        </row>
        <row r="7469">
          <cell r="A7469" t="str">
            <v>Q06.9</v>
          </cell>
          <cell r="B7469" t="str">
            <v>ВРОЖДЕННЫЙ ПОРОК РАЗВИТИЯ СПИННОГО МОЗГА НЕУТОЧНЕННЫЙ</v>
          </cell>
        </row>
        <row r="7470">
          <cell r="A7470" t="str">
            <v>Q07</v>
          </cell>
          <cell r="B7470" t="str">
            <v>ДРУГИЕ ВРОЖДЕННЫЕ АНОМАЛИИ [ПОРОКИ РАЗВИТИЯ] НЕРВНОЙ СИСТЕМЫ</v>
          </cell>
        </row>
        <row r="7471">
          <cell r="A7471" t="str">
            <v>Q07.0</v>
          </cell>
          <cell r="B7471" t="str">
            <v>СИНДРОМ АРНОЛЬДА-КИАРИ</v>
          </cell>
        </row>
        <row r="7472">
          <cell r="A7472" t="str">
            <v>Q07.8</v>
          </cell>
          <cell r="B7472" t="str">
            <v>ДРУГИЕ УТОЧНЕННЫЕ ПОРОКИ РАЗВИТИЯ НЕРВНОЙ СИСТЕМЫ</v>
          </cell>
        </row>
        <row r="7473">
          <cell r="A7473" t="str">
            <v>Q07.9</v>
          </cell>
          <cell r="B7473" t="str">
            <v>ПОРОК РАЗВИТИЯ НЕРВНОЙ СИСТЕМЫ НЕУТОЧНЕННЫЙ</v>
          </cell>
        </row>
        <row r="7474">
          <cell r="A7474" t="str">
            <v/>
          </cell>
          <cell r="B7474" t="str">
            <v>ВРОЖДЕННЫЕ АНОМАЛИИ [ПОРОКИ РАЗВИТИЯ] ГЛАЗА, УХА, ЛИЦА И ШЕИ (Q10-Q18)</v>
          </cell>
        </row>
        <row r="7475">
          <cell r="A7475" t="str">
            <v>Q10</v>
          </cell>
          <cell r="B7475" t="str">
            <v>ВРОЖДЕННЫЕ АНОМАЛИИ [ПОРОКИ РАЗВИТИЯ] ВЕКА, СЛЕЗНОГО АППАРАТА И ГЛАЗНИЦЫ</v>
          </cell>
        </row>
        <row r="7476">
          <cell r="A7476" t="str">
            <v>Q10.0</v>
          </cell>
          <cell r="B7476" t="str">
            <v>ВРОЖДЕННЫЙ ПТОЗ</v>
          </cell>
        </row>
        <row r="7477">
          <cell r="A7477" t="str">
            <v>Q10.1</v>
          </cell>
          <cell r="B7477" t="str">
            <v>ВРОЖДЕННЫЙ ЭКТРОПИОН</v>
          </cell>
        </row>
        <row r="7478">
          <cell r="A7478" t="str">
            <v>Q10.2</v>
          </cell>
          <cell r="B7478" t="str">
            <v>ВРОЖДЕННЫЙ ЭНТРОПИОН</v>
          </cell>
        </row>
        <row r="7479">
          <cell r="A7479" t="str">
            <v>Q10.3</v>
          </cell>
          <cell r="B7479" t="str">
            <v>ДРУГИЕ ПОРОКИ РАЗВИТИЯ ВЕКА</v>
          </cell>
        </row>
        <row r="7480">
          <cell r="A7480" t="str">
            <v>Q10.4</v>
          </cell>
          <cell r="B7480" t="str">
            <v>ОТСУТСТВИЕ ИЛИ АГЕНЕЗИЯ СЛЕЗНОГО АППАРАТА</v>
          </cell>
        </row>
        <row r="7481">
          <cell r="A7481" t="str">
            <v>Q10.5</v>
          </cell>
          <cell r="B7481" t="str">
            <v>ВРОЖДЕННЫЕ СТЕНОЗ И СТРИКТУРА СЛЕЗНОГО ПРОТОКА</v>
          </cell>
        </row>
        <row r="7482">
          <cell r="A7482" t="str">
            <v>Q10.6</v>
          </cell>
          <cell r="B7482" t="str">
            <v>ДРУГИЕ ПОРОКИ РАЗВИТИЯ СЛЕЗНОГО АППАРАТА</v>
          </cell>
        </row>
        <row r="7483">
          <cell r="A7483" t="str">
            <v>Q10.7</v>
          </cell>
          <cell r="B7483" t="str">
            <v>ПОРОК РАЗВИТИЯ ГЛАЗНИЦЫ</v>
          </cell>
        </row>
        <row r="7484">
          <cell r="A7484" t="str">
            <v>Q11</v>
          </cell>
          <cell r="B7484" t="str">
            <v>АНОФТАЛЬМ, МИКРОФТАЛЬМ И МАКРОФТАЛЬМ</v>
          </cell>
        </row>
        <row r="7485">
          <cell r="A7485" t="str">
            <v>Q11.0</v>
          </cell>
          <cell r="B7485" t="str">
            <v>КИСТА ГЛАЗНОГО ЯБЛОКА</v>
          </cell>
        </row>
        <row r="7486">
          <cell r="A7486" t="str">
            <v>Q11.1</v>
          </cell>
          <cell r="B7486" t="str">
            <v>ДРУГОЙ ВИД АНОФТАЛЬМА</v>
          </cell>
        </row>
        <row r="7487">
          <cell r="A7487" t="str">
            <v>Q11.2</v>
          </cell>
          <cell r="B7487" t="str">
            <v>МИКРОФТАЛЬМ</v>
          </cell>
        </row>
        <row r="7488">
          <cell r="A7488" t="str">
            <v>Q11.3</v>
          </cell>
          <cell r="B7488" t="str">
            <v>МАКРОФТАЛЬМ</v>
          </cell>
        </row>
        <row r="7489">
          <cell r="A7489" t="str">
            <v>Q12</v>
          </cell>
          <cell r="B7489" t="str">
            <v>ВРОЖДЕННЫЕ АНОМАЛИИ [ПОРОКИ РАЗВИТИЯ] ХРУСТАЛИКА</v>
          </cell>
        </row>
        <row r="7490">
          <cell r="A7490" t="str">
            <v>Q12.0</v>
          </cell>
          <cell r="B7490" t="str">
            <v>ВРОЖДЕННАЯ КАТАРАКТА</v>
          </cell>
        </row>
        <row r="7491">
          <cell r="A7491" t="str">
            <v>Q12.1</v>
          </cell>
          <cell r="B7491" t="str">
            <v>ВРОЖДЕННОЕ СМЕЩЕНИЕ ХРУСТАЛИКА</v>
          </cell>
        </row>
        <row r="7492">
          <cell r="A7492" t="str">
            <v>Q12.2</v>
          </cell>
          <cell r="B7492" t="str">
            <v>КОЛОБОМА ХРУСТАЛИКА</v>
          </cell>
        </row>
        <row r="7493">
          <cell r="A7493" t="str">
            <v>Q12.3</v>
          </cell>
          <cell r="B7493" t="str">
            <v>ВРОЖДЕННАЯ АФАКАЯ</v>
          </cell>
        </row>
        <row r="7494">
          <cell r="A7494" t="str">
            <v>Q12.4</v>
          </cell>
          <cell r="B7494" t="str">
            <v>СФЕРОФАКИЯ</v>
          </cell>
        </row>
        <row r="7495">
          <cell r="A7495" t="str">
            <v>Q12.8</v>
          </cell>
          <cell r="B7495" t="str">
            <v>ДРУГИЕ ВРОЖДЕННЫЕ ПОРОКИ ХРУСТАЛИКА</v>
          </cell>
        </row>
        <row r="7496">
          <cell r="A7496" t="str">
            <v>Q12.9</v>
          </cell>
          <cell r="B7496" t="str">
            <v>ВРОЖДЕННЫЙ ПОРОК ХРУСТАЛИКА НЕУТОЧНЕННЫЙ</v>
          </cell>
        </row>
        <row r="7497">
          <cell r="A7497" t="str">
            <v>Q13</v>
          </cell>
          <cell r="B7497" t="str">
            <v>ВРОЖДЕННЫЕ АНОМАЛИИ [ПОРОКИ РАЗВИТИЯ] ПЕРЕДНЕГО СЕГМЕНТА ГЛАЗА</v>
          </cell>
        </row>
        <row r="7498">
          <cell r="A7498" t="str">
            <v>Q13.0</v>
          </cell>
          <cell r="B7498" t="str">
            <v>КОЛОБОМА РАДУЖКИ</v>
          </cell>
        </row>
        <row r="7499">
          <cell r="A7499" t="str">
            <v>Q13.1</v>
          </cell>
          <cell r="B7499" t="str">
            <v>ОТСУТСТВИЕ РАДУЖКИ</v>
          </cell>
        </row>
        <row r="7500">
          <cell r="A7500" t="str">
            <v>Q13.2</v>
          </cell>
          <cell r="B7500" t="str">
            <v>ДРУГИЕ ПОРОКИ РАЗВИТИЯ РАДУЖКИ</v>
          </cell>
        </row>
        <row r="7501">
          <cell r="A7501" t="str">
            <v>Q13.3</v>
          </cell>
          <cell r="B7501" t="str">
            <v>ВРОЖДЕННОЕ ПОМУТНЕНИЕ РОГОВИЦЫ</v>
          </cell>
        </row>
        <row r="7502">
          <cell r="A7502" t="str">
            <v>Q13.4</v>
          </cell>
          <cell r="B7502" t="str">
            <v>ДРУГИЕ ПОРОКИ РАЗВИТИЯ РОГОВИЦЫ</v>
          </cell>
        </row>
        <row r="7503">
          <cell r="A7503" t="str">
            <v>Q13.5</v>
          </cell>
          <cell r="B7503" t="str">
            <v>ГОЛУБАЯ СКЛЕРА</v>
          </cell>
        </row>
        <row r="7504">
          <cell r="A7504" t="str">
            <v>Q13.8</v>
          </cell>
          <cell r="B7504" t="str">
            <v>ДРУГИЕ ВРОЖДЕННЫЕ АНОМАЛИИ ПЕРЕДНЕГО СЕГМЕНТА ГЛАЗА</v>
          </cell>
        </row>
        <row r="7505">
          <cell r="A7505" t="str">
            <v>Q13.9</v>
          </cell>
          <cell r="B7505" t="str">
            <v>ВРОЖДЕННАЯ АНОМАЛИЯ ПЕРЕДНЕГО СЕГМЕНТА ГЛАЗА НЕУТОЧНЕННАЯ</v>
          </cell>
        </row>
        <row r="7506">
          <cell r="A7506" t="str">
            <v>Q14</v>
          </cell>
          <cell r="B7506" t="str">
            <v>ВРОЖДЕННЫЕ АНОМАЛИИ [ПОРОКИ РАЗВИТИЯ] ЗАДНЕГО СЕГМЕНТА ГЛАЗА</v>
          </cell>
        </row>
        <row r="7507">
          <cell r="A7507" t="str">
            <v>Q14.0</v>
          </cell>
          <cell r="B7507" t="str">
            <v>ВРОЖДЕННАЯ АНОМАЛИЯ СТЕКЛОВИДНОГО ТЕЛА</v>
          </cell>
        </row>
        <row r="7508">
          <cell r="A7508" t="str">
            <v>Q14.1</v>
          </cell>
          <cell r="B7508" t="str">
            <v>ВРОЖДЕННАЯ АНОМАЛИЯ СЕТЧАТКИ</v>
          </cell>
        </row>
        <row r="7509">
          <cell r="A7509" t="str">
            <v>Q14.2</v>
          </cell>
          <cell r="B7509" t="str">
            <v>ВРОЖДЕННАЯ АНОМАЛИЯ ДИСКА ЗРИТЕЛЬНОГО НЕРВА</v>
          </cell>
        </row>
        <row r="7510">
          <cell r="A7510" t="str">
            <v>Q14.3</v>
          </cell>
          <cell r="B7510" t="str">
            <v>ВРОЖДЕННАЯ АНОМАЛИЯ СОСУДИСТОЙ ОБОЛОЧКИ ГЛАЗА</v>
          </cell>
        </row>
        <row r="7511">
          <cell r="A7511" t="str">
            <v>Q14.8</v>
          </cell>
          <cell r="B7511" t="str">
            <v>ДРУГИЕ ВРОЖДЕННЫЕ АНОМАЛИИ ЗАДНЕГО СЕГМЕНТА ГЛАЗА</v>
          </cell>
        </row>
        <row r="7512">
          <cell r="A7512" t="str">
            <v>Q14.9</v>
          </cell>
          <cell r="B7512" t="str">
            <v>ВРОЖДЕННАЯ АНОМАЛИЯ ЗАДНЕГО СЕГМЕНТА ГЛАЗА НЕУТОЧНЕННАЯ</v>
          </cell>
        </row>
        <row r="7513">
          <cell r="A7513" t="str">
            <v>Q15</v>
          </cell>
          <cell r="B7513" t="str">
            <v>ДРУГИЕ ВРОЖДЕННЫЕ АНОМАЛИИ [ПОРОКИ РАЗВИТИЯ] ГЛАЗА</v>
          </cell>
        </row>
        <row r="7514">
          <cell r="A7514" t="str">
            <v>Q15.0</v>
          </cell>
          <cell r="B7514" t="str">
            <v>ВРОЖДЕННАЯ ГЛАУКОМА</v>
          </cell>
        </row>
        <row r="7515">
          <cell r="A7515" t="str">
            <v>Q15.8</v>
          </cell>
          <cell r="B7515" t="str">
            <v>ДРУГИЕ УТОЧНЕННЫЕ ПОРОКИ РАЗВИТИЯ ГЛАЗА</v>
          </cell>
        </row>
        <row r="7516">
          <cell r="A7516" t="str">
            <v>Q15.9</v>
          </cell>
          <cell r="B7516" t="str">
            <v>ВРОЖДЕННЫЙ ПОРОК ГЛАЗА НЕУТОЧНЕННЫЙ</v>
          </cell>
        </row>
        <row r="7517">
          <cell r="A7517" t="str">
            <v>Q16</v>
          </cell>
          <cell r="B7517" t="str">
            <v>ВРОЖДЕННЫЕ АНОМАЛИИ [ПОРОКИ РАЗВИТИЯ] УХА, ВЫЗЫВАЮЩИЕ НАРУШЕНИЕ СЛУХА</v>
          </cell>
        </row>
        <row r="7518">
          <cell r="A7518" t="str">
            <v>Q16.0</v>
          </cell>
          <cell r="B7518" t="str">
            <v>ВРОЖДЕННОЕ ОТСУТСТВИЕ УШНОЙ РАКОВИНЫ</v>
          </cell>
        </row>
        <row r="7519">
          <cell r="A7519" t="str">
            <v>Q16.1</v>
          </cell>
          <cell r="B7519" t="str">
            <v>ВРОЖДЕННОЕ ОТСУТСТВИЕ, АТРЕЗИЯ И СТРИКТУРА СЛУХОВОГО ПРОХОДА (НАРУЖНОГО)</v>
          </cell>
        </row>
        <row r="7520">
          <cell r="A7520" t="str">
            <v>Q16.2</v>
          </cell>
          <cell r="B7520" t="str">
            <v>ОТСУТСТВИЕ ЕВСТАХИЕВОЙ ТРУБЫ</v>
          </cell>
        </row>
        <row r="7521">
          <cell r="A7521" t="str">
            <v>Q16.3</v>
          </cell>
          <cell r="B7521" t="str">
            <v>ВРОЖДЕННАЯ АНОМАЛИЯ СЛУХОВЫХ КОСТОЧЕК</v>
          </cell>
        </row>
        <row r="7522">
          <cell r="A7522" t="str">
            <v>Q16.4</v>
          </cell>
          <cell r="B7522" t="str">
            <v>ДРУГИЕ ВРОЖДЕННЫЕ АНОМАЛИИ СРЕДНЕГО УХА</v>
          </cell>
        </row>
        <row r="7523">
          <cell r="A7523" t="str">
            <v>Q16.5</v>
          </cell>
          <cell r="B7523" t="str">
            <v>ВРОЖДЕННАЯ АНОМАЛИЯ ВНУТРЕННЕГО УХА</v>
          </cell>
        </row>
        <row r="7524">
          <cell r="A7524" t="str">
            <v>Q16.9</v>
          </cell>
          <cell r="B7524" t="str">
            <v>ВРОЖДЕННАЯ АНОМАЛИЯ УХА, ВЫЗЫВАЮЩАЯ НАРУШЕНИЕ СЛУХА НЕУТОЧНЕННАЯ</v>
          </cell>
        </row>
        <row r="7525">
          <cell r="A7525" t="str">
            <v>Q17</v>
          </cell>
          <cell r="B7525" t="str">
            <v>ДРУГИЕ ВРОЖДЕННЫЕ АНОМАЛИИ [ПОРОКИ РАЗВИТИЯ] УХА</v>
          </cell>
        </row>
        <row r="7526">
          <cell r="A7526" t="str">
            <v>Q17.0</v>
          </cell>
          <cell r="B7526" t="str">
            <v>ДОБАВОЧНАЯ УШНАЯ РАКОВИНА</v>
          </cell>
        </row>
        <row r="7527">
          <cell r="A7527" t="str">
            <v>Q17.1</v>
          </cell>
          <cell r="B7527" t="str">
            <v>МАКРОТИЯ</v>
          </cell>
        </row>
        <row r="7528">
          <cell r="A7528" t="str">
            <v>Q17.2</v>
          </cell>
          <cell r="B7528" t="str">
            <v>МИКРОТИЯ</v>
          </cell>
        </row>
        <row r="7529">
          <cell r="A7529" t="str">
            <v>Q17.3</v>
          </cell>
          <cell r="B7529" t="str">
            <v>ДРУГАЯ АНОМАЛИЯ УХА</v>
          </cell>
        </row>
        <row r="7530">
          <cell r="A7530" t="str">
            <v>Q17.4</v>
          </cell>
          <cell r="B7530" t="str">
            <v>АНОМАЛЬНО РАСПОЛОЖЕННОЕ УХО</v>
          </cell>
        </row>
        <row r="7531">
          <cell r="A7531" t="str">
            <v>Q17.5</v>
          </cell>
          <cell r="B7531" t="str">
            <v>ВЫСТУПАЮЩЕЕ УХО</v>
          </cell>
        </row>
        <row r="7532">
          <cell r="A7532" t="str">
            <v>Q17.8</v>
          </cell>
          <cell r="B7532" t="str">
            <v>ДРУГИЕ УТОЧНЕННЫЕ ПОРОКИ РАЗВИТИЯ УХА</v>
          </cell>
        </row>
        <row r="7533">
          <cell r="A7533" t="str">
            <v>Q17.9</v>
          </cell>
          <cell r="B7533" t="str">
            <v>ПОРОК РАЗВИТИЯ УХА НЕУТОЧНЕННЫЙ</v>
          </cell>
        </row>
        <row r="7534">
          <cell r="A7534" t="str">
            <v>Q18</v>
          </cell>
          <cell r="B7534" t="str">
            <v>ДРУГИЕ ВРОЖДЕННЫЕ АНОМАЛИИ [ПОРОКИ РАЗВИТИЯ] ЛИЦА И ШЕИ</v>
          </cell>
        </row>
        <row r="7535">
          <cell r="A7535" t="str">
            <v>Q18.0</v>
          </cell>
          <cell r="B7535" t="str">
            <v>ПАЗУХА, ФИСТУЛА И КИСТА ЖАБЕРНОЙ ЩЕЛИ</v>
          </cell>
        </row>
        <row r="7536">
          <cell r="A7536" t="str">
            <v>Q18.1</v>
          </cell>
          <cell r="B7536" t="str">
            <v>ПРЕАУРИКУЛЯРНАЯ ПАЗУХА И КИСТА</v>
          </cell>
        </row>
        <row r="7537">
          <cell r="A7537" t="str">
            <v>Q18.2</v>
          </cell>
          <cell r="B7537" t="str">
            <v>ДРУГИЕ ПОРОКИ РАЗВИТИЯ ЖАБЕРНОЙ ЩЕЛИ</v>
          </cell>
        </row>
        <row r="7538">
          <cell r="A7538" t="str">
            <v>Q18.3</v>
          </cell>
          <cell r="B7538" t="str">
            <v>КРЫЛОВИДНАЯ ШЕЯ</v>
          </cell>
        </row>
        <row r="7539">
          <cell r="A7539" t="str">
            <v>Q18.4</v>
          </cell>
          <cell r="B7539" t="str">
            <v>МАКРОСТОМИЯ</v>
          </cell>
        </row>
        <row r="7540">
          <cell r="A7540" t="str">
            <v>Q18.5</v>
          </cell>
          <cell r="B7540" t="str">
            <v>МИКРОСТОМИЯ</v>
          </cell>
        </row>
        <row r="7541">
          <cell r="A7541" t="str">
            <v>Q18.6</v>
          </cell>
          <cell r="B7541" t="str">
            <v>МАКРОХЕЙЛИЯ</v>
          </cell>
        </row>
        <row r="7542">
          <cell r="A7542" t="str">
            <v>Q18.7</v>
          </cell>
          <cell r="B7542" t="str">
            <v>МИКРОХЕЙЛИЯ</v>
          </cell>
        </row>
        <row r="7543">
          <cell r="A7543" t="str">
            <v>Q18.8</v>
          </cell>
          <cell r="B7543" t="str">
            <v>ДРУГИЕ УТОЧНЕННЫЕ ПОРОКИ РАЗВИТИЯ ЛИЦА И ШЕИ</v>
          </cell>
        </row>
        <row r="7544">
          <cell r="A7544" t="str">
            <v>Q18.9</v>
          </cell>
          <cell r="B7544" t="str">
            <v>ПОРОК РАЗВИТИЯ ЛИЦА И ШЕИ НЕУТОЧНЕННЫЙ</v>
          </cell>
        </row>
        <row r="7545">
          <cell r="A7545" t="str">
            <v/>
          </cell>
          <cell r="B7545" t="str">
            <v>ВРОЖДЕННЫЕ АНОМАЛИИ [ПОРОКИ РАЗВИТИЯ] СИСТЕМЫ КРОВООБРАЩЕНИЯ (Q20-Q28)</v>
          </cell>
        </row>
        <row r="7546">
          <cell r="A7546" t="str">
            <v>Q20</v>
          </cell>
          <cell r="B7546" t="str">
            <v>ВРОЖДЕННЫЕ АНОМАЛИИ [ПОРОКИ РАЗВИТИЯ] СЕРДЕЧНЫХ КАМЕР И СОЕДИНЕНИЙ</v>
          </cell>
        </row>
        <row r="7547">
          <cell r="A7547" t="str">
            <v>Q20.0</v>
          </cell>
          <cell r="B7547" t="str">
            <v>ОБЩИЙ АРТЕРИАЛЬНЫЙ СТВОЛ</v>
          </cell>
        </row>
        <row r="7548">
          <cell r="A7548" t="str">
            <v>Q20.1</v>
          </cell>
          <cell r="B7548" t="str">
            <v>УДВОЕНИЕ ВЫХОДНОГО ОТВЕРСТИЯ ПРАВОГО ЖЕЛУДОЧКА</v>
          </cell>
        </row>
        <row r="7549">
          <cell r="A7549" t="str">
            <v>Q20.2</v>
          </cell>
          <cell r="B7549" t="str">
            <v>УДВОЕНИЕ ВЫХОДНОГО ОТВЕРСТИЯ ЛЕВОГО ЖЕЛУДОЧКА</v>
          </cell>
        </row>
        <row r="7550">
          <cell r="A7550" t="str">
            <v>Q20.3</v>
          </cell>
          <cell r="B7550" t="str">
            <v>ДИСКОРДАНТНОЕ ЖЕЛУДОЧКОВО-АРТЕРИАЛЬНОЕ СОЕДИНЕНИЕ</v>
          </cell>
        </row>
        <row r="7551">
          <cell r="A7551" t="str">
            <v>Q20.4</v>
          </cell>
          <cell r="B7551" t="str">
            <v>УДВОЕНИЕ ВХОДНОГО ОТВЕРСТИЯ ЖЕЛУДОЧКА</v>
          </cell>
        </row>
        <row r="7552">
          <cell r="A7552" t="str">
            <v>Q20.5</v>
          </cell>
          <cell r="B7552" t="str">
            <v>ДИСКОРДАНТНОЕ ПРЕДСЕРДНО-ЖЕЛУДОЧКОВОЕ СОЕДИНЕНИЕ</v>
          </cell>
        </row>
        <row r="7553">
          <cell r="A7553" t="str">
            <v>Q20.6</v>
          </cell>
          <cell r="B7553" t="str">
            <v>ИЗОМЕРИЯ УШКА ПРЕДСЕРДИЯ</v>
          </cell>
        </row>
        <row r="7554">
          <cell r="A7554" t="str">
            <v>Q20.8</v>
          </cell>
          <cell r="B7554" t="str">
            <v>ДРУГИЕ ВРОЖДЕННЫЕ АНОМАЛИИ СЕРДЕЧНЫХ КАМЕР И СОЕДИНЕНИЙ</v>
          </cell>
        </row>
        <row r="7555">
          <cell r="A7555" t="str">
            <v>Q20.9</v>
          </cell>
          <cell r="B7555" t="str">
            <v>ВРОЖДЕННАЯ АНОМАЛИЯ СЕРДЕЧНЫХ КАМЕР И СОЕДИНЕНИЙ НЕУТОЧНЕННАЯ</v>
          </cell>
        </row>
        <row r="7556">
          <cell r="A7556" t="str">
            <v>Q21</v>
          </cell>
          <cell r="B7556" t="str">
            <v>ВРОЖДЕННЫЕ АНОМАЛИИ [ПОРОКИ РАЗВИТИЯ] СЕРДЕЧНОЙ ПЕРЕГОРОДКИ</v>
          </cell>
        </row>
        <row r="7557">
          <cell r="A7557" t="str">
            <v>Q21.0</v>
          </cell>
          <cell r="B7557" t="str">
            <v>ДЕФЕКТ МЕЖЖЕЛУДОЧКОВОЙ ПЕРЕГОРОДКИ</v>
          </cell>
        </row>
        <row r="7558">
          <cell r="A7558" t="str">
            <v>Q21.1</v>
          </cell>
          <cell r="B7558" t="str">
            <v>ДЕФЕКТ ПРЕДСЕРДНОЙ ПЕРЕГОРОДКИ</v>
          </cell>
        </row>
        <row r="7559">
          <cell r="A7559" t="str">
            <v>Q21.2</v>
          </cell>
          <cell r="B7559" t="str">
            <v>ДЕФЕКТ ПРЕДСЕРДНО-ЖЕЛУДОЧКОВОЙ ПЕРЕГОРОДКИ</v>
          </cell>
        </row>
        <row r="7560">
          <cell r="A7560" t="str">
            <v>Q21.3</v>
          </cell>
          <cell r="B7560" t="str">
            <v>ТЕТРАДА ФАЛЛО</v>
          </cell>
        </row>
        <row r="7561">
          <cell r="A7561" t="str">
            <v>Q21.4</v>
          </cell>
          <cell r="B7561" t="str">
            <v>ДЕФЕКТ ПЕРЕГОРОДКИ МЕЖДУ АОРТОЙ И ЛЕГОЧНОЙ АРТЕРИЕЙ</v>
          </cell>
        </row>
        <row r="7562">
          <cell r="A7562" t="str">
            <v>Q21.8</v>
          </cell>
          <cell r="B7562" t="str">
            <v>ДРУГИЕ ВРОЖДЕННЫЕ АНОМАЛИИ СЕРДЕЧНОЙ ПЕРЕГОРОДКИ</v>
          </cell>
        </row>
        <row r="7563">
          <cell r="A7563" t="str">
            <v>Q21.9</v>
          </cell>
          <cell r="B7563" t="str">
            <v>ВРОЖДЕННАЯ АНОМАЛИЯ СЕРДЕЧНОЙ ПЕРЕГОРОДКИ НЕУТОЧНЕННАЯ</v>
          </cell>
        </row>
        <row r="7564">
          <cell r="A7564" t="str">
            <v>Q22</v>
          </cell>
          <cell r="B7564" t="str">
            <v>ВРОЖДЕННЫЕ АНОМАЛИИ [ПОРОКИ РАЗВИТИЯ] ЛЕГОЧНОГО И ТРЕХСТВОРЧАТОГО КЛАПАНОВ</v>
          </cell>
        </row>
        <row r="7565">
          <cell r="A7565" t="str">
            <v>Q22.0</v>
          </cell>
          <cell r="B7565" t="str">
            <v>АРТРЕЗИЯ КЛАПАНА ЛЕГОЧНОЙ АРТЕРИИ</v>
          </cell>
        </row>
        <row r="7566">
          <cell r="A7566" t="str">
            <v>Q22.1</v>
          </cell>
          <cell r="B7566" t="str">
            <v>ВРОЖДЕННЫЙ СТЕНОЗ КЛАПАНА ЛЕГОЧНОЙ АРТЕРИИ</v>
          </cell>
        </row>
        <row r="7567">
          <cell r="A7567" t="str">
            <v>Q22.2</v>
          </cell>
          <cell r="B7567" t="str">
            <v>ВРОЖДЕННАЯ НЕДОСТАТОЧНОСТЬ КЛАПАНА ЛЕГОЧНОЙ АРТЕРИИ</v>
          </cell>
        </row>
        <row r="7568">
          <cell r="A7568" t="str">
            <v>Q22.3</v>
          </cell>
          <cell r="B7568" t="str">
            <v>ДРУГИЕ ВРОЖДЕННЫЕ ПОРОКИ КЛАПАНА ЛЕГОЧНОЙ АРТЕРИИ</v>
          </cell>
        </row>
        <row r="7569">
          <cell r="A7569" t="str">
            <v>Q22.4</v>
          </cell>
          <cell r="B7569" t="str">
            <v>ВРОЖДЕННЫЙ СТЕНОЗ ТРЕХСТВОРЧАТОГО КЛАПАНА</v>
          </cell>
        </row>
        <row r="7570">
          <cell r="A7570" t="str">
            <v>Q22.5</v>
          </cell>
          <cell r="B7570" t="str">
            <v>АНОМАЛИЯ ЭБШТЕЙНА</v>
          </cell>
        </row>
        <row r="7571">
          <cell r="A7571" t="str">
            <v>Q22.6</v>
          </cell>
          <cell r="B7571" t="str">
            <v>СИНДРОМ ПРАВОСТОРОННЕЙ ГИПОПЛАЗИИ СЕРДЦА</v>
          </cell>
        </row>
        <row r="7572">
          <cell r="A7572" t="str">
            <v>Q22.8</v>
          </cell>
          <cell r="B7572" t="str">
            <v>ДРУГИЕ ВРОЖДЕННЫЕ АНОМАЛИИ ТРЕХСТВОРЧАТОГО КЛАПАНА</v>
          </cell>
        </row>
        <row r="7573">
          <cell r="A7573" t="str">
            <v>Q22.9</v>
          </cell>
          <cell r="B7573" t="str">
            <v>ВРОЖДЕННАЯ АНОМАЛИЯ ТРЕХСТВОРЧАТОГО КЛАПАНА НЕУТОЧНЕННАЯ</v>
          </cell>
        </row>
        <row r="7574">
          <cell r="A7574" t="str">
            <v>Q23</v>
          </cell>
          <cell r="B7574" t="str">
            <v>ВРОЖДЕННЫЕ АНОМАЛИИ [ПОРОКИ РАЗВИТИЯ] АОРТАЛЬНОГО И МИТРАЛЬНОГО КЛАПАНОВ</v>
          </cell>
        </row>
        <row r="7575">
          <cell r="A7575" t="str">
            <v>Q23.0</v>
          </cell>
          <cell r="B7575" t="str">
            <v>ВРОЖДЕННЫЙ СТЕНОЗ АОРТАЛЬНОГО КЛАПАНА</v>
          </cell>
        </row>
        <row r="7576">
          <cell r="A7576" t="str">
            <v>Q23.1</v>
          </cell>
          <cell r="B7576" t="str">
            <v>ВРОЖДЕННАЯ НЕДОСТАТОЧНОСТЬ АОРТАЛЬНОГО КЛАПАНА</v>
          </cell>
        </row>
        <row r="7577">
          <cell r="A7577" t="str">
            <v>Q23.2</v>
          </cell>
          <cell r="B7577" t="str">
            <v>ВРОЖДЕННЫЙ МИТРАЛЬНЫЙ СТЕНОЗ</v>
          </cell>
        </row>
        <row r="7578">
          <cell r="A7578" t="str">
            <v>Q23.3</v>
          </cell>
          <cell r="B7578" t="str">
            <v>ВРОЖДЕННАЯ МИТРАЛЬНАЯ НЕДОСТАТОЧНОСТЬ</v>
          </cell>
        </row>
        <row r="7579">
          <cell r="A7579" t="str">
            <v>Q23.4</v>
          </cell>
          <cell r="B7579" t="str">
            <v>СИНДРОМ ЛЕВОСТОРОННЕЙ ГИПОПЛАЗИИ СЕРДЦА</v>
          </cell>
        </row>
        <row r="7580">
          <cell r="A7580" t="str">
            <v>Q23.8</v>
          </cell>
          <cell r="B7580" t="str">
            <v>ДРУГИЕ ВРОЖДЕННЫЕ АНОМАЛИИ АОРТАЛЬНОГО И МИТРАЛЬНОГО КЛАПАНОВ</v>
          </cell>
        </row>
        <row r="7581">
          <cell r="A7581" t="str">
            <v>Q23.9</v>
          </cell>
          <cell r="B7581" t="str">
            <v>ВРОЖДЕННАЯ АНОМАЛИЯ АОРТАЛЬНОГО И МИТРАЛЬНОГО КЛАПАНОВ НЕУТОЧНЕННАЯ</v>
          </cell>
        </row>
        <row r="7582">
          <cell r="A7582" t="str">
            <v>Q24</v>
          </cell>
          <cell r="B7582" t="str">
            <v>ДРУГИЕ ВРОЖДЕННЫЕ АНОМАЛИИ [ПОРОКИ РАЗВИТИЯ] СЕРДЦА</v>
          </cell>
        </row>
        <row r="7583">
          <cell r="A7583" t="str">
            <v>Q24.0</v>
          </cell>
          <cell r="B7583" t="str">
            <v>ДЕКСТРОКАРДИЯ</v>
          </cell>
        </row>
        <row r="7584">
          <cell r="A7584" t="str">
            <v>Q24.1</v>
          </cell>
          <cell r="B7584" t="str">
            <v>ЛЕВОКАРДИЯ</v>
          </cell>
        </row>
        <row r="7585">
          <cell r="A7585" t="str">
            <v>Q24.2</v>
          </cell>
          <cell r="B7585" t="str">
            <v>ТРЕХПРЕДСЕРДНОЕ СЕРДЦЕ</v>
          </cell>
        </row>
        <row r="7586">
          <cell r="A7586" t="str">
            <v>Q24.3</v>
          </cell>
          <cell r="B7586" t="str">
            <v>ВОРОНКООБРАЗНЫЙ СТЕНОЗ КЛАПАНА ЛЕГОЧНОЙ АРТЕРИИ</v>
          </cell>
        </row>
        <row r="7587">
          <cell r="A7587" t="str">
            <v>Q24.4</v>
          </cell>
          <cell r="B7587" t="str">
            <v>ВРОЖДЕННЫЙ СУАОРТАЛЬНЫЙ СТЕНОЗ</v>
          </cell>
        </row>
        <row r="7588">
          <cell r="A7588" t="str">
            <v>Q24.5</v>
          </cell>
          <cell r="B7588" t="str">
            <v>АНОМАЛИЯ РАЗВИТИЯ КОРОНАРНЫХ СОСУДОВ</v>
          </cell>
        </row>
        <row r="7589">
          <cell r="A7589" t="str">
            <v>Q24.6</v>
          </cell>
          <cell r="B7589" t="str">
            <v>ВРОЖДЕННАЯ СЕРДЕЧНАЯ БЛОКАДА</v>
          </cell>
        </row>
        <row r="7590">
          <cell r="A7590" t="str">
            <v>Q24.8</v>
          </cell>
          <cell r="B7590" t="str">
            <v>ДРУГИЕ УТОЧНЕННЫЕ ВРОЖДЕННЫЕ АНОМАЛИИ СЕРДЦА</v>
          </cell>
        </row>
        <row r="7591">
          <cell r="A7591" t="str">
            <v>Q24.9</v>
          </cell>
          <cell r="B7591" t="str">
            <v>ВРОЖДЕННЫЙ ПОРОК СЕРДЦА НЕУТОЧНЕННЫЙ</v>
          </cell>
        </row>
        <row r="7592">
          <cell r="A7592" t="str">
            <v>Q25</v>
          </cell>
          <cell r="B7592" t="str">
            <v>ВРОЖДЕННЫЕ АНОМАЛИИ [ПОРОКИ РАЗВИТИЯ] КРУПНЫХ АРТЕРИЙ</v>
          </cell>
        </row>
        <row r="7593">
          <cell r="A7593" t="str">
            <v>Q25.0</v>
          </cell>
          <cell r="B7593" t="str">
            <v>ОТКРЫТЫЙ АРТЕРИАЛЬНЫЙ ПРОТОК</v>
          </cell>
        </row>
        <row r="7594">
          <cell r="A7594" t="str">
            <v>Q25.1</v>
          </cell>
          <cell r="B7594" t="str">
            <v>КОАРКТАЦИЯ АОРТЫ</v>
          </cell>
        </row>
        <row r="7595">
          <cell r="A7595" t="str">
            <v>Q25.2</v>
          </cell>
          <cell r="B7595" t="str">
            <v>АТРЕЗИЯ АОРТЫ</v>
          </cell>
        </row>
        <row r="7596">
          <cell r="A7596" t="str">
            <v>Q25.3</v>
          </cell>
          <cell r="B7596" t="str">
            <v>СТЕНОЗ АОРТЫ</v>
          </cell>
        </row>
        <row r="7597">
          <cell r="A7597" t="str">
            <v>Q25.4</v>
          </cell>
          <cell r="B7597" t="str">
            <v>ДРУГИЕ ВРОЖДЕННЫЕ АНОМАЛИИ АОРТЫ</v>
          </cell>
        </row>
        <row r="7598">
          <cell r="A7598" t="str">
            <v>Q25.5</v>
          </cell>
          <cell r="B7598" t="str">
            <v>АТРЕЗИЯ ЛЕГОЧНОЙ АРТЕРИИ</v>
          </cell>
        </row>
        <row r="7599">
          <cell r="A7599" t="str">
            <v>Q25.6</v>
          </cell>
          <cell r="B7599" t="str">
            <v>СТЕНОЗ ЛЕГОЧНОЙ АРТЕРИИ</v>
          </cell>
        </row>
        <row r="7600">
          <cell r="A7600" t="str">
            <v>Q25.7</v>
          </cell>
          <cell r="B7600" t="str">
            <v>ДРУГИЕ ВРОЖДЕННЫЕ АНОМАЛИИ ЛЕГОЧНОЙ АРТЕРИИ</v>
          </cell>
        </row>
        <row r="7601">
          <cell r="A7601" t="str">
            <v>Q25.8</v>
          </cell>
          <cell r="B7601" t="str">
            <v>ДРУГИЕ ВРОЖДЕННЫЕ АНОМАЛИИ КРУПНЫХ АРТЕРИЙ</v>
          </cell>
        </row>
        <row r="7602">
          <cell r="A7602" t="str">
            <v>Q25.9</v>
          </cell>
          <cell r="B7602" t="str">
            <v>ВРОЖДЕННАЯ АНОМАЛИЯ КРУПНЫХ АРТЕРИЙ НЕУТОЧНЕННАЯ</v>
          </cell>
        </row>
        <row r="7603">
          <cell r="A7603" t="str">
            <v>Q26</v>
          </cell>
          <cell r="B7603" t="str">
            <v>ВРОЖДЕННЫЕ АНОМАЛИИ [ПОРОКИ РАЗВИТИЯ] КРУПНЫХ ВЕН</v>
          </cell>
        </row>
        <row r="7604">
          <cell r="A7604" t="str">
            <v>Q26.0</v>
          </cell>
          <cell r="B7604" t="str">
            <v>ВРОЖДЕННЫЙ СТЕНОЗ ПОЛОЙ ВЕНЫ</v>
          </cell>
        </row>
        <row r="7605">
          <cell r="A7605" t="str">
            <v>Q26.1</v>
          </cell>
          <cell r="B7605" t="str">
            <v>СОХРАНЕНИЕ ЛЕВОЙ ВЕРХНЕЙ ПОЛОЙ ВЕНЫ</v>
          </cell>
        </row>
        <row r="7606">
          <cell r="A7606" t="str">
            <v>Q26.2</v>
          </cell>
          <cell r="B7606" t="str">
            <v>ТОТАЛЬНАЯ АНОМАЛИЯ СОЕДИНЕНИЯ ЛЕГОЧНЫХ ВЕН</v>
          </cell>
        </row>
        <row r="7607">
          <cell r="A7607" t="str">
            <v>Q26.3</v>
          </cell>
          <cell r="B7607" t="str">
            <v>ЧАСТИЧНАЯ АНОМАЛИЯ СОЕДИНЕНИЯ ЛЕГОЧНЫХ ВЕН</v>
          </cell>
        </row>
        <row r="7608">
          <cell r="A7608" t="str">
            <v>Q26.4</v>
          </cell>
          <cell r="B7608" t="str">
            <v>АНОМАЛИЯ СОЕДИНЕНИЯ ЛЕГОЧНЫХ ВЕН НЕУТОЧНЕННАЯ</v>
          </cell>
        </row>
        <row r="7609">
          <cell r="A7609" t="str">
            <v>Q26.5</v>
          </cell>
          <cell r="B7609" t="str">
            <v>АНОМАЛИЯ СОЕДИНЕНИЯ ПОРТАЛЬНОЙ ВЕНЫ</v>
          </cell>
        </row>
        <row r="7610">
          <cell r="A7610" t="str">
            <v>Q26.6</v>
          </cell>
          <cell r="B7610" t="str">
            <v>ПОРТАЛЬНАЯ ВЕНОЗНО-ПЕЧЕНОЧНО-АРТЕРИАЛЬНАЯ ФИСТУЛА</v>
          </cell>
        </row>
        <row r="7611">
          <cell r="A7611" t="str">
            <v>Q26.8</v>
          </cell>
          <cell r="B7611" t="str">
            <v>ДРУГИЕ ВРОЖДЕННЫЕ АНОМАЛИИ КРУПНЫХ ВЕН</v>
          </cell>
        </row>
        <row r="7612">
          <cell r="A7612" t="str">
            <v>Q26.9</v>
          </cell>
          <cell r="B7612" t="str">
            <v>ПОРОК РАЗВИТИЯ КРУПНОЙ ВЕНЫ НЕУТОЧНЕННЫЙ</v>
          </cell>
        </row>
        <row r="7613">
          <cell r="A7613" t="str">
            <v>Q27</v>
          </cell>
          <cell r="B7613" t="str">
            <v>ДРУГИЕ ВРОЖДЕННЫЕ АНОМАЛИИ [ПОРОКИ РАЗВИТИЯ] СИСТЕМЫ ПЕРИФЕРИЧЕСКИХ СОСУДОВ</v>
          </cell>
        </row>
        <row r="7614">
          <cell r="A7614" t="str">
            <v>Q27.0</v>
          </cell>
          <cell r="B7614" t="str">
            <v>ВРОЖДЕННОЕ ОТСУТСТВИЕ И ГИПОПЛАЗИЯ ПУПОЧНОЙ АРТЕРИИ</v>
          </cell>
        </row>
        <row r="7615">
          <cell r="A7615" t="str">
            <v>Q27.1</v>
          </cell>
          <cell r="B7615" t="str">
            <v>ВРОЖДЕННЫЙ СТЕНОЗ ПОЧЕЧНОЙ АРТЕРИИ</v>
          </cell>
        </row>
        <row r="7616">
          <cell r="A7616" t="str">
            <v>Q27.2</v>
          </cell>
          <cell r="B7616" t="str">
            <v>ДРУГИЕ ПОРОКИ РАЗВИТИЯ ПОЧЕЧНОЙ АРТЕРИИ</v>
          </cell>
        </row>
        <row r="7617">
          <cell r="A7617" t="str">
            <v>Q27.3</v>
          </cell>
          <cell r="B7617" t="str">
            <v>ПЕРИФЕРИЧЕСКИЙ АРТЕРИОВЕНОЗНЫЙ ПОРОК РАЗВИТИЯ</v>
          </cell>
        </row>
        <row r="7618">
          <cell r="A7618" t="str">
            <v>Q27.4</v>
          </cell>
          <cell r="B7618" t="str">
            <v>ВРОЖДЕННАЯ ФЛЕБЭКТАЗИЯ</v>
          </cell>
        </row>
        <row r="7619">
          <cell r="A7619" t="str">
            <v>Q27.8</v>
          </cell>
          <cell r="B7619" t="str">
            <v>ДРУГИЕ УТОЧНЕННЫЕ ВРОЖДЕННЫЕ АНОМАЛИИ СИСТЕМЫ ПЕРИФЕРИЧЕСКИХ СОСУДОВ</v>
          </cell>
        </row>
        <row r="7620">
          <cell r="A7620" t="str">
            <v>Q27.9</v>
          </cell>
          <cell r="B7620" t="str">
            <v>ВРОЖДЕННАЯ АНОМАЛИЯ СИСТЕМЫ ПЕРИФЕРИЧЕСКИХ СОСУДОВ НЕУТОЧНЕННАЯ</v>
          </cell>
        </row>
        <row r="7621">
          <cell r="A7621" t="str">
            <v>Q28</v>
          </cell>
          <cell r="B7621" t="str">
            <v>ДРУГИЕ ВРОЖДЕННЫЕ АНОМАЛИИ [ПОРОКИ РАЗВИТИЯ] СИСТЕМЫ КРОВООБРАЩЕНИЯ</v>
          </cell>
        </row>
        <row r="7622">
          <cell r="A7622" t="str">
            <v>Q28.0</v>
          </cell>
          <cell r="B7622" t="str">
            <v>АРТЕРИОВЕНОЗНАЯ АНОМАЛИЯ РАЗВИТИЯ ПРЕЦЕРЕБРАЛЬНЫХ СОСУДОВ</v>
          </cell>
        </row>
        <row r="7623">
          <cell r="A7623" t="str">
            <v>Q28.1</v>
          </cell>
          <cell r="B7623" t="str">
            <v>ДРУГИЕ ПОРОКИ РАЗВИТИЯ ПРЕЦЕРЕБРАЛЬНЫХ СОСУДОВ</v>
          </cell>
        </row>
        <row r="7624">
          <cell r="A7624" t="str">
            <v>Q28.2</v>
          </cell>
          <cell r="B7624" t="str">
            <v>АРТЕРИОВНЕОЗНЫЙ ПОРОК РАЗВИТИЯ ЦЕРЕБРАЛЬНЫХ СОСУДОВ</v>
          </cell>
        </row>
        <row r="7625">
          <cell r="A7625" t="str">
            <v>Q28.3</v>
          </cell>
          <cell r="B7625" t="str">
            <v>ДРУГИЕ ПОРОКИ РАЗВИТИЯ ЦЕРЕБРАЛЬНЫХ СОСУДОВ</v>
          </cell>
        </row>
        <row r="7626">
          <cell r="A7626" t="str">
            <v>Q28.8</v>
          </cell>
          <cell r="B7626" t="str">
            <v>ДРУГИЕ УТОЧНЕННЫЕ ВРОЖДЕННЫЕ АНОМАЛИИ СИСТЕМЫ КРОВООБРАЩЕНИЯ</v>
          </cell>
        </row>
        <row r="7627">
          <cell r="A7627" t="str">
            <v>Q28.9</v>
          </cell>
          <cell r="B7627" t="str">
            <v>ВРОЖДЕННАЯ АНОМАЛИЯ СИСТЕМЫ КРОВООБРАЩЕНИЯ НЕУТОЧНЕННАЯ</v>
          </cell>
        </row>
        <row r="7628">
          <cell r="A7628" t="str">
            <v/>
          </cell>
          <cell r="B7628" t="str">
            <v>ВРОЖДЕННЫЕ АНОМАЛИИ [ПОРОКИ РАЗВИТИЯ] ОРГАНОВ ДЫХАНИЯ (Q30-Q34)</v>
          </cell>
        </row>
        <row r="7629">
          <cell r="A7629" t="str">
            <v>Q30</v>
          </cell>
          <cell r="B7629" t="str">
            <v>ВРОЖДЕННЫЕ АНОМАЛИИ [ПОРОКИ РАЗВИТИЯ] НОСА</v>
          </cell>
        </row>
        <row r="7630">
          <cell r="A7630" t="str">
            <v>Q30.0</v>
          </cell>
          <cell r="B7630" t="str">
            <v>АТРЕЗИЯ ХОАН</v>
          </cell>
        </row>
        <row r="7631">
          <cell r="A7631" t="str">
            <v>Q30.1</v>
          </cell>
          <cell r="B7631" t="str">
            <v>АГЕНЕЗИЯ И НЕДОРАЗВИТИЕ НОСА</v>
          </cell>
        </row>
        <row r="7632">
          <cell r="A7632" t="str">
            <v>Q30.2</v>
          </cell>
          <cell r="B7632" t="str">
            <v>ТРЕСНУТЫЙ, ВДАВЛЕННЫЙ, РАСЩЕПЛЕННЫЙ НОС</v>
          </cell>
        </row>
        <row r="7633">
          <cell r="A7633" t="str">
            <v>Q30.3</v>
          </cell>
          <cell r="B7633" t="str">
            <v>ВРОЖДЕННАЯ ПЕРФОРАЦИЯ НОСОВОЙ ПЕРЕГОРОДКИ</v>
          </cell>
        </row>
        <row r="7634">
          <cell r="A7634" t="str">
            <v>Q30.8</v>
          </cell>
          <cell r="B7634" t="str">
            <v>ДРУГИЕ ВРОЖДЕННЫЕ АНОМАЛИИ</v>
          </cell>
        </row>
        <row r="7635">
          <cell r="A7635" t="str">
            <v>Q30.9</v>
          </cell>
          <cell r="B7635" t="str">
            <v>ВРОЖДЕННАЯ АНОМАЛИЯ НОСА НЕУТОЧНЕННАЯ</v>
          </cell>
        </row>
        <row r="7636">
          <cell r="A7636" t="str">
            <v>Q31</v>
          </cell>
          <cell r="B7636" t="str">
            <v>ВРОЖДЕННЫЕ АНОМАЛИИ [ПОРОКИ РАЗВИТИЯ] ГОРТАНИ</v>
          </cell>
        </row>
        <row r="7637">
          <cell r="A7637" t="str">
            <v>Q31.0</v>
          </cell>
          <cell r="B7637" t="str">
            <v>ПЕРЕПОНКА ГОРТАНИ</v>
          </cell>
        </row>
        <row r="7638">
          <cell r="A7638" t="str">
            <v>Q31.1</v>
          </cell>
          <cell r="B7638" t="str">
            <v>ВРОЖДЕННЫЙ СТЕНОЗ ГОРТАНИ ПОД СОБСТВЕННО ГОЛОСОВЫМ АППАРАТОМ</v>
          </cell>
        </row>
        <row r="7639">
          <cell r="A7639" t="str">
            <v>Q31.2</v>
          </cell>
          <cell r="B7639" t="str">
            <v>ГИПОПЛАЗИЯ ГОРТАНИ</v>
          </cell>
        </row>
        <row r="7640">
          <cell r="A7640" t="str">
            <v>Q31.3</v>
          </cell>
          <cell r="B7640" t="str">
            <v>ЛАРИНГОЦЕЛЕ</v>
          </cell>
        </row>
        <row r="7641">
          <cell r="A7641" t="str">
            <v>Q31.4</v>
          </cell>
          <cell r="B7641" t="str">
            <v>ВРОЖДЕННЫЙ СТРИДОР ГОРТАНИ</v>
          </cell>
        </row>
        <row r="7642">
          <cell r="A7642" t="str">
            <v>Q31.8</v>
          </cell>
          <cell r="B7642" t="str">
            <v>ДРУГИЕ ВРОЖДЕННЫЕ ПОРОКИ ГОРТАНИ</v>
          </cell>
        </row>
        <row r="7643">
          <cell r="A7643" t="str">
            <v>Q31.9</v>
          </cell>
          <cell r="B7643" t="str">
            <v>ВРОЖДЕННАЯ АНОМАЛИЯ ГОРТАНИ НЕУТОЧНЕННАЯ</v>
          </cell>
        </row>
        <row r="7644">
          <cell r="A7644" t="str">
            <v>Q32</v>
          </cell>
          <cell r="B7644" t="str">
            <v>ВРОЖДЕННЫЕ АНОМАЛИИ [ПОРОКИ РАЗВИТИЯ] ТРАХЕИ И БРОНХОВ</v>
          </cell>
        </row>
        <row r="7645">
          <cell r="A7645" t="str">
            <v>Q32.0</v>
          </cell>
          <cell r="B7645" t="str">
            <v>ВРОЖДЕННАЯ ТРАХЕОМАЛЯЦИЯ</v>
          </cell>
        </row>
        <row r="7646">
          <cell r="A7646" t="str">
            <v>Q32.1</v>
          </cell>
          <cell r="B7646" t="str">
            <v>ДРУГИЕ ПОРОКИ РАЗВИТИЯ ТРАХЕИ</v>
          </cell>
        </row>
        <row r="7647">
          <cell r="A7647" t="str">
            <v>Q32.2</v>
          </cell>
          <cell r="B7647" t="str">
            <v>ВРОЖДЕННАЯ БРОНХОМАЛЯЦИЯ</v>
          </cell>
        </row>
        <row r="7648">
          <cell r="A7648" t="str">
            <v>Q32.3</v>
          </cell>
          <cell r="B7648" t="str">
            <v>ВРОЖДЕННЫЙ СТЕНОЗ БРОНХОВ</v>
          </cell>
        </row>
        <row r="7649">
          <cell r="A7649" t="str">
            <v>Q32.4</v>
          </cell>
          <cell r="B7649" t="str">
            <v>ДРУГИЕ ВРОЖДЕННЫЕ АНОМАЛИИ БРОНХОВ</v>
          </cell>
        </row>
        <row r="7650">
          <cell r="A7650" t="str">
            <v>Q33</v>
          </cell>
          <cell r="B7650" t="str">
            <v>ВРОЖДЕННЫЕ АНОМАЛИИ [ПОРОКИ РАЗВИТИЯ] ЛЕГКОГО</v>
          </cell>
        </row>
        <row r="7651">
          <cell r="A7651" t="str">
            <v>Q33.0</v>
          </cell>
          <cell r="B7651" t="str">
            <v>ВРОЖДЕННАЯ КИСТА ЛЕГКОГО</v>
          </cell>
        </row>
        <row r="7652">
          <cell r="A7652" t="str">
            <v>Q33.1</v>
          </cell>
          <cell r="B7652" t="str">
            <v>ДОБАВОЧНАЯ ДОЛЯ ЛЕГКОГО</v>
          </cell>
        </row>
        <row r="7653">
          <cell r="A7653" t="str">
            <v>Q33.2</v>
          </cell>
          <cell r="B7653" t="str">
            <v>СЕКВЕСТРАЦИЯ ЛЕГКОГО</v>
          </cell>
        </row>
        <row r="7654">
          <cell r="A7654" t="str">
            <v>Q33.3</v>
          </cell>
          <cell r="B7654" t="str">
            <v>АГЕНЕЗИЯ ЛЕГКОГО</v>
          </cell>
        </row>
        <row r="7655">
          <cell r="A7655" t="str">
            <v>Q33.4</v>
          </cell>
          <cell r="B7655" t="str">
            <v>ВРОЖДЕННАЯ БРОНХОЭКТАЗИЯ</v>
          </cell>
        </row>
        <row r="7656">
          <cell r="A7656" t="str">
            <v>Q33.5</v>
          </cell>
          <cell r="B7656" t="str">
            <v>ЭКТОПИЯ ТКАНИ В ЛЕГКОМ</v>
          </cell>
        </row>
        <row r="7657">
          <cell r="A7657" t="str">
            <v>Q33.6</v>
          </cell>
          <cell r="B7657" t="str">
            <v>ГИПОПЛАЗИЯ И ДИСПЛАЗИЯ ЛЕГКОГО</v>
          </cell>
        </row>
        <row r="7658">
          <cell r="A7658" t="str">
            <v>Q33.8</v>
          </cell>
          <cell r="B7658" t="str">
            <v>ДРУГИЕ ВРОЖДЕННЫЕ АНОМАЛИИ ЛЕГКОГО</v>
          </cell>
        </row>
        <row r="7659">
          <cell r="A7659" t="str">
            <v>Q33.9</v>
          </cell>
          <cell r="B7659" t="str">
            <v>ВРОЖДЕННАЯ АНОМАЛИЯ ЛЕГКОГО НЕУТОЧНЕННАЯ</v>
          </cell>
        </row>
        <row r="7660">
          <cell r="A7660" t="str">
            <v>Q34</v>
          </cell>
          <cell r="B7660" t="str">
            <v>ДРУГИЕ ВРОЖДЕННЫЕ АНОМАЛИИ [ПОРОКИ РАЗВИТИЯ] ОРГАНОВ ДЫХАНИЯ</v>
          </cell>
        </row>
        <row r="7661">
          <cell r="A7661" t="str">
            <v>Q34.0</v>
          </cell>
          <cell r="B7661" t="str">
            <v>АНОМАЛИЯ ПЛЕВРЫ</v>
          </cell>
        </row>
        <row r="7662">
          <cell r="A7662" t="str">
            <v>Q34.1</v>
          </cell>
          <cell r="B7662" t="str">
            <v>ВРОЖДЕННАЯ КИСТА СРЕДОСТЕНИЯ</v>
          </cell>
        </row>
        <row r="7663">
          <cell r="A7663" t="str">
            <v>Q34.8</v>
          </cell>
          <cell r="B7663" t="str">
            <v>ДРУГИЕ УТОЧНЕННЫЕ ВРОЖДЕННЫЕ АНОМАЛИИ ОРГАНОВ ДЫХАНИЯ</v>
          </cell>
        </row>
        <row r="7664">
          <cell r="A7664" t="str">
            <v>Q34.9</v>
          </cell>
          <cell r="B7664" t="str">
            <v>ВРОЖДЕННАЯ АНОМАЛИЯ ОРГАНОВ ДЫХАНИЯ НЕУТОЧНЕННАЯ</v>
          </cell>
        </row>
        <row r="7665">
          <cell r="A7665" t="str">
            <v/>
          </cell>
          <cell r="B7665" t="str">
            <v>РАСЩЕЛИНА ГУБЫ И НЕБА [ЗАЯЧЬЯ ГУБА И ВОЛЧЬЯ ПАСТЬ] (Q35-Q37)</v>
          </cell>
        </row>
        <row r="7666">
          <cell r="A7666" t="str">
            <v>Q35</v>
          </cell>
          <cell r="B7666" t="str">
            <v>РАСЩЕЛИНА НЕБА [ВОЛЧЬЯ ПАСТЬ]</v>
          </cell>
        </row>
        <row r="7667">
          <cell r="A7667" t="str">
            <v>Q35.0</v>
          </cell>
          <cell r="B7667" t="str">
            <v>РАСЩЕЛИНА ТВЕРДОГО НЕБА ДВУСТОРОННЯЯ</v>
          </cell>
        </row>
        <row r="7668">
          <cell r="A7668" t="str">
            <v>Q35.1</v>
          </cell>
          <cell r="B7668" t="str">
            <v>РАСЩЕЛИНА ТВЕРДОГО НЕБА ОДНОСТОРОННЯЯ</v>
          </cell>
        </row>
        <row r="7669">
          <cell r="A7669" t="str">
            <v>Q35.2</v>
          </cell>
          <cell r="B7669" t="str">
            <v>РАСЩЕЛИНА МЯГКОГО НЕБА ДВУСТОРОННЯЯ</v>
          </cell>
        </row>
        <row r="7670">
          <cell r="A7670" t="str">
            <v>Q35.3</v>
          </cell>
          <cell r="B7670" t="str">
            <v>РАСЩЕЛИНА МЯГКОГО НЕБА ОДНОСТОРОННЯЯ</v>
          </cell>
        </row>
        <row r="7671">
          <cell r="A7671" t="str">
            <v>Q35.4</v>
          </cell>
          <cell r="B7671" t="str">
            <v>РАСЩЕЛИНА ТВЕРДОГО И МЯГКОГО НЕБА ДВУСТОРОННЯЯ</v>
          </cell>
        </row>
        <row r="7672">
          <cell r="A7672" t="str">
            <v>Q35.5</v>
          </cell>
          <cell r="B7672" t="str">
            <v>РАСЩЕЛИНА ТВЕРДОГО И МЯГКОГО НЕБА ОДНОСТОРОННЯЯ</v>
          </cell>
        </row>
        <row r="7673">
          <cell r="A7673" t="str">
            <v>Q35.6</v>
          </cell>
          <cell r="B7673" t="str">
            <v>СРЕДИННАЯ РАСЩЕЛИНА НЕБА</v>
          </cell>
        </row>
        <row r="7674">
          <cell r="A7674" t="str">
            <v>Q35.7</v>
          </cell>
          <cell r="B7674" t="str">
            <v>РАСЩЕЛИНА ЯЗЫЧКА</v>
          </cell>
        </row>
        <row r="7675">
          <cell r="A7675" t="str">
            <v>Q35.8</v>
          </cell>
          <cell r="B7675" t="str">
            <v>РАСЩЕЛИНА НЕБА [ВОЛЧЬЯ ПАСТЬ] НЕУТОЧНЕННАЯ ДВУСТОРОННЯЯ</v>
          </cell>
        </row>
        <row r="7676">
          <cell r="A7676" t="str">
            <v>Q35.9</v>
          </cell>
          <cell r="B7676" t="str">
            <v>РАСЩЕЛИНА НЕБА [ВОЛЧЬЯ ПАСТЬ] НЕУТОЧНЕННАЯ ОДНОСТОРОННЯЯ</v>
          </cell>
        </row>
        <row r="7677">
          <cell r="A7677" t="str">
            <v>Q36</v>
          </cell>
          <cell r="B7677" t="str">
            <v>РАСЩЕЛИНА ГУБЫ [ЗАЯЧЬЯ ГУБА]</v>
          </cell>
        </row>
        <row r="7678">
          <cell r="A7678" t="str">
            <v>Q36.0</v>
          </cell>
          <cell r="B7678" t="str">
            <v>РАСЩЕЛИНА ГУБЫ  ДВУСТОРОННЯЯ</v>
          </cell>
        </row>
        <row r="7679">
          <cell r="A7679" t="str">
            <v>Q36.1</v>
          </cell>
          <cell r="B7679" t="str">
            <v>РАСЩЕЛИНА ГУБЫ СРЕДИННАЯ</v>
          </cell>
        </row>
        <row r="7680">
          <cell r="A7680" t="str">
            <v>Q36.9</v>
          </cell>
          <cell r="B7680" t="str">
            <v>РАСЩЕЛИНА ГУБЫ ОДНОСТОРОННЯЯ</v>
          </cell>
        </row>
        <row r="7681">
          <cell r="A7681" t="str">
            <v>Q37</v>
          </cell>
          <cell r="B7681" t="str">
            <v>РАСЩЕЛИНА НЕБА И ГУБЫ [ВОЛЧЬЯ ПАСТЬ С ЗАЯЧЬЕЙ ГУБОЙ]</v>
          </cell>
        </row>
        <row r="7682">
          <cell r="A7682" t="str">
            <v>Q37.0</v>
          </cell>
          <cell r="B7682" t="str">
            <v>РАСЩЕЛИНА ТВЕРДОГО НЕБА И ГУБЫ ДВУСТОРОННЯЯ</v>
          </cell>
        </row>
        <row r="7683">
          <cell r="A7683" t="str">
            <v>Q37.1</v>
          </cell>
          <cell r="B7683" t="str">
            <v>РАСЩЕЛИНА ТВЕРДОГО НЕБА И ГУБЫ ОДНОСТОРОННЯЯ</v>
          </cell>
        </row>
        <row r="7684">
          <cell r="A7684" t="str">
            <v>Q37.2</v>
          </cell>
          <cell r="B7684" t="str">
            <v>РАСЩЕЛИНА МЯГКОГО НЕБА И ГУБЫ ДВУСТОРОННЯЯ</v>
          </cell>
        </row>
        <row r="7685">
          <cell r="A7685" t="str">
            <v>Q37.3</v>
          </cell>
          <cell r="B7685" t="str">
            <v>РАСЩЕЛИНА МЯГКОГО НЕБА И ГУБЫ ОДНОСТОРОННЯЯ</v>
          </cell>
        </row>
        <row r="7686">
          <cell r="A7686" t="str">
            <v>Q37.4</v>
          </cell>
          <cell r="B7686" t="str">
            <v>РАСЩЕЛИНА ТВЕРДОГО И МЯГКОГО НЕБА И ГУБЫ ДВУСТОРОННЯЯ</v>
          </cell>
        </row>
        <row r="7687">
          <cell r="A7687" t="str">
            <v>Q37.5</v>
          </cell>
          <cell r="B7687" t="str">
            <v>РАСЩЕЛИНА ТВЕРДОГО И МЯГКОГО НЕБА И ГУБЫ ОДНОСТОРОННЯЯ</v>
          </cell>
        </row>
        <row r="7688">
          <cell r="A7688" t="str">
            <v>Q37.8</v>
          </cell>
          <cell r="B7688" t="str">
            <v>ДВУСТОРОННЯЯ РАСЩЕЛИНА НЕБА И ГУБЫ НЕУТОЧНЕННАЯ</v>
          </cell>
        </row>
        <row r="7689">
          <cell r="A7689" t="str">
            <v>Q37.9</v>
          </cell>
          <cell r="B7689" t="str">
            <v>ОДНОСТОРОННЯЯ РАСЩЕЛИНА НЕБА И ГУБЫ НЕУТОЧНЕННАЯ</v>
          </cell>
        </row>
        <row r="7690">
          <cell r="A7690" t="str">
            <v/>
          </cell>
          <cell r="B7690" t="str">
            <v>ДРУГИЕ ВРОЖДЕННЫЕ АНОМАЛИИ [ПОРОКИ РАЗВИТИЯ] ОРГАНОВ ПИЩЕВАРЕНИЯ (Q38-Q45)</v>
          </cell>
        </row>
        <row r="7691">
          <cell r="A7691" t="str">
            <v>Q38</v>
          </cell>
          <cell r="B7691" t="str">
            <v>ДРУГИЕ ВРОЖДЕННЫЕ АНОМАЛИИ [ПОРОКИ РАЗВИТИЯ] ЯЗЫКА, РТА И ГЛОТКИ</v>
          </cell>
        </row>
        <row r="7692">
          <cell r="A7692" t="str">
            <v>Q38.0</v>
          </cell>
          <cell r="B7692" t="str">
            <v>ВРОЖДЕННЫЕ АНОМАЛИИ ГУБ, НЕ КЛАССИФИЦИРОВАННЫЕ В ДРУГИХ РУБРИКАХ</v>
          </cell>
        </row>
        <row r="7693">
          <cell r="A7693" t="str">
            <v>Q38.1</v>
          </cell>
          <cell r="B7693" t="str">
            <v>АНКИЛОГЛОССИЯ</v>
          </cell>
        </row>
        <row r="7694">
          <cell r="A7694" t="str">
            <v>Q38.2</v>
          </cell>
          <cell r="B7694" t="str">
            <v>МАКРОГЛОССИЯ</v>
          </cell>
        </row>
        <row r="7695">
          <cell r="A7695" t="str">
            <v>Q38.3</v>
          </cell>
          <cell r="B7695" t="str">
            <v>ДРУГИЕ ВРОЖДЕННЫЕ АНОМАЛИИ ЯЗЫКА</v>
          </cell>
        </row>
        <row r="7696">
          <cell r="A7696" t="str">
            <v>Q38.4</v>
          </cell>
          <cell r="B7696" t="str">
            <v>ВРОЖДЕННЫЕ АНОМАЛИИ СЛЮННЫХ ЖЕЛЕЗ И ПРОТОКОВ</v>
          </cell>
        </row>
        <row r="7697">
          <cell r="A7697" t="str">
            <v>Q38.5</v>
          </cell>
          <cell r="B7697" t="str">
            <v>ВРОЖДЕННЫЕ АНОМАЛИИ НЕБА, НЕ КЛАССИФИЦИРОВАННЫЕ В ДРУГИХ РУБРИКАХ</v>
          </cell>
        </row>
        <row r="7698">
          <cell r="A7698" t="str">
            <v>Q38.6</v>
          </cell>
          <cell r="B7698" t="str">
            <v>ДРУГИЕ ПОРОКИ РАЗВИТИЯ РТА</v>
          </cell>
        </row>
        <row r="7699">
          <cell r="A7699" t="str">
            <v>Q38.7</v>
          </cell>
          <cell r="B7699" t="str">
            <v>ГЛОТОЧНЫЙ КАРМАН</v>
          </cell>
        </row>
        <row r="7700">
          <cell r="A7700" t="str">
            <v>Q38.8</v>
          </cell>
          <cell r="B7700" t="str">
            <v>ДРУГИЕ ПОРОКИ РАЗВИТИЯ ГЛОТКИ</v>
          </cell>
        </row>
        <row r="7701">
          <cell r="A7701" t="str">
            <v>Q39</v>
          </cell>
          <cell r="B7701" t="str">
            <v>ВРОЖДЕННЫЕ АНОМАЛИИ [ПОРОКИ РАЗВИТИЯ] ПИЩЕВОДА</v>
          </cell>
        </row>
        <row r="7702">
          <cell r="A7702" t="str">
            <v>Q39.0</v>
          </cell>
          <cell r="B7702" t="str">
            <v>АТРЕЗИЯ ПИЩЕВОДА БЕЗ СВИЩА</v>
          </cell>
        </row>
        <row r="7703">
          <cell r="A7703" t="str">
            <v>Q39.1</v>
          </cell>
          <cell r="B7703" t="str">
            <v>АТРЕЗИЯ ПИЩЕВОДА С ТРАХЕАЛЬНО-ПИЩЕВОДНЫМ СВИЩОМ</v>
          </cell>
        </row>
        <row r="7704">
          <cell r="A7704" t="str">
            <v>Q39.2</v>
          </cell>
          <cell r="B7704" t="str">
            <v>ВРОЖДЕННЫЙ ТРАХЕАЛЬНО-ПИЩЕВОДНЫЙ СВИЩ БЕЗ АТРЕЗИИ</v>
          </cell>
        </row>
        <row r="7705">
          <cell r="A7705" t="str">
            <v>Q39.3</v>
          </cell>
          <cell r="B7705" t="str">
            <v>ВРОЖДЕННЫЕ СТЕНОЗ И СТРИКТУРА ПИЩЕВОДА</v>
          </cell>
        </row>
        <row r="7706">
          <cell r="A7706" t="str">
            <v>Q39.4</v>
          </cell>
          <cell r="B7706" t="str">
            <v>ПИЩЕВОДНАЯ ПЕРЕПОНКА</v>
          </cell>
        </row>
        <row r="7707">
          <cell r="A7707" t="str">
            <v>Q39.5</v>
          </cell>
          <cell r="B7707" t="str">
            <v>ВРОЖДЕННОЕ РАСШИРЕНИЕ ПИЩЕВОДА</v>
          </cell>
        </row>
        <row r="7708">
          <cell r="A7708" t="str">
            <v>Q39.6</v>
          </cell>
          <cell r="B7708" t="str">
            <v>ДИВЕРТИКУЛ ПИЩЕВОДА</v>
          </cell>
        </row>
        <row r="7709">
          <cell r="A7709" t="str">
            <v>Q39.8</v>
          </cell>
          <cell r="B7709" t="str">
            <v>ДРУГИЕ ВРОЖДЕННЫЕ АНОМАЛИИ ПИЩЕВОДА</v>
          </cell>
        </row>
        <row r="7710">
          <cell r="A7710" t="str">
            <v>Q39.9</v>
          </cell>
          <cell r="B7710" t="str">
            <v>ВРОЖДЕННАЯ АНОМАЛИЯ ПИЩЕВОДА НЕУТОЧНЕННАЯ</v>
          </cell>
        </row>
        <row r="7711">
          <cell r="A7711" t="str">
            <v>Q40</v>
          </cell>
          <cell r="B7711" t="str">
            <v>ДРУГИЕ ВРОЖДЕННЫЕ АНОМАЛИИ [ПОРОКИ РАЗВИТИЯ] ВЕРХНЕЙ ЧАСТИ ПИЩЕВАРИТЕЛЬНОГО ТРАКТА</v>
          </cell>
        </row>
        <row r="7712">
          <cell r="A7712" t="str">
            <v>Q40.0</v>
          </cell>
          <cell r="B7712" t="str">
            <v>ВРОЖДЕННЫЙ ГИПЕРТРОФИЧЕСКИЙ ПИЛОРОСТЕНОЗ</v>
          </cell>
        </row>
        <row r="7713">
          <cell r="A7713" t="str">
            <v>Q40.1</v>
          </cell>
          <cell r="B7713" t="str">
            <v>ВРОЖДЕННАЯ ГРЫЖА ПИЩЕВОДНОГО ОТВЕРСТИЯ ДИАФРАГМЫ</v>
          </cell>
        </row>
        <row r="7714">
          <cell r="A7714" t="str">
            <v>Q40.2</v>
          </cell>
          <cell r="B7714" t="str">
            <v>ДРУГИЕ УТОЧНЕННЫЕ ПОРОКИ РАЗВИТИЯ ЖЕЛУДКА</v>
          </cell>
        </row>
        <row r="7715">
          <cell r="A7715" t="str">
            <v>Q40.3</v>
          </cell>
          <cell r="B7715" t="str">
            <v>ПОРОК РАЗВИТИЯ ЖЕЛУДКА НЕУТОЧНЕННЫЙ</v>
          </cell>
        </row>
        <row r="7716">
          <cell r="A7716" t="str">
            <v>Q40.8</v>
          </cell>
          <cell r="B7716" t="str">
            <v>ДРУГИЕ УТОЧНЕННЫЕ ПОРОКИ РАЗВИТИЯ ВЕРХНЕЙ ЧАСТИ ПИЩЕВАРИТЕЛЬНОГО ТРАКТА</v>
          </cell>
        </row>
        <row r="7717">
          <cell r="A7717" t="str">
            <v>Q40.9</v>
          </cell>
          <cell r="B7717" t="str">
            <v>ПОРОКИ РАЗВИТИЯ ВЕРХНЕЙ ЧАСТИ ПИЩЕВАРИТЕЛЬНОГО ТРАКТА НЕУТОЧНЕННЫЕ</v>
          </cell>
        </row>
        <row r="7718">
          <cell r="A7718" t="str">
            <v>Q41</v>
          </cell>
          <cell r="B7718" t="str">
            <v>ВРОЖДЕННЫЕ ОТСУТСТВИЕ, АТРЕЗИЯ И СТЕНОЗ ТОНКОГО КИШЕЧНИКА</v>
          </cell>
        </row>
        <row r="7719">
          <cell r="A7719" t="str">
            <v>Q41.0</v>
          </cell>
          <cell r="B7719" t="str">
            <v>ВРОЖДЕННЫЕ ОТСУТСТВИЕ, АТРЕЗИЯ И СТЕНОЗ ДВЕНАДЦАТИПЕРСТНОЙ КИШКИ</v>
          </cell>
        </row>
        <row r="7720">
          <cell r="A7720" t="str">
            <v>Q41.1</v>
          </cell>
          <cell r="B7720" t="str">
            <v>ВРОЖДЕННЫЕ ОТСУТСТВИЕ, АТРЕЗИЯ И СТЕНОЗ ТОЩЕЙ КИШКИ</v>
          </cell>
        </row>
        <row r="7721">
          <cell r="A7721" t="str">
            <v>Q41.2</v>
          </cell>
          <cell r="B7721" t="str">
            <v>ВРОЖДЕННЫЕ ОТСУТСТВИЕ, АТРЕЗИЯ И СТЕНОЗ ПОДВЗДОШНОЙ КИШКИ</v>
          </cell>
        </row>
        <row r="7722">
          <cell r="A7722" t="str">
            <v>Q41.8</v>
          </cell>
          <cell r="B7722" t="str">
            <v>ВРОЖДЕННЫЕ ОТСУТСТВИЕ, АТРЕЗИЯ И СТЕНОЗ ДРУГИХ УТОЧНЕННЫХ ЧАСТЕЙ ТОНКОГО КИШЕЧНИКА</v>
          </cell>
        </row>
        <row r="7723">
          <cell r="A7723" t="str">
            <v>Q41.9</v>
          </cell>
          <cell r="B7723" t="str">
            <v>ВРОЖДЕННЫЕ ОТСУТСТВИЕ, АТРЕЗИЯ И СТЕНОЗ ТОНКОГО КИШЕЧНИКА НЕУТОЧНЕННОЙ ЧАСТИ</v>
          </cell>
        </row>
        <row r="7724">
          <cell r="A7724" t="str">
            <v>Q42</v>
          </cell>
          <cell r="B7724" t="str">
            <v>ВРОЖДЕННЫЕ ОТСУТСТВИЕ, АТРЕЗИЯ И СТЕНОЗ ТОЛСТОГО КИШЕЧНИКА</v>
          </cell>
        </row>
        <row r="7725">
          <cell r="A7725" t="str">
            <v>Q42.0</v>
          </cell>
          <cell r="B7725" t="str">
            <v>ВРОЖДЕННЫЕ ОТСУТСТВИЕ, АТРЕЗИЯ И СТЕНОЗ ПРЯМОЙ КИШКИ СО СВИЩОМ</v>
          </cell>
        </row>
        <row r="7726">
          <cell r="A7726" t="str">
            <v>Q42.1</v>
          </cell>
          <cell r="B7726" t="str">
            <v>ВРОЖДЕННЫЕ ОТСУТСТВИЕ, АТРЕЗИЯ И СТЕНОЗ ПРЯМОЙ КИШКИ БЕЗ СВИЩА</v>
          </cell>
        </row>
        <row r="7727">
          <cell r="A7727" t="str">
            <v>Q42.2</v>
          </cell>
          <cell r="B7727" t="str">
            <v>ВРОЖДЕННЫЕ ОТСУТСТВИЕ, АТРЕЗИЯ И СТЕНОЗ ЗАДНЕГО ПРОХОДА СО СВИЩОМ</v>
          </cell>
        </row>
        <row r="7728">
          <cell r="A7728" t="str">
            <v>Q42.3</v>
          </cell>
          <cell r="B7728" t="str">
            <v>ВРОЖДЕННЫЕ ОТСУТСТВИЕ, АТРЕЗИЯ И СТЕНОЗ ЗАДНЕГО ПРОХОДА БЕЗ СВИЩА</v>
          </cell>
        </row>
        <row r="7729">
          <cell r="A7729" t="str">
            <v>Q42.8</v>
          </cell>
          <cell r="B7729" t="str">
            <v>ВРОЖДЕННЫЕ ОТСУТСТВИЕ, АТРЕЗИЯ И СТЕНОЗ ДРУГИХ ЧАСТЕЙ ТОЛСТОГО КИШЕЧНИКА</v>
          </cell>
        </row>
        <row r="7730">
          <cell r="A7730" t="str">
            <v>Q42.9</v>
          </cell>
          <cell r="B7730" t="str">
            <v>ВРОЖДЕННЫ ОТСУТСТВИЕ, АТРЕЗИЯ И СТЕНОЗ ТОЛСТОГО КИШЕЧНИКА НЕУТОЧНЕННОЙ ЧАСТИ</v>
          </cell>
        </row>
        <row r="7731">
          <cell r="A7731" t="str">
            <v>Q43</v>
          </cell>
          <cell r="B7731" t="str">
            <v>ДРУГИЕ ВРОЖДЕННЫЕ АНОМАЛИИ [ПОРОКИ РАЗВИТИЯ] КИШЕЧНИКА</v>
          </cell>
        </row>
        <row r="7732">
          <cell r="A7732" t="str">
            <v>Q43.0</v>
          </cell>
          <cell r="B7732" t="str">
            <v>ДИВЕРТИКУЛ МЕККЕЛЯ</v>
          </cell>
        </row>
        <row r="7733">
          <cell r="A7733" t="str">
            <v>Q43.1</v>
          </cell>
          <cell r="B7733" t="str">
            <v>БОЛЕЗНЬ ГИРШПРУНГА</v>
          </cell>
        </row>
        <row r="7734">
          <cell r="A7734" t="str">
            <v>Q43.2</v>
          </cell>
          <cell r="B7734" t="str">
            <v>ДРУГИЕ ВРОЖДЕННЫЕ ФУНКЦИОНАЛЬНЫЕ АНОМАЛИИ ОБОДОЧНОЙ КИШКИ</v>
          </cell>
        </row>
        <row r="7735">
          <cell r="A7735" t="str">
            <v>Q43.3</v>
          </cell>
          <cell r="B7735" t="str">
            <v>ВРОЖДЕННЫЕ АНОМАЛИИ ФИКСАЦИИ КИШЕЧНИКА</v>
          </cell>
        </row>
        <row r="7736">
          <cell r="A7736" t="str">
            <v>Q43.4</v>
          </cell>
          <cell r="B7736" t="str">
            <v>УДВОЕНИЕ КИШЕЧНИКА</v>
          </cell>
        </row>
        <row r="7737">
          <cell r="A7737" t="str">
            <v>Q43.5</v>
          </cell>
          <cell r="B7737" t="str">
            <v>ЭКТОПИЧЕСКИЙ ЗАДНИЙ ПРОХОД</v>
          </cell>
        </row>
        <row r="7738">
          <cell r="A7738" t="str">
            <v>Q43.6</v>
          </cell>
          <cell r="B7738" t="str">
            <v>ВРОЖДЕННЫЙ СВИЩ ПРЯМОЙ КИШКИ И АНУСА</v>
          </cell>
        </row>
        <row r="7739">
          <cell r="A7739" t="str">
            <v>Q43.7</v>
          </cell>
          <cell r="B7739" t="str">
            <v>СОХРАНИВШАЯСЯ КЛОАКА</v>
          </cell>
        </row>
        <row r="7740">
          <cell r="A7740" t="str">
            <v>Q43.8</v>
          </cell>
          <cell r="B7740" t="str">
            <v>ДРУГИЕ УТОЧНЕННЫЕ ВРОЖДЕННЫЕ АНОМАЛИИ КИШЕЧНИКА</v>
          </cell>
        </row>
        <row r="7741">
          <cell r="A7741" t="str">
            <v>Q43.9</v>
          </cell>
          <cell r="B7741" t="str">
            <v>ВРОЖДЕННАЯ АНОМАЛИЯ КИШЕЧНИКА НЕУТОЧНЕННАЯ</v>
          </cell>
        </row>
        <row r="7742">
          <cell r="A7742" t="str">
            <v>Q44</v>
          </cell>
          <cell r="B7742" t="str">
            <v>ВРОЖДЕННЫЕ АНОМАЛИИ [ПОРОКИ РАЗВИТИЯ] ЖЕЛЧНОГО ПУЗЫРЯ, ЖЕЛЧНЫХ ПРОТОКОВ И ПЕЧЕНИ</v>
          </cell>
        </row>
        <row r="7743">
          <cell r="A7743" t="str">
            <v>Q44.0</v>
          </cell>
          <cell r="B7743" t="str">
            <v>АГЕНЕЗИЯ, АПЛАЗИЯ И ГИПОПЛАЗИЯ ЖЕЛЧНОГО ПУЗЫРЯ</v>
          </cell>
        </row>
        <row r="7744">
          <cell r="A7744" t="str">
            <v>Q44.1</v>
          </cell>
          <cell r="B7744" t="str">
            <v>ДРУГИЕ ВРОЖДЕННЫЕ АНОМАЛИИ ЖЕЛЧНОГО ПУЗЫРЯ</v>
          </cell>
        </row>
        <row r="7745">
          <cell r="A7745" t="str">
            <v>Q44.2</v>
          </cell>
          <cell r="B7745" t="str">
            <v>АТРЕЗИЯ ЖЕЛЧНЫХ ПРОТОКОВ</v>
          </cell>
        </row>
        <row r="7746">
          <cell r="A7746" t="str">
            <v>Q44.3</v>
          </cell>
          <cell r="B7746" t="str">
            <v>ВРОЖДЕННЫЙ СТЕНОЗ И СТРИКТУРА ЖЕЛЧНЫХ ПРОТОКОВ</v>
          </cell>
        </row>
        <row r="7747">
          <cell r="A7747" t="str">
            <v>Q44.4</v>
          </cell>
          <cell r="B7747" t="str">
            <v>КИСТА ЖЕЛЧНОГО ПРОТОКА</v>
          </cell>
        </row>
        <row r="7748">
          <cell r="A7748" t="str">
            <v>Q44.5</v>
          </cell>
          <cell r="B7748" t="str">
            <v>ДРУГИЕ ВРОЖДЕННЫЕ АНОМАЛИИ ЖЕЛЧНЫХ ПРОТОКОВ</v>
          </cell>
        </row>
        <row r="7749">
          <cell r="A7749" t="str">
            <v>Q44.6</v>
          </cell>
          <cell r="B7749" t="str">
            <v>КИСТОЗНАЯ БОЛЕЗНЬ ПЕЧЕНИ</v>
          </cell>
        </row>
        <row r="7750">
          <cell r="A7750" t="str">
            <v>Q44.7</v>
          </cell>
          <cell r="B7750" t="str">
            <v>ДРУГИЕ ВРОЖДЕННЫЕ АНОМАЛИИ ПЕЧЕНИ</v>
          </cell>
        </row>
        <row r="7751">
          <cell r="A7751" t="str">
            <v>Q45</v>
          </cell>
          <cell r="B7751" t="str">
            <v>ДРУГИЕ ВРОЖДЕННЫЕ АНОМАЛИИ [ПОРОКИ РАЗВИТИЯ] ОРГАНОВ ПИЩЕВАРЕНИЯ</v>
          </cell>
        </row>
        <row r="7752">
          <cell r="A7752" t="str">
            <v>Q45.0</v>
          </cell>
          <cell r="B7752" t="str">
            <v>АГЕНЕЗИЯ,АПЛАЗИЯ И ГИПОПЛАЗИЯ ПОДЖЕЛУДОЧНОЙ ЖЕЛЕЗЫ</v>
          </cell>
        </row>
        <row r="7753">
          <cell r="A7753" t="str">
            <v>Q45.1</v>
          </cell>
          <cell r="B7753" t="str">
            <v>КОЛЬЦЕВАЯ ПОДЖЕЛУДОЧНАЯ ЖЕЛЕЗА</v>
          </cell>
        </row>
        <row r="7754">
          <cell r="A7754" t="str">
            <v>Q45.2</v>
          </cell>
          <cell r="B7754" t="str">
            <v>ВРОЖДЕННАЯ КИСТА ПОДЖЕЛУДОЧНОЙ ЖЕЛЕЗЫ</v>
          </cell>
        </row>
        <row r="7755">
          <cell r="A7755" t="str">
            <v>Q45.3</v>
          </cell>
          <cell r="B7755" t="str">
            <v>ДРУГИЕ ВРОЖДЕННЫЕ АНОМАЛИИ ПОДЖЕЛУДОЧНОЙ ЖЕЛЕЗЫ И ПРОТОКА ПОДЖЕЛУДОЧНОЙ ЖЕЛЕЗЫ</v>
          </cell>
        </row>
        <row r="7756">
          <cell r="A7756" t="str">
            <v>Q45.8</v>
          </cell>
          <cell r="B7756" t="str">
            <v>ДРУГИЕ УТОЧНЕННЫЕ ВРОЖДЕННЫЕ АНОМАЛИИ ОРГАНОВ ПИЩЕВАРЕНИЯ</v>
          </cell>
        </row>
        <row r="7757">
          <cell r="A7757" t="str">
            <v>Q45.9</v>
          </cell>
          <cell r="B7757" t="str">
            <v>ПОРОК РАЗВИТИЯ ОРГАНОВ ПИЩЕВАРЕНИЯ НЕУТОЧНЕННЫЙ</v>
          </cell>
        </row>
        <row r="7758">
          <cell r="A7758" t="str">
            <v/>
          </cell>
          <cell r="B7758" t="str">
            <v>ВРОЖДЕННЫЕ АНОМАЛИИ [ПОРОКИ РАЗВИТИЯ] ПОЛОВЫХ ОРГАНОВ (Q50-Q56)</v>
          </cell>
        </row>
        <row r="7759">
          <cell r="A7759" t="str">
            <v>Q50</v>
          </cell>
          <cell r="B7759" t="str">
            <v>ВРОЖДЕННЫЕ АНОМАЛИИ [ПОРОКИ РАЗВИТИЯ] ЯИЧНИКОВ, ФАЛЛОПИЕВЫХ ТРУБ И ШИРОКИХ СВЯЗОК</v>
          </cell>
        </row>
        <row r="7760">
          <cell r="A7760" t="str">
            <v>Q50.0</v>
          </cell>
          <cell r="B7760" t="str">
            <v>ВРОЖДЕННОЕ ОТСУТСТВИЕ ЯИЧНИКА</v>
          </cell>
        </row>
        <row r="7761">
          <cell r="A7761" t="str">
            <v>Q50.1</v>
          </cell>
          <cell r="B7761" t="str">
            <v>КИСТОЗНАЯ АНОМАЛИЯ РАЗВИТИЯ ЯИЧНИКА</v>
          </cell>
        </row>
        <row r="7762">
          <cell r="A7762" t="str">
            <v>Q50.2</v>
          </cell>
          <cell r="B7762" t="str">
            <v>ВРОЖДЕННЫЙ ПЕРЕКРУТ ЯИЧНИКА</v>
          </cell>
        </row>
        <row r="7763">
          <cell r="A7763" t="str">
            <v>Q50.3</v>
          </cell>
          <cell r="B7763" t="str">
            <v>ДРУГИЕ ВРОЖДЕННЫЕ АНОМАЛИИ ЯИЧНИКА</v>
          </cell>
        </row>
        <row r="7764">
          <cell r="A7764" t="str">
            <v>Q50.4</v>
          </cell>
          <cell r="B7764" t="str">
            <v>ЭМБРИОНАЛЬНАЯ КИСТА ФАЛЛОПИЕВОЙ ТРУБЫ</v>
          </cell>
        </row>
        <row r="7765">
          <cell r="A7765" t="str">
            <v>Q50.5</v>
          </cell>
          <cell r="B7765" t="str">
            <v>ЭМБРИОНАЛЬНАЯ КИСТА ШИРОКОЙ СВЯЗКИ</v>
          </cell>
        </row>
        <row r="7766">
          <cell r="A7766" t="str">
            <v>Q50.6</v>
          </cell>
          <cell r="B7766" t="str">
            <v>ДРУГИЕ ВРОЖДЕННЫЕ АНОМАЛИИ ФАЛЛОПИЕВОЙ ТРУБЫ И ШИРОКОЙ СВЯЗКИ</v>
          </cell>
        </row>
        <row r="7767">
          <cell r="A7767" t="str">
            <v>Q51</v>
          </cell>
          <cell r="B7767" t="str">
            <v>ВРОЖДЕННЫЕ АНОМАЛИИ [ПОРОКИ РАЗВИТИЯ] ТЕЛА И ШЕЙКИ МАТКИ</v>
          </cell>
        </row>
        <row r="7768">
          <cell r="A7768" t="str">
            <v>Q51.0</v>
          </cell>
          <cell r="B7768" t="str">
            <v>АГЕНЕЗИЯ И АПЛАЗИЯ МАТКИ</v>
          </cell>
        </row>
        <row r="7769">
          <cell r="A7769" t="str">
            <v>Q51.1</v>
          </cell>
          <cell r="B7769" t="str">
            <v>УДВОЕНИЕ ТЕЛА МАТКИ С УДВОЕНИЕМ ШЕЙКИ МАТКИ И ВЛАГАЛИЩА</v>
          </cell>
        </row>
        <row r="7770">
          <cell r="A7770" t="str">
            <v>Q51.2</v>
          </cell>
          <cell r="B7770" t="str">
            <v>ДРУГИЕ УДВОЕНИЯ МАТКИ</v>
          </cell>
        </row>
        <row r="7771">
          <cell r="A7771" t="str">
            <v>Q51.3</v>
          </cell>
          <cell r="B7771" t="str">
            <v>ДВУРОГАЯ МАТКА</v>
          </cell>
        </row>
        <row r="7772">
          <cell r="A7772" t="str">
            <v>Q51.4</v>
          </cell>
          <cell r="B7772" t="str">
            <v>ОДНОРОГАЯ МАТКА</v>
          </cell>
        </row>
        <row r="7773">
          <cell r="A7773" t="str">
            <v>Q51.5</v>
          </cell>
          <cell r="B7773" t="str">
            <v>АГЕНЕЗИЯ И АПЛАЗИЯ ШЕЙКИ МАТКИ</v>
          </cell>
        </row>
        <row r="7774">
          <cell r="A7774" t="str">
            <v>Q51.6</v>
          </cell>
          <cell r="B7774" t="str">
            <v>ЭМБРИОНАЛЬНАЯ КИСТА ШЕЙКИ МАТКИ</v>
          </cell>
        </row>
        <row r="7775">
          <cell r="A7775" t="str">
            <v>Q51.7</v>
          </cell>
          <cell r="B7775" t="str">
            <v>ВРОЖДЕННЫЙ СВИЩ МЕЖДУ МАТКОЙ И ПИЩЕВАРИТЕЛЬНЫМ И МОЧЕВЫМ ТРАКТАМИ</v>
          </cell>
        </row>
        <row r="7776">
          <cell r="A7776" t="str">
            <v>Q51.8</v>
          </cell>
          <cell r="B7776" t="str">
            <v>ДРУГИЕ ВРОЖДЕННЫЕ АНОМАЛИИ ТЕЛА И ШЕЙКИ МАТКИ</v>
          </cell>
        </row>
        <row r="7777">
          <cell r="A7777" t="str">
            <v>Q51.9</v>
          </cell>
          <cell r="B7777" t="str">
            <v>ВРОЖДЕННАЯ АНОМАЛИЯ ТЕЛА И ШЕЙКИ МАТКИ НЕУТОЧНЕННАЯ</v>
          </cell>
        </row>
        <row r="7778">
          <cell r="A7778" t="str">
            <v>Q52</v>
          </cell>
          <cell r="B7778" t="str">
            <v>ДРУГИЕ ВРОЖДЕННЫЕ АНОМАЛИИ [ПОРОКИ РАЗВИТИЯ] ЖЕНСКИХ ПОЛОВЫХ ОРГАНОВ</v>
          </cell>
        </row>
        <row r="7779">
          <cell r="A7779" t="str">
            <v>Q52.0</v>
          </cell>
          <cell r="B7779" t="str">
            <v>ВРОЖДЕННОЕ ОТСУТСТВИЕ ВЛАГАЛИЩА</v>
          </cell>
        </row>
        <row r="7780">
          <cell r="A7780" t="str">
            <v>Q52.1</v>
          </cell>
          <cell r="B7780" t="str">
            <v>УДВОЕНИЕ ВЛАГАЛИЩА</v>
          </cell>
        </row>
        <row r="7781">
          <cell r="A7781" t="str">
            <v>Q52.2</v>
          </cell>
          <cell r="B7781" t="str">
            <v>ВРОЖДЕННЫЙ РЕКТОВАГИНАЛЬНЫЙ СВИЩ</v>
          </cell>
        </row>
        <row r="7782">
          <cell r="A7782" t="str">
            <v>Q52.3</v>
          </cell>
          <cell r="B7782" t="str">
            <v>ДЕВСТВЕННАЯ ПЛЕВА, ПОЛНОСТЬЮ ЗАКРЫВАЮЩАЯ ВХОД ВО ВЛАГАЛИЩЕ</v>
          </cell>
        </row>
        <row r="7783">
          <cell r="A7783" t="str">
            <v>Q52.4</v>
          </cell>
          <cell r="B7783" t="str">
            <v>ДРУГИЕ ВРОЖДЕННЫЕ АНОМАЛИИ ВЛАГАЛИЩА</v>
          </cell>
        </row>
        <row r="7784">
          <cell r="A7784" t="str">
            <v>Q52.5</v>
          </cell>
          <cell r="B7784" t="str">
            <v>СРАЩЕНИЕ ГУБ</v>
          </cell>
        </row>
        <row r="7785">
          <cell r="A7785" t="str">
            <v>Q52.6</v>
          </cell>
          <cell r="B7785" t="str">
            <v>ВРОЖДЕННАЯ АНОМАЛИЯ КЛИТОРА</v>
          </cell>
        </row>
        <row r="7786">
          <cell r="A7786" t="str">
            <v>Q52.7</v>
          </cell>
          <cell r="B7786" t="str">
            <v>ДРУГИЕ ВРОЖДЕННЫЕ АНОМАЛИИ ВУЛЬВЫ</v>
          </cell>
        </row>
        <row r="7787">
          <cell r="A7787" t="str">
            <v>Q52.8</v>
          </cell>
          <cell r="B7787" t="str">
            <v>ДРУГИЕ УТОЧНЕННЫЕ ВРОЖДЕННЫЕ АНОМАЛИИ ЖЕНСКИХ ПОЛОВЫХ ОРГАНОВ</v>
          </cell>
        </row>
        <row r="7788">
          <cell r="A7788" t="str">
            <v>Q52.9</v>
          </cell>
          <cell r="B7788" t="str">
            <v>ВРОЖДЕННАЯ АНОМАЛИЯ ЖЕНСКИХ ПОЛОВЫХ ОРГАНОВ НЕУТОЧНЕННАЯ</v>
          </cell>
        </row>
        <row r="7789">
          <cell r="A7789" t="str">
            <v>Q53</v>
          </cell>
          <cell r="B7789" t="str">
            <v>НЕОПУЩЕНИЕ ЯИЧКА</v>
          </cell>
        </row>
        <row r="7790">
          <cell r="A7790" t="str">
            <v>Q53.0</v>
          </cell>
          <cell r="B7790" t="str">
            <v>ЭКТОПИЧЕСКОЕ ЯИЧКО</v>
          </cell>
        </row>
        <row r="7791">
          <cell r="A7791" t="str">
            <v>Q53.1</v>
          </cell>
          <cell r="B7791" t="str">
            <v>НЕОПУЩЕНИЕ ЯИЧКА ОДНОСТОРОННЕЕ</v>
          </cell>
        </row>
        <row r="7792">
          <cell r="A7792" t="str">
            <v>Q53.2</v>
          </cell>
          <cell r="B7792" t="str">
            <v>НЕОПУЩЕНИЕ ЯИЧКА ДВУСТОРОННЕЕ</v>
          </cell>
        </row>
        <row r="7793">
          <cell r="A7793" t="str">
            <v>Q53.9</v>
          </cell>
          <cell r="B7793" t="str">
            <v>НЕОПУЩЕНИЕ ЯИЧКА НЕУТОЧНЕННОЕ</v>
          </cell>
        </row>
        <row r="7794">
          <cell r="A7794" t="str">
            <v>Q54</v>
          </cell>
          <cell r="B7794" t="str">
            <v>ГИПОСПАДИЯ</v>
          </cell>
        </row>
        <row r="7795">
          <cell r="A7795" t="str">
            <v>Q54.0</v>
          </cell>
          <cell r="B7795" t="str">
            <v>ГИПОСПАДИЯ ГОЛОВКИ ПОЛОВОГО ЧЛЕНА</v>
          </cell>
        </row>
        <row r="7796">
          <cell r="A7796" t="str">
            <v>Q54.1</v>
          </cell>
          <cell r="B7796" t="str">
            <v>ГИПОСПАДИЯ ПОЛОВОГО ЧЛЕНА</v>
          </cell>
        </row>
        <row r="7797">
          <cell r="A7797" t="str">
            <v>Q54.2</v>
          </cell>
          <cell r="B7797" t="str">
            <v>ГИПОСПАДИЯ ЧЛЕНО-МОШОНОЧНАЯ</v>
          </cell>
        </row>
        <row r="7798">
          <cell r="A7798" t="str">
            <v>Q54.3</v>
          </cell>
          <cell r="B7798" t="str">
            <v>ГИПОСПАДИЯ ПРОМЕЖНОСТНАЯ</v>
          </cell>
        </row>
        <row r="7799">
          <cell r="A7799" t="str">
            <v>Q54.4</v>
          </cell>
          <cell r="B7799" t="str">
            <v>ВРОЖДЕННОЕ ИСКРИВЛЕНИЕ ПОЛОВОГО ЧЛЕНА</v>
          </cell>
        </row>
        <row r="7800">
          <cell r="A7800" t="str">
            <v>Q54.8</v>
          </cell>
          <cell r="B7800" t="str">
            <v>ДРУГАЯ ГИПОСПАДИЯ</v>
          </cell>
        </row>
        <row r="7801">
          <cell r="A7801" t="str">
            <v>Q54.9</v>
          </cell>
          <cell r="B7801" t="str">
            <v>ГИПОСПАДИЯ НЕУТОЧНЕННАЯ</v>
          </cell>
        </row>
        <row r="7802">
          <cell r="A7802" t="str">
            <v>Q55</v>
          </cell>
          <cell r="B7802" t="str">
            <v>ДРУГИЕ ВРОЖДЕННЫЕ АНОМАЛИИ [ПОРОКИ РАЗВИТИЯ] МУЖСКИХ ПОЛОВЫХ ОРГАНОВ</v>
          </cell>
        </row>
        <row r="7803">
          <cell r="A7803" t="str">
            <v>Q55.0</v>
          </cell>
          <cell r="B7803" t="str">
            <v>ОТСУТСТВИЕ И АПЛАЗИЯ ЯИЧКА</v>
          </cell>
        </row>
        <row r="7804">
          <cell r="A7804" t="str">
            <v>Q55.1</v>
          </cell>
          <cell r="B7804" t="str">
            <v>ГИПОПЛАЗИЯ ЯИЧКА И МОШОНКИ</v>
          </cell>
        </row>
        <row r="7805">
          <cell r="A7805" t="str">
            <v>Q55.2</v>
          </cell>
          <cell r="B7805" t="str">
            <v>ДРУГИЕ ВРОЖДЕННЫЕ АНОМАЛИИ ЯИЧКА И МОШОНКИ</v>
          </cell>
        </row>
        <row r="7806">
          <cell r="A7806" t="str">
            <v>Q55.3</v>
          </cell>
          <cell r="B7806" t="str">
            <v>АТРЕЗИЯ СЕМЯВЫНОСЯЩЕГО ПРОТОКА</v>
          </cell>
        </row>
        <row r="7807">
          <cell r="A7807" t="str">
            <v>Q55.4</v>
          </cell>
          <cell r="B7807" t="str">
            <v>ДРУГИЕ ВРОЖДЕННЫЕ АНОМАЛИИ СЕМЯВЫНОСЯЩЕГО ПРОТОКА, ПРИДАТКА ЯИЧКА, СЕМЕННОГО КАНАТИКА И ПРЕДСТАТЕЛЬНОЙ ЖЕЛЕЗЫ</v>
          </cell>
        </row>
        <row r="7808">
          <cell r="A7808" t="str">
            <v>Q55.5</v>
          </cell>
          <cell r="B7808" t="str">
            <v>ВРОЖДЕННЫЕ ОТСУТСТВИЕ И АПЛАЗИЯ ПОЛОВОГО ЧЛЕНА</v>
          </cell>
        </row>
        <row r="7809">
          <cell r="A7809" t="str">
            <v>Q55.6</v>
          </cell>
          <cell r="B7809" t="str">
            <v>ДРУГИЕ ВРОЖДЕННЫЕ АНОМАЛИИ ПОЛОВОГО ЧЛЕНА</v>
          </cell>
        </row>
        <row r="7810">
          <cell r="A7810" t="str">
            <v>Q55.8</v>
          </cell>
          <cell r="B7810" t="str">
            <v>ДРУГИЕ УТОЧНЕННЫЕ ВРОЖДЕННЫЕ АНОМАЛИИ МУЖСКИХ ПОЛОВЫХ ОРГАНОВ</v>
          </cell>
        </row>
        <row r="7811">
          <cell r="A7811" t="str">
            <v>Q55.9</v>
          </cell>
          <cell r="B7811" t="str">
            <v>ВРОЖДЕННАЯ АНОМАЛИЯ МУЖСКИХ ПОЛОВЫХ ОРГАНОВ НЕУТОЧНЕННАЯ</v>
          </cell>
        </row>
        <row r="7812">
          <cell r="A7812" t="str">
            <v>Q56</v>
          </cell>
          <cell r="B7812" t="str">
            <v>НЕОПРЕДЕЛЕННОСТЬ ПОЛА И ПСЕВДОГЕРМАФРОДИТИЗМ</v>
          </cell>
        </row>
        <row r="7813">
          <cell r="A7813" t="str">
            <v>Q56.0</v>
          </cell>
          <cell r="B7813" t="str">
            <v>ГЕРМАФРОДИТИЗМ, НЕ КЛАССИФИЦИРОВАННЫЙ В ДРУГИХ РУБРИКАХ</v>
          </cell>
        </row>
        <row r="7814">
          <cell r="A7814" t="str">
            <v>Q56.1</v>
          </cell>
          <cell r="B7814" t="str">
            <v>МУЖСКОЙ ПСЕВДОГЕРМАФРОДИТИЗМ, НЕ КЛАССИФИЦИРОВАННЫЙ В ДРУГИХ РУБРИКАХ</v>
          </cell>
        </row>
        <row r="7815">
          <cell r="A7815" t="str">
            <v>Q56.2</v>
          </cell>
          <cell r="B7815" t="str">
            <v>ЖЕНСКИЙ ПСЕВДОГЕРМАФРОДИТИЗМ, НЕ КЛАССИФИЦИРОВАННЫЙ В ДРУГИХ РУБРИКАХ</v>
          </cell>
        </row>
        <row r="7816">
          <cell r="A7816" t="str">
            <v>Q56.3</v>
          </cell>
          <cell r="B7816" t="str">
            <v>ПСЕВДОГЕРМАФРОДИТИЗМ НЕУТОЧНЕННЫЙ</v>
          </cell>
        </row>
        <row r="7817">
          <cell r="A7817" t="str">
            <v>Q56.4</v>
          </cell>
          <cell r="B7817" t="str">
            <v>НЕОПРЕДЕЛЕННОСТЬ ПОЛА НЕУТОЧНЕННАЯ</v>
          </cell>
        </row>
        <row r="7818">
          <cell r="A7818" t="str">
            <v/>
          </cell>
          <cell r="B7818" t="str">
            <v>ВРОЖДЕННЫЕ АНОМАЛИИ [ПОРОКИ РАЗВИТИЯ] МОЧЕВОЙ СИСТЕМЫ (Q60-Q64)</v>
          </cell>
        </row>
        <row r="7819">
          <cell r="A7819" t="str">
            <v>Q60</v>
          </cell>
          <cell r="B7819" t="str">
            <v>АГЕНЕЗИЯ И ДРУГИЕ РЕДУКЦИОННЫЕ ДЕФЕКТЫ ПОЧКИ</v>
          </cell>
        </row>
        <row r="7820">
          <cell r="A7820" t="str">
            <v>Q60.0</v>
          </cell>
          <cell r="B7820" t="str">
            <v>АГЕНЕЗИЯ ПОЧКИ ОДНОСТОРОННЯЯ</v>
          </cell>
        </row>
        <row r="7821">
          <cell r="A7821" t="str">
            <v>Q60.1</v>
          </cell>
          <cell r="B7821" t="str">
            <v>АГЕНЕЗИЯ ПОЧКИ ДВУСТОРОННЯЯ</v>
          </cell>
        </row>
        <row r="7822">
          <cell r="A7822" t="str">
            <v>Q60.2</v>
          </cell>
          <cell r="B7822" t="str">
            <v>АГЕНЕЗИЯ ПОЧКИ НЕУТОЧНЕННАЯ</v>
          </cell>
        </row>
        <row r="7823">
          <cell r="A7823" t="str">
            <v>Q60.3</v>
          </cell>
          <cell r="B7823" t="str">
            <v>ГИПОПЛАЗИЯ ПОЧКИ ОДНОСТОРОННЯЯ</v>
          </cell>
        </row>
        <row r="7824">
          <cell r="A7824" t="str">
            <v>Q60.4</v>
          </cell>
          <cell r="B7824" t="str">
            <v>ГИПОПЛАЗИЯ ПОЧКИ ДВУСТОРОННЯЯ</v>
          </cell>
        </row>
        <row r="7825">
          <cell r="A7825" t="str">
            <v>Q60.5</v>
          </cell>
          <cell r="B7825" t="str">
            <v>ГИПОПЛАЗИЯ ПОЧКИ НЕУТОЧНЕННАЯ</v>
          </cell>
        </row>
        <row r="7826">
          <cell r="A7826" t="str">
            <v>Q60.6</v>
          </cell>
          <cell r="B7826" t="str">
            <v>СИНДРОМ ПОТТЕРА</v>
          </cell>
        </row>
        <row r="7827">
          <cell r="A7827" t="str">
            <v>Q61</v>
          </cell>
          <cell r="B7827" t="str">
            <v>КИСТОЗНАЯ БОЛЕЗНЬ ПОЧЕК</v>
          </cell>
        </row>
        <row r="7828">
          <cell r="A7828" t="str">
            <v>Q61.0</v>
          </cell>
          <cell r="B7828" t="str">
            <v>ВРОЖДЕННАЯ ОДИНОЧНАЯ КИСТА ПОЧКИ</v>
          </cell>
        </row>
        <row r="7829">
          <cell r="A7829" t="str">
            <v>Q61.1</v>
          </cell>
          <cell r="B7829" t="str">
            <v>ПОЛИКИСТОЗ ПОЧКИ, ДЕТСКИЙ ТИП</v>
          </cell>
        </row>
        <row r="7830">
          <cell r="A7830" t="str">
            <v>Q61.2</v>
          </cell>
          <cell r="B7830" t="str">
            <v>ПОЛИКИСТОЗ ПОЧКИ, ТИП ВЗРОСЛЫХ</v>
          </cell>
        </row>
        <row r="7831">
          <cell r="A7831" t="str">
            <v>Q61.3</v>
          </cell>
          <cell r="B7831" t="str">
            <v>ПОЛИКИСТОЗ ПОЧКИ НЕУТОЧНЕННЫЙ</v>
          </cell>
        </row>
        <row r="7832">
          <cell r="A7832" t="str">
            <v>Q61.4</v>
          </cell>
          <cell r="B7832" t="str">
            <v>ДИСПЛАЗИЯ ПОЧКИ</v>
          </cell>
        </row>
        <row r="7833">
          <cell r="A7833" t="str">
            <v>Q61.5</v>
          </cell>
          <cell r="B7833" t="str">
            <v>МЕДУЛЛЯРНЫЙ КИСТОЗ ПОЧКИ</v>
          </cell>
        </row>
        <row r="7834">
          <cell r="A7834" t="str">
            <v>Q61.8</v>
          </cell>
          <cell r="B7834" t="str">
            <v>ДРУГИЕ КИСТОЗНЫЕ БОЛЕЗНИ ПОЧЕК</v>
          </cell>
        </row>
        <row r="7835">
          <cell r="A7835" t="str">
            <v>Q61.9</v>
          </cell>
          <cell r="B7835" t="str">
            <v>КИСТОЗНАЯ БОЛЕЗНЬ ПОЧЕК НЕУТОЧНЕННАЯ</v>
          </cell>
        </row>
        <row r="7836">
          <cell r="A7836" t="str">
            <v>Q62</v>
          </cell>
          <cell r="B7836" t="str">
            <v>ВРОЖДЕННЫЕ НАРУШЕНИЯ ПРОХОДИМОСТИ ПОЧЕЧНОЙ ЛОХАНКИ И ВРОЖДЕННЫЕ АНОМАЛИИ МОЧЕТОЧНИКА</v>
          </cell>
        </row>
        <row r="7837">
          <cell r="A7837" t="str">
            <v>Q62.0</v>
          </cell>
          <cell r="B7837" t="str">
            <v>ВРОЖДЕННЫЙ ГИДРОНЕФРОЗ</v>
          </cell>
        </row>
        <row r="7838">
          <cell r="A7838" t="str">
            <v>Q62.1</v>
          </cell>
          <cell r="B7838" t="str">
            <v>АТРЕЗИЯ И СТЕНОЗ МОЧЕТОЧНИКА</v>
          </cell>
        </row>
        <row r="7839">
          <cell r="A7839" t="str">
            <v>Q62.2</v>
          </cell>
          <cell r="B7839" t="str">
            <v>ВРОЖДЕННОЕ РАСШИРЕНИЕ МОЧЕТОЧНИКА [ВРОЖДЕННЫЙ МЕГАЛОУРЕТЕР]</v>
          </cell>
        </row>
        <row r="7840">
          <cell r="A7840" t="str">
            <v>Q62.3</v>
          </cell>
          <cell r="B7840" t="str">
            <v>ДРУГИЕ ВРОЖДЕННЫЕ НАРУШЕНИЯ ПРОХОДИМОСТИ ПОЧЕЧНОЙ ЛОХАНКИ И МОЧЕТОЧНИКА</v>
          </cell>
        </row>
        <row r="7841">
          <cell r="A7841" t="str">
            <v>Q62.4</v>
          </cell>
          <cell r="B7841" t="str">
            <v>АГЕНЕЗИЯ МОЧЕТОЧНИКА</v>
          </cell>
        </row>
        <row r="7842">
          <cell r="A7842" t="str">
            <v>Q62.5</v>
          </cell>
          <cell r="B7842" t="str">
            <v>УДВОЕНИЕ МОЧЕТОЧНИКА</v>
          </cell>
        </row>
        <row r="7843">
          <cell r="A7843" t="str">
            <v>Q62.6</v>
          </cell>
          <cell r="B7843" t="str">
            <v>НЕПРАВИЛЬНОЕ РАСПОЛОЖЕНИЕ МОЧЕТОЧНИКА</v>
          </cell>
        </row>
        <row r="7844">
          <cell r="A7844" t="str">
            <v>Q62.7</v>
          </cell>
          <cell r="B7844" t="str">
            <v>АРОЖДЕННЫЙ ПУЗЫРНО-МОЧЕТОЧНИКОВО-ПОЧЕЧНЫЙ РЕФЛЮКС</v>
          </cell>
        </row>
        <row r="7845">
          <cell r="A7845" t="str">
            <v>Q62.8</v>
          </cell>
          <cell r="B7845" t="str">
            <v>ДРУГИЕ ВРОЖДЕННЫЕ АНОМАЛИИ МОЧЕТОЧНИКА</v>
          </cell>
        </row>
        <row r="7846">
          <cell r="A7846" t="str">
            <v>Q63</v>
          </cell>
          <cell r="B7846" t="str">
            <v>ДРУГИЕ ВРОЖДЕННЫЕ АНОМАЛИИ [ПОРОКИ РАЗВИТИЯ] ПОЧКИ</v>
          </cell>
        </row>
        <row r="7847">
          <cell r="A7847" t="str">
            <v>Q63.0</v>
          </cell>
          <cell r="B7847" t="str">
            <v>ДОБАВОЧНАЯ ПОЧКА</v>
          </cell>
        </row>
        <row r="7848">
          <cell r="A7848" t="str">
            <v>Q63.1</v>
          </cell>
          <cell r="B7848" t="str">
            <v>СЛИВШАЯСЯ, ДОЛЬЧАТАЯ И ПОДКОВООБРАЗНАЯ ПОЧКА</v>
          </cell>
        </row>
        <row r="7849">
          <cell r="A7849" t="str">
            <v>Q63.2</v>
          </cell>
          <cell r="B7849" t="str">
            <v>ЭКТОПИЧЕСКАЯ ПОЧКА</v>
          </cell>
        </row>
        <row r="7850">
          <cell r="A7850" t="str">
            <v>Q63.3</v>
          </cell>
          <cell r="B7850" t="str">
            <v>ГИПЕРПЛАСТИЧЕСКАЯ И ГИГАНТСКАЯ ПОЧКА</v>
          </cell>
        </row>
        <row r="7851">
          <cell r="A7851" t="str">
            <v>Q63.8</v>
          </cell>
          <cell r="B7851" t="str">
            <v>ДРУГИЕ УТОЧНЕННЫЕ И ВРОЖДЕННЫЕ АНОМАЛИИ ПОЧКИ</v>
          </cell>
        </row>
        <row r="7852">
          <cell r="A7852" t="str">
            <v>Q63.9</v>
          </cell>
          <cell r="B7852" t="str">
            <v>ВРОЖДЕННАЯ АНОМАЛИЯ ПОЧКИ НЕУТОЧНЕННАЯ</v>
          </cell>
        </row>
        <row r="7853">
          <cell r="A7853" t="str">
            <v>Q64</v>
          </cell>
          <cell r="B7853" t="str">
            <v>ДРУГИЕ ВРОЖДЕННЫЕ АНОМАЛИИ [ПОРОКИ РАЗВИТИЯ] МОЧЕВОЙ СИСТЕМЫ</v>
          </cell>
        </row>
        <row r="7854">
          <cell r="A7854" t="str">
            <v>Q64.0</v>
          </cell>
          <cell r="B7854" t="str">
            <v>ЭПИСПАДИЯ</v>
          </cell>
        </row>
        <row r="7855">
          <cell r="A7855" t="str">
            <v>Q64.1</v>
          </cell>
          <cell r="B7855" t="str">
            <v>ЭКСТРОФИЯ МОЧЕВОГО ПУЗЫРЯ</v>
          </cell>
        </row>
        <row r="7856">
          <cell r="A7856" t="str">
            <v>Q64.2</v>
          </cell>
          <cell r="B7856" t="str">
            <v>ВРОЖДЕННЫЕ ЗАДНИЕ УРЕТРАЛЬНЫЕ КЛАПАНЫ</v>
          </cell>
        </row>
        <row r="7857">
          <cell r="A7857" t="str">
            <v>Q64.3</v>
          </cell>
          <cell r="B7857" t="str">
            <v>ДРУГИЕ ВИДЫ АТРЕЗИИ И СТЕНОЗА УРЕТРЫ И ШЕЙКИ МОЧЕВОГО ПУЗЫРЯ</v>
          </cell>
        </row>
        <row r="7858">
          <cell r="A7858" t="str">
            <v>Q64.4</v>
          </cell>
          <cell r="B7858" t="str">
            <v>АНОМАЛИЯ МОЧЕВОГО ПРОТОКА [УРАХУСА]</v>
          </cell>
        </row>
        <row r="7859">
          <cell r="A7859" t="str">
            <v>Q64.5</v>
          </cell>
          <cell r="B7859" t="str">
            <v>ВРОЖДЕННОЕ ОТСУТСТВИЕ МОЧЕВОГО ПУЗЫРЯ И МОЧЕИСПУСКАТЕЛЬНОГО КАНАЛА</v>
          </cell>
        </row>
        <row r="7860">
          <cell r="A7860" t="str">
            <v>Q64.6</v>
          </cell>
          <cell r="B7860" t="str">
            <v>ВРОЖДЕННЫЙ ДИВЕРТИКУЛ МОЧЕВОГО ПУЗЫРЯ</v>
          </cell>
        </row>
        <row r="7861">
          <cell r="A7861" t="str">
            <v>Q64.7</v>
          </cell>
          <cell r="B7861" t="str">
            <v>ДРУГИЕ ВРОЖДЕННЫЕ АНОМАЛИИ МОЧЕВОГО ПУЗЫРЯ И МОЧЕИСПУСКАСКАТЕЛЬНОГО КАНАЛА</v>
          </cell>
        </row>
        <row r="7862">
          <cell r="A7862" t="str">
            <v>Q64.8</v>
          </cell>
          <cell r="B7862" t="str">
            <v>ДРУГИЕ УТОЧНЕННЫЕ ВРОЖДЕННЫЕ АНОМАЛИИ МОЧЕВЫДЕЛИТЕЛЬНОЙ СИСТЕМЫ</v>
          </cell>
        </row>
        <row r="7863">
          <cell r="A7863" t="str">
            <v>Q64.9</v>
          </cell>
          <cell r="B7863" t="str">
            <v>ВРОЖДЕННАЯ АНОМАЛИЯ ВЫДЕЛИТЕЛЬНОЙ СИСТЕМЫ НЕУТОЧНЕННАЯ</v>
          </cell>
        </row>
        <row r="7864">
          <cell r="A7864" t="str">
            <v/>
          </cell>
          <cell r="B7864" t="str">
            <v>ВРОЖДЕННЫЕ АНОМАЛИИ [ПОРОКИ РАЗВИТИЯ] И ДЕФОРМАЦИИ КОСТНО-МЫШЕЧНОЙ СИСТЕМЫ (Q65-Q79)</v>
          </cell>
        </row>
        <row r="7865">
          <cell r="A7865" t="str">
            <v>Q65</v>
          </cell>
          <cell r="B7865" t="str">
            <v>ВРОЖДЕННЫЕ ДЕФОРМАЦИИ БЕДРА</v>
          </cell>
        </row>
        <row r="7866">
          <cell r="A7866" t="str">
            <v>Q65.0</v>
          </cell>
          <cell r="B7866" t="str">
            <v>ВРОЖДЕННЫЙ ВЫВИХ БЕДРА ОДНОСТОРОННИЙ</v>
          </cell>
        </row>
        <row r="7867">
          <cell r="A7867" t="str">
            <v>Q65.1</v>
          </cell>
          <cell r="B7867" t="str">
            <v>ВРОЖДЕННЫЙ ВЫВИХ БЕДРА ДВУСТОРОННИЙ</v>
          </cell>
        </row>
        <row r="7868">
          <cell r="A7868" t="str">
            <v>Q65.2</v>
          </cell>
          <cell r="B7868" t="str">
            <v>ВРОЖДЕННЫЙ ВЫВИХ БЕДРА НЕУТОЧНЕННЫЙ</v>
          </cell>
        </row>
        <row r="7869">
          <cell r="A7869" t="str">
            <v>Q65.3</v>
          </cell>
          <cell r="B7869" t="str">
            <v>ВРОЖДЕННЫЙ ПОДВЫВИХ БЕДРА ОДНОСТОРОННИЙ</v>
          </cell>
        </row>
        <row r="7870">
          <cell r="A7870" t="str">
            <v>Q65.4</v>
          </cell>
          <cell r="B7870" t="str">
            <v>ВРОЖДЕННЫЙ ПОДВЫВИХ БЕДРА ДВУСТОРОННИЙ</v>
          </cell>
        </row>
        <row r="7871">
          <cell r="A7871" t="str">
            <v>Q65.5</v>
          </cell>
          <cell r="B7871" t="str">
            <v>ВРОЖДЕННЫЙ ПОДВЫВИХ БЕДРА НЕУТОЧНЕННЫЙ</v>
          </cell>
        </row>
        <row r="7872">
          <cell r="A7872" t="str">
            <v>Q65.6</v>
          </cell>
          <cell r="B7872" t="str">
            <v>НЕУСТОЙЧИВОЕ БЕДРО</v>
          </cell>
        </row>
        <row r="7873">
          <cell r="A7873" t="str">
            <v>Q65.8</v>
          </cell>
          <cell r="B7873" t="str">
            <v>ДРУГИЕ ВРОЖДЕННЫЕ ДЕФОРМАЦИИ БЕДРА</v>
          </cell>
        </row>
        <row r="7874">
          <cell r="A7874" t="str">
            <v>Q65.9</v>
          </cell>
          <cell r="B7874" t="str">
            <v>ВРОЖДЕННАЯ ДЕФОРМАЦИЯ БЕДРА НЕУТОЧНЕННАЯ</v>
          </cell>
        </row>
        <row r="7875">
          <cell r="A7875" t="str">
            <v>Q66</v>
          </cell>
          <cell r="B7875" t="str">
            <v>ВРОЖДЕННЫЕ ДЕФОРМАЦИИ СТОПЫ</v>
          </cell>
        </row>
        <row r="7876">
          <cell r="A7876" t="str">
            <v>Q66.0</v>
          </cell>
          <cell r="B7876" t="str">
            <v>КОНСКО-ВАРУСНАЯ КОСОЛАПОСТЬ</v>
          </cell>
        </row>
        <row r="7877">
          <cell r="A7877" t="str">
            <v>Q66.1</v>
          </cell>
          <cell r="B7877" t="str">
            <v>ПЯТОЧНО-ВАРУСНАЯ КОСОЛАПОСТЬ</v>
          </cell>
        </row>
        <row r="7878">
          <cell r="A7878" t="str">
            <v>Q66.2</v>
          </cell>
          <cell r="B7878" t="str">
            <v>ВАРУСНАЯ СТОПА</v>
          </cell>
        </row>
        <row r="7879">
          <cell r="A7879" t="str">
            <v>Q66.3</v>
          </cell>
          <cell r="B7879" t="str">
            <v>ДРУГИЕ ВРОЖДЕННЫЕ ВАРУСНЫЕ ДЕФОРМАЦИИ СТОПЫ</v>
          </cell>
        </row>
        <row r="7880">
          <cell r="A7880" t="str">
            <v>Q66.4</v>
          </cell>
          <cell r="B7880" t="str">
            <v>ПЯТОЧНО-ВАЛЬГУСНАЯ КОСОЛАПОСТЬ</v>
          </cell>
        </row>
        <row r="7881">
          <cell r="A7881" t="str">
            <v>Q66.5</v>
          </cell>
          <cell r="B7881" t="str">
            <v>ВРОЖДЕННАЯ ПЛОСКАЯ СТОПА [РЕS РLАNUS]</v>
          </cell>
        </row>
        <row r="7882">
          <cell r="A7882" t="str">
            <v>Q66.6</v>
          </cell>
          <cell r="B7882" t="str">
            <v>ДРУГИЕ ВРОЖДЕННЫЕ ВАЛЬГУСНЫЕ ДЕФОРМАЦИИ СТОПЫ</v>
          </cell>
        </row>
        <row r="7883">
          <cell r="A7883" t="str">
            <v>Q66.7</v>
          </cell>
          <cell r="B7883" t="str">
            <v>ПОЛАЯ СТОПА [РЕS САVUS]</v>
          </cell>
        </row>
        <row r="7884">
          <cell r="A7884" t="str">
            <v>Q66.8</v>
          </cell>
          <cell r="B7884" t="str">
            <v>ДРУГИЕ ВРОЖДЕННЫЕ ДЕФОРМАЦИИ СТОПЫ</v>
          </cell>
        </row>
        <row r="7885">
          <cell r="A7885" t="str">
            <v>Q66.9</v>
          </cell>
          <cell r="B7885" t="str">
            <v>ВРОЖДЕННАЯ ДЕФОРМАЦИЯ СТОПЫ НЕУТОЧНЕННАЯ</v>
          </cell>
        </row>
        <row r="7886">
          <cell r="A7886" t="str">
            <v>Q67</v>
          </cell>
          <cell r="B7886" t="str">
            <v>ВРОЖДЕННЫЕ КОСТНО-МЫШЕЧНЫЕ ДЕФОРМАЦИИ ГОЛОВЫ, ЛИЦА, ПОЗВОНОЧНИКА И ГРУДНОЙ КЛЕТКИ</v>
          </cell>
        </row>
        <row r="7887">
          <cell r="A7887" t="str">
            <v>Q67.0</v>
          </cell>
          <cell r="B7887" t="str">
            <v>АССИМЕТРИЯ ЛИЦА</v>
          </cell>
        </row>
        <row r="7888">
          <cell r="A7888" t="str">
            <v>Q67.1</v>
          </cell>
          <cell r="B7888" t="str">
            <v>СДАВЛЕННОЕ ЛИЦО</v>
          </cell>
        </row>
        <row r="7889">
          <cell r="A7889" t="str">
            <v>Q67.2</v>
          </cell>
          <cell r="B7889" t="str">
            <v>ДОЛИХОЦЕФАЛИЯ</v>
          </cell>
        </row>
        <row r="7890">
          <cell r="A7890" t="str">
            <v>Q67.3</v>
          </cell>
          <cell r="B7890" t="str">
            <v>ПЛАГИОЦЕФАЛИЯ</v>
          </cell>
        </row>
        <row r="7891">
          <cell r="A7891" t="str">
            <v>Q67.4</v>
          </cell>
          <cell r="B7891" t="str">
            <v>ДРУГИЕ ВРОЖДЕННЫЕ ДЕФОРМАЦИИ ЧЕРЕПА, ЛИЦА И ЧЕЛЮСТИ</v>
          </cell>
        </row>
        <row r="7892">
          <cell r="A7892" t="str">
            <v>Q67.5</v>
          </cell>
          <cell r="B7892" t="str">
            <v>ВРОЖДЕННАЯ ДЕФОРМАЦИЯ ПОЗВОНОЧНИКА</v>
          </cell>
        </row>
        <row r="7893">
          <cell r="A7893" t="str">
            <v>Q67.6</v>
          </cell>
          <cell r="B7893" t="str">
            <v>ВПАЛАЯ ГРУДЬ</v>
          </cell>
        </row>
        <row r="7894">
          <cell r="A7894" t="str">
            <v>Q67.7</v>
          </cell>
          <cell r="B7894" t="str">
            <v>КИЛЕВИДНАЯ ГРУДЬ</v>
          </cell>
        </row>
        <row r="7895">
          <cell r="A7895" t="str">
            <v>Q67.8</v>
          </cell>
          <cell r="B7895" t="str">
            <v>ДРУГИЕ ВРОЖДЕННЫЕ ДЕФОРМАЦИИ ГРУДНОЙ КЛЕТКИ</v>
          </cell>
        </row>
        <row r="7896">
          <cell r="A7896" t="str">
            <v>Q68</v>
          </cell>
          <cell r="B7896" t="str">
            <v>ДРУГИЕ ВРОЖДЕННЫЕ КОСТНО-МЫШЕЧНЫЕ ДЕФОРМАЦИИ</v>
          </cell>
        </row>
        <row r="7897">
          <cell r="A7897" t="str">
            <v>Q68.0</v>
          </cell>
          <cell r="B7897" t="str">
            <v>ВРОЖДЕННАЯ ДЕФОРМАЦИЯ ГРУДИНОКЛЮЧИЧНО-СОСЦЕВИДНОЙ МЫШЦЫ</v>
          </cell>
        </row>
        <row r="7898">
          <cell r="A7898" t="str">
            <v>Q68.1</v>
          </cell>
          <cell r="B7898" t="str">
            <v>ВРОЖДЕННАЯ ДЕФОРМАЦИЯ КИСТИ</v>
          </cell>
        </row>
        <row r="7899">
          <cell r="A7899" t="str">
            <v>Q68.2</v>
          </cell>
          <cell r="B7899" t="str">
            <v>ВРОЖДЕННАЯ ДЕФОРМАЦИЯ КОЛЕНА</v>
          </cell>
        </row>
        <row r="7900">
          <cell r="A7900" t="str">
            <v>Q68.3</v>
          </cell>
          <cell r="B7900" t="str">
            <v>ВРОЖДЕННОЕ ИСКРИВАЛЕНИЕ БЕДРА</v>
          </cell>
        </row>
        <row r="7901">
          <cell r="A7901" t="str">
            <v>Q68.4</v>
          </cell>
          <cell r="B7901" t="str">
            <v>ВРОЖДЕННОЕ ИСКРИВЛЕНИЕ БОЛЬШЕБЕРЦОВОЙ И МАЛОБЕРЦОВОЙ КОСТИ</v>
          </cell>
        </row>
        <row r="7902">
          <cell r="A7902" t="str">
            <v>Q68.5</v>
          </cell>
          <cell r="B7902" t="str">
            <v>ВРОЖДЕННОЕ ИСКРИВЛЕНИЕ ДЛИННЫХ КОСТЕЙ ГОЛЕНИ НЕУТОЧНЕННОЕ</v>
          </cell>
        </row>
        <row r="7903">
          <cell r="A7903" t="str">
            <v>Q68.8</v>
          </cell>
          <cell r="B7903" t="str">
            <v>ДРУГИЕ УТОЧНЕННЫЕ ВРОЖДЕННЫЕ КОСТНО-МЫШЕЧНЫЕ ДЕФОРМАЦИИ</v>
          </cell>
        </row>
        <row r="7904">
          <cell r="A7904" t="str">
            <v>Q69</v>
          </cell>
          <cell r="B7904" t="str">
            <v>ПОЛИДАКТИЛИЯ</v>
          </cell>
        </row>
        <row r="7905">
          <cell r="A7905" t="str">
            <v>Q69.0</v>
          </cell>
          <cell r="B7905" t="str">
            <v>ДОБАВОЧНЫЙ ПАЛЕЦ (ПАЛЬЦЫ)</v>
          </cell>
        </row>
        <row r="7906">
          <cell r="A7906" t="str">
            <v>Q69.1</v>
          </cell>
          <cell r="B7906" t="str">
            <v>ДОБАВОЧНЫЙ БОЛЬШОЙ ПАЛЕЦ (ПАЛЬЦЫ) КИСТИ</v>
          </cell>
        </row>
        <row r="7907">
          <cell r="A7907" t="str">
            <v>Q69.2</v>
          </cell>
          <cell r="B7907" t="str">
            <v>ДОБАВОЧНЫЙ ПАЛЕЦ (ПАЛЬЦЫ) СТОПЫ</v>
          </cell>
        </row>
        <row r="7908">
          <cell r="A7908" t="str">
            <v>Q69.9</v>
          </cell>
          <cell r="B7908" t="str">
            <v>ПОЛИДАКТИЛИЯ НЕУТОЧНЕННАЯ</v>
          </cell>
        </row>
        <row r="7909">
          <cell r="A7909" t="str">
            <v>Q70</v>
          </cell>
          <cell r="B7909" t="str">
            <v>СИНДАКТИЛИЯ</v>
          </cell>
        </row>
        <row r="7910">
          <cell r="A7910" t="str">
            <v>Q70.0</v>
          </cell>
          <cell r="B7910" t="str">
            <v>СРАЩЕНИЕ ПАЛЬЦЕВ КИСТИ</v>
          </cell>
        </row>
        <row r="7911">
          <cell r="A7911" t="str">
            <v>Q70.1</v>
          </cell>
          <cell r="B7911" t="str">
            <v>ПЕРЕПОНЧАТОСТЬ ПАЛЬЦЕВ КИСТИ</v>
          </cell>
        </row>
        <row r="7912">
          <cell r="A7912" t="str">
            <v>Q70.2</v>
          </cell>
          <cell r="B7912" t="str">
            <v>СРАЩЕНИЕ ПАЛЬЦЕВ СТОПЫ</v>
          </cell>
        </row>
        <row r="7913">
          <cell r="A7913" t="str">
            <v>Q70.3</v>
          </cell>
          <cell r="B7913" t="str">
            <v>ПЕРЕПОНЧАТОСТЬ ПАЛЬЦЕВ СТОПЫ</v>
          </cell>
        </row>
        <row r="7914">
          <cell r="A7914" t="str">
            <v>Q70.4</v>
          </cell>
          <cell r="B7914" t="str">
            <v>ПОЛИСИНДАКТИЛИЯ</v>
          </cell>
        </row>
        <row r="7915">
          <cell r="A7915" t="str">
            <v>Q70.9</v>
          </cell>
          <cell r="B7915" t="str">
            <v>СИНДАКТИЛИЯ НЕУТОЧНЕННАЯ</v>
          </cell>
        </row>
        <row r="7916">
          <cell r="A7916" t="str">
            <v>Q71</v>
          </cell>
          <cell r="B7916" t="str">
            <v>ДЕФЕКТЫ, УКОРАЧИВАЮЩИЕ ВЕРХНЮЮ КОНЕЧНОСТЬ</v>
          </cell>
        </row>
        <row r="7917">
          <cell r="A7917" t="str">
            <v>Q71.0</v>
          </cell>
          <cell r="B7917" t="str">
            <v>ВРОЖДЕННОЕ ПОЛНОЕ ОТСУТСТВИЕ ВЕРХНЕЙ(ИХ) КОНЕЧНОСТИ(ЕЙ)</v>
          </cell>
        </row>
        <row r="7918">
          <cell r="A7918" t="str">
            <v>Q71.1</v>
          </cell>
          <cell r="B7918" t="str">
            <v>ВРОЖДЕННОЕ ОТСУТСТВИЕ ПЛЕЧА И ПРЕДПЛЕЧЬЯ ПРИ НАЛИЧИИ КИСТИ</v>
          </cell>
        </row>
        <row r="7919">
          <cell r="A7919" t="str">
            <v>Q71.2</v>
          </cell>
          <cell r="B7919" t="str">
            <v>ВРОЖДЕННОЕ ОТСУТСТВИЕ ПРЕДПЛЕЧЬЯ И КИСТИ</v>
          </cell>
        </row>
        <row r="7920">
          <cell r="A7920" t="str">
            <v>Q71.3</v>
          </cell>
          <cell r="B7920" t="str">
            <v>ВРОЖДЕННОЕ ОТСУТСТВИЕ КИСТИ И ПАЛЬЦА(ЕВ)</v>
          </cell>
        </row>
        <row r="7921">
          <cell r="A7921" t="str">
            <v>Q71.4</v>
          </cell>
          <cell r="B7921" t="str">
            <v>ПРОДОЛЬНОЕ УКОРОЧЕНИЕ ЛУЧЕВОЙ КИСТИ</v>
          </cell>
        </row>
        <row r="7922">
          <cell r="A7922" t="str">
            <v>Q71.5</v>
          </cell>
          <cell r="B7922" t="str">
            <v>ПРОДОЛЬНОЕ УКОРОЧЕНИЕ ЛОКТЕВОЙ КИСТИ</v>
          </cell>
        </row>
        <row r="7923">
          <cell r="A7923" t="str">
            <v>Q71.6</v>
          </cell>
          <cell r="B7923" t="str">
            <v>КЛЕШНЕОБРАЗНАЯ КИСТЬ</v>
          </cell>
        </row>
        <row r="7924">
          <cell r="A7924" t="str">
            <v>Q71.8</v>
          </cell>
          <cell r="B7924" t="str">
            <v>ДРУГИЕ ДЕФЕКТЫ, УКОРАЧИВАЮЩИЕ ВЕРХНЮЮ(ИЕ) КОНЕЧНОСТЬ(И)</v>
          </cell>
        </row>
        <row r="7925">
          <cell r="A7925" t="str">
            <v>Q71.9</v>
          </cell>
          <cell r="B7925" t="str">
            <v>ДЕФЕКТ, УКОРАЧИВАЮЩИЙ ВЕРХНЮЮ КОНЕЧНОСТЬ НЕУТОЧНЕННЫЙ</v>
          </cell>
        </row>
        <row r="7926">
          <cell r="A7926" t="str">
            <v>Q72</v>
          </cell>
          <cell r="B7926" t="str">
            <v>ДЕФЕКТЫ, УКОРАЧИВАЮЩИЕ НИЖНЮЮ КОНЕЧНОСТЬ</v>
          </cell>
        </row>
        <row r="7927">
          <cell r="A7927" t="str">
            <v>Q72.0</v>
          </cell>
          <cell r="B7927" t="str">
            <v>ВРОЖДЕННОЕ ПОЛНОЕ ОТСУТСТВИЕ НИЖНЕЙ(ИХ) КОНЕЧНОСТИ(ЕЙ)</v>
          </cell>
        </row>
        <row r="7928">
          <cell r="A7928" t="str">
            <v>Q72.1</v>
          </cell>
          <cell r="B7928" t="str">
            <v>ВРОЖДЕННОЕ ОТСУТСТВИЕ БЕДРА И ГОЛЕНИ ПРИ НАЛИЧИИ СТОПЫ</v>
          </cell>
        </row>
        <row r="7929">
          <cell r="A7929" t="str">
            <v>Q72.2</v>
          </cell>
          <cell r="B7929" t="str">
            <v>ВРОЖДЕННОЕ ОТСУТСТВИЕ ГОЛЕНИ И СТОПЫ</v>
          </cell>
        </row>
        <row r="7930">
          <cell r="A7930" t="str">
            <v>Q72.3</v>
          </cell>
          <cell r="B7930" t="str">
            <v>ВРОЖДЕННОЕ ОТСУТСТВИЕ СТОПЫ И ПАЛЬЦА(ЕВ) СТОПЫ</v>
          </cell>
        </row>
        <row r="7931">
          <cell r="A7931" t="str">
            <v>Q72.4</v>
          </cell>
          <cell r="B7931" t="str">
            <v>ПРОДОЛЬНОЕ УКОРОЧЕНИЕ БЕДРЕННОЙ КОСТИ</v>
          </cell>
        </row>
        <row r="7932">
          <cell r="A7932" t="str">
            <v>Q72.5</v>
          </cell>
          <cell r="B7932" t="str">
            <v>ПРОДОЛЬНОЕ УКОРОЧЕНИЕ БОЛЬШЕБЕРЦОВОЙ КОСТИ</v>
          </cell>
        </row>
        <row r="7933">
          <cell r="A7933" t="str">
            <v>Q72.6</v>
          </cell>
          <cell r="B7933" t="str">
            <v>ПРОДОЛЬНОЕ УКОРОЧЕНИЕ МАЛОБЕРЦОВОЙ КОСТИ</v>
          </cell>
        </row>
        <row r="7934">
          <cell r="A7934" t="str">
            <v>Q72.7</v>
          </cell>
          <cell r="B7934" t="str">
            <v>ВРОЖДЕННОЕ РАСЩЕПЛЕНИЕ СТОПЫ</v>
          </cell>
        </row>
        <row r="7935">
          <cell r="A7935" t="str">
            <v>Q72.8</v>
          </cell>
          <cell r="B7935" t="str">
            <v>ДРУГИЕ ДЕФЕКТЫ, УКОРАЧИВАЮЩИЕ НИЖНЮЮ(ИЕ) КОНЕЧНОСТЬ(И)</v>
          </cell>
        </row>
        <row r="7936">
          <cell r="A7936" t="str">
            <v>Q72.9</v>
          </cell>
          <cell r="B7936" t="str">
            <v>ДЕФЕКТ, УКОРАЧИВАЮЩИЙ НИЖНЮЮ КОНЕЧНОСТЬ НЕУТОЧНЕННЫЙ</v>
          </cell>
        </row>
        <row r="7937">
          <cell r="A7937" t="str">
            <v>Q73</v>
          </cell>
          <cell r="B7937" t="str">
            <v>ДЕФЕКТЫ, УКОРАЧИВАЮЩИЕ КОНЕЧНОСТЬ НЕУТОЧНЕННУЮ</v>
          </cell>
        </row>
        <row r="7938">
          <cell r="A7938" t="str">
            <v>Q73.0</v>
          </cell>
          <cell r="B7938" t="str">
            <v>ВРОЖДЕННОЕ ОТСУТСТВИЕ КОНЕЧНОСТИ(ЕЙ) НЕУТОЧНЕННОЙ(ЫХ)</v>
          </cell>
        </row>
        <row r="7939">
          <cell r="A7939" t="str">
            <v>Q73.1</v>
          </cell>
          <cell r="B7939" t="str">
            <v>ФОКОМЕЛИЯ КОНЕЧНОСТИ(ЕЙ) НЕУТОЧНЕННОЙ(ЫХ)</v>
          </cell>
        </row>
        <row r="7940">
          <cell r="A7940" t="str">
            <v>Q73.8</v>
          </cell>
          <cell r="B7940" t="str">
            <v>ДРУГИЕ ДЕФЕКТЫ, УКОРАЧИВАЮЩИЕ КОНЕЧНОСТЬ(И) НЕУТОЧНЕННУЮ(ЫЕ)</v>
          </cell>
        </row>
        <row r="7941">
          <cell r="A7941" t="str">
            <v>Q74</v>
          </cell>
          <cell r="B7941" t="str">
            <v>ДРУГИЕ ВРОЖДЕННЫЕ АНОМАЛИИ [ПОРОКИ РАЗВИТИЯ] КОНЕЧНОСТИ(ЕЙ)</v>
          </cell>
        </row>
        <row r="7942">
          <cell r="A7942" t="str">
            <v>Q74.0</v>
          </cell>
          <cell r="B7942" t="str">
            <v>ДРУГИЕ ВРОЖДЕННЫЕ АНОМАЛИИ ВЕРХНЕЙ КОНЕЧНОСТИ(ЕЙ), ВКЛЮЧАЯ ПЛЕЧЕВОЙ ПОЯС</v>
          </cell>
        </row>
        <row r="7943">
          <cell r="A7943" t="str">
            <v>Q74.1</v>
          </cell>
          <cell r="B7943" t="str">
            <v>ВРОЖДЕННАЯ АНОМАЛИЯ КОЛЕННОГО СУСТАВА</v>
          </cell>
        </row>
        <row r="7944">
          <cell r="A7944" t="str">
            <v>Q74.2</v>
          </cell>
          <cell r="B7944" t="str">
            <v>ДРУГИЕ ВРОЖДЕННЫЕ АНОМАЛИИ НИЖНЕЙ(ИХ) КОНЕЧНОСТИ(ЕЙ), ВКЛЮЧАЯ ТАЗОВЫЙ ПОЯС</v>
          </cell>
        </row>
        <row r="7945">
          <cell r="A7945" t="str">
            <v>Q74.3</v>
          </cell>
          <cell r="B7945" t="str">
            <v>ВРОЖДЕННЫЙ МНОЖЕСТВЕННЫЙ АРТРОГРИПОЗ</v>
          </cell>
        </row>
        <row r="7946">
          <cell r="A7946" t="str">
            <v>Q74.8</v>
          </cell>
          <cell r="B7946" t="str">
            <v>ДРУГИЕ УТОЧНЕННЫЕ ВРОЖДЕННЫЕ АНОМАЛИИ КОНЕЧНОСТИ(ЕЙ)</v>
          </cell>
        </row>
        <row r="7947">
          <cell r="A7947" t="str">
            <v>Q74.9</v>
          </cell>
          <cell r="B7947" t="str">
            <v>ВРОЖДЕННАЯ АНОМАЛИЯ КОНЕЧНОСТИ(ЕЙ) НЕУТОЧНЕННАЯ</v>
          </cell>
        </row>
        <row r="7948">
          <cell r="A7948" t="str">
            <v>Q75</v>
          </cell>
          <cell r="B7948" t="str">
            <v>ДРУГИЕ ВРОЖДЕННЫЕ АНОМАЛИИ [ПОРОКИ РАЗВИТИЯ] КОСТЕЙ ЧЕРЕПА И ЛИЦА</v>
          </cell>
        </row>
        <row r="7949">
          <cell r="A7949" t="str">
            <v>Q75.0</v>
          </cell>
          <cell r="B7949" t="str">
            <v>КРАНИОСИНОСТОЗ</v>
          </cell>
        </row>
        <row r="7950">
          <cell r="A7950" t="str">
            <v>Q75.1</v>
          </cell>
          <cell r="B7950" t="str">
            <v>КРАНИОФАЦИАЛЬНЫЙ ДИЗОСТОЗ</v>
          </cell>
        </row>
        <row r="7951">
          <cell r="A7951" t="str">
            <v>Q75.2</v>
          </cell>
          <cell r="B7951" t="str">
            <v>ГИПЕРТЕЛОРИЗМ</v>
          </cell>
        </row>
        <row r="7952">
          <cell r="A7952" t="str">
            <v>Q75.3</v>
          </cell>
          <cell r="B7952" t="str">
            <v>МАКРОЦЕФАЛИЯ</v>
          </cell>
        </row>
        <row r="7953">
          <cell r="A7953" t="str">
            <v>Q75.4</v>
          </cell>
          <cell r="B7953" t="str">
            <v>ЧЕЛЮСТНО-ЛИЦЕВОЙ ДИЗОСТОЗ</v>
          </cell>
        </row>
        <row r="7954">
          <cell r="A7954" t="str">
            <v>Q75.5</v>
          </cell>
          <cell r="B7954" t="str">
            <v>ОКУЛОМАНДИБУЛЯРНЫЙ ДИЗОСТОЗ</v>
          </cell>
        </row>
        <row r="7955">
          <cell r="A7955" t="str">
            <v>Q75.8</v>
          </cell>
          <cell r="B7955" t="str">
            <v>ДРУГИЕ УТОЧНЕННЫЕ ПОРОКИ РАЗВИТИЯ КОСТЕЙ ЧЕРЕПА И ЛИЦА</v>
          </cell>
        </row>
        <row r="7956">
          <cell r="A7956" t="str">
            <v>Q75.9</v>
          </cell>
          <cell r="B7956" t="str">
            <v>ВРОЖДЕННАЯ АНОМАЛИЯ КОСТЕЙ ЧЕРЕПА И ЛИЦА НЕУТОЧНЕННАЯ</v>
          </cell>
        </row>
        <row r="7957">
          <cell r="A7957" t="str">
            <v>Q76</v>
          </cell>
          <cell r="B7957" t="str">
            <v>ВРОЖДЕННЫЕ АНОМАЛИИ [ПОРОКИ РАЗВИТИЯ] ПОЗВОНОЧНИКА И КОСТЕЙ ГРУДНОЙ КЛЕТКИ</v>
          </cell>
        </row>
        <row r="7958">
          <cell r="A7958" t="str">
            <v>Q76.0</v>
          </cell>
          <cell r="B7958" t="str">
            <v>SРINА ВIFIDА ОССULТА</v>
          </cell>
        </row>
        <row r="7959">
          <cell r="A7959" t="str">
            <v>Q76.1</v>
          </cell>
          <cell r="B7959" t="str">
            <v>СИНДРОМ КЛИППЕЛЯ-ФЕЙЛЯ</v>
          </cell>
        </row>
        <row r="7960">
          <cell r="A7960" t="str">
            <v>Q76.2</v>
          </cell>
          <cell r="B7960" t="str">
            <v>ВРОЖДЕННЫЙ СПОНДИЛОЛИСТЕЗ</v>
          </cell>
        </row>
        <row r="7961">
          <cell r="A7961" t="str">
            <v>Q76.3</v>
          </cell>
          <cell r="B7961" t="str">
            <v>ВРОЖДЕННЫЙ СКОЛИОЗ, ВЫЗВАННЫЙ ПОРОКОМ РАЗВИТИЯ КОСТИ</v>
          </cell>
        </row>
        <row r="7962">
          <cell r="A7962" t="str">
            <v>Q76.4</v>
          </cell>
          <cell r="B7962" t="str">
            <v>ДРУГИЕ ВРОЖДЕННЫЕ АНОМАЛИИ ПОЗВОНОЧНИКА, НЕ СВЯЗАННЫЕ СО СКОЛИОЗОМ</v>
          </cell>
        </row>
        <row r="7963">
          <cell r="A7963" t="str">
            <v>Q76.5</v>
          </cell>
          <cell r="B7963" t="str">
            <v>ШЕЙНОЕ РЕБРО</v>
          </cell>
        </row>
        <row r="7964">
          <cell r="A7964" t="str">
            <v>Q76.6</v>
          </cell>
          <cell r="B7964" t="str">
            <v>ДРУГИЕ ВРОЖДЕННЫЕ АНОМАЛИИ РЕБЕР</v>
          </cell>
        </row>
        <row r="7965">
          <cell r="A7965" t="str">
            <v>Q76.7</v>
          </cell>
          <cell r="B7965" t="str">
            <v>ВРОЖДЕННАЯ АНОМАЛИЯ ГРУДИНЫ</v>
          </cell>
        </row>
        <row r="7966">
          <cell r="A7966" t="str">
            <v>Q76.8</v>
          </cell>
          <cell r="B7966" t="str">
            <v>ДРУГИЕ ВРОЖДЕННЫЕ АНОМАЛИИ КОСТЕЙ ГРУДНОЙ КЛЕТКИ</v>
          </cell>
        </row>
        <row r="7967">
          <cell r="A7967" t="str">
            <v>Q76.9</v>
          </cell>
          <cell r="B7967" t="str">
            <v>ВРОЖДЕННАЯ АНОМАЛИЯ КОСТЕЙ ГРУДНОЙ КЛЕТКИ НЕУТОЧНЕННАЯ</v>
          </cell>
        </row>
        <row r="7968">
          <cell r="A7968" t="str">
            <v>Q77</v>
          </cell>
          <cell r="B7968" t="str">
            <v>ОСТЕОХОНДРОДИСПЛАЗИЯ С ДЕФЕКТАМИ РОСТА ТРУБЧАТЫХ КОСТЕЙ И ПОЗВОНОЧНИКА</v>
          </cell>
        </row>
        <row r="7969">
          <cell r="A7969" t="str">
            <v>Q77.0</v>
          </cell>
          <cell r="B7969" t="str">
            <v>АХОНДРОГЕНЕЗИЯ</v>
          </cell>
        </row>
        <row r="7970">
          <cell r="A7970" t="str">
            <v>Q77.1</v>
          </cell>
          <cell r="B7970" t="str">
            <v>МАЛЕНЬКИЙ РОСТ, НЕ СОВМЕСТИМЫЙ С ЖИЗНЬЮ</v>
          </cell>
        </row>
        <row r="7971">
          <cell r="A7971" t="str">
            <v>Q77.2</v>
          </cell>
          <cell r="B7971" t="str">
            <v>СИНДРОМ КОРОТКОГО РЕБРА</v>
          </cell>
        </row>
        <row r="7972">
          <cell r="A7972" t="str">
            <v>Q77.3</v>
          </cell>
          <cell r="B7972" t="str">
            <v>ТОЧЕЧНАЯ ХОНДРОДИСПЛАЗИЯ</v>
          </cell>
        </row>
        <row r="7973">
          <cell r="A7973" t="str">
            <v>Q77.4</v>
          </cell>
          <cell r="B7973" t="str">
            <v>АХОНДРОПЛАЗИЯ</v>
          </cell>
        </row>
        <row r="7974">
          <cell r="A7974" t="str">
            <v>Q77.5</v>
          </cell>
          <cell r="B7974" t="str">
            <v>ДИСТРОФИЧЕСКАЯ ДИСПЛАЗИЯ</v>
          </cell>
        </row>
        <row r="7975">
          <cell r="A7975" t="str">
            <v>Q77.6</v>
          </cell>
          <cell r="B7975" t="str">
            <v>ХОНДРОЭКТОДЕРМАЛЬНАЯ ДИСПЛАЗИЯ</v>
          </cell>
        </row>
        <row r="7976">
          <cell r="A7976" t="str">
            <v>Q77.7</v>
          </cell>
          <cell r="B7976" t="str">
            <v>СПОНДИЛОЭПИФИЗАРНАЯ ДИСПЛАЗИЯ</v>
          </cell>
        </row>
        <row r="7977">
          <cell r="A7977" t="str">
            <v>Q77.8</v>
          </cell>
          <cell r="B7977" t="str">
            <v>ДРУГАЯ ОСТЕОХОНДРОДИСПЛАЗИЯ С ДЕФЕКТАМИ РОСТА ТРУБЧАТЫХ КОСТЕЙ И ПОЗВОНОЧНОГО СТОЛБА</v>
          </cell>
        </row>
        <row r="7978">
          <cell r="A7978" t="str">
            <v>Q77.9</v>
          </cell>
          <cell r="B7978" t="str">
            <v>ОСТЕОХОНДРОДИСПЛАЗИЯ С ДЕФЕКТАМИ РОСТА ТРУБЧАТЫХ КОСТЕЙ И ПОЗВОНОЧНОГО СТОЛБА НЕУТОЧНЕННАЯ</v>
          </cell>
        </row>
        <row r="7979">
          <cell r="A7979" t="str">
            <v>Q78</v>
          </cell>
          <cell r="B7979" t="str">
            <v>ДРУГИЕ ОСТЕОХОНДРОДИСПЛАЗИИ</v>
          </cell>
        </row>
        <row r="7980">
          <cell r="A7980" t="str">
            <v>Q78.0</v>
          </cell>
          <cell r="B7980" t="str">
            <v>НЕЗАВЕРШЕННЫЙ ОСТЕОГЕНЕЗ</v>
          </cell>
        </row>
        <row r="7981">
          <cell r="A7981" t="str">
            <v>Q78.1</v>
          </cell>
          <cell r="B7981" t="str">
            <v>ПОЛИСТОЗНАЯ ФИБРОЗНАЯ ДИСПЛАЗИЯ</v>
          </cell>
        </row>
        <row r="7982">
          <cell r="A7982" t="str">
            <v>Q78.2</v>
          </cell>
          <cell r="B7982" t="str">
            <v>ОСТЕОПЕТРОЗ</v>
          </cell>
        </row>
        <row r="7983">
          <cell r="A7983" t="str">
            <v>Q78.3</v>
          </cell>
          <cell r="B7983" t="str">
            <v>ПРОГРЕССИРУЮЩАЯ ДИАФИЗАРНАЯ ДИСПЛАЗИЯ</v>
          </cell>
        </row>
        <row r="7984">
          <cell r="A7984" t="str">
            <v>Q78.4</v>
          </cell>
          <cell r="B7984" t="str">
            <v>ЭНХОНДРОМАТОЗ</v>
          </cell>
        </row>
        <row r="7985">
          <cell r="A7985" t="str">
            <v>Q78.5</v>
          </cell>
          <cell r="B7985" t="str">
            <v>МЕТАФИЗАРНАЯ ДИСПЛАЗИЯ</v>
          </cell>
        </row>
        <row r="7986">
          <cell r="A7986" t="str">
            <v>Q78.6</v>
          </cell>
          <cell r="B7986" t="str">
            <v>МНОЖЕСТВЕННЫЕ ВРОЖДЕННЫЕ ЭКЗОСТОЗЫ</v>
          </cell>
        </row>
        <row r="7987">
          <cell r="A7987" t="str">
            <v>Q78.8</v>
          </cell>
          <cell r="B7987" t="str">
            <v>ДРУГИЕ УТОЧНЕННЫЕ ОСТЕОХОНДРОДИСПЛАЗИИ</v>
          </cell>
        </row>
        <row r="7988">
          <cell r="A7988" t="str">
            <v>Q78.9</v>
          </cell>
          <cell r="B7988" t="str">
            <v>ОСТЕОХОНДРОДИСПЛАЗИЯ НЕУТОЧНЕННАЯ</v>
          </cell>
        </row>
        <row r="7989">
          <cell r="A7989" t="str">
            <v>Q79</v>
          </cell>
          <cell r="B7989" t="str">
            <v>ВРОЖДЕННЫЕ АНОМАЛИИ [ПОРОКИ РАЗВИТИЯ] КОСТНО-МЫШЕЧНОЙ СИСТЕМЫ, НЕ КЛАССИФИЦИРОВАННЫЕ В ДРУГИХ РУБРИКАХ</v>
          </cell>
        </row>
        <row r="7990">
          <cell r="A7990" t="str">
            <v>Q79.0</v>
          </cell>
          <cell r="B7990" t="str">
            <v>ВРОЖДЕННАЯ ДИАФРАГМАЛЬНАЯ ГРЫЖА</v>
          </cell>
        </row>
        <row r="7991">
          <cell r="A7991" t="str">
            <v>Q79.1</v>
          </cell>
          <cell r="B7991" t="str">
            <v>ДРУГИЕ ПОРОКИ РАЗВИТИЯ ДИАФРАГМЫ</v>
          </cell>
        </row>
        <row r="7992">
          <cell r="A7992" t="str">
            <v>Q79.2</v>
          </cell>
          <cell r="B7992" t="str">
            <v>ЭКЗОМФАЛОЗ</v>
          </cell>
        </row>
        <row r="7993">
          <cell r="A7993" t="str">
            <v>Q79.3</v>
          </cell>
          <cell r="B7993" t="str">
            <v>ГАСТРОШИЗ</v>
          </cell>
        </row>
        <row r="7994">
          <cell r="A7994" t="str">
            <v>Q79.4</v>
          </cell>
          <cell r="B7994" t="str">
            <v>СИНДРОМ СЛИВООБРАЗНОГО ЖИВОТА</v>
          </cell>
        </row>
        <row r="7995">
          <cell r="A7995" t="str">
            <v>Q79.5</v>
          </cell>
          <cell r="B7995" t="str">
            <v>ДРУГИЕ ВРОЖДЕННЫЕ АНОМАЛИИ БРЮШНОЙ СТЕНКИ</v>
          </cell>
        </row>
        <row r="7996">
          <cell r="A7996" t="str">
            <v>Q79.6</v>
          </cell>
          <cell r="B7996" t="str">
            <v>СИНДРОМ ЭЛЕРСА-ДАНЛО</v>
          </cell>
        </row>
        <row r="7997">
          <cell r="A7997" t="str">
            <v>Q79.8</v>
          </cell>
          <cell r="B7997" t="str">
            <v>ДРУГИЕ ПОРОКИ РАЗВИТИЯ КОСТНО-МЫШЕЧНОЙ СИСТЕМЫ</v>
          </cell>
        </row>
        <row r="7998">
          <cell r="A7998" t="str">
            <v>Q79.9</v>
          </cell>
          <cell r="B7998" t="str">
            <v>ВРОЖДЕННЫЙ ПОРОК КОСТНО-МЫШЕЧНОЙ СИСТЕМЫ НЕУТОЧНЕННЫЙ</v>
          </cell>
        </row>
        <row r="7999">
          <cell r="A7999" t="str">
            <v/>
          </cell>
          <cell r="B7999" t="str">
            <v>ДРУГИЕ ВРОЖДЕННЫЕ АНОМАЛИИ [ПОРОКИ РАЗВИТИЯ] (Q80-Q89)</v>
          </cell>
        </row>
        <row r="8000">
          <cell r="A8000" t="str">
            <v>Q80</v>
          </cell>
          <cell r="B8000" t="str">
            <v>ВРОЖДЕННЫЙ ИХТИОЗ</v>
          </cell>
        </row>
        <row r="8001">
          <cell r="A8001" t="str">
            <v>Q80.0</v>
          </cell>
          <cell r="B8001" t="str">
            <v>ИХТИОЗ ПРОСТОЙ</v>
          </cell>
        </row>
        <row r="8002">
          <cell r="A8002" t="str">
            <v>Q80.1</v>
          </cell>
          <cell r="B8002" t="str">
            <v>ИХТИОЗ, СВЯЗАННЫЙ С Х-ХРОМОСОМОЙ [Х-СЦЕПЛЕННЫЙ ИХТИОЗ]</v>
          </cell>
        </row>
        <row r="8003">
          <cell r="A8003" t="str">
            <v>Q80.2</v>
          </cell>
          <cell r="B8003" t="str">
            <v>ПЛАСТИНЧАТЫЙ [ЛАМЕЛЛЯРНЫЙ] ИХТИОЗ</v>
          </cell>
        </row>
        <row r="8004">
          <cell r="A8004" t="str">
            <v>Q80.3</v>
          </cell>
          <cell r="B8004" t="str">
            <v>ВРОЖДЕННАЯ БУЛЛЕЗНАЯ ИХТИОЗИФОРМНАЯ ЭРИТРОДЕРМИЯ</v>
          </cell>
        </row>
        <row r="8005">
          <cell r="A8005" t="str">
            <v>Q80.4</v>
          </cell>
          <cell r="B8005" t="str">
            <v>ИХТИОЗ ПЛОДА ["ПЛОД АРЛЕКИН"]</v>
          </cell>
        </row>
        <row r="8006">
          <cell r="A8006" t="str">
            <v>Q80.8</v>
          </cell>
          <cell r="B8006" t="str">
            <v>ДРУГОЙ ВРОЖДЕННЫЙ ИХТИОЗ</v>
          </cell>
        </row>
        <row r="8007">
          <cell r="A8007" t="str">
            <v>Q80.9</v>
          </cell>
          <cell r="B8007" t="str">
            <v>ВРОЖДЕННЫЙ ИХТИОЗ НЕУТОЧНЕННЫЙ</v>
          </cell>
        </row>
        <row r="8008">
          <cell r="A8008" t="str">
            <v>Q81</v>
          </cell>
          <cell r="B8008" t="str">
            <v>БУЛЛЕЗНЫЙ ЭПИДЕРМОЛИЗ</v>
          </cell>
        </row>
        <row r="8009">
          <cell r="A8009" t="str">
            <v>Q81.0</v>
          </cell>
          <cell r="B8009" t="str">
            <v>ЭПИДЕРМОЛИЗ БУЛЛЕЗНЫЙ ПРОСТОЙ</v>
          </cell>
        </row>
        <row r="8010">
          <cell r="A8010" t="str">
            <v>Q81.1</v>
          </cell>
          <cell r="B8010" t="str">
            <v>ЭПИДЕРМОЛИЗ БУЛЛЕЗНЫЙ ЛЕТАЛЬНЫЙ</v>
          </cell>
        </row>
        <row r="8011">
          <cell r="A8011" t="str">
            <v>Q81.2</v>
          </cell>
          <cell r="B8011" t="str">
            <v>ЭПИДЕРМОЛИЗ БУЛЛЕЗНЫЙ ДИСТРОФИЧЕСКИЙ</v>
          </cell>
        </row>
        <row r="8012">
          <cell r="A8012" t="str">
            <v>Q81.8</v>
          </cell>
          <cell r="B8012" t="str">
            <v>ДРУГОЙ БУЛЛЕЗНЫЙ ЭПИДЕРМОЛИЗ</v>
          </cell>
        </row>
        <row r="8013">
          <cell r="A8013" t="str">
            <v>Q81.9</v>
          </cell>
          <cell r="B8013" t="str">
            <v>БУЛЛЕЗНЫЙ ЭПИДЕРМОЛИЗ НЕУТОЧНЕННЫЙ</v>
          </cell>
        </row>
        <row r="8014">
          <cell r="A8014" t="str">
            <v>Q82</v>
          </cell>
          <cell r="B8014" t="str">
            <v>ДРУГИЕ ВРОЖДЕННЫЕ АНОМАЛИИ [ПОРОКИ РАЗВИТИЯ] КОЖИ</v>
          </cell>
        </row>
        <row r="8015">
          <cell r="A8015" t="str">
            <v>Q82.0</v>
          </cell>
          <cell r="B8015" t="str">
            <v>НАСЛЕДСТВЕННАЯ ЛИМФЕДЕМА</v>
          </cell>
        </row>
        <row r="8016">
          <cell r="A8016" t="str">
            <v>Q82.1</v>
          </cell>
          <cell r="B8016" t="str">
            <v>КСЕРОДЕРМА ПИГМЕНТНАЯ</v>
          </cell>
        </row>
        <row r="8017">
          <cell r="A8017" t="str">
            <v>Q82.2</v>
          </cell>
          <cell r="B8017" t="str">
            <v>МАСТОЦИТОЗ</v>
          </cell>
        </row>
        <row r="8018">
          <cell r="A8018" t="str">
            <v>Q82.3</v>
          </cell>
          <cell r="B8018" t="str">
            <v>НЕДЕРЖАНИЕ ПИГМЕНТА [INСОNТINЕNТIА РIGМЕNТI]</v>
          </cell>
        </row>
        <row r="8019">
          <cell r="A8019" t="str">
            <v>Q82.4</v>
          </cell>
          <cell r="B8019" t="str">
            <v>ЭКТОДЕРМАЛЬНАЯ ДИСПЛАЗИЯ (АНГИДРОТИЧЕСКАЯ)</v>
          </cell>
        </row>
        <row r="8020">
          <cell r="A8020" t="str">
            <v>Q82.5</v>
          </cell>
          <cell r="B8020" t="str">
            <v>ВРОЖДЕННЫЙ НЕОПУХОЛЕВЫЙ НЕВУС</v>
          </cell>
        </row>
        <row r="8021">
          <cell r="A8021" t="str">
            <v>Q82.8</v>
          </cell>
          <cell r="B8021" t="str">
            <v>ДРУГИЕ УТОЧНЕННЫЕ ВРОЖДЕННЫЕ АНОМАЛИИ КОЖИ</v>
          </cell>
        </row>
        <row r="8022">
          <cell r="A8022" t="str">
            <v>Q82.9</v>
          </cell>
          <cell r="B8022" t="str">
            <v>ВРОЖДЕННАЯ АНОМАЛИЯ КОЖИ НЕУТОЧНЕННАЯ</v>
          </cell>
        </row>
        <row r="8023">
          <cell r="A8023" t="str">
            <v>Q83</v>
          </cell>
          <cell r="B8023" t="str">
            <v>ВРОЖДЕННЫЕ АНОМАЛИИ [ПОРОКИ РАЗВИТИЯ] МОЛОЧНОЙ ЖЕЛЕЗЫ</v>
          </cell>
        </row>
        <row r="8024">
          <cell r="A8024" t="str">
            <v>Q83.0</v>
          </cell>
          <cell r="B8024" t="str">
            <v>ОТСУТСТВИЕ МОЛОЧНОЙ ЖЕЛЕЗЫ И СОСКА</v>
          </cell>
        </row>
        <row r="8025">
          <cell r="A8025" t="str">
            <v>Q83.1</v>
          </cell>
          <cell r="B8025" t="str">
            <v>ДОБАВОЧНАЯ МОЛОЧНАЯ ЖЕЛЕЗА</v>
          </cell>
        </row>
        <row r="8026">
          <cell r="A8026" t="str">
            <v>Q83.2</v>
          </cell>
          <cell r="B8026" t="str">
            <v>ОТСУТСТВИЕ СОСКА</v>
          </cell>
        </row>
        <row r="8027">
          <cell r="A8027" t="str">
            <v>Q83.3</v>
          </cell>
          <cell r="B8027" t="str">
            <v>ДОБАВОЧНЫЙ СОСОК</v>
          </cell>
        </row>
        <row r="8028">
          <cell r="A8028" t="str">
            <v>Q83.8</v>
          </cell>
          <cell r="B8028" t="str">
            <v>ДРУГИЕ ВРОЖДЕННЫЕ АНОМАЛИИ МОЛОЧНОЙ ЖЕЛЕЗЫ</v>
          </cell>
        </row>
        <row r="8029">
          <cell r="A8029" t="str">
            <v>Q83.9</v>
          </cell>
          <cell r="B8029" t="str">
            <v>ВРОЖДЕННАЯ АНОМАЛИЯ МОЛОЧНОЙ ЖЕЛЕЗЫ НЕУТОЧНЕННАЯ</v>
          </cell>
        </row>
        <row r="8030">
          <cell r="A8030" t="str">
            <v>Q84</v>
          </cell>
          <cell r="B8030" t="str">
            <v>ДРУГИЕ ВРОЖДЕННЫЕ АНОМАЛИИ [ПОРОКИ РАЗВИТИЯ] НАРУЖНЫХ ПОКРОВОВ</v>
          </cell>
        </row>
        <row r="8031">
          <cell r="A8031" t="str">
            <v>Q84.0</v>
          </cell>
          <cell r="B8031" t="str">
            <v>ВРОЖДЕННАЯ АЛЛОПЕЦИЯ</v>
          </cell>
        </row>
        <row r="8032">
          <cell r="A8032" t="str">
            <v>Q84.1</v>
          </cell>
          <cell r="B8032" t="str">
            <v>ВРОЖДЕННЫЕ МОРФОЛОГИЧЕСКИЕ НАРУШЕНИЯ ВОЛОС, НЕ КЛАССИФИЦИРОВАННЫЕ В ДРУГИХ РУБРИКАХ</v>
          </cell>
        </row>
        <row r="8033">
          <cell r="A8033" t="str">
            <v>Q84.2</v>
          </cell>
          <cell r="B8033" t="str">
            <v>ДРУГИЕ ВРОЖДЕННЫЕ АНОМАЛИИ ВОЛОС</v>
          </cell>
        </row>
        <row r="8034">
          <cell r="A8034" t="str">
            <v>Q84.3</v>
          </cell>
          <cell r="B8034" t="str">
            <v>АНОНИХИЯ</v>
          </cell>
        </row>
        <row r="8035">
          <cell r="A8035" t="str">
            <v>Q84.4</v>
          </cell>
          <cell r="B8035" t="str">
            <v>ВРОЖДЕННАЯ ЛЕЙКОНИХИЯ</v>
          </cell>
        </row>
        <row r="8036">
          <cell r="A8036" t="str">
            <v>Q84.5</v>
          </cell>
          <cell r="B8036" t="str">
            <v>УВЕЛИЧЕННЫЕ И ГИПЕРТРОФИРОВАННЫЕ НОГТИ</v>
          </cell>
        </row>
        <row r="8037">
          <cell r="A8037" t="str">
            <v>Q84.6</v>
          </cell>
          <cell r="B8037" t="str">
            <v>ДРУГИЕ ВРОЖДЕННЫЕ АНОМАЛИИ НОГТЕЙ</v>
          </cell>
        </row>
        <row r="8038">
          <cell r="A8038" t="str">
            <v>Q84.8</v>
          </cell>
          <cell r="B8038" t="str">
            <v>ДРУГИЕ УТОЧНЕННЫЕ ВРОЖДЕННЫЕ АНОМАЛИИ НАРУЖНЫХ ПОКРОВОВ НЕУТОЧНЕННЫЙ</v>
          </cell>
        </row>
        <row r="8039">
          <cell r="A8039" t="str">
            <v>Q84.9</v>
          </cell>
          <cell r="B8039" t="str">
            <v>ПОРОК РАЗВИТИЯ НАРУЖНЫХ ПОКРОВОВ НЕУТОЧНЕННЫЙ</v>
          </cell>
        </row>
        <row r="8040">
          <cell r="A8040" t="str">
            <v>Q85</v>
          </cell>
          <cell r="B8040" t="str">
            <v>ФАКОМАТОЗЫ, НЕ КЛАССИФИЦИРОВАННЫЕ В ДРУГИХ РУБРИКАХ</v>
          </cell>
        </row>
        <row r="8041">
          <cell r="A8041" t="str">
            <v>Q85.0</v>
          </cell>
          <cell r="B8041" t="str">
            <v>НЕЙРОФИБРОМАТОЗ (НЕЗЛОКАЧЕСТВЕННЫЙ)</v>
          </cell>
        </row>
        <row r="8042">
          <cell r="A8042" t="str">
            <v>Q85.1</v>
          </cell>
          <cell r="B8042" t="str">
            <v>ТУБЕРОЗНЫЙ СКЛЕРОЗ</v>
          </cell>
        </row>
        <row r="8043">
          <cell r="A8043" t="str">
            <v>Q85.8</v>
          </cell>
          <cell r="B8043" t="str">
            <v>ДРУГИЕ ФАКОМАТОЗЫ, НЕ КЛАССИФИЦИРОВАННЫЕ В ДРУГИХ РУБРИКАХ</v>
          </cell>
        </row>
        <row r="8044">
          <cell r="A8044" t="str">
            <v>Q85.9</v>
          </cell>
          <cell r="B8044" t="str">
            <v>ФАКОМАТОЗ НЕУТОЧНЕННЫЙ</v>
          </cell>
        </row>
        <row r="8045">
          <cell r="A8045" t="str">
            <v>Q86</v>
          </cell>
          <cell r="B8045" t="str">
            <v>СИНДРОМЫ ВРОЖДЕННЫХ АНОМАЛИЙ [ПОРОКОВ РАЗВИТИЯ], ОБУСЛОВЛЕННЫЕ ИЗВЕСТНЫМИ ЭКЗОГЕННЫМИ ФАКТОРАМИ, НЕ КЛАССИФИЦИРОВАННЫМИ В ДРУГИХ РУБРИКАХ</v>
          </cell>
        </row>
        <row r="8046">
          <cell r="A8046" t="str">
            <v>Q86.0</v>
          </cell>
          <cell r="B8046" t="str">
            <v>АЛКОГОЛЬНЫЙ СИНДРОМ У ПЛОДА (ДИЗМОРФИЯ)</v>
          </cell>
        </row>
        <row r="8047">
          <cell r="A8047" t="str">
            <v>Q86.1</v>
          </cell>
          <cell r="B8047" t="str">
            <v>СИНДРОМ ГИДАНТОИНОВОГО ПЛОДА</v>
          </cell>
        </row>
        <row r="8048">
          <cell r="A8048" t="str">
            <v>Q86.2</v>
          </cell>
          <cell r="B8048" t="str">
            <v>ДИЗМОРФИЯ, ВЫЗВАННАЯ ВАРФАРИНОМ</v>
          </cell>
        </row>
        <row r="8049">
          <cell r="A8049" t="str">
            <v>Q86.8</v>
          </cell>
          <cell r="B8049" t="str">
            <v>ДРУГИЕ СИНДРОМЫ ВРОЖДЕННЫХ АНОМАЛИЙ, ОБУСЛОВЛЕННЫЕ ВОЗДЕЙСТВИЕМ ИЗВЕСТНЫХ ЭКЗОГЕННЫХ ФАКТОРОВ</v>
          </cell>
        </row>
        <row r="8050">
          <cell r="A8050" t="str">
            <v>Q87</v>
          </cell>
          <cell r="B8050" t="str">
            <v>ДРУГИЕ УТОЧНЕННЫЕ СИНДРОМЫ ВРОЖДЕННЫХ АНОМАЛИЙ [ПОРОКОВ РАЗВИТИЯ], ЗАТРАГИВАЮЩИХ НЕСКОЛЬКО СИСТЕМ</v>
          </cell>
        </row>
        <row r="8051">
          <cell r="A8051" t="str">
            <v>Q87.0</v>
          </cell>
          <cell r="B8051" t="str">
            <v>СИНДРОМЫ ВРОЖДЕННЫХ АНОМАЛИЙ, ВЛИЯЮЩИХ ПРЕИМУЩЕСТВЕННО НА ВНЕШНИЙ ВИД ЛИЦА</v>
          </cell>
        </row>
        <row r="8052">
          <cell r="A8052" t="str">
            <v>Q87.1</v>
          </cell>
          <cell r="B8052" t="str">
            <v>СИНДРОМЫ ВРОЖДЕННЫХ АНОМАЛИЙ, ПРОЯВЛЯЮЩИХСЯ ПРЕИМУЩЕСТВЕННО КАРЛИКОВОСТЬЮ</v>
          </cell>
        </row>
        <row r="8053">
          <cell r="A8053" t="str">
            <v>Q87.2</v>
          </cell>
          <cell r="B8053" t="str">
            <v>СИНДРОМЫ ВРОЖДЕННЫХ АНОМАЛИЙ, ВОВЛЕКАЮЩИХ ПРЕИМУЩЕСТВЕННО КОНЕЧНОСТИ</v>
          </cell>
        </row>
        <row r="8054">
          <cell r="A8054" t="str">
            <v>Q87.3</v>
          </cell>
          <cell r="B8054" t="str">
            <v>СИНДРОМЫ ВРОЖДЕННЫХ АНОМАЛИЙ, ПРОЯВЛЯЮЩИХСЯ ИЗБЫТОЧНЫМ РОСТОМ [ГИГАНТИЗМОМ] НА РАННИХ ЭТАПАХ РАЗВИТИЯ</v>
          </cell>
        </row>
        <row r="8055">
          <cell r="A8055" t="str">
            <v>Q87.4</v>
          </cell>
          <cell r="B8055" t="str">
            <v>СИНДРОМ МАРФАНА</v>
          </cell>
        </row>
        <row r="8056">
          <cell r="A8056" t="str">
            <v>Q87.5</v>
          </cell>
          <cell r="B8056" t="str">
            <v>ДРУГИЕ СИНДРОМЫ ВРОЖДЕННЫХ АНОМАЛИЙ С ДРУГИМИ ИЗМЕНЕНИЯМИ СКЕЛЕТА</v>
          </cell>
        </row>
        <row r="8057">
          <cell r="A8057" t="str">
            <v>Q87.8</v>
          </cell>
          <cell r="B8057" t="str">
            <v>ДРУГИЕ УТОЧНЕННЫЕ СИНДРОМЫ ВРОЖДЕННЫХ АНОМАЛИЙ, НЕ КЛАССИФИЦИРОВАННЫЕ В ДРУГИХ РУБРИКАХ</v>
          </cell>
        </row>
        <row r="8058">
          <cell r="A8058" t="str">
            <v>Q89</v>
          </cell>
          <cell r="B8058" t="str">
            <v>ДРУГИЕ ВРОЖДЕННЫЕ АНОМАЛИИ [ПОРОКИ РАЗВИТИЯ], НЕ КЛАССИФИЦИРОВАННЫЕ В ДРУГИХ РУБРИКАХ</v>
          </cell>
        </row>
        <row r="8059">
          <cell r="A8059" t="str">
            <v>Q89.0</v>
          </cell>
          <cell r="B8059" t="str">
            <v>ВРОЖДЕННЫЕ АНОМАЛИИ СЕЛЕЗЕНКИ</v>
          </cell>
        </row>
        <row r="8060">
          <cell r="A8060" t="str">
            <v>Q89.1</v>
          </cell>
          <cell r="B8060" t="str">
            <v>ПОРОКИ РАЗВИТИЯ НАДПОЧЕЧНИКА</v>
          </cell>
        </row>
        <row r="8061">
          <cell r="A8061" t="str">
            <v>Q89.2</v>
          </cell>
          <cell r="B8061" t="str">
            <v>ВРОЖДЕННЫЕ АНОМАЛИИ ДРУГИХ ЭНДОКРИННЫХ ЖЕЛЕЗ</v>
          </cell>
        </row>
        <row r="8062">
          <cell r="A8062" t="str">
            <v>Q89.3</v>
          </cell>
          <cell r="B8062" t="str">
            <v>SIТUS INVЕRSUS</v>
          </cell>
        </row>
        <row r="8063">
          <cell r="A8063" t="str">
            <v>Q89.4</v>
          </cell>
          <cell r="B8063" t="str">
            <v>СРОСШАЯСЯ ДВОЙНЯ</v>
          </cell>
        </row>
        <row r="8064">
          <cell r="A8064" t="str">
            <v>Q89.7</v>
          </cell>
          <cell r="B8064" t="str">
            <v>МНОЖЕСТВЕННЫЕ ВРОЖДЕННЫЕ АНОМАЛИИ, НЕ КЛАССИФИЦИРОВАННЫЕ В ДРУГИХ РУБРИКАХ</v>
          </cell>
        </row>
        <row r="8065">
          <cell r="A8065" t="str">
            <v>Q89.8</v>
          </cell>
          <cell r="B8065" t="str">
            <v>ДРУГИЕ УТОЧНЕННЫЕ ВРОЖДЕННЫЕ АНОМАЛИИ</v>
          </cell>
        </row>
        <row r="8066">
          <cell r="A8066" t="str">
            <v>Q89.9</v>
          </cell>
          <cell r="B8066" t="str">
            <v>ВРОЖДЕННАЯ АНОМАЛИЯ НЕУТОЧНЕННАЯ</v>
          </cell>
        </row>
        <row r="8067">
          <cell r="A8067" t="str">
            <v/>
          </cell>
          <cell r="B8067" t="str">
            <v>ХРОМОСОМНЫЕ АНОМАЛИИ, НЕ КЛАССИФИЦИРОВАННЫЕ В ДРУГИХ РУБРИКАХ (Q90-Q99)</v>
          </cell>
        </row>
        <row r="8068">
          <cell r="A8068" t="str">
            <v>Q90</v>
          </cell>
          <cell r="B8068" t="str">
            <v>СИНДРОМ ДАУНА</v>
          </cell>
        </row>
        <row r="8069">
          <cell r="A8069" t="str">
            <v>Q90.0</v>
          </cell>
          <cell r="B8069" t="str">
            <v>ТРИСОМИЯ 21, МЕЙОТИЧЕСКОЕ НЕРАСХОЖДЕНИЕ</v>
          </cell>
        </row>
        <row r="8070">
          <cell r="A8070" t="str">
            <v>Q90.1</v>
          </cell>
          <cell r="B8070" t="str">
            <v>ТРИСОМИЯ 21,МОЗАИЦИЗМ (МИТОТИЧЕСКОЕ НЕРАСХОЖДЕНИЕ)</v>
          </cell>
        </row>
        <row r="8071">
          <cell r="A8071" t="str">
            <v>Q90.2</v>
          </cell>
          <cell r="B8071" t="str">
            <v>ТРИСОМИЯ 21, ТРАНСЛОКАЦИЯ</v>
          </cell>
        </row>
        <row r="8072">
          <cell r="A8072" t="str">
            <v>Q90.9</v>
          </cell>
          <cell r="B8072" t="str">
            <v>СИНДРОМ ДАУНА НЕУТОЧНЕННЫЙ</v>
          </cell>
        </row>
        <row r="8073">
          <cell r="A8073" t="str">
            <v>Q91</v>
          </cell>
          <cell r="B8073" t="str">
            <v>СИНДРОМ ЭДВАРДСА И СИНДРОМ ПАТАУ</v>
          </cell>
        </row>
        <row r="8074">
          <cell r="A8074" t="str">
            <v>Q91.0</v>
          </cell>
          <cell r="B8074" t="str">
            <v>ТРИСОМИЯ 18,МЕЙОТИЧЕСКОЕ НЕРАСХОЖДЕНИЕ</v>
          </cell>
        </row>
        <row r="8075">
          <cell r="A8075" t="str">
            <v>Q91.1</v>
          </cell>
          <cell r="B8075" t="str">
            <v>ТРИСОМИЯ 18,МОЗАИЦИЗМ (МИТОТИЧЕСКОЕ НЕРАСХОЖДЕНИЕ)</v>
          </cell>
        </row>
        <row r="8076">
          <cell r="A8076" t="str">
            <v>Q91.2</v>
          </cell>
          <cell r="B8076" t="str">
            <v>ТРИСОМИЯ 18, ТРАНСЛОКАЦИЯ</v>
          </cell>
        </row>
        <row r="8077">
          <cell r="A8077" t="str">
            <v>Q91.3</v>
          </cell>
          <cell r="B8077" t="str">
            <v>СИНДРОМ ЭДВАРДСА НЕУТОЧНЕННЫЙ</v>
          </cell>
        </row>
        <row r="8078">
          <cell r="A8078" t="str">
            <v>Q91.4</v>
          </cell>
          <cell r="B8078" t="str">
            <v>ТРИСОМИЯ 13, МЕЙОТИЧЕСКОЕ НЕРАСХОЖДЕНИЕ</v>
          </cell>
        </row>
        <row r="8079">
          <cell r="A8079" t="str">
            <v>Q91.5</v>
          </cell>
          <cell r="B8079" t="str">
            <v>ТРИСОМИЯ 13, МОЗАИЦИЗМ (МИТОТИЧЕСКОЕ НЕРАСХОЖДЕНИЕ)</v>
          </cell>
        </row>
        <row r="8080">
          <cell r="A8080" t="str">
            <v>Q91.6</v>
          </cell>
          <cell r="B8080" t="str">
            <v>ТРИСОМИЯ 13, ТРАНСЛОКАЦИЯ</v>
          </cell>
        </row>
        <row r="8081">
          <cell r="A8081" t="str">
            <v>Q91.7</v>
          </cell>
          <cell r="B8081" t="str">
            <v>СИНДРОМ ПАТАУ НЕУТОЧНЕННЫЙ</v>
          </cell>
        </row>
        <row r="8082">
          <cell r="A8082" t="str">
            <v>Q92</v>
          </cell>
          <cell r="B8082" t="str">
            <v>ДРУГИЕ ТРИСОМИИ И ЧАСТИЧНЫЕ ТРИСОМИИ АУТОСОМ, НЕ КЛАССИФИЦИРОВАННЫЕ В ДРУГИХ РУБРИКАХ</v>
          </cell>
        </row>
        <row r="8083">
          <cell r="A8083" t="str">
            <v>Q92.0</v>
          </cell>
          <cell r="B8083" t="str">
            <v>ПОЛНАЯ ХРОМОСОМНАЯ ТРИСОМИЯ, МЕЙОТИЧЕСКОЕ НЕРАСХОЖДЕНИЕ</v>
          </cell>
        </row>
        <row r="8084">
          <cell r="A8084" t="str">
            <v>Q92.1</v>
          </cell>
          <cell r="B8084" t="str">
            <v>ПОЛНАЯ ХРОМОСОМНАЯ ТРИСОМИЯ, МОЗАИЦИЗМ (МИТОТИЧЕСКОЕ НЕРАСХОЖДЕНИЕ)</v>
          </cell>
        </row>
        <row r="8085">
          <cell r="A8085" t="str">
            <v>Q92.2</v>
          </cell>
          <cell r="B8085" t="str">
            <v>БОЛЬШАЯ ЧАСТИЧНАЯ ТРИСОМИЯ</v>
          </cell>
        </row>
        <row r="8086">
          <cell r="A8086" t="str">
            <v>Q92.3</v>
          </cell>
          <cell r="B8086" t="str">
            <v>МАЛАЯ ЧАСТИЧНАЯ ТРИСОМИЯ</v>
          </cell>
        </row>
        <row r="8087">
          <cell r="A8087" t="str">
            <v>Q92.4</v>
          </cell>
          <cell r="B8087" t="str">
            <v>УДВОЕНИЯ, НАБЛЮДАЕМЫЕ ТОЛЬКО В ПРОМЕТАФАЗЕ</v>
          </cell>
        </row>
        <row r="8088">
          <cell r="A8088" t="str">
            <v>Q92.5</v>
          </cell>
          <cell r="B8088" t="str">
            <v>УДВОЕНИЯ С ДРУГИМ КОМПЛЕКСОМ ПЕРЕСТРОЕК</v>
          </cell>
        </row>
        <row r="8089">
          <cell r="A8089" t="str">
            <v>Q92.6</v>
          </cell>
          <cell r="B8089" t="str">
            <v>ОСОБО ОТМЕЧЕННЫЕ ХРОМОСОМЫ</v>
          </cell>
        </row>
        <row r="8090">
          <cell r="A8090" t="str">
            <v>Q92.7</v>
          </cell>
          <cell r="B8090" t="str">
            <v>ТРИПЛОИДИЯ И ПОЛИПЛОИДИЯ</v>
          </cell>
        </row>
        <row r="8091">
          <cell r="A8091" t="str">
            <v>Q92.8</v>
          </cell>
          <cell r="B8091" t="str">
            <v>ДРУГИЕ УТОЧНЕННЫЕ ТРИСОМИИ И ЧАСТИЧНЫЕ ТРИСОМИИ АУТОСОМ</v>
          </cell>
        </row>
        <row r="8092">
          <cell r="A8092" t="str">
            <v>Q92.9</v>
          </cell>
          <cell r="B8092" t="str">
            <v>ТРИСОМИИ И ЧАСТИЧНЫЕ ТРИСОМИИ АУТОСОМ НЕУТОЧНЕННЫЕ</v>
          </cell>
        </row>
        <row r="8093">
          <cell r="A8093" t="str">
            <v>Q93</v>
          </cell>
          <cell r="B8093" t="str">
            <v>МОНОСОМИИ И УТРАТЫ ЧАСТИ АУТОСОМ, НЕ КЛАССИФИЦИРОВАННЫЕ В ДРУГИХ РУБРИКАХ</v>
          </cell>
        </row>
        <row r="8094">
          <cell r="A8094" t="str">
            <v>Q93.0</v>
          </cell>
          <cell r="B8094" t="str">
            <v>ПОЛНАЯ ХРОМОСОМНАЯ МОНОСОМИЯ, МЕЙОТИЧЕСКОЕ НЕРАСХОЖДЕНИЕ</v>
          </cell>
        </row>
        <row r="8095">
          <cell r="A8095" t="str">
            <v>Q93.1</v>
          </cell>
          <cell r="B8095" t="str">
            <v>ПОЛНАЯ ХРОМОСОМНАЯ МОНОСОМИЯ, МОЗАИЦИЗМ (МИТОТИЧЕСКОЕ НЕРАСХОЖДЕНИЕ)</v>
          </cell>
        </row>
        <row r="8096">
          <cell r="A8096" t="str">
            <v>Q93.2</v>
          </cell>
          <cell r="B8096" t="str">
            <v>ХРОМОСОМНОЕ СМЕЩЕНИЕ  С ЗАКРУГЛЕНИЕМ ИЛИ СМЕЩЕНИЕМ ЦЕНТРА</v>
          </cell>
        </row>
        <row r="8097">
          <cell r="A8097" t="str">
            <v>Q93.3</v>
          </cell>
          <cell r="B8097" t="str">
            <v>ДЕЛЕЦИЯ КОРОТКОГО ПЛЕЧА ХРОМОСОМЫ 4</v>
          </cell>
        </row>
        <row r="8098">
          <cell r="A8098" t="str">
            <v>Q93.4</v>
          </cell>
          <cell r="B8098" t="str">
            <v>ДЕЛЕЦИЯ КОРОТКОГО ПЛЕЧА ХРОМОСОМЫ 5</v>
          </cell>
        </row>
        <row r="8099">
          <cell r="A8099" t="str">
            <v>Q93.5</v>
          </cell>
          <cell r="B8099" t="str">
            <v>ДРУГИЕ ДЕЛЕЦИИ ЧАСТИ ХРОМОСОМЫ</v>
          </cell>
        </row>
        <row r="8100">
          <cell r="A8100" t="str">
            <v>Q93.6</v>
          </cell>
          <cell r="B8100" t="str">
            <v>ДЕЛЕЦИИ , НАБЛЮДАЕМЫЕ ТОЛЬКО В ПРОМЕТАФАЗЕ</v>
          </cell>
        </row>
        <row r="8101">
          <cell r="A8101" t="str">
            <v>Q93.7</v>
          </cell>
          <cell r="B8101" t="str">
            <v>ДЕЛЕЦИИ С ДРУГИМ КОМПЛЕКСОМ ПЕРЕСТРОЕК</v>
          </cell>
        </row>
        <row r="8102">
          <cell r="A8102" t="str">
            <v>Q93.8</v>
          </cell>
          <cell r="B8102" t="str">
            <v>ДРУГИЕ ДЕЛЕЦИИ ИЗ АУТОСОМ</v>
          </cell>
        </row>
        <row r="8103">
          <cell r="A8103" t="str">
            <v>Q93.9</v>
          </cell>
          <cell r="B8103" t="str">
            <v>ДЕЛЕЦИЯ ИЗ АУТОСОМ НЕУТОЧНЕННАЯ</v>
          </cell>
        </row>
        <row r="8104">
          <cell r="A8104" t="str">
            <v>Q95</v>
          </cell>
          <cell r="B8104" t="str">
            <v>СБАЛАНСИРОВАННЫЕ ПЕРЕСТРОЙКИ И СТРУКТУРНЫЕ МАРКЕРЫ, НЕ КЛАССИФИЦИРОВАННЫЕ В ДРУГИХ РУБРИКАХ</v>
          </cell>
        </row>
        <row r="8105">
          <cell r="A8105" t="str">
            <v>Q95.0</v>
          </cell>
          <cell r="B8105" t="str">
            <v>СБАЛАНСИРОВАННЫЕ ТРАНСЛОКАЦИИ И ИНСЕРЦИИ У НОРМАЛЬНОГО ИНДИВИДА</v>
          </cell>
        </row>
        <row r="8106">
          <cell r="A8106" t="str">
            <v>Q95.1</v>
          </cell>
          <cell r="B8106" t="str">
            <v>ХРОМОСОМНЫЕ ИНВЕРСИИ У НОРМАЛЬНОГО ИНДИВИДА</v>
          </cell>
        </row>
        <row r="8107">
          <cell r="A8107" t="str">
            <v>Q95.2</v>
          </cell>
          <cell r="B8107" t="str">
            <v>СБАЛАНСИРОВАННЫЕ АУТОСОМНЫЕ ПЕРЕСТРОЙКИ У НОРМАЛЬНОГО ИНДИВИДА</v>
          </cell>
        </row>
        <row r="8108">
          <cell r="A8108" t="str">
            <v>Q95.3</v>
          </cell>
          <cell r="B8108" t="str">
            <v>СБАЛАНСИРОВАННЫЕ ПОЛОВЫЕ/АУТОСОМНЫЕ ПЕРЕСТРОЙКИ У НОРМАЛЬНОГО ИНДИВИДА</v>
          </cell>
        </row>
        <row r="8109">
          <cell r="A8109" t="str">
            <v>Q95.4</v>
          </cell>
          <cell r="B8109" t="str">
            <v>ИНДИВИДЫ С ОБОЗНАЧЕННЫМ ГЕТЕРОХРОМАТИНОМ</v>
          </cell>
        </row>
        <row r="8110">
          <cell r="A8110" t="str">
            <v>Q95.5</v>
          </cell>
          <cell r="B8110" t="str">
            <v>ИНДИВИДЫ С ЛОМКИМ УЧАСТКОМ АУТОСОМ</v>
          </cell>
        </row>
        <row r="8111">
          <cell r="A8111" t="str">
            <v>Q95.8</v>
          </cell>
          <cell r="B8111" t="str">
            <v>ДРУГИЕ СБАЛАНСИРОВАННЫЕ ПЕРЕСТРОЙКИ И СТРУКТУРНЫЕ МАРКЕРЫ</v>
          </cell>
        </row>
        <row r="8112">
          <cell r="A8112" t="str">
            <v>Q95.9</v>
          </cell>
          <cell r="B8112" t="str">
            <v>СБАЛАНСИРОВАННЫЕ ПЕРЕСТРОЙКИ И СТРУКТУРНЫЕ МАРКЕРЫ НЕУТОЧНЕННЫЕ</v>
          </cell>
        </row>
        <row r="8113">
          <cell r="A8113" t="str">
            <v>Q96</v>
          </cell>
          <cell r="B8113" t="str">
            <v>СИНДРОМ ТЕРНЕРА</v>
          </cell>
        </row>
        <row r="8114">
          <cell r="A8114" t="str">
            <v>Q96.0</v>
          </cell>
          <cell r="B8114" t="str">
            <v>КАРИОТИП 45,Х</v>
          </cell>
        </row>
        <row r="8115">
          <cell r="A8115" t="str">
            <v>Q96.1</v>
          </cell>
          <cell r="B8115" t="str">
            <v>КАРИОТИП 46,Х ISО (ХQ)</v>
          </cell>
        </row>
        <row r="8116">
          <cell r="A8116" t="str">
            <v>Q96.2</v>
          </cell>
          <cell r="B8116" t="str">
            <v>КАРИОТИП 46,Х С АНОМАЛЬНОЙ ПОЛОВОЙ ХРОМОСОМОЙ, ЗА ИСКЛЮЧЕНИЕМ ISО (ХQ)</v>
          </cell>
        </row>
        <row r="8117">
          <cell r="A8117" t="str">
            <v>Q96.3</v>
          </cell>
          <cell r="B8117" t="str">
            <v>МОЗАИЦИЗМ, 45,Х/46,ХХ ИЛИ ХY</v>
          </cell>
        </row>
        <row r="8118">
          <cell r="A8118" t="str">
            <v>Q96.4</v>
          </cell>
          <cell r="B8118" t="str">
            <v>МОЗАИЦИЗМ, 45,Х/ ДРУГАЯ КЛЕТОЧНАЯ ЛИНИЯ (ЛИНИИ) С АНОМАЛЬНОЙ ПОЛОВОЙ ХРОМОСОМОЙ</v>
          </cell>
        </row>
        <row r="8119">
          <cell r="A8119" t="str">
            <v>Q96.8</v>
          </cell>
          <cell r="B8119" t="str">
            <v>ДРУГИЕ ВАРИАНТЫ СИНДРОМА ТЕРНЕРА</v>
          </cell>
        </row>
        <row r="8120">
          <cell r="A8120" t="str">
            <v>Q96.9</v>
          </cell>
          <cell r="B8120" t="str">
            <v>СИНДРОМ ТЕРНЕРА НЕУТОЧНЕННЫЙ</v>
          </cell>
        </row>
        <row r="8121">
          <cell r="A8121" t="str">
            <v>Q97</v>
          </cell>
          <cell r="B8121" t="str">
            <v>ДРУГИЕ АНОМАЛИИ ПОЛОВЫХ ХРОМОСОМ, ЖЕНСКИЙ ФЕНОТИП, НЕ КЛАССИФИЦИРОВАННЫЕ В ДРУГИХ РУБРИКАХ</v>
          </cell>
        </row>
        <row r="8122">
          <cell r="A8122" t="str">
            <v>Q97.0</v>
          </cell>
          <cell r="B8122" t="str">
            <v>КАРИОТИП 47,ХХХ</v>
          </cell>
        </row>
        <row r="8123">
          <cell r="A8123" t="str">
            <v>Q97.1</v>
          </cell>
          <cell r="B8123" t="str">
            <v>ЖЕНЩИНА С БОЛЕЕ ЧЕМ ТРЕМЯ Х-ХРОМОСОМАМИ</v>
          </cell>
        </row>
        <row r="8124">
          <cell r="A8124" t="str">
            <v>Q97.2</v>
          </cell>
          <cell r="B8124" t="str">
            <v>МОЗАИЦИЗМ, ЦЕПОЧКИ С РАЗЛИЧНЫМ ЧИСЛОМ Х-ХРОМОСОМ</v>
          </cell>
        </row>
        <row r="8125">
          <cell r="A8125" t="str">
            <v>Q97.3</v>
          </cell>
          <cell r="B8125" t="str">
            <v>ЖЕНЩИНА С 46,ХY-КАРИОТИПОМ</v>
          </cell>
        </row>
        <row r="8126">
          <cell r="A8126" t="str">
            <v>Q97.8</v>
          </cell>
          <cell r="B8126" t="str">
            <v>ДРУГИЕ УТОЧНЕННЫЕ АНОМАЛЬНЫЕ ПОЛОВЫЕ ХРОМОСОМЫ, ЖЕНСКИЙ ФЕНОТИП</v>
          </cell>
        </row>
        <row r="8127">
          <cell r="A8127" t="str">
            <v>Q97.9</v>
          </cell>
          <cell r="B8127" t="str">
            <v>АНОМАЛИЯ ПОЛОВЫХ ХРОМОСОМ, ЖЕНСКИЙ ФЕНОТИП, НЕУТОЧНЕННАЯ</v>
          </cell>
        </row>
        <row r="8128">
          <cell r="A8128" t="str">
            <v>Q98</v>
          </cell>
          <cell r="B8128" t="str">
            <v>ДРУГИЕ АНОМАЛИИ ПОЛОВЫХ ХРОМОСОМ, МУЖСКОЙ ФЕНОТИП, НЕ КЛАССИФИЦИРОВАННЫЕ В ДРУГИХ РУБРИКАХ</v>
          </cell>
        </row>
        <row r="8129">
          <cell r="A8129" t="str">
            <v>Q98.0</v>
          </cell>
          <cell r="B8129" t="str">
            <v>СИНДРОМ КЛАЙНФЕЛТЕРА, КАРИОТИП 47,ХХY</v>
          </cell>
        </row>
        <row r="8130">
          <cell r="A8130" t="str">
            <v>Q98.1</v>
          </cell>
          <cell r="B8130" t="str">
            <v>СИНДРОМ КЛАЙНФЕЛТЕРА, МУЖЧИНА С БОЛЕЕ ЧЕМ ДВУМЯ Х-ХРОМОСОМАМИ</v>
          </cell>
        </row>
        <row r="8131">
          <cell r="A8131" t="str">
            <v>Q98.2</v>
          </cell>
          <cell r="B8131" t="str">
            <v>СИНДРОМ КЛАЙНФЕЛТЕРА, МУЖЧИНА С 46,ХХ-КАРИОТИПОМ</v>
          </cell>
        </row>
        <row r="8132">
          <cell r="A8132" t="str">
            <v>Q98.3</v>
          </cell>
          <cell r="B8132" t="str">
            <v>ДРУГОЙ МУЖЧИНА С 46,ХХ-КАРИОТИПОМ</v>
          </cell>
        </row>
        <row r="8133">
          <cell r="A8133" t="str">
            <v>Q98.4</v>
          </cell>
          <cell r="B8133" t="str">
            <v>СИНДРОМ КЛАЙНФЕЛТЕРА НЕУТОЧНЕННЫЙ</v>
          </cell>
        </row>
        <row r="8134">
          <cell r="A8134" t="str">
            <v>Q98.5</v>
          </cell>
          <cell r="B8134" t="str">
            <v>КАРИОТИП 47,ХYY</v>
          </cell>
        </row>
        <row r="8135">
          <cell r="A8135" t="str">
            <v>Q98.6</v>
          </cell>
          <cell r="B8135" t="str">
            <v>МУЖЧИНА СО СТРУКТУРНО ИЗМЕНЕННЫМИ ПОЛОВЫМИ ХРОМОСОМАМИ</v>
          </cell>
        </row>
        <row r="8136">
          <cell r="A8136" t="str">
            <v>Q98.7</v>
          </cell>
          <cell r="B8136" t="str">
            <v>МУЖЧИНА С МОЗАИЧНЫМИ ПОЛОВЫМИ ХРОМОСОМАМИ</v>
          </cell>
        </row>
        <row r="8137">
          <cell r="A8137" t="str">
            <v>Q98.8</v>
          </cell>
          <cell r="B8137" t="str">
            <v>ДРУГИЕ УТОЧНЕННЫЕ АНОМАЛИИ ПОЛОВЫХ ХРОМОСОМ, МУЖСКОЙ ТИП</v>
          </cell>
        </row>
        <row r="8138">
          <cell r="A8138" t="str">
            <v>Q98.9</v>
          </cell>
          <cell r="B8138" t="str">
            <v>АНОМАЛИЯ ПОЛОВЫХ ХРОМОСОМ, МУЖСКОЙ ФЕНОТИП, НЕУТОЧНЕННЫЙ</v>
          </cell>
        </row>
        <row r="8139">
          <cell r="A8139" t="str">
            <v>Q99</v>
          </cell>
          <cell r="B8139" t="str">
            <v>ДРУГИЕ АНОМАЛИИ ХРОМОСОМ, НЕ КЛАССИФИЦИРОВАННЫЕ В ДРУГИХ РУБРИКАХ</v>
          </cell>
        </row>
        <row r="8140">
          <cell r="A8140" t="str">
            <v>Q99.0</v>
          </cell>
          <cell r="B8140" t="str">
            <v>МОЗАИК [ХИМЕРА] 46,ХХ/46,ХY</v>
          </cell>
        </row>
        <row r="8141">
          <cell r="A8141" t="str">
            <v>Q99.1</v>
          </cell>
          <cell r="B8141" t="str">
            <v>46,ХХ ИСТИННЫЙ ГЕРМАФРОДИТ</v>
          </cell>
        </row>
        <row r="8142">
          <cell r="A8142" t="str">
            <v>Q99.2</v>
          </cell>
          <cell r="B8142" t="str">
            <v>ЛОМКАЯ Х-ХРОМОСОМА</v>
          </cell>
        </row>
        <row r="8143">
          <cell r="A8143" t="str">
            <v>Q99.8</v>
          </cell>
          <cell r="B8143" t="str">
            <v>ДРУГИЕ УТОЧНЕННЫЕ ХРОМОСОМНЫЕ АНОМАЛИИ</v>
          </cell>
        </row>
        <row r="8144">
          <cell r="A8144" t="str">
            <v>Q99.9</v>
          </cell>
          <cell r="B8144" t="str">
            <v>ХРОМОСОМНАЯ АНОМАЛИЯ НЕУТОЧНЕННАЯ</v>
          </cell>
        </row>
        <row r="8145">
          <cell r="A8145" t="str">
            <v/>
          </cell>
          <cell r="B8145" t="str">
            <v>СИМПТОМЫ, ПРИЗНАКИ И ОТКЛОНЕНИЯ ОТ НОРМЫ, ВЫЯВЛЕННЫЕ ПРИ КЛИНИЧЕСКИХ И ЛАБОРАТОРНЫХ ИССЛЕДОВАНИЯХ, НЕ КЛАССИФИЦИРОВАННЫЕ В ДРУГИХ РУБРИКАХ (R00-R99)</v>
          </cell>
        </row>
        <row r="8146">
          <cell r="A8146" t="str">
            <v/>
          </cell>
          <cell r="B8146" t="str">
            <v>СИМПТОМЫ И ПРИЗНАКИ, ОТНОСЯЩИЕСЯ К СИСТЕМАМ КРОВООБРАЩЕНИЯ И ДЫХАНИЯ (R00-R09)</v>
          </cell>
        </row>
        <row r="8147">
          <cell r="A8147" t="str">
            <v>R00</v>
          </cell>
          <cell r="B8147" t="str">
            <v>ОТКЛОНЕНИЯ ОТ НОРМЫ СЕРДЕЧНОГО РИТМА</v>
          </cell>
        </row>
        <row r="8148">
          <cell r="A8148" t="str">
            <v>R00.0</v>
          </cell>
          <cell r="B8148" t="str">
            <v>ТАХИКАРДИЯ НЕУТОЧНЕННАЯ</v>
          </cell>
        </row>
        <row r="8149">
          <cell r="A8149" t="str">
            <v>R00.1</v>
          </cell>
          <cell r="B8149" t="str">
            <v>БРАДИКАРДИЯ НЕУТОЧНЕННАЯ</v>
          </cell>
        </row>
        <row r="8150">
          <cell r="A8150" t="str">
            <v>R00.2</v>
          </cell>
          <cell r="B8150" t="str">
            <v>СЕРДЦЕБИЕНИЕ</v>
          </cell>
        </row>
        <row r="8151">
          <cell r="A8151" t="str">
            <v>R00.8</v>
          </cell>
          <cell r="B8151" t="str">
            <v>ДРУГИЕ И НЕУТОЧНЕННЫЕ АНОМАЛИИ СЕРДЕЧНОГО РИТМА</v>
          </cell>
        </row>
        <row r="8152">
          <cell r="A8152" t="str">
            <v>R01</v>
          </cell>
          <cell r="B8152" t="str">
            <v>СЕРДЕЧНЫЕ ШУМЫ И ДРУГИЕ СЕРДЕЧНЫЕ ЗВУКИ</v>
          </cell>
        </row>
        <row r="8153">
          <cell r="A8153" t="str">
            <v>R01.0</v>
          </cell>
          <cell r="B8153" t="str">
            <v>"ДОБРОКАЧЕСТВЕННЫЕ" И НЕ ПРИЧИНЯЮЩИЕ БЕСПОКОЙСТВА СЕРДЕЧНЫЕ ШУМЫ</v>
          </cell>
        </row>
        <row r="8154">
          <cell r="A8154" t="str">
            <v>R01.1</v>
          </cell>
          <cell r="B8154" t="str">
            <v>СЕРДЕЧНЙЕ ШУМ НЕУТОЧНЕННЫЙ</v>
          </cell>
        </row>
        <row r="8155">
          <cell r="A8155" t="str">
            <v>R01.2</v>
          </cell>
          <cell r="B8155" t="str">
            <v>ДРУГИЕ СЕРДЕЧНЫЕ ЗВУКИ</v>
          </cell>
        </row>
        <row r="8156">
          <cell r="A8156" t="str">
            <v>R02</v>
          </cell>
          <cell r="B8156" t="str">
            <v>ГАНГРЕНА, НЕ КЛАССИФИЦИРОВАННАЯ В ДРУГИХ РУБРИКАХ</v>
          </cell>
        </row>
        <row r="8157">
          <cell r="A8157" t="str">
            <v>R03</v>
          </cell>
          <cell r="B8157" t="str">
            <v>АНОРМАЛЬНЫЕ ПОКАЗАТЕЛИ КРОВЯНОГО ДАВЛЕНИЯ ПРИ ОТСУТСТВИИ ДИАГНОЗА</v>
          </cell>
        </row>
        <row r="8158">
          <cell r="A8158" t="str">
            <v>R03.0</v>
          </cell>
          <cell r="B8158" t="str">
            <v>ПОВЫШЕННОЕ КРОВЯНОЕ ДАВЛЕНИЕ ПРИ ОТСУТСТВИИ ДИАГНОЗА ГИПЕРТЕНЗИИ</v>
          </cell>
        </row>
        <row r="8159">
          <cell r="A8159" t="str">
            <v>R03.1</v>
          </cell>
          <cell r="B8159" t="str">
            <v>НЕСПЕЦИФИЧЕСКОЕ НИЗКОЕ ДАВЛЕНИЕ</v>
          </cell>
        </row>
        <row r="8160">
          <cell r="A8160" t="str">
            <v>R04</v>
          </cell>
          <cell r="B8160" t="str">
            <v>КРОВОТЕЧЕНИЕ ИЗ ДЫХАТЕЛЬНЫХ ПУТЕЙ</v>
          </cell>
        </row>
        <row r="8161">
          <cell r="A8161" t="str">
            <v>R04.0</v>
          </cell>
          <cell r="B8161" t="str">
            <v>НОСОВОЕ КРОВОТЕЧЕНИЕ</v>
          </cell>
        </row>
        <row r="8162">
          <cell r="A8162" t="str">
            <v>R04.1</v>
          </cell>
          <cell r="B8162" t="str">
            <v>КРОВОТЕЧЕНИЕ ИЗ ГОРЛА</v>
          </cell>
        </row>
        <row r="8163">
          <cell r="A8163" t="str">
            <v>R04.2</v>
          </cell>
          <cell r="B8163" t="str">
            <v>КРОВОХАРКАНЬЕ</v>
          </cell>
        </row>
        <row r="8164">
          <cell r="A8164" t="str">
            <v>R04.8</v>
          </cell>
          <cell r="B8164" t="str">
            <v>КРОВОТЕЧЕНИЕ ИЗ ДРУГИХ ОТДЕЛОВ ДЫХАТЕЛЬНЫХ ПУТЕЙ</v>
          </cell>
        </row>
        <row r="8165">
          <cell r="A8165" t="str">
            <v>R04.9</v>
          </cell>
          <cell r="B8165" t="str">
            <v>КРОВОТЕЧЕНИЕ ИЗ ДЫХАТЕЛЬНЫХ ПУТЕЙ НЕУТОЧНЕННОЕ</v>
          </cell>
        </row>
        <row r="8166">
          <cell r="A8166" t="str">
            <v>R05</v>
          </cell>
          <cell r="B8166" t="str">
            <v>КАШЕЛЬ</v>
          </cell>
        </row>
        <row r="8167">
          <cell r="A8167" t="str">
            <v>R06</v>
          </cell>
          <cell r="B8167" t="str">
            <v>АНОРМАЛЬНОЕ ДЫХАНИЕ</v>
          </cell>
        </row>
        <row r="8168">
          <cell r="A8168" t="str">
            <v>R06.0</v>
          </cell>
          <cell r="B8168" t="str">
            <v>ОДЫШКА</v>
          </cell>
        </row>
        <row r="8169">
          <cell r="A8169" t="str">
            <v>R06.1</v>
          </cell>
          <cell r="B8169" t="str">
            <v>СТРИДОР</v>
          </cell>
        </row>
        <row r="8170">
          <cell r="A8170" t="str">
            <v>R06.2</v>
          </cell>
          <cell r="B8170" t="str">
            <v>СВИСТЯЩЕЕ ДЫХАНИЕ</v>
          </cell>
        </row>
        <row r="8171">
          <cell r="A8171" t="str">
            <v>R06.3</v>
          </cell>
          <cell r="B8171" t="str">
            <v>ПРЕРЫВИСТОЕ ДЫХАНИЕ</v>
          </cell>
        </row>
        <row r="8172">
          <cell r="A8172" t="str">
            <v>R06.4</v>
          </cell>
          <cell r="B8172" t="str">
            <v>ГИПЕРВЕНТИЛЯЦИЯ</v>
          </cell>
        </row>
        <row r="8173">
          <cell r="A8173" t="str">
            <v>R06.5</v>
          </cell>
          <cell r="B8173" t="str">
            <v>ДЫХАНИЕ ЧЕРЕЗ РОТ</v>
          </cell>
        </row>
        <row r="8174">
          <cell r="A8174" t="str">
            <v>R06.6</v>
          </cell>
          <cell r="B8174" t="str">
            <v>ИКОТА</v>
          </cell>
        </row>
        <row r="8175">
          <cell r="A8175" t="str">
            <v>R06.7</v>
          </cell>
          <cell r="B8175" t="str">
            <v>ЧИХАНЬЕ</v>
          </cell>
        </row>
        <row r="8176">
          <cell r="A8176" t="str">
            <v>R06.8</v>
          </cell>
          <cell r="B8176" t="str">
            <v>ДРУГОЕ И НЕУТОЧНЕННОЕ АНОРМАЛЬНОЕ ДЫХАНИЕ</v>
          </cell>
        </row>
        <row r="8177">
          <cell r="A8177" t="str">
            <v>R07</v>
          </cell>
          <cell r="B8177" t="str">
            <v>БОЛЬ В ГОРЛЕ И ГРУДИ</v>
          </cell>
        </row>
        <row r="8178">
          <cell r="A8178" t="str">
            <v>R07.0</v>
          </cell>
          <cell r="B8178" t="str">
            <v>БОЛЬ В ГОРЛЕ</v>
          </cell>
        </row>
        <row r="8179">
          <cell r="A8179" t="str">
            <v>R07.1</v>
          </cell>
          <cell r="B8179" t="str">
            <v>БОЛЬ В ГРУДИ ПРИ ДЫХАНИИ</v>
          </cell>
        </row>
        <row r="8180">
          <cell r="A8180" t="str">
            <v>R07.2</v>
          </cell>
          <cell r="B8180" t="str">
            <v>БОЛЬ В ОБЛАСТИ СЕРДЦА</v>
          </cell>
        </row>
        <row r="8181">
          <cell r="A8181" t="str">
            <v>R07.3</v>
          </cell>
          <cell r="B8181" t="str">
            <v>ДРУГИЕ БОЛИ В ГРУДИ</v>
          </cell>
        </row>
        <row r="8182">
          <cell r="A8182" t="str">
            <v>R07.4</v>
          </cell>
          <cell r="B8182" t="str">
            <v>БОЛЬ В ГРУДИ НЕУТОЧНЕННАЯ</v>
          </cell>
        </row>
        <row r="8183">
          <cell r="A8183" t="str">
            <v>R09</v>
          </cell>
          <cell r="B8183" t="str">
            <v>ДРУГИЕ СИМПТОМЫ И ПРИЗНАКИ, ОТНОСЯЩИЕСЯ К СИСТЕМАМ КРОВООБРАЩЕНИЯ И ДЫХАНИЯ</v>
          </cell>
        </row>
        <row r="8184">
          <cell r="A8184" t="str">
            <v>R09.0</v>
          </cell>
          <cell r="B8184" t="str">
            <v>АСФИКСИЯ</v>
          </cell>
        </row>
        <row r="8185">
          <cell r="A8185" t="str">
            <v>R09.1</v>
          </cell>
          <cell r="B8185" t="str">
            <v>ПЛЕВРИТ</v>
          </cell>
        </row>
        <row r="8186">
          <cell r="A8186" t="str">
            <v>R09.2</v>
          </cell>
          <cell r="B8186" t="str">
            <v>ЗАДЕРЖКА ДЫХАНИЯ</v>
          </cell>
        </row>
        <row r="8187">
          <cell r="A8187" t="str">
            <v>R09.3</v>
          </cell>
          <cell r="B8187" t="str">
            <v>МОКРОТА</v>
          </cell>
        </row>
        <row r="8188">
          <cell r="A8188" t="str">
            <v>R09.8</v>
          </cell>
          <cell r="B8188" t="str">
            <v>ДРУГИЕ УТОЧНЕННЫЕ СИМПТОМЫ И ПРИЗНАКИ, ОТНОСЯЩИЕСЯ К СИСТЕМАМ КРОВООБРАЩЕНИЯ И ДЫХАНИЯ</v>
          </cell>
        </row>
        <row r="8189">
          <cell r="A8189" t="str">
            <v/>
          </cell>
          <cell r="B8189" t="str">
            <v>СИМПТОМЫ И ПРИЗНАКИ, ОТНОСЯЩИЕСЯ К СИСТЕМЕ ПИЩЕВАРЕНИЯ И БРЮШНОЙ ПОЛОСТИ (R10-R19)</v>
          </cell>
        </row>
        <row r="8190">
          <cell r="A8190" t="str">
            <v>R10</v>
          </cell>
          <cell r="B8190" t="str">
            <v>БОЛИ В ОБЛАСТИ ЖИВОТА И ТАЗА</v>
          </cell>
        </row>
        <row r="8191">
          <cell r="A8191" t="str">
            <v>R10.0</v>
          </cell>
          <cell r="B8191" t="str">
            <v>ОСТРЫЙ ЖИВОТ</v>
          </cell>
        </row>
        <row r="8192">
          <cell r="A8192" t="str">
            <v>R10.1</v>
          </cell>
          <cell r="B8192" t="str">
            <v>БОЛИ, ЛОКАЛИЗОВАННЫЕ В ВЕРХНЕЙ ЧАСТИ ЖИВОТА</v>
          </cell>
        </row>
        <row r="8193">
          <cell r="A8193" t="str">
            <v>R10.2</v>
          </cell>
          <cell r="B8193" t="str">
            <v>БОЛИ В ОБЛАСТИ ТАЗА И ПРОМЕЖНОСТИ</v>
          </cell>
        </row>
        <row r="8194">
          <cell r="A8194" t="str">
            <v>R10.3</v>
          </cell>
          <cell r="B8194" t="str">
            <v>БОЛИ, ЛОКАЛИЗОВАННЫЕ В ДРУГИХ ОБЛАСТЯХ НИЖНЕЙ ЧАСТИ ЖИВОТА</v>
          </cell>
        </row>
        <row r="8195">
          <cell r="A8195" t="str">
            <v>R10.4</v>
          </cell>
          <cell r="B8195" t="str">
            <v>ДРУГИЕ И НЕУТОЧНЕННЫЕ БОЛИ В ОБЛАСТИ ЖИВОТА</v>
          </cell>
        </row>
        <row r="8196">
          <cell r="A8196" t="str">
            <v>R11</v>
          </cell>
          <cell r="B8196" t="str">
            <v>ТОШНОТА И РВОТА</v>
          </cell>
        </row>
        <row r="8197">
          <cell r="A8197" t="str">
            <v>R12</v>
          </cell>
          <cell r="B8197" t="str">
            <v>ИЗЖОГА</v>
          </cell>
        </row>
        <row r="8198">
          <cell r="A8198" t="str">
            <v>R13</v>
          </cell>
          <cell r="B8198" t="str">
            <v>ДИСФАГИЯ</v>
          </cell>
        </row>
        <row r="8199">
          <cell r="A8199" t="str">
            <v>R14</v>
          </cell>
          <cell r="B8199" t="str">
            <v>МЕТЕОРИЗМ И РОДСТВЕННЫЕ СОСТОЯНИЯ</v>
          </cell>
        </row>
        <row r="8200">
          <cell r="A8200" t="str">
            <v>R15</v>
          </cell>
          <cell r="B8200" t="str">
            <v>НЕДЕРЖАНИЕ КАЛА</v>
          </cell>
        </row>
        <row r="8201">
          <cell r="A8201" t="str">
            <v>R16</v>
          </cell>
          <cell r="B8201" t="str">
            <v>ГЕПАТОМЕГАЛИЯ И СПЛЕНОМЕГАЛИЯ, НЕ КЛАССИФИЦИРОВАННЫЕ В ДРУГИХ РУБРИКАХ</v>
          </cell>
        </row>
        <row r="8202">
          <cell r="A8202" t="str">
            <v>R16.0</v>
          </cell>
          <cell r="B8202" t="str">
            <v>ГЕПАТОМЕГАЛИЯ, НЕ КЛАССИФИЦИРОВАННАЯ В ДРУГИХ РУБРИКАХ</v>
          </cell>
        </row>
        <row r="8203">
          <cell r="A8203" t="str">
            <v>R16.1</v>
          </cell>
          <cell r="B8203" t="str">
            <v>СПЛЕНОМЕГАЛИЯ, НЕ КЛАССИФИЦИРОВАННАЯ В ДРУГИХ РУБРИКАХ</v>
          </cell>
        </row>
        <row r="8204">
          <cell r="A8204" t="str">
            <v>R16.2</v>
          </cell>
          <cell r="B8204" t="str">
            <v>ГЕПАТОМЕГАЛИЯ СО СПЛЕНОМЕГАЛИЕЙ, НЕ КЛАССИФИЦИРОВАННЫЕ В ДРУГИХ РУБРИКАХ</v>
          </cell>
        </row>
        <row r="8205">
          <cell r="A8205" t="str">
            <v>R17</v>
          </cell>
          <cell r="B8205" t="str">
            <v>НЕУТОЧНЕННАЯ ЖЕЛТУХА</v>
          </cell>
        </row>
        <row r="8206">
          <cell r="A8206" t="str">
            <v>R18</v>
          </cell>
          <cell r="B8206" t="str">
            <v>АСЦИТ</v>
          </cell>
        </row>
        <row r="8207">
          <cell r="A8207" t="str">
            <v>R19</v>
          </cell>
          <cell r="B8207" t="str">
            <v>ДРУГИЕ СИМПТОМЫ И ПРИЗНАКИ, ОТНОСЯЩИЕСЯ К СИСТЕМЕ ПИЩЕВАРЕНИЯ И БРЮШНОЙ ПОЛОСТИ</v>
          </cell>
        </row>
        <row r="8208">
          <cell r="A8208" t="str">
            <v>R19.0</v>
          </cell>
          <cell r="B8208" t="str">
            <v>ВНУТРИБРЮШНОЕ ИЛИ ВНУТРИТАЗОВОЕ ВЫБУХАНИЕ, УПЛОТНЕНИЕ И ПРИПУХЛОСТЬ</v>
          </cell>
        </row>
        <row r="8209">
          <cell r="A8209" t="str">
            <v>R19.1</v>
          </cell>
          <cell r="B8209" t="str">
            <v>АНОРМАЛЬНЫЕ ШУМЫ КИШЕЧНИКА</v>
          </cell>
        </row>
        <row r="8210">
          <cell r="A8210" t="str">
            <v>R19.2</v>
          </cell>
          <cell r="B8210" t="str">
            <v>ВИДИМАЯ ПЕРИСТАЛЬТИКА</v>
          </cell>
        </row>
        <row r="8211">
          <cell r="A8211" t="str">
            <v>R19.3</v>
          </cell>
          <cell r="B8211" t="str">
            <v>НАПРЯЖЕНИЕ ЖИВОТА</v>
          </cell>
        </row>
        <row r="8212">
          <cell r="A8212" t="str">
            <v>R19.4</v>
          </cell>
          <cell r="B8212" t="str">
            <v>ИЗМЕНЕНИЯ В ДЕЯТЕЛЬНОСТИ КИШЕЧНИКА</v>
          </cell>
        </row>
        <row r="8213">
          <cell r="A8213" t="str">
            <v>R19.5</v>
          </cell>
          <cell r="B8213" t="str">
            <v>ДРУГИЕ ИЗМЕНЕНИЯ КАЛА</v>
          </cell>
        </row>
        <row r="8214">
          <cell r="A8214" t="str">
            <v>R19.6</v>
          </cell>
          <cell r="B8214" t="str">
            <v>НЕПРИЯТНЫЙ ЗАПАХ ИЗО РТА [ЗЛОВОННОЕ ДЫХАНИЕ]</v>
          </cell>
        </row>
        <row r="8215">
          <cell r="A8215" t="str">
            <v>R19.8</v>
          </cell>
          <cell r="B8215" t="str">
            <v>ДРУГИЕ УТОЧНЕННЫЕ СИМПТОМЫ И ПРИЗНАКИ, ОТНОСЯЩИЕСЯ К СИСТЕМЕ ПИЩЕВАРЕНИЯ И БРЮШНОЙ ПОЛОСТИ</v>
          </cell>
        </row>
        <row r="8216">
          <cell r="A8216" t="str">
            <v/>
          </cell>
          <cell r="B8216" t="str">
            <v>СИМПТОМЫ И ПРИЗНАКИ, ОТНОСЯЩИЕСЯ К КОЖЕ И ПОДКОЖНОЙ КЛЕТЧАТКЕ (R20-R23)</v>
          </cell>
        </row>
        <row r="8217">
          <cell r="A8217" t="str">
            <v>R20</v>
          </cell>
          <cell r="B8217" t="str">
            <v>НАРУШЕНИЕ КОЖНОЙ ЧУВСТВИТЕЛЬНОСТИ</v>
          </cell>
        </row>
        <row r="8218">
          <cell r="A8218" t="str">
            <v>R20.0</v>
          </cell>
          <cell r="B8218" t="str">
            <v>АНЕСТЕЗИЯ КОЖИ</v>
          </cell>
        </row>
        <row r="8219">
          <cell r="A8219" t="str">
            <v>R20.1</v>
          </cell>
          <cell r="B8219" t="str">
            <v>ГИПЕСТЕЗИЯ КОЖИ</v>
          </cell>
        </row>
        <row r="8220">
          <cell r="A8220" t="str">
            <v>R20.2</v>
          </cell>
          <cell r="B8220" t="str">
            <v>ПАРЕСТЕЗИЯ КОЖИ</v>
          </cell>
        </row>
        <row r="8221">
          <cell r="A8221" t="str">
            <v>R20.3</v>
          </cell>
          <cell r="B8221" t="str">
            <v>ГИПЕРЕСТЕЗИЯ</v>
          </cell>
        </row>
        <row r="8222">
          <cell r="A8222" t="str">
            <v>R20.8</v>
          </cell>
          <cell r="B8222" t="str">
            <v>ДРУГИЕ И НЕУТОЧНЕННЫЕ НАРУШЕНИЯ КОЖНОЙ ЧУВСТВИТЕЛЬНОСТИ</v>
          </cell>
        </row>
        <row r="8223">
          <cell r="A8223" t="str">
            <v>R21</v>
          </cell>
          <cell r="B8223" t="str">
            <v>СЫПЬ И ДРУГИЕ НЕСПЕЦИФИЧЕСКИЕ КОЖНЫЕ ВЫСЫПАНИЯ</v>
          </cell>
        </row>
        <row r="8224">
          <cell r="A8224" t="str">
            <v>R22</v>
          </cell>
          <cell r="B8224" t="str">
            <v>ЛОКАЛИЗОВАННОЕ ВЫБУХАНИЕ, УПЛОТНЕНИЕ ИЛИ ПРИПУХЛОСТЬ КОЖИ И ПОДКОЖНОЙ КЛЕТЧАТКИ</v>
          </cell>
        </row>
        <row r="8225">
          <cell r="A8225" t="str">
            <v>R22.0</v>
          </cell>
          <cell r="B8225" t="str">
            <v>ЛОКАЛИЗОВАННОЕ ВЫБУХАНИЕ, УПЛОТНЕНИЕ ИЛИ ПРИПУХЛОСТЬ В ОБЛАСТИ ГОЛОВЫ</v>
          </cell>
        </row>
        <row r="8226">
          <cell r="A8226" t="str">
            <v>R22.1</v>
          </cell>
          <cell r="B8226" t="str">
            <v>ЛОКАЛИЗОВАННОЕ ВЫБУХАНИЕ, УПЛОТНЕНИЕ ИЛИ ПРИПУХЛОСТЬ В ОБЛАСТИ ШЕИ</v>
          </cell>
        </row>
        <row r="8227">
          <cell r="A8227" t="str">
            <v>R22.2</v>
          </cell>
          <cell r="B8227" t="str">
            <v>ЛОКАЛИЗОВАННОЕ ВЫБУХАНИЕ, УПЛОТНЕНИЕ ИЛИ ПРИПУХЛОСТЬ В ОБЛАСТИ ТУЛОВИЩА</v>
          </cell>
        </row>
        <row r="8228">
          <cell r="A8228" t="str">
            <v>R22.3</v>
          </cell>
          <cell r="B8228" t="str">
            <v>ЛОКАЛИЗОВАННОЕ ВЫБУХАНИЕ, УПЛОТНЕНИЕ ИЛИ ПРИПУХЛОСТЬ В ОБЛАСТИ ВЕРХНЕЙ КОНЕЧНОСТИ</v>
          </cell>
        </row>
        <row r="8229">
          <cell r="A8229" t="str">
            <v>R22.4</v>
          </cell>
          <cell r="B8229" t="str">
            <v>ЛОКАЛИЗОВАННОЕ ВЫБУХАНИЕ, УПЛОТНЕНИЕ ИЛИ ПРИПУХЛОСТЬ В ОБЛАСТИ НИЖНЕЙ КОНЕЧНОСТИ</v>
          </cell>
        </row>
        <row r="8230">
          <cell r="A8230" t="str">
            <v>R22.7</v>
          </cell>
          <cell r="B8230" t="str">
            <v>ЛОКАЛИЗОВАННОЕ ВЫБУХАНИЕ, УПЛОТНЕНИЕ ИЛИ ПРИПУХЛОСТЬ МНОЖЕСТВЕННЫХ ОБЛАСТЕЙ ТЕЛА</v>
          </cell>
        </row>
        <row r="8231">
          <cell r="A8231" t="str">
            <v>R22.9</v>
          </cell>
          <cell r="B8231" t="str">
            <v>ЛОКАЛИЗОВАННОЕ ВЫБУХАНИЕ, УПЛОТНЕНИЕ ИЛИ ПРИПУХЛОСТЬ НЕУТОЧНЕННОЕ</v>
          </cell>
        </row>
        <row r="8232">
          <cell r="A8232" t="str">
            <v>R23</v>
          </cell>
          <cell r="B8232" t="str">
            <v>ДРУГИЕ КОЖНЫЕ ИЗМЕНЕНИЯ</v>
          </cell>
        </row>
        <row r="8233">
          <cell r="A8233" t="str">
            <v>R23.0</v>
          </cell>
          <cell r="B8233" t="str">
            <v>ЦИАНОЗ</v>
          </cell>
        </row>
        <row r="8234">
          <cell r="A8234" t="str">
            <v>R23.1</v>
          </cell>
          <cell r="B8234" t="str">
            <v>БЛЕДНОСТЬ</v>
          </cell>
        </row>
        <row r="8235">
          <cell r="A8235" t="str">
            <v>R23.2</v>
          </cell>
          <cell r="B8235" t="str">
            <v>ГИПЕРЕМИЯ</v>
          </cell>
        </row>
        <row r="8236">
          <cell r="A8236" t="str">
            <v>R23.3</v>
          </cell>
          <cell r="B8236" t="str">
            <v>СПОНТАННЫЕ ЭКХИМОЗЫ</v>
          </cell>
        </row>
        <row r="8237">
          <cell r="A8237" t="str">
            <v>R23.4</v>
          </cell>
          <cell r="B8237" t="str">
            <v>ИЗМЕНЕНИЯ СТРУКТУРЫ КОЖИ</v>
          </cell>
        </row>
        <row r="8238">
          <cell r="A8238" t="str">
            <v>R23.8</v>
          </cell>
          <cell r="B8238" t="str">
            <v>ДРУГИЕ И НЕУТОЧНЕННЫЕ КОЖНЫЕ ИЗМЕНЕНИЯ</v>
          </cell>
        </row>
        <row r="8239">
          <cell r="A8239" t="str">
            <v/>
          </cell>
          <cell r="B8239" t="str">
            <v>СИМПТОМЫ И ПРИЗНАКИ, ОТНОСЯЩИЕСЯ К НЕРВНОЙ И КОСТНО-МЫШЕЧНОЙ СИСТЕМАМ (R25-R29)</v>
          </cell>
        </row>
        <row r="8240">
          <cell r="A8240" t="str">
            <v>R25</v>
          </cell>
          <cell r="B8240" t="str">
            <v>АНОРМАЛЬНЫЕ НЕПРОИЗВОЛЬНЫЕ ДВИЖЕНИЯ</v>
          </cell>
        </row>
        <row r="8241">
          <cell r="A8241" t="str">
            <v>R25.0</v>
          </cell>
          <cell r="B8241" t="str">
            <v>АНОРМАЛЬНЫЕ ДВИЖЕНИЯ ГОЛОВЫ</v>
          </cell>
        </row>
        <row r="8242">
          <cell r="A8242" t="str">
            <v>R25.1</v>
          </cell>
          <cell r="B8242" t="str">
            <v>ТРЕМОР НЕУТОЧНЕННЫЙ</v>
          </cell>
        </row>
        <row r="8243">
          <cell r="A8243" t="str">
            <v>R25.2</v>
          </cell>
          <cell r="B8243" t="str">
            <v>СУДОРОГА И СПАЗМ</v>
          </cell>
        </row>
        <row r="8244">
          <cell r="A8244" t="str">
            <v>R25.3</v>
          </cell>
          <cell r="B8244" t="str">
            <v>ФАСЦИКУЛЯЦИЯ</v>
          </cell>
        </row>
        <row r="8245">
          <cell r="A8245" t="str">
            <v>R25.8</v>
          </cell>
          <cell r="B8245" t="str">
            <v>ДРУГИЕ И НЕУТОЧНЕННЫЕ АНОРМАЛЬНЫЕ НЕПРОИЗВОЛЬНЫЕ ДВИЖЕНИЯ</v>
          </cell>
        </row>
        <row r="8246">
          <cell r="A8246" t="str">
            <v>R26</v>
          </cell>
          <cell r="B8246" t="str">
            <v>НАРУШЕНИЯ ПОХОДКИ И ПОДВИЖНОСТИ</v>
          </cell>
        </row>
        <row r="8247">
          <cell r="A8247" t="str">
            <v>R26.0</v>
          </cell>
          <cell r="B8247" t="str">
            <v>АТАКТИЧЕСКАЯ ПОХОДКА</v>
          </cell>
        </row>
        <row r="8248">
          <cell r="A8248" t="str">
            <v>R26.1</v>
          </cell>
          <cell r="B8248" t="str">
            <v>ПАРАЛИТИЧЕСКАЯ ПОХОДКА</v>
          </cell>
        </row>
        <row r="8249">
          <cell r="A8249" t="str">
            <v>R26.2</v>
          </cell>
          <cell r="B8249" t="str">
            <v>ЗАТРУДНЕНИЕ ПРИ ХОДЬБЕ, НЕ КЛАССИФИЦИРОВАННОЕ В ДРУГИХ РУБРИКАХ</v>
          </cell>
        </row>
        <row r="8250">
          <cell r="A8250" t="str">
            <v>R26.8</v>
          </cell>
          <cell r="B8250" t="str">
            <v>ДРУГИЕ И НЕУТОЧНЕННЫЕ НАРУШЕНИЯ ПОХОДКИ И ПОДВИЖНОСТИ</v>
          </cell>
        </row>
        <row r="8251">
          <cell r="A8251" t="str">
            <v>R27</v>
          </cell>
          <cell r="B8251" t="str">
            <v>ДРУГОЕ НАРУШЕНИЕ КООРДИНАЦИИ</v>
          </cell>
        </row>
        <row r="8252">
          <cell r="A8252" t="str">
            <v>R27.0</v>
          </cell>
          <cell r="B8252" t="str">
            <v>АТАКСИЯ НЕУТОЧНЕННАЯ</v>
          </cell>
        </row>
        <row r="8253">
          <cell r="A8253" t="str">
            <v>R27.8</v>
          </cell>
          <cell r="B8253" t="str">
            <v>ДРУГОЕ И НЕУТОЧНЕННОЕ НАРУШЕНИЕ КООРДИНАЦИИ</v>
          </cell>
        </row>
        <row r="8254">
          <cell r="A8254" t="str">
            <v>R29</v>
          </cell>
          <cell r="B8254" t="str">
            <v>ДРУГИЕ СИМПТОМЫ И ПРИЗНАКИ, ОТНОСЯЩИЕСЯ К НЕРВНОЙ И КОСТНО-МЫШЕЧНОЙ СИСТЕМАМ</v>
          </cell>
        </row>
        <row r="8255">
          <cell r="A8255" t="str">
            <v>R29.0</v>
          </cell>
          <cell r="B8255" t="str">
            <v>ТЕТАНИЯ</v>
          </cell>
        </row>
        <row r="8256">
          <cell r="A8256" t="str">
            <v>R29.1</v>
          </cell>
          <cell r="B8256" t="str">
            <v>МЕНИНГИЗМ</v>
          </cell>
        </row>
        <row r="8257">
          <cell r="A8257" t="str">
            <v>R29.2</v>
          </cell>
          <cell r="B8257" t="str">
            <v>АНОРМАЛЬНЫЙ РЕФЛЕКС</v>
          </cell>
        </row>
        <row r="8258">
          <cell r="A8258" t="str">
            <v>R29.3</v>
          </cell>
          <cell r="B8258" t="str">
            <v>АНОРМАЛЬНОЕ ПОЛОЖЕНИЕ ТЕЛА</v>
          </cell>
        </row>
        <row r="8259">
          <cell r="A8259" t="str">
            <v>R29.4</v>
          </cell>
          <cell r="B8259" t="str">
            <v>ЩЕЛКАЮЩЕЕ БЕДРО</v>
          </cell>
        </row>
        <row r="8260">
          <cell r="A8260" t="str">
            <v>R29.8</v>
          </cell>
          <cell r="B8260" t="str">
            <v>ДРУГИЕ И НЕУТОЧНЕННЫЕ СИМПТОМЫ И ПРИЗНАКИ, ОТНОСЯЩИЕСЯ К НЕРВНОЙ И КОСТНО-МЫШЕЧНОЙ СИСТЕМАМ</v>
          </cell>
        </row>
        <row r="8261">
          <cell r="A8261" t="str">
            <v/>
          </cell>
          <cell r="B8261" t="str">
            <v>СИМПТОМЫ И ПРИЗНАКИ, ОТНОСЯЩИЕСЯ К МОЧЕВОЙ СИСТЕМЕ (R30-R39)</v>
          </cell>
        </row>
        <row r="8262">
          <cell r="A8262" t="str">
            <v>R30</v>
          </cell>
          <cell r="B8262" t="str">
            <v>БОЛЬ, СВЯЗАННАЯ С МОЧЕИСПУСКАНИЕМ</v>
          </cell>
        </row>
        <row r="8263">
          <cell r="A8263" t="str">
            <v>R30.0</v>
          </cell>
          <cell r="B8263" t="str">
            <v>ДИЗУРИЯ</v>
          </cell>
        </row>
        <row r="8264">
          <cell r="A8264" t="str">
            <v>R30.1</v>
          </cell>
          <cell r="B8264" t="str">
            <v>ТЕНЕЗМЫ МОЧЕВОГО ПУЗЫРЯ</v>
          </cell>
        </row>
        <row r="8265">
          <cell r="A8265" t="str">
            <v>R30.9</v>
          </cell>
          <cell r="B8265" t="str">
            <v>БОЛЕЗНЕННОЕ МОЧЕИСПУСКАНИЕ НЕУТОЧНЕННОЕ</v>
          </cell>
        </row>
        <row r="8266">
          <cell r="A8266" t="str">
            <v>R31</v>
          </cell>
          <cell r="B8266" t="str">
            <v>НЕСПЕЦИФИЧЕСКАЯ ГЕМАТУРИЯ</v>
          </cell>
        </row>
        <row r="8267">
          <cell r="A8267" t="str">
            <v>R32</v>
          </cell>
          <cell r="B8267" t="str">
            <v>НЕДЕРЖАНИЕ МОЧИ НЕУТОЧНЕННОЕ</v>
          </cell>
        </row>
        <row r="8268">
          <cell r="A8268" t="str">
            <v>R33</v>
          </cell>
          <cell r="B8268" t="str">
            <v>ЗАДЕРЖКА МОЧИ</v>
          </cell>
        </row>
        <row r="8269">
          <cell r="A8269" t="str">
            <v>R34</v>
          </cell>
          <cell r="B8269" t="str">
            <v>АНУРИЯ И ОЛИГУРИЯ</v>
          </cell>
        </row>
        <row r="8270">
          <cell r="A8270" t="str">
            <v>R35</v>
          </cell>
          <cell r="B8270" t="str">
            <v>ПОЛИУРИЯ</v>
          </cell>
        </row>
        <row r="8271">
          <cell r="A8271" t="str">
            <v>R36</v>
          </cell>
          <cell r="B8271" t="str">
            <v>ВЫДЕЛЕНИЯ ИЗ УРЕТРЫ</v>
          </cell>
        </row>
        <row r="8272">
          <cell r="A8272" t="str">
            <v>R39</v>
          </cell>
          <cell r="B8272" t="str">
            <v>ДРУГИЕ СИМПТОМЫ И ПРИЗНАКИ, ОТНОСЯЩИЕСЯ К МОЧЕВЫДЕЛИТЕЛЬНОЙ СИСТЕМЕ</v>
          </cell>
        </row>
        <row r="8273">
          <cell r="A8273" t="str">
            <v>R39.0</v>
          </cell>
          <cell r="B8273" t="str">
            <v>ЭКСТРАВАЗАЦИЯ МОЧИ</v>
          </cell>
        </row>
        <row r="8274">
          <cell r="A8274" t="str">
            <v>R39.1</v>
          </cell>
          <cell r="B8274" t="str">
            <v>ДРУГИЕ ТРУДНОСТИ, СВЯЗАННЫЕ С МОЧЕИСПУСКАНИЕМ</v>
          </cell>
        </row>
        <row r="8275">
          <cell r="A8275" t="str">
            <v>R39.2</v>
          </cell>
          <cell r="B8275" t="str">
            <v>ЭКСТРАРЕНАЛЬНАЯ УРЕМИЯ</v>
          </cell>
        </row>
        <row r="8276">
          <cell r="A8276" t="str">
            <v>R39.8</v>
          </cell>
          <cell r="B8276" t="str">
            <v>ДРУГИЕ И НЕУТОЧНЕННЫЕ СИМПТОМЫ И ПРИЗНАКИ, ОТНОСЯЩИЕСЯ К МОЧЕВОЙ СИСТЕМЕ</v>
          </cell>
        </row>
        <row r="8277">
          <cell r="A8277" t="str">
            <v/>
          </cell>
          <cell r="B8277" t="str">
            <v>СИМПТОМЫ И ПРИЗНАКИ, ОТНОСЯЩИЕСЯ К ПОЗНАВАТЕЛЬНОЙ СПОСОБНОСТИ, ВОСПРИЯТИЮ, ЭМОЦИОНАЛЬНОМУ СОСТОЯНИЮ И ПОВЕДЕНИЮ (R40-R46)</v>
          </cell>
        </row>
        <row r="8278">
          <cell r="A8278" t="str">
            <v>R40</v>
          </cell>
          <cell r="B8278" t="str">
            <v>СОМНОЛЕНТНОСТЬ,  СТУПОР И КОМА</v>
          </cell>
        </row>
        <row r="8279">
          <cell r="A8279" t="str">
            <v>R40.0</v>
          </cell>
          <cell r="B8279" t="str">
            <v>СОМНОЛЕНТНОСТЬ [ГИПЕРСОМНИЯ]</v>
          </cell>
        </row>
        <row r="8280">
          <cell r="A8280" t="str">
            <v>R40.1</v>
          </cell>
          <cell r="B8280" t="str">
            <v>СТУПОР</v>
          </cell>
        </row>
        <row r="8281">
          <cell r="A8281" t="str">
            <v>R40.2</v>
          </cell>
          <cell r="B8281" t="str">
            <v>КОМА НЕУТОЧНЕННАЯ</v>
          </cell>
        </row>
        <row r="8282">
          <cell r="A8282" t="str">
            <v>R41</v>
          </cell>
          <cell r="B8282" t="str">
            <v>ДРУГИЕ СИМПТОМЫ И ПРИЗНАКИ, ОТНОСЯЩИЕСЯ К ПОЗНАВАТЕЛЬНОЙ СПОСОБНОСТИ И ОСОЗНАНИЮ</v>
          </cell>
        </row>
        <row r="8283">
          <cell r="A8283" t="str">
            <v>R41.0</v>
          </cell>
          <cell r="B8283" t="str">
            <v>НАРУШЕНИЕ ОРИЕНТИРОВКИ НЕУТОЧНЕННОЕ</v>
          </cell>
        </row>
        <row r="8284">
          <cell r="A8284" t="str">
            <v>R41.1</v>
          </cell>
          <cell r="B8284" t="str">
            <v>АНТЕРОГРАДНАЯ АМНЕЗИЯ</v>
          </cell>
        </row>
        <row r="8285">
          <cell r="A8285" t="str">
            <v>R41.2</v>
          </cell>
          <cell r="B8285" t="str">
            <v>РЕТРОГРАДНАЯ АМНЕЗИЯ</v>
          </cell>
        </row>
        <row r="8286">
          <cell r="A8286" t="str">
            <v>R41.3</v>
          </cell>
          <cell r="B8286" t="str">
            <v>ДРУГИЕ АМНЕЗИИ</v>
          </cell>
        </row>
        <row r="8287">
          <cell r="A8287" t="str">
            <v>R41.8</v>
          </cell>
          <cell r="B8287" t="str">
            <v>ДРУГИЕ И НЕУТОЧНЕННЫЕ СИМПТОМЫ И ПРИЗНАКИ, ОТНОСЯЩИЕСЯ К ПОЗНАВАТЕЛЬНОЙ СПОСОБНОСТИ И ОСОЗНАНИЮ</v>
          </cell>
        </row>
        <row r="8288">
          <cell r="A8288" t="str">
            <v>R42</v>
          </cell>
          <cell r="B8288" t="str">
            <v>ГОЛОВОКРУЖЕНИЕ И НАРУШЕНИЕ УСТОЙЧИВОСТИ</v>
          </cell>
        </row>
        <row r="8289">
          <cell r="A8289" t="str">
            <v>R43</v>
          </cell>
          <cell r="B8289" t="str">
            <v>НАРУШЕНИЯ ОБОНЯНИЯ И ВКУСОВОЙ ЧУВСТВИТЕЛЬНОСТИ</v>
          </cell>
        </row>
        <row r="8290">
          <cell r="A8290" t="str">
            <v>R43.0</v>
          </cell>
          <cell r="B8290" t="str">
            <v>АНОСМИЯ</v>
          </cell>
        </row>
        <row r="8291">
          <cell r="A8291" t="str">
            <v>R43.1</v>
          </cell>
          <cell r="B8291" t="str">
            <v>ПАРОСМИЯ</v>
          </cell>
        </row>
        <row r="8292">
          <cell r="A8292" t="str">
            <v>R43.2</v>
          </cell>
          <cell r="B8292" t="str">
            <v>ПАРАГЕВЗИЯ</v>
          </cell>
        </row>
        <row r="8293">
          <cell r="A8293" t="str">
            <v>R43.8</v>
          </cell>
          <cell r="B8293" t="str">
            <v>ДРУГИЕ И НЕУТОЧНЕННЫЕ НАРУШЕНИЯ ОБОНЯНИЯ И ВКУСОВОЙ ЧУВСТВИТЕЛЬНОСТИ</v>
          </cell>
        </row>
        <row r="8294">
          <cell r="A8294" t="str">
            <v>R44</v>
          </cell>
          <cell r="B8294" t="str">
            <v>ДРУГИЕ СИМПТОМЫ И ПРИЗНАКИ, ОТНОСЯЩИЕСЯ К ОБЩИМ ОЩУЩЕНИЯМ И ВОСПРИЯТИЯМ</v>
          </cell>
        </row>
        <row r="8295">
          <cell r="A8295" t="str">
            <v>R44.0</v>
          </cell>
          <cell r="B8295" t="str">
            <v>СЛУХОВЫЕ ГАЛЛЮЦИНАЦИИ</v>
          </cell>
        </row>
        <row r="8296">
          <cell r="A8296" t="str">
            <v>R44.1</v>
          </cell>
          <cell r="B8296" t="str">
            <v>ЗРИТЕЛЬНЫЕ ГАЛЛЮЦИНАЦИИ</v>
          </cell>
        </row>
        <row r="8297">
          <cell r="A8297" t="str">
            <v>R44.2</v>
          </cell>
          <cell r="B8297" t="str">
            <v>ДРУГИЕ ГАЛЛЮЦИНАЦИИ</v>
          </cell>
        </row>
        <row r="8298">
          <cell r="A8298" t="str">
            <v>R44.3</v>
          </cell>
          <cell r="B8298" t="str">
            <v>ГАЛЛЮЦИНАЦИИ НЕУТОЧНЕННЫЕ</v>
          </cell>
        </row>
        <row r="8299">
          <cell r="A8299" t="str">
            <v>R44.8</v>
          </cell>
          <cell r="B8299" t="str">
            <v>ДРУГИЕ И НЕУТОЧНЕННЫЕ СИМПТОМЫ И ПРИЗНАКИ, ОТНОСЯЩИЕСЯ К ОБЩИМ ОЩУЩЕНИЯМ И ВОСПРИЯТИЯМ</v>
          </cell>
        </row>
        <row r="8300">
          <cell r="A8300" t="str">
            <v>R45</v>
          </cell>
          <cell r="B8300" t="str">
            <v>СИМПТОМЫ И ПРИЗНАКИ, ОТНОСЯЩИЕСЯ К ЭМОЦИОНАЛЬНОМУ СОСТОЯНИЮ</v>
          </cell>
        </row>
        <row r="8301">
          <cell r="A8301" t="str">
            <v>R45.0</v>
          </cell>
          <cell r="B8301" t="str">
            <v>НЕРВОЗНОСТЬ</v>
          </cell>
        </row>
        <row r="8302">
          <cell r="A8302" t="str">
            <v>R45.1</v>
          </cell>
          <cell r="B8302" t="str">
            <v>БЕСПОКОЙСТВО И ВОЗБУЖДЕНИЕ</v>
          </cell>
        </row>
        <row r="8303">
          <cell r="A8303" t="str">
            <v>R45.2</v>
          </cell>
          <cell r="B8303" t="str">
            <v>СОСТОЯНИЕ ТРЕВОГИ В СВЯЗИ С НЕУДАЧАМИ И НЕСЧАСТЬЯМИ</v>
          </cell>
        </row>
        <row r="8304">
          <cell r="A8304" t="str">
            <v>R45.3</v>
          </cell>
          <cell r="B8304" t="str">
            <v>ДЕМОРАЛИЗАЦИЯ И АПАТИЯ</v>
          </cell>
        </row>
        <row r="8305">
          <cell r="A8305" t="str">
            <v>R45.4</v>
          </cell>
          <cell r="B8305" t="str">
            <v>РАЗДРАЖИТЕЛЬНОСТЬ И ОЗЛОБЛЕНИЕ</v>
          </cell>
        </row>
        <row r="8306">
          <cell r="A8306" t="str">
            <v>R45.5</v>
          </cell>
          <cell r="B8306" t="str">
            <v>ВРАЖДЕБНОСТЬ</v>
          </cell>
        </row>
        <row r="8307">
          <cell r="A8307" t="str">
            <v>R45.6</v>
          </cell>
          <cell r="B8307" t="str">
            <v>ФИЗИЧЕСКАЯ АГРЕССИВНОСТЬ</v>
          </cell>
        </row>
        <row r="8308">
          <cell r="A8308" t="str">
            <v>R45.7</v>
          </cell>
          <cell r="B8308" t="str">
            <v>СОСТОЯНИЕ ЭМОЦИОНАЛЬНОГО ШОКА И СТРЕССА НЕУТОЧНЕННОЕ</v>
          </cell>
        </row>
        <row r="8309">
          <cell r="A8309" t="str">
            <v>R45.8</v>
          </cell>
          <cell r="B8309" t="str">
            <v>ДРУГИЕ СИМПТОМЫ И ПРИЗНАКИ, ОТНОСЯЩИЕСЯ К ЭМОЦИОНАЛЬНОМУ СОСТОЯНИЮ</v>
          </cell>
        </row>
        <row r="8310">
          <cell r="A8310" t="str">
            <v>R46</v>
          </cell>
          <cell r="B8310" t="str">
            <v>СИМПТОМЫ И ПРИЗНАКИ, ОТНОСЯЩИЕСЯ К ВНЕШНЕМУ ВИДУ И ПОВЕДЕНИЮ</v>
          </cell>
        </row>
        <row r="8311">
          <cell r="A8311" t="str">
            <v>R46.0</v>
          </cell>
          <cell r="B8311" t="str">
            <v>ОЧЕНЬ НИЗКИЙ УРОВЕНЬ ЛИЧНОЙ ГИГИЕНЫ</v>
          </cell>
        </row>
        <row r="8312">
          <cell r="A8312" t="str">
            <v>R46.1</v>
          </cell>
          <cell r="B8312" t="str">
            <v>ПРИЧУДЛИВЫЙ ВНЕШНИЙ ВИД</v>
          </cell>
        </row>
        <row r="8313">
          <cell r="A8313" t="str">
            <v>R46.2</v>
          </cell>
          <cell r="B8313" t="str">
            <v>СТРАННОЕ И НЕОБЪЯСНИМОЕ ПОВЕДЕНИЕ</v>
          </cell>
        </row>
        <row r="8314">
          <cell r="A8314" t="str">
            <v>R46.3</v>
          </cell>
          <cell r="B8314" t="str">
            <v>ЧРЕЗМЕРНАЯ АКТИВНОСТЬ</v>
          </cell>
        </row>
        <row r="8315">
          <cell r="A8315" t="str">
            <v>R46.4</v>
          </cell>
          <cell r="B8315" t="str">
            <v>ЗАТОРМОЖЕННОСТЬ И ЗАМЕДЛЕННАЯ РЕАКЦИЯ</v>
          </cell>
        </row>
        <row r="8316">
          <cell r="A8316" t="str">
            <v>R46.5</v>
          </cell>
          <cell r="B8316" t="str">
            <v>ПОДОЗРИТЕЛЬНОСТЬ И ЯВНАЯ УВЕРТЛИВОСТЬ</v>
          </cell>
        </row>
        <row r="8317">
          <cell r="A8317" t="str">
            <v>R46.6</v>
          </cell>
          <cell r="B8317" t="str">
            <v>ЧРЕЗМЕРНЫЙ ИНТЕРЕС И ПОВЫШЕННОЕ ВНИМАНИЕ К СТРЕССОВЫМ СОБЫТИЯМ</v>
          </cell>
        </row>
        <row r="8318">
          <cell r="A8318" t="str">
            <v>R46.7</v>
          </cell>
          <cell r="B8318" t="str">
            <v>МНОГОСЛОВИЕ И ИЗЛИШНИЕ ПОДРОБНОСТИ, ДЕЛАЮЩИЕ НЕЯСНОЙ ПРИЧИНУ КОНТАКТА</v>
          </cell>
        </row>
        <row r="8319">
          <cell r="A8319" t="str">
            <v>R46.8</v>
          </cell>
          <cell r="B8319" t="str">
            <v>ДРУГИЕ СИМПТОМЫ И ПРИЗНАКИ, ОТНОСЯЩИЕСЯ К ВНЕШНЕМУ ВИДУ И ПОВЕДЕНИЮ</v>
          </cell>
        </row>
        <row r="8320">
          <cell r="A8320" t="str">
            <v/>
          </cell>
          <cell r="B8320" t="str">
            <v>СИМПТОМЫ И ПРИЗНАКИ, ОТНОСЯЩИЕСЯ К РЕЧИ И ГОЛОСУ (R47-R49)</v>
          </cell>
        </row>
        <row r="8321">
          <cell r="A8321" t="str">
            <v>R47</v>
          </cell>
          <cell r="B8321" t="str">
            <v>НАРУШЕНИЯ РЕЧИ, НЕ КЛАССИФИЦИРОВАННЫЕ В ДРУГИХ РУБРИКАХ</v>
          </cell>
        </row>
        <row r="8322">
          <cell r="A8322" t="str">
            <v>R47.0</v>
          </cell>
          <cell r="B8322" t="str">
            <v>ДИСФАГИЯ И АФАЗИЯ</v>
          </cell>
        </row>
        <row r="8323">
          <cell r="A8323" t="str">
            <v>R47.1</v>
          </cell>
          <cell r="B8323" t="str">
            <v>ДИЗАРТРИЯ И АНАРТРИЯ</v>
          </cell>
        </row>
        <row r="8324">
          <cell r="A8324" t="str">
            <v>R47.8</v>
          </cell>
          <cell r="B8324" t="str">
            <v>ДРУГИЕ И НЕУТОЧНЕННЫЕ НАРУШЕНИЯ РЕЧИ</v>
          </cell>
        </row>
        <row r="8325">
          <cell r="A8325" t="str">
            <v>R48</v>
          </cell>
          <cell r="B8325" t="str">
            <v>ДИСЛЕКСИЯ И ДРУГИЕ НАРУШЕНИЯ УЗНАВАНИЯ И ПОНИМАНИЯ СИМВОЛОВ И ЗНАКОВ, НЕ КЛАССИФИЦИРОВАННЫХ В ДРУГИХ РУБРИКАХ</v>
          </cell>
        </row>
        <row r="8326">
          <cell r="A8326" t="str">
            <v>R48.0</v>
          </cell>
          <cell r="B8326" t="str">
            <v>ДИСЛЕКСИЯ И АЛЕКСИЯ</v>
          </cell>
        </row>
        <row r="8327">
          <cell r="A8327" t="str">
            <v>R48.1</v>
          </cell>
          <cell r="B8327" t="str">
            <v>АГНОЗИЯ</v>
          </cell>
        </row>
        <row r="8328">
          <cell r="A8328" t="str">
            <v>R48.2</v>
          </cell>
          <cell r="B8328" t="str">
            <v>АПРАКСИЯ</v>
          </cell>
        </row>
        <row r="8329">
          <cell r="A8329" t="str">
            <v>R48.8</v>
          </cell>
          <cell r="B8329" t="str">
            <v>ДРУГИЕ И НЕУТОЧНЕННЫЕ НАРУШЕНИЯ УЗНАВАНИЯ И ПОНИМАНИЯ СИМВОЛОВ И ЗНАКОВ</v>
          </cell>
        </row>
        <row r="8330">
          <cell r="A8330" t="str">
            <v>R49</v>
          </cell>
          <cell r="B8330" t="str">
            <v>НАРУШЕНИЯ ГОЛОСА</v>
          </cell>
        </row>
        <row r="8331">
          <cell r="A8331" t="str">
            <v>R49.0</v>
          </cell>
          <cell r="B8331" t="str">
            <v>ДИСФОНИЯ</v>
          </cell>
        </row>
        <row r="8332">
          <cell r="A8332" t="str">
            <v>R49.1</v>
          </cell>
          <cell r="B8332" t="str">
            <v>АФОНИЯ</v>
          </cell>
        </row>
        <row r="8333">
          <cell r="A8333" t="str">
            <v>R49.2</v>
          </cell>
          <cell r="B8333" t="str">
            <v>ОТКРЫТАЯ ГНУСАВОСТЬ И ЗАКРЫТАЯ ГНУСАВОСТЬ</v>
          </cell>
        </row>
        <row r="8334">
          <cell r="A8334" t="str">
            <v>R49.8</v>
          </cell>
          <cell r="B8334" t="str">
            <v>ДРУГИЕ И НЕУТОЧНЕННЫЕ НАРУШЕНИЯ ГОЛОСА</v>
          </cell>
        </row>
        <row r="8335">
          <cell r="A8335" t="str">
            <v/>
          </cell>
          <cell r="B8335" t="str">
            <v>ОБЩИЕ СИМПТОМЫ И ПРИЗНАКИ (R50-R69)</v>
          </cell>
        </row>
        <row r="8336">
          <cell r="A8336" t="str">
            <v>R50</v>
          </cell>
          <cell r="B8336" t="str">
            <v>ЛИХОРАДКА НЕЯСНОГО ПРОИСХОЖДЕНИЯ</v>
          </cell>
        </row>
        <row r="8337">
          <cell r="A8337" t="str">
            <v>R50.0</v>
          </cell>
          <cell r="B8337" t="str">
            <v>ЛИХОРАДКА С ОЗНОБОМ</v>
          </cell>
        </row>
        <row r="8338">
          <cell r="A8338" t="str">
            <v>R50.1</v>
          </cell>
          <cell r="B8338" t="str">
            <v>УСТОЙЧИВАЯ ЛИХОРАДКА</v>
          </cell>
        </row>
        <row r="8339">
          <cell r="A8339" t="str">
            <v>R50.9</v>
          </cell>
          <cell r="B8339" t="str">
            <v>ЛИХОРАДКА НЕУСТОЙЧИВАЯ</v>
          </cell>
        </row>
        <row r="8340">
          <cell r="A8340" t="str">
            <v>R51</v>
          </cell>
          <cell r="B8340" t="str">
            <v>ГОЛОВНАЯ БОЛЬ</v>
          </cell>
        </row>
        <row r="8341">
          <cell r="A8341" t="str">
            <v>R52</v>
          </cell>
          <cell r="B8341" t="str">
            <v>БОЛЬ, НЕ КЛАССИФИЦИРОВАННАЯ В ДРУГИХ РУБРИКАХ</v>
          </cell>
        </row>
        <row r="8342">
          <cell r="A8342" t="str">
            <v>R52.0</v>
          </cell>
          <cell r="B8342" t="str">
            <v>ОСТРАЯ БОЛЬ</v>
          </cell>
        </row>
        <row r="8343">
          <cell r="A8343" t="str">
            <v>R52.1</v>
          </cell>
          <cell r="B8343" t="str">
            <v>ПОСТОЯННАЯ НЕКУПИРУЮЩАЯСЯ БОЛЬ</v>
          </cell>
        </row>
        <row r="8344">
          <cell r="A8344" t="str">
            <v>R52.2</v>
          </cell>
          <cell r="B8344" t="str">
            <v>ДРУГАЯ ПОСТОЯННАЯ БОЛЬ</v>
          </cell>
        </row>
        <row r="8345">
          <cell r="A8345" t="str">
            <v>R52.9</v>
          </cell>
          <cell r="B8345" t="str">
            <v>БОЛЬ НЕУТОЧНЕННАЯ</v>
          </cell>
        </row>
        <row r="8346">
          <cell r="A8346" t="str">
            <v>R53</v>
          </cell>
          <cell r="B8346" t="str">
            <v>НЕДОМОГАНИЕ И УТОМЛЯЕМОСТЬ</v>
          </cell>
        </row>
        <row r="8347">
          <cell r="A8347" t="str">
            <v>R54</v>
          </cell>
          <cell r="B8347" t="str">
            <v>СТАРОСТЬ</v>
          </cell>
        </row>
        <row r="8348">
          <cell r="A8348" t="str">
            <v>R55</v>
          </cell>
          <cell r="B8348" t="str">
            <v>ОБМОРОК [СИНКОПЕ] И КОЛЛАПС</v>
          </cell>
        </row>
        <row r="8349">
          <cell r="A8349" t="str">
            <v>R56</v>
          </cell>
          <cell r="B8349" t="str">
            <v>СУДОРОГИ, НЕ КЛАССИФИЦИРОВАННЫЕ В ДРУГИХ РУБРИКАХ</v>
          </cell>
        </row>
        <row r="8350">
          <cell r="A8350" t="str">
            <v>R56.0</v>
          </cell>
          <cell r="B8350" t="str">
            <v>СУДОРОГИ ПРИ ЛИХОРАДКЕ</v>
          </cell>
        </row>
        <row r="8351">
          <cell r="A8351" t="str">
            <v>R56.8</v>
          </cell>
          <cell r="B8351" t="str">
            <v>ДРУГИЕ И НЕУТОЧНЕННЫЕ СУДОРОГИ</v>
          </cell>
        </row>
        <row r="8352">
          <cell r="A8352" t="str">
            <v>R57</v>
          </cell>
          <cell r="B8352" t="str">
            <v>ШОК, НЕ КЛАССИФИЦИРОВАННЫЙ В ДРУГИХ РУБРИКАХ</v>
          </cell>
        </row>
        <row r="8353">
          <cell r="A8353" t="str">
            <v>R57.0</v>
          </cell>
          <cell r="B8353" t="str">
            <v>КАРДИОГЕННЫЙ ШОК</v>
          </cell>
        </row>
        <row r="8354">
          <cell r="A8354" t="str">
            <v>R57.1</v>
          </cell>
          <cell r="B8354" t="str">
            <v>ГИПОВОЛЕМИЧЕСКИЙ ШОК</v>
          </cell>
        </row>
        <row r="8355">
          <cell r="A8355" t="str">
            <v>R57.8</v>
          </cell>
          <cell r="B8355" t="str">
            <v>ДРУГИЕ ВИДЫ ШОКА</v>
          </cell>
        </row>
        <row r="8356">
          <cell r="A8356" t="str">
            <v>R57.9</v>
          </cell>
          <cell r="B8356" t="str">
            <v>ШОК НЕУТОЧНЕННЫЙ</v>
          </cell>
        </row>
        <row r="8357">
          <cell r="A8357" t="str">
            <v>R58</v>
          </cell>
          <cell r="B8357" t="str">
            <v>КРОВОТЕЧЕНИЕ, НЕ КЛАССИФИЦИРОВАННОЕ В ДРУГИХ РУБРИКАХ</v>
          </cell>
        </row>
        <row r="8358">
          <cell r="A8358" t="str">
            <v>R59</v>
          </cell>
          <cell r="B8358" t="str">
            <v>УВЕЛИЧЕНИЕ ЛИМФАТИЧЕСКИХ УЗЛОВ</v>
          </cell>
        </row>
        <row r="8359">
          <cell r="A8359" t="str">
            <v>R59.0</v>
          </cell>
          <cell r="B8359" t="str">
            <v>ЛОКАЛИЗОВАННОЕ УВЕЛИЧЕНИЕ ЛИМФАТИЧЕСКИХ УЗЛОВ</v>
          </cell>
        </row>
        <row r="8360">
          <cell r="A8360" t="str">
            <v>R59.1</v>
          </cell>
          <cell r="B8360" t="str">
            <v>ГЕНЕРАЛИЗОВАННОЕ УВЕЛИЧЕНИЕ ЛИМФАТИЧЕСКИХ УЗЛОВ</v>
          </cell>
        </row>
        <row r="8361">
          <cell r="A8361" t="str">
            <v>R59.9</v>
          </cell>
          <cell r="B8361" t="str">
            <v>УВЕЛИЧЕНИЕ ЛИМФАТИЧЕСКИХ УЗЛОВ НЕУТОЧНЕННОЕ</v>
          </cell>
        </row>
        <row r="8362">
          <cell r="A8362" t="str">
            <v>R60</v>
          </cell>
          <cell r="B8362" t="str">
            <v>ОТЕК, НЕ КЛАССИФИЦИРОВАННЫЙ В ДРУГИХ РУБРИКАХ</v>
          </cell>
        </row>
        <row r="8363">
          <cell r="A8363" t="str">
            <v>R60.0</v>
          </cell>
          <cell r="B8363" t="str">
            <v>ЛОКАЛИЗОВАННЫЙ ОТЕК</v>
          </cell>
        </row>
        <row r="8364">
          <cell r="A8364" t="str">
            <v>R60.1</v>
          </cell>
          <cell r="B8364" t="str">
            <v>ГЕНЕРАЛИЗОВАННЫЙ ОТЕК</v>
          </cell>
        </row>
        <row r="8365">
          <cell r="A8365" t="str">
            <v>R60.9</v>
          </cell>
          <cell r="B8365" t="str">
            <v>ОТЕК НЕУТОЧНЕННЫЙ</v>
          </cell>
        </row>
        <row r="8366">
          <cell r="A8366" t="str">
            <v>R61</v>
          </cell>
          <cell r="B8366" t="str">
            <v>ГИПЕРГИДРОЗ</v>
          </cell>
        </row>
        <row r="8367">
          <cell r="A8367" t="str">
            <v>R61.0</v>
          </cell>
          <cell r="B8367" t="str">
            <v>ЛОКАЛИЗОВАННЫЙ ГИПЕРГИДРОЗ</v>
          </cell>
        </row>
        <row r="8368">
          <cell r="A8368" t="str">
            <v>R61.1</v>
          </cell>
          <cell r="B8368" t="str">
            <v>ГЕНЕРАЛИЗОВАННЫЙ ГИПЕРГИДРОЗ</v>
          </cell>
        </row>
        <row r="8369">
          <cell r="A8369" t="str">
            <v>R61.9</v>
          </cell>
          <cell r="B8369" t="str">
            <v>ГИПЕРГИДРОЗ НЕУТОЧНЕЕРГИДРОЗ</v>
          </cell>
        </row>
        <row r="8370">
          <cell r="A8370" t="str">
            <v>R62</v>
          </cell>
          <cell r="B8370" t="str">
            <v>ОТСУТСТВИЕ ОЖИДАЕМОГЕРГИДРОЗ</v>
          </cell>
        </row>
        <row r="8371">
          <cell r="A8371" t="str">
            <v>R62.0</v>
          </cell>
          <cell r="B8371" t="str">
            <v>ЗАДЕРЖКА ЭТАПОВ РАЗВИТИЯ</v>
          </cell>
        </row>
        <row r="8372">
          <cell r="A8372" t="str">
            <v>R62.8</v>
          </cell>
          <cell r="B8372" t="str">
            <v>ДРУГИЕ ВИДЫ ЗАДЕРЖКИ ОЖИДАЕМОГО НОРМАЛЬНОГО ФИЗИОЛОГИЧЕСКОГО РАЗВИТИЯ</v>
          </cell>
        </row>
        <row r="8373">
          <cell r="A8373" t="str">
            <v>R62.9</v>
          </cell>
          <cell r="B8373" t="str">
            <v>ОТСУТСТВИЕ ОЖИДАЕМОГО НОРМАЛЬНОГО ФИЗИОЛОГИЧЕСКОГО РАЗВИТИЯ НЕУТОЧНЕННОЕ</v>
          </cell>
        </row>
        <row r="8374">
          <cell r="A8374" t="str">
            <v>R63</v>
          </cell>
          <cell r="B8374" t="str">
            <v>СИМПТОМЫ И ПРИЗНАКИ, СВЯЗАННЫЕ С ПРИЕМОМ ПИЩИ И ЖИДКОСТИ</v>
          </cell>
        </row>
        <row r="8375">
          <cell r="A8375" t="str">
            <v>R63.0</v>
          </cell>
          <cell r="B8375" t="str">
            <v>АНОРЕКСИЯ</v>
          </cell>
        </row>
        <row r="8376">
          <cell r="A8376" t="str">
            <v>R63.1</v>
          </cell>
          <cell r="B8376" t="str">
            <v>ПОЛИДИПСИЯ</v>
          </cell>
        </row>
        <row r="8377">
          <cell r="A8377" t="str">
            <v>R63.2</v>
          </cell>
          <cell r="B8377" t="str">
            <v>ПОЛИФАГИЯ</v>
          </cell>
        </row>
        <row r="8378">
          <cell r="A8378" t="str">
            <v>R63.3</v>
          </cell>
          <cell r="B8378" t="str">
            <v>ТРУДНОСТИ КОРМЛЕНИЯ И ВВЕДЕНИЯ ПИЩИ</v>
          </cell>
        </row>
        <row r="8379">
          <cell r="A8379" t="str">
            <v>R63.4</v>
          </cell>
          <cell r="B8379" t="str">
            <v>АНОРМАЛЬНАЯ ПОТЕРЯ МАССЫ ТЕЛА</v>
          </cell>
        </row>
        <row r="8380">
          <cell r="A8380" t="str">
            <v>R63.5</v>
          </cell>
          <cell r="B8380" t="str">
            <v>АНОРМАЛЬНАЯ ПРИБАВКА МАССЫ ТЕЛА</v>
          </cell>
        </row>
        <row r="8381">
          <cell r="A8381" t="str">
            <v>R63.8</v>
          </cell>
          <cell r="B8381" t="str">
            <v>ДРУГИЕ СИМПТОМЫ И ПРИЗНАКИ, СВЯЗАННЫЕ С ПРИЕМОМ ПИЩИ И ЖИДКОСТИ</v>
          </cell>
        </row>
        <row r="8382">
          <cell r="A8382" t="str">
            <v>R64</v>
          </cell>
          <cell r="B8382" t="str">
            <v>КАХЕКСИЯ</v>
          </cell>
        </row>
        <row r="8383">
          <cell r="A8383" t="str">
            <v>R68</v>
          </cell>
          <cell r="B8383" t="str">
            <v>ДРУГИЕ ОБЩИЕ СИМПТОМЫ И ПРИЗНАКИ</v>
          </cell>
        </row>
        <row r="8384">
          <cell r="A8384" t="str">
            <v>R68.0</v>
          </cell>
          <cell r="B8384" t="str">
            <v>ГИПОТЕРМИЯ, НЕ СВЯЗАННАЯ С НИЗКОЙ ТЕМПЕРАТУРОЙ ОКРУЖАЮЩЕЙ СРЕДЫ</v>
          </cell>
        </row>
        <row r="8385">
          <cell r="A8385" t="str">
            <v>R68.1</v>
          </cell>
          <cell r="B8385" t="str">
            <v>НЕСПЕЦИФИЧЕСКИЕ СИМПТОМЫ, ХАРАКТЕРНЫЕ ДЛЯ МЛАДЕНЦЕВ</v>
          </cell>
        </row>
        <row r="8386">
          <cell r="A8386" t="str">
            <v>R68.2</v>
          </cell>
          <cell r="B8386" t="str">
            <v>СУХОЙ РОТ НЕУТОЧНЕННЫЙ</v>
          </cell>
        </row>
        <row r="8387">
          <cell r="A8387" t="str">
            <v>R68.3</v>
          </cell>
          <cell r="B8387" t="str">
            <v>ПАЛЬЦЫ В ВИДЕ БАРАБАННЫХ ПАЛОЧЕК</v>
          </cell>
        </row>
        <row r="8388">
          <cell r="A8388" t="str">
            <v>R68.8</v>
          </cell>
          <cell r="B8388" t="str">
            <v>ДРУГИЕ УТОЧНЕННЫЕ ОБЩИЕ СИМПТОМЫ И ПРИЗНАКИ</v>
          </cell>
        </row>
        <row r="8389">
          <cell r="A8389" t="str">
            <v>R69</v>
          </cell>
          <cell r="B8389" t="str">
            <v>НЕИЗВЕСТНЫЕ И НЕУТОЧНЕННЫЕ ПРИЧИНЫ ЗАБОЛЕВАНИЯ</v>
          </cell>
        </row>
        <row r="8390">
          <cell r="A8390" t="str">
            <v/>
          </cell>
          <cell r="B8390" t="str">
            <v>ОТКЛОНЕНИЯ ОТ НОРМЫ, ВЫЯВЛЕННЫЕ ПРИ ИССЛЕДОВАНИИ КРОВИ, ПРИ ОТСУТСТВИИ УСТАНОВЛЕННОГО ДИАГНОЗА (R70-R79)</v>
          </cell>
        </row>
        <row r="8391">
          <cell r="A8391" t="str">
            <v>R70</v>
          </cell>
          <cell r="B8391" t="str">
            <v>УСКОРЕННОЕ ОСЕДАНИЕ ЭРИТРОЦИТОВ И АНОМАЛИИ ВЯЗКОСТИ ПЛАЗМЫ [КРОВИ]</v>
          </cell>
        </row>
        <row r="8392">
          <cell r="A8392" t="str">
            <v>R70.0</v>
          </cell>
          <cell r="B8392" t="str">
            <v>УСКОРЕННОЕ ОСЕДАНИЕ ЭРИТРОЦИТОВ</v>
          </cell>
        </row>
        <row r="8393">
          <cell r="A8393" t="str">
            <v>R70.1</v>
          </cell>
          <cell r="B8393" t="str">
            <v>АНОМАЛИЯ ВЯЗКОСТИ ПЛАЗМЫ [КРОВИ]</v>
          </cell>
        </row>
        <row r="8394">
          <cell r="A8394" t="str">
            <v>R71</v>
          </cell>
          <cell r="B8394" t="str">
            <v>АНОМАЛИЯ ЭРИТРОЦИТОВ</v>
          </cell>
        </row>
        <row r="8395">
          <cell r="A8395" t="str">
            <v>R72</v>
          </cell>
          <cell r="B8395" t="str">
            <v>АНОМАЛИЯ ЛЕЙКОЦИТОВ, НЕ КЛАССИФИЦИРОВАННАЯ В ДРУГИХ РУБРИКАХ</v>
          </cell>
        </row>
        <row r="8396">
          <cell r="A8396" t="str">
            <v>R73</v>
          </cell>
          <cell r="B8396" t="str">
            <v>ПОВЫШЕННОЕ СОДЕРЖАНИЕ ГЛЮКОЗЫ В КРОВИ</v>
          </cell>
        </row>
        <row r="8397">
          <cell r="A8397" t="str">
            <v>R73.0</v>
          </cell>
          <cell r="B8397" t="str">
            <v>ОТКЛОНЕНИЯ РЕЗУЛЬТАТОВ НОРМЫ ТЕСТА НА ТОЛЕРАНТНОСТЬ К ГЛЮКОЗЕ</v>
          </cell>
        </row>
        <row r="8398">
          <cell r="A8398" t="str">
            <v>R73.9</v>
          </cell>
          <cell r="B8398" t="str">
            <v>ГИПЕРГЛИКЕМИЯ НЕУТОЧНЕННАЯ</v>
          </cell>
        </row>
        <row r="8399">
          <cell r="A8399" t="str">
            <v>R74</v>
          </cell>
          <cell r="B8399" t="str">
            <v>ОТКЛОНЕНИЯ ОТ НОРМЫ СОДЕРЖАНИЯ ФЕРМЕНТОВ В СЫВОРОТКЕ</v>
          </cell>
        </row>
        <row r="8400">
          <cell r="A8400" t="str">
            <v>R74.0</v>
          </cell>
          <cell r="B8400" t="str">
            <v>НЕСПЕЦИФИЧЕСКОЕ ПОВЫШЕНИЕ СОДЕРЖАНИЯ ТРАНСАМИНАЗЫ ИЛИ ГИДРОГЕНАЗЫ МОЛОЧНОЙ КИСЛОТЫ</v>
          </cell>
        </row>
        <row r="8401">
          <cell r="A8401" t="str">
            <v>R74.8</v>
          </cell>
          <cell r="B8401" t="str">
            <v>ДРУГИЕ НЕСПЕЦИФИЧЕСКИЕ ОТКЛОНЕНИЯ ОТ НОРМЫ СОДЕРЖАНИЯ ФЕРМЕНТОВ В СЫВОРОТКЕ</v>
          </cell>
        </row>
        <row r="8402">
          <cell r="A8402" t="str">
            <v>R74.9</v>
          </cell>
          <cell r="B8402" t="str">
            <v>АНОРМАЛЬНОЕ СОДЕРЖАНИЕ НЕУТОЧНЕННЫХ ФЕРМЕНТОВ В СЫВОРОТКЕ</v>
          </cell>
        </row>
        <row r="8403">
          <cell r="A8403" t="str">
            <v>R75</v>
          </cell>
          <cell r="B8403" t="str">
            <v>ЛАБОРАТОРНОЕ ОБНАРУЖЕНИЕ ВИРУСА ИММУНОДЕФИЦИТА ЧЕЛОВЕКА [ВИЧ]</v>
          </cell>
        </row>
        <row r="8404">
          <cell r="A8404" t="str">
            <v>R76</v>
          </cell>
          <cell r="B8404" t="str">
            <v>ДРУГИЕ ОТКЛОНЕНИЯ ОТ НОРМЫ, ВЫЯВЛЕННЫЕ ПРИ ИММУНОЛОГИЧЕСКОМ ИССЛЕДОВАНИИ СЫВОРОТКИ</v>
          </cell>
        </row>
        <row r="8405">
          <cell r="A8405" t="str">
            <v>R76.0</v>
          </cell>
          <cell r="B8405" t="str">
            <v>ВЫСОКИЙ ТИТР АНТИТЕЛ</v>
          </cell>
        </row>
        <row r="8406">
          <cell r="A8406" t="str">
            <v>R76.1</v>
          </cell>
          <cell r="B8406" t="str">
            <v>АНОРМАЛЬНАЯ РЕАКЦИЯ НА ТУБЕРКУЛИНОВУЮ ПРОБУ</v>
          </cell>
        </row>
        <row r="8407">
          <cell r="A8407" t="str">
            <v>R76.2</v>
          </cell>
          <cell r="B8407" t="str">
            <v>ЛОЖНОПОЛОЖИТЕЛЬНАЯ СЕРОЛОГИЧЕСКАЯ ПРОБА НА СИФИЛИС</v>
          </cell>
        </row>
        <row r="8408">
          <cell r="A8408" t="str">
            <v>R76.8</v>
          </cell>
          <cell r="B8408" t="str">
            <v>ДРУГИЕ УТОЧНЕННЫЕ ОТКЛОНЕНИЯ ОТ НОРМЫ, ВЫЯВЛЕННЫЕ ПРИ ИММУНОЛОГИЧЕСКОМ ИССЛЕДОВАНИИ СЫВОРОТКИ</v>
          </cell>
        </row>
        <row r="8409">
          <cell r="A8409" t="str">
            <v>R76.9</v>
          </cell>
          <cell r="B8409" t="str">
            <v>ОТКЛОНЕНИЕ ОТ НОРМЫ, ВЫЯВЛЕННОЕ ПРИ ИММУНОЛОГИЧЕСКОМ ИССЛЕДОВАНИИ СЫВОРОТКИ, НЕУТОЧНЕННОЕ</v>
          </cell>
        </row>
        <row r="8410">
          <cell r="A8410" t="str">
            <v>R77</v>
          </cell>
          <cell r="B8410" t="str">
            <v>ДРУГИЕ ОТКЛОНЕНИЯ ОТ НОРМЫ БЕЛКОВ ПЛАЗМЫ</v>
          </cell>
        </row>
        <row r="8411">
          <cell r="A8411" t="str">
            <v>R77.0</v>
          </cell>
          <cell r="B8411" t="str">
            <v>ОТКЛОНЕНИЕ ОТ НОРМЫ АЛЬБУМИНА</v>
          </cell>
        </row>
        <row r="8412">
          <cell r="A8412" t="str">
            <v>R77.1</v>
          </cell>
          <cell r="B8412" t="str">
            <v>ОТКЛОНЕНИЕ ОТ НОРМЫ ГЛОБУЛИНА</v>
          </cell>
        </row>
        <row r="8413">
          <cell r="A8413" t="str">
            <v>R77.2</v>
          </cell>
          <cell r="B8413" t="str">
            <v>ОТКЛОНЕНИЕ ОТ НОРМЫ АЛЬФА-ФЕТОПРОТЕИНА</v>
          </cell>
        </row>
        <row r="8414">
          <cell r="A8414" t="str">
            <v>R77.8</v>
          </cell>
          <cell r="B8414" t="str">
            <v>ДРУГИЕ УТОЧНЕННЫЕ ОТКЛОНЕНИЯ ОТ НОРМЫ БЕЛКОВ ПЛАЗМЫ</v>
          </cell>
        </row>
        <row r="8415">
          <cell r="A8415" t="str">
            <v>R77.9</v>
          </cell>
          <cell r="B8415" t="str">
            <v>ОТКЛОНЕНИЕ ОТ НОРМЫ БЕЛКОВ ПЛАЗМЫ НЕУТОЧНЕННОЕ</v>
          </cell>
        </row>
        <row r="8416">
          <cell r="A8416" t="str">
            <v>R78</v>
          </cell>
          <cell r="B8416" t="str">
            <v>ОБНАРУЖЕНИЕ ЛЕКАРСТВЕННЫХ СРЕДСТВ И ДРУГИХ ВЕЩЕСТВ, В НОРМЕ НЕ ПРИСУТСТВУЮЩИХ В КРОВИ</v>
          </cell>
        </row>
        <row r="8417">
          <cell r="A8417" t="str">
            <v>R78.0</v>
          </cell>
          <cell r="B8417" t="str">
            <v>ОБНАРУЖЕНИЕ АЛКОГОЛЯ В КРОВИ</v>
          </cell>
        </row>
        <row r="8418">
          <cell r="A8418" t="str">
            <v>R78.1</v>
          </cell>
          <cell r="B8418" t="str">
            <v>ОБНАРУЖЕНИЕ ОПИАТОВ В КРОВИ</v>
          </cell>
        </row>
        <row r="8419">
          <cell r="A8419" t="str">
            <v>R78.2</v>
          </cell>
          <cell r="B8419" t="str">
            <v>ОБНАРУЖЕНИЕ КОКАИНА В КРОВИ</v>
          </cell>
        </row>
        <row r="8420">
          <cell r="A8420" t="str">
            <v>R78.3</v>
          </cell>
          <cell r="B8420" t="str">
            <v>ОБНАРУЖЕНИЕ ГАЛЛЮЦИНОГЕНА В КРОВИ</v>
          </cell>
        </row>
        <row r="8421">
          <cell r="A8421" t="str">
            <v>R78.4</v>
          </cell>
          <cell r="B8421" t="str">
            <v>ОБНАРУЖЕНИЕ ДРУГИХ НАРКОТИЧЕСКИХ ВЕЩЕСТВ В КРОВИ</v>
          </cell>
        </row>
        <row r="8422">
          <cell r="A8422" t="str">
            <v>R78.5</v>
          </cell>
          <cell r="B8422" t="str">
            <v>ОБНАРУЖЕНИЕ ПСИХОТРОПНЫХ ВЕЩЕСТВ В КРОВИ</v>
          </cell>
        </row>
        <row r="8423">
          <cell r="A8423" t="str">
            <v>R78.6</v>
          </cell>
          <cell r="B8423" t="str">
            <v>ОБНАРУЖЕНИЕ СТЕРОИДНОГО АГЕНТА В КРОВИ</v>
          </cell>
        </row>
        <row r="8424">
          <cell r="A8424" t="str">
            <v>R78.7</v>
          </cell>
          <cell r="B8424" t="str">
            <v>ОБНАРУЖЕНИЕ ОТКЛОНЕНИЙ ОТ НОРМЫ В СОДЕРЖАНИИ ТЯЖЕЛЫХ МЕТАЛЛОВ В КРОВИ</v>
          </cell>
        </row>
        <row r="8425">
          <cell r="A8425" t="str">
            <v>R78.8</v>
          </cell>
          <cell r="B8425" t="str">
            <v>ОБНАРУЖЕНИЕ ДРУГИХ УТОЧНЕННЫХ ВЕЩЕСТВ, В НОРМЕ НЕ ПРИСУТСТВУЮЩИХ  В КРОВИ</v>
          </cell>
        </row>
        <row r="8426">
          <cell r="A8426" t="str">
            <v>R78.9</v>
          </cell>
          <cell r="B8426" t="str">
            <v>ОБНАРУЖЕНИЕ НЕУТОЧНЕННОГО ВЕЩЕСТВА, В НОРМЕ НЕ ПРИСУТСТВУЮЩЕГО В КРОВИ</v>
          </cell>
        </row>
        <row r="8427">
          <cell r="A8427" t="str">
            <v>R79</v>
          </cell>
          <cell r="B8427" t="str">
            <v>ДРУГИЕ ОТКЛОНЕНИЯ ОТ НОРМЫ ХИМИЧЕСКОГО СОСТАВА КРОВИ</v>
          </cell>
        </row>
        <row r="8428">
          <cell r="A8428" t="str">
            <v>R79.0</v>
          </cell>
          <cell r="B8428" t="str">
            <v>ОТКЛОНЕНИЯ ОТ НОРМЫ СОДЕРЖАНИЯ МИНЕРАЛОВ В КРОВИ</v>
          </cell>
        </row>
        <row r="8429">
          <cell r="A8429" t="str">
            <v>R79.8</v>
          </cell>
          <cell r="B8429" t="str">
            <v>ДРУГИЕ УТОЧНЕННЫЕ ОТКЛОНЕНИЯ ОТ НОРМЫ ХИМИЧЕСКОГО СОСТАВА КРОВИ</v>
          </cell>
        </row>
        <row r="8430">
          <cell r="A8430" t="str">
            <v>R79.9</v>
          </cell>
          <cell r="B8430" t="str">
            <v>ОТКЛОНЕНИЕ ОТ НОРМЫ ХИМИЧЕСКОГО СОСТАВА КРОВИ НЕУТОЧНЕННОЕ</v>
          </cell>
        </row>
        <row r="8431">
          <cell r="A8431" t="str">
            <v/>
          </cell>
          <cell r="B8431" t="str">
            <v>ОТКЛОНЕНИЯ ОТ НОРМЫ, ВЫЯВЛЕННЫЕ ПРИ ИССЛЕДОВАНИИ МОЧИ, ПРИ ОТСУТСТВИИ УСТАНОВЛЕННОГО ДИАГНОЗА (R80-R82)</v>
          </cell>
        </row>
        <row r="8432">
          <cell r="A8432" t="str">
            <v>R80</v>
          </cell>
          <cell r="B8432" t="str">
            <v>ИЗОЛИРОВАННАЯ ПРОТЕИНУРИЯ</v>
          </cell>
        </row>
        <row r="8433">
          <cell r="A8433" t="str">
            <v>R81</v>
          </cell>
          <cell r="B8433" t="str">
            <v>ГЛИКОЗУРИЯ</v>
          </cell>
        </row>
        <row r="8434">
          <cell r="A8434" t="str">
            <v>R82</v>
          </cell>
          <cell r="B8434" t="str">
            <v>ДРУГИЕ ОТКЛОНЕНИЯ ОТ НОРМЫ, ВЫЯВЛЕННЫЕ ПРИ ИССЛЕДОВАНИИ МОЧИ</v>
          </cell>
        </row>
        <row r="8435">
          <cell r="A8435" t="str">
            <v>R82.0</v>
          </cell>
          <cell r="B8435" t="str">
            <v>ХИЛУРИЯ</v>
          </cell>
        </row>
        <row r="8436">
          <cell r="A8436" t="str">
            <v>R82.1</v>
          </cell>
          <cell r="B8436" t="str">
            <v>МИОГЛОБИНУРИЯ</v>
          </cell>
        </row>
        <row r="8437">
          <cell r="A8437" t="str">
            <v>R82.2</v>
          </cell>
          <cell r="B8437" t="str">
            <v>ЖЕЛЧНЫЕ ПИГМЕНТЫ В МОЧЕ</v>
          </cell>
        </row>
        <row r="8438">
          <cell r="A8438" t="str">
            <v>R82.3</v>
          </cell>
          <cell r="B8438" t="str">
            <v>ГЕМОГЛОБИНУРИЯ</v>
          </cell>
        </row>
        <row r="8439">
          <cell r="A8439" t="str">
            <v>R82.4</v>
          </cell>
          <cell r="B8439" t="str">
            <v>АЦЕТОНУРИЯ</v>
          </cell>
        </row>
        <row r="8440">
          <cell r="A8440" t="str">
            <v>R82.5</v>
          </cell>
          <cell r="B8440" t="str">
            <v>ПОВЫШЕННОЕ СОДЕРЖАНИЕ В МОЧЕ ЛЕКАРСТВЕННЫХ СРЕДСТВ, МЕДИКАМЕНТОВ И БИОЛОГИЧЕСКИХ ВЕЩЕСТВ</v>
          </cell>
        </row>
        <row r="8441">
          <cell r="A8441" t="str">
            <v>R82.6</v>
          </cell>
          <cell r="B8441" t="str">
            <v>АНОРМАЛЬНОЕ СОДЕРЖАНИЕ В МОЧЕ ВЕЩЕСТВ, ПОСТУПИВШИХ В ОРГАНИЗМ ГЛАВНЫМ ОБРАЗОМ С НЕМЕДИЦИНСКОЙ ЦЕЛЬЮ</v>
          </cell>
        </row>
        <row r="8442">
          <cell r="A8442" t="str">
            <v>R82.7</v>
          </cell>
          <cell r="B8442" t="str">
            <v>ОТКЛОНЕНИЯ ОТ НОРМЫ, ВЫЯВЛЕННЫЕ ПРИ МИКРОБИОЛОГИЧЕСКОМ ИССЛЕДОВАНИИ МОЧИ</v>
          </cell>
        </row>
        <row r="8443">
          <cell r="A8443" t="str">
            <v>R82.8</v>
          </cell>
          <cell r="B8443" t="str">
            <v>ОТКЛОНЕНИЯ ОТ НОРМЫ, ВЫЯВЛЕННЫЕ ПРИ ЦИТОЛОГИЧЕСКОМ И ГИСТОЛОГИЧЕСКОМ ИССЛЕДОВАНИИ МОЧИ</v>
          </cell>
        </row>
        <row r="8444">
          <cell r="A8444" t="str">
            <v>R82.9</v>
          </cell>
          <cell r="B8444" t="str">
            <v>ДРУГИЕ И НЕУТОЧНЕННЫЕ ОТКЛОНЕНИЯ ОТ НОРМЫ, ВЫЯВЛЕННЫЕ ПРИ ИССЛЕДОВАНИИ МОЧИ</v>
          </cell>
        </row>
        <row r="8445">
          <cell r="A8445" t="str">
            <v/>
          </cell>
          <cell r="B8445" t="str">
            <v>ОТКЛОНЕНИЯ ОТ НОРМЫ, ВЫЯВЛЕННЫЕ ПРИ ИССЛЕДОВАНИИ ДРУГИХ ЖИДКОСТЕЙ, СУБСТАНЦИЙ И ТКАНЕЙ ОРГАНИЗМА, ПРИ ОТСУТСТВИИ УСТАНОВЛЕННОГО ДИАГНОЗА (R83-R89)</v>
          </cell>
        </row>
        <row r="8446">
          <cell r="A8446" t="str">
            <v>R83</v>
          </cell>
          <cell r="B8446" t="str">
            <v>ОТКЛОНЕНИЯ ОТ НОРМЫ, ВЫЯВЛЕННЫЕ ПРИ ИССЛЕДОВАНИИ СПИННОМОЗГОВОЙ ЖИДКОСТИ</v>
          </cell>
        </row>
        <row r="8447">
          <cell r="A8447" t="str">
            <v>R84</v>
          </cell>
          <cell r="B8447" t="str">
            <v>ОТКЛОНЕНИЯ ОТ НОРМЫ, ВЫЯВЛЕННЫЕ ПРИ ИССЛЕДОВАНИИ ПРЕПАРАТОВ ИЗ ОРГАНОВ ДЫХАНИЯ И ГРУДНОЙ КЛЕТКИ</v>
          </cell>
        </row>
        <row r="8448">
          <cell r="A8448" t="str">
            <v>R85</v>
          </cell>
          <cell r="B8448" t="str">
            <v>ОТКЛОНЕНИЯ ОТ НОРМЫ, ВЫЯВЛЕННЫЕ ПРИ ИССЛЕДОВАНИИ ПРЕПАРАТОВ ИЗ ОРГАНОВ ПИЩЕВАРЕНИЯ И БРЮШНОЙ ПОЛОСТИ</v>
          </cell>
        </row>
        <row r="8449">
          <cell r="A8449" t="str">
            <v>R86</v>
          </cell>
          <cell r="B8449" t="str">
            <v>ОТКЛОНЕНИЯ ОТ НОРМЫ, ВЫЯВЛЕННЫЕ ПРИ ИССЛЕДОВАНИИ ПРЕПАРАТОВ ИЗ МУЖСКИХ ПОЛОВЫХ ОРГАНОВ</v>
          </cell>
        </row>
        <row r="8450">
          <cell r="A8450" t="str">
            <v>R87</v>
          </cell>
          <cell r="B8450" t="str">
            <v>ОТКЛОНЕНИЯ ОТ НОРМЫ, ВЫЯВЛЕННЫЕ ПРИ ИССЛЕДОВАНИИ ПРЕПАРАТОВ ИЗ ЖЕНСКИХ ПОЛОВЫХ ОРГАНОВ</v>
          </cell>
        </row>
        <row r="8451">
          <cell r="A8451" t="str">
            <v>R89</v>
          </cell>
          <cell r="B8451" t="str">
            <v>ОТКЛОНЕНИЯ ОТ НОРМЫ, ВЫЯВЛЕННЫЕ ПРИ ИССЛЕДОВАНИИ ПРЕПАРАТОВ ИЗ ДРУГИХ ОРГАНОВ, СИСТЕМ И ТКАНЕЙ</v>
          </cell>
        </row>
        <row r="8452">
          <cell r="A8452" t="str">
            <v/>
          </cell>
          <cell r="B8452" t="str">
            <v>ОТКЛОНЕНИЯ ОТ НОРМЫ, ВЫЯВЛЕННЫЕ ПРИ ПОЛУЧЕНИИ ДИАГНОСТИЧЕСКИХ ИЗОБРАЖЕНИЙ И ПРОВЕДЕНИИ ИССЛЕДОВАНИЙ, ПРИ ОТСУТСТВИИ УСТАНОВЛЕННОГО ДИАГНОЗА (R90-R94)</v>
          </cell>
        </row>
        <row r="8453">
          <cell r="A8453" t="str">
            <v>R90</v>
          </cell>
          <cell r="B8453" t="str">
            <v>ОТКЛОНЕНИЯ ОТ НОРМЫ, ВЫЯВЛЕННЫЕ ПРИ ПОЛУЧЕНИИ ДИАГНОСТИЧЕСКИХ ИЗОБРАЖЕНИЙ В ХОДЕ ИССЛЕДОВАНИЯ ЦЕНТРАЛЬНОЙ НЕРВНОЙ СИСТЕМЫ</v>
          </cell>
        </row>
        <row r="8454">
          <cell r="A8454" t="str">
            <v>R90.0</v>
          </cell>
          <cell r="B8454" t="str">
            <v>ВНУТРИЧЕРЕПНОЕ ОБЪЕМНОЕ ПОРАЖЕНИЕ</v>
          </cell>
        </row>
        <row r="8455">
          <cell r="A8455" t="str">
            <v>R90.8</v>
          </cell>
          <cell r="B8455" t="str">
            <v>ДРУГИЕ ОТКЛОНЕНИЯ ОТ НОРМЫ, ВЫЯВЛЕННЫЕ ПРИ ПОЛУЧЕНИИ ДИАГНОСТИЧЕСКОГО ИЗОБРАЖЕНИЯ В ХОДЕ ИССЛЕДОВАНИЯ ЦЕНТРАЛЬНОЙ НЕРВНОЙ СИСТЕМЫ</v>
          </cell>
        </row>
        <row r="8456">
          <cell r="A8456" t="str">
            <v>R91</v>
          </cell>
          <cell r="B8456" t="str">
            <v>ОТКЛОНЕНИЯ ОТ НОРМЫ, ВЫЯВЛЕННЫЕ ПРИ ПОЛУЧЕНИИДИАГНОСТИЧЕСКОГО ИЗОБРАЖЕНИЯ В ХОДЕ ИССЛЕДОВАНИЯ ЛЕГКИХ</v>
          </cell>
        </row>
        <row r="8457">
          <cell r="A8457" t="str">
            <v>R92</v>
          </cell>
          <cell r="B8457" t="str">
            <v>ОТКЛОНЕНИЯ ОТ НОРМЫ, ВЫЯВЛЕННЫЕ ПРИ ПОЛУЧЕНИИ ДИАГНОСТИЧЕСКОГО ИЗОБРАЖЕНИЯ В ХОДЕ ИССЛЕДОВАНИЯ МОЛОЧНОЙ ЖЕЛЕЗЫ</v>
          </cell>
        </row>
        <row r="8458">
          <cell r="A8458" t="str">
            <v>R93</v>
          </cell>
          <cell r="B8458" t="str">
            <v>ОТКЛОНЕНИЯ ОТ НОРМЫ, ВЫЯВЛЕННЫЕ ПРИ ПОЛУЧЕНИИ ДИАГНОСТИЧЕСКОГО ИЗОБРАЖЕНИЯ В ХОДЕ ИССЛЕДОВАНИЯ ДРУГИХ ОРГАНОВ И ОБЛАСТЕЙ ТЕЛА</v>
          </cell>
        </row>
        <row r="8459">
          <cell r="A8459" t="str">
            <v>R93.0</v>
          </cell>
          <cell r="B8459" t="str">
            <v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v>
          </cell>
        </row>
        <row r="8460">
          <cell r="A8460" t="str">
            <v>R93.1</v>
          </cell>
          <cell r="B8460" t="str">
            <v>ОТКЛОНЕНИЯ ОТ НОРМЫ, ВЫЯВЛЕННЫЕ ПРИ ПОЛУЧЕНИИ ДИАГНОСТИЧЕСКОГО ИЗОБРАЖЕНИЯ В ХОДЕ ИССЛЕДОВАНИЯ СЕРДЦА И КОРОНАРНОГО КРОВООБРАЩЕНИЯ</v>
          </cell>
        </row>
        <row r="8461">
          <cell r="A8461" t="str">
            <v>R93.2</v>
          </cell>
          <cell r="B8461" t="str">
            <v>ОТКЛОНЕНИЯ ОТ НОРМЫ, ВЫЯВЛЕННЫЕ ПРИ ПОЛУЧЕНИИ ДИАГНОСТИЧЕСКОГО ИЗОБРАЖЕНИЯ В ХОДЕ ИССЛЕДОВАНИЯ ПЕЧЕНИ И ЖЕЛЧНЫХ ПРОТОКОВ</v>
          </cell>
        </row>
        <row r="8462">
          <cell r="A8462" t="str">
            <v>R93.3</v>
          </cell>
          <cell r="B8462" t="str">
            <v>ОТКЛОНЕНИЯ ОТ НОРМЫ, ВЫЯВЛЕННЫЕ ПРИ ПОЛУЧЕНИИ ДИАГНОСТИЧЕСКОГО ИЗОБРАЖЕНИЯ В ХОДЕ ИССЛЕДОВАНИЯ ДРУГИХ ОТДЕЛОВ ПИЩЕВАРИТЕЛЬНОГО ТРАКТА</v>
          </cell>
        </row>
        <row r="8463">
          <cell r="A8463" t="str">
            <v>R93.4</v>
          </cell>
          <cell r="B8463" t="str">
            <v>ОТКЛОНЕНИЯ ОТ НОРМЫ, ВЫЯВЛЕННЫЕ ПРИ ПОЛУЧЕНИИ ДИАГНОСТИЧЕСКОГО ИЗОБРАЖЕНИЯ В ХОДЕ ИССЛЕДОВАНИЯ МОЧЕВЫХ ОРГАНОВ</v>
          </cell>
        </row>
        <row r="8464">
          <cell r="A8464" t="str">
            <v>R93.5</v>
          </cell>
          <cell r="B8464" t="str">
            <v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v>
          </cell>
        </row>
        <row r="8465">
          <cell r="A8465" t="str">
            <v>R93.6</v>
          </cell>
          <cell r="B8465" t="str">
            <v>ОТКЛОНЕНИЯ ОТ НОРМЫ, ВЫЯВЛЕННЫЕ ПРИ ПОЛУЧЕНИИ ДИАГНОСТИЧЕСКОГО ИЗОБРАЖЕНИЯ В ХОДЕ ИССЛЕДОВАНИЯ КОНЕЧНОСТЕЙ</v>
          </cell>
        </row>
        <row r="8466">
          <cell r="A8466" t="str">
            <v>R93.7</v>
          </cell>
          <cell r="B8466" t="str">
            <v>ОТКЛОНЕНИЯ ОТ НОРМЫ, ВЫЯВЛЕННЫЕ ПРИ ПОЛУЧЕНИИ ДИАГНОСТИЧЕСКОГО ИЗОБРАЖЕНИЯ В ХОДЕ ИССЛЕДОВАНИЯ ДРУГИХ ОТДЕЛОВ КОСТНО-МЫШЕЧНОЙ СИСТЕМЫ</v>
          </cell>
        </row>
        <row r="8467">
          <cell r="A8467" t="str">
            <v>R93.8</v>
          </cell>
          <cell r="B8467" t="str">
            <v>ОТКЛОНЕНИЯ ОТ НОРМЫ, ВЫЯВЛЕННЫЕ ПРИ ПОЛУЧЕНИИ ДИАГНОСТИЧЕСКОГО ИЗОБРАЖЕНИЯ В ХОДЕ ИССЛЕДОВАНИЯ ДРУГИХ УТОЧНЕННЫХ СТРУКТУР ТЕЛА</v>
          </cell>
        </row>
        <row r="8468">
          <cell r="A8468" t="str">
            <v>R94</v>
          </cell>
          <cell r="B8468" t="str">
            <v>ОТКЛОНЕНИЯ ОТ НОРМЫ, ВЫЯВЛЕННЫЕ ПРИ ПРОВЕДЕНИИ ФУНКЦИОНАЛЬНЫХ ИССЛЕДОВАНИЙ</v>
          </cell>
        </row>
        <row r="8469">
          <cell r="A8469" t="str">
            <v>R94.0</v>
          </cell>
          <cell r="B8469" t="str">
            <v>ОТКЛОНЕНИЯ ОТ НОРМЫ, ВЫЯВЛЕННЫЕ ПРИ ПРОВЕДЕНИИ ФУНКЦИОНАЛЬНЫХ ИССЛЕДОВАНИЙ ЦЕНТРАЛЬНОЙ НЕРВНОЙ СИСТЕМЫ</v>
          </cell>
        </row>
        <row r="8470">
          <cell r="A8470" t="str">
            <v>R94.1</v>
          </cell>
          <cell r="B8470" t="str">
            <v>ОТКЛОНЕНИЯ ОТ НОРМЫ, ВЫЯВЛЕННЫЕ ПРИ ПРОВЕДЕНИИ ФУНКЦИОНАЛЬНЫХ ИССЛЕДОВАНИЙ ПЕРИФЕРИЧЕСКОЙ НЕРВНОЙ СИСТЕМЫ И ОТДЕЛЬНЫХ ОРГАНОВ ЧУВСТВ</v>
          </cell>
        </row>
        <row r="8471">
          <cell r="A8471" t="str">
            <v>R94.2</v>
          </cell>
          <cell r="B8471" t="str">
            <v>ОТКЛОНЕНИЯ ОТ НОРМЫ, ВЫЯВЛЕННЫЕ ПРИ ПРОВЕДЕНИИ ФУНКЦИОНАЛЬНЫХ ИССЛЕДОВАНИЙ ЛЕГКИХ</v>
          </cell>
        </row>
        <row r="8472">
          <cell r="A8472" t="str">
            <v>R94.3</v>
          </cell>
          <cell r="B8472" t="str">
            <v>ОТКЛОНЕНИЯ ОТ НОРМЫ, ВЫЯВЛЕННЫЕ ПРИ ПРОВЕДЕНИИ ФУНКЦИОНАЛЬНЫХ ИССЛЕДОВАНИЙ СЕРДЕЧНО-СОСУДИСТОЙ СИСТЕМЫ</v>
          </cell>
        </row>
        <row r="8473">
          <cell r="A8473" t="str">
            <v>R94.4</v>
          </cell>
          <cell r="B8473" t="str">
            <v>ОТКЛОНЕНИЯ ОТ НОРМЫ, ВЫЯВЛЕННЫЕ ПРИ ИССЛЕДОВАНИИ ФУНКЦИЙ ПОЧЕК</v>
          </cell>
        </row>
        <row r="8474">
          <cell r="A8474" t="str">
            <v>R94.5</v>
          </cell>
          <cell r="B8474" t="str">
            <v>ОТКЛОНЕНИЯ ОТ НОРМЫ, ВЫЯВЛЕННЫЕ ПРИ ИССЛЕДОВАНИИ ФУНКЦИИ ПЕЧЕНИ</v>
          </cell>
        </row>
        <row r="8475">
          <cell r="A8475" t="str">
            <v>R94.6</v>
          </cell>
          <cell r="B8475" t="str">
            <v>ОТКЛОНЕНИЯ ОТ НОРМЫ, ВЫЯВЛЕННЫЕ ПРИ ИССЛЕДОВАНИИ ФУНКЦИИ ЩИТОВИДНОЙ ЖЕЛЕЗЫ</v>
          </cell>
        </row>
        <row r="8476">
          <cell r="A8476" t="str">
            <v>R94.7</v>
          </cell>
          <cell r="B8476" t="str">
            <v>ОТКЛОНЕНИЯ ОТ НОРМЫ, ВЫЯВЛЕННЫЕ ПРИ ИССЛЕДОВАНИИ ФУНКЦИИ ДРУГИХ ЭНДОКРИННЫХ ЖЕЛЕЗ</v>
          </cell>
        </row>
        <row r="8477">
          <cell r="A8477" t="str">
            <v>R94.8</v>
          </cell>
          <cell r="B8477" t="str">
            <v>ОТКЛОНЕНИЯ ОТ НОРМЫ, ВЫЯВЛЕННЫЕ ПРИ ФУНКЦИОНАЛЬНЫХ ИССЛЕДОВАНИЯХ ДРУГИХ ОРГАНОВ И СИСТЕМ</v>
          </cell>
        </row>
        <row r="8478">
          <cell r="A8478" t="str">
            <v/>
          </cell>
          <cell r="B8478" t="str">
            <v>НЕТОЧНО ОБОЗНАЧЕННЫЕ И НЕИЗВЕСТНЫЕ ПРИЧИНЫ СМЕРТИ (R95-R99)</v>
          </cell>
        </row>
        <row r="8479">
          <cell r="A8479" t="str">
            <v>R95</v>
          </cell>
          <cell r="B8479" t="str">
            <v>ВНЕЗАПНАЯ СМЕРТЬ ГРУДНОГО РЕБЕНКА</v>
          </cell>
        </row>
        <row r="8480">
          <cell r="A8480" t="str">
            <v>R96</v>
          </cell>
          <cell r="B8480" t="str">
            <v>ДРУГИЕ ВИДЫ ВНЕЗАПНОЙ СМЕРТИ ПО НЕИЗВЕСТНОЙ ПРИЧИНЕ</v>
          </cell>
        </row>
        <row r="8481">
          <cell r="A8481" t="str">
            <v>R96.0</v>
          </cell>
          <cell r="B8481" t="str">
            <v>МГНОВЕННАЯ СМЕРТЬ</v>
          </cell>
        </row>
        <row r="8482">
          <cell r="A8482" t="str">
            <v>R96.1</v>
          </cell>
          <cell r="B8482" t="str">
            <v>СМЕРТЬ, НАСТУПИВШАЯ МЕНЕЕ ЧЕМ ЧЕРЕЗ 24 Ч С МОМЕНТА ПОЯВЛЕНИЯ СИМПТОМОВ, НЕ ИМЕЮЩАЯ ДРУГОГО ОБЪЯСНЕНИЯ</v>
          </cell>
        </row>
        <row r="8483">
          <cell r="A8483" t="str">
            <v>R98</v>
          </cell>
          <cell r="B8483" t="str">
            <v>СМЕРТЬ БЕЗ СВИДЕТЕЛЕЙ</v>
          </cell>
        </row>
        <row r="8484">
          <cell r="A8484" t="str">
            <v>R99</v>
          </cell>
          <cell r="B8484" t="str">
            <v>ДРУГИЕ НЕТОЧНО ОБОЗНАЧЕННЫЕ И НЕУТОЧНЕННЫЕ ПРИЧИНЫ СМЕРТИ</v>
          </cell>
        </row>
        <row r="8485">
          <cell r="A8485" t="str">
            <v/>
          </cell>
          <cell r="B8485" t="str">
            <v>ТРАВМЫ, ОТРАВЛЕНИЯ И НЕКОТОРЫЕ ДРУГИЕ ПОСЛЕДСТВИЯ ВОЗДЕЙСТВИЯ ВНЕШНИХ ПРИЧИН (S00-Т98)</v>
          </cell>
        </row>
        <row r="8486">
          <cell r="A8486" t="str">
            <v/>
          </cell>
          <cell r="B8486" t="str">
            <v>ТРАВМЫ ГОЛОВЫ (S00-S09)</v>
          </cell>
        </row>
        <row r="8487">
          <cell r="A8487" t="str">
            <v>S00</v>
          </cell>
          <cell r="B8487" t="str">
            <v>ПОВЕРХНОСТНАЯ ТРАВМА ГОЛОВЫ</v>
          </cell>
        </row>
        <row r="8488">
          <cell r="A8488" t="str">
            <v>S00.0</v>
          </cell>
          <cell r="B8488" t="str">
            <v>ПОВЕРХНОСТНАЯ ТРАВМА ВОЛОСИСТОЙ ЧАСТИ ГОЛОВЫ</v>
          </cell>
        </row>
        <row r="8489">
          <cell r="A8489" t="str">
            <v>S00.1</v>
          </cell>
          <cell r="B8489" t="str">
            <v>УШИБ ВЕКА И ОКОЛОГЛАЗНИЧНОЙ ОБЛАСТИ</v>
          </cell>
        </row>
        <row r="8490">
          <cell r="A8490" t="str">
            <v>S00.2</v>
          </cell>
          <cell r="B8490" t="str">
            <v>ДРУГИЕ ПОВЕРХНОСТНЫЕ ТРАВМЫ ВЕКА И ОКОЛОГЛАЗНИЧНОЙ ОБЛАСТИ</v>
          </cell>
        </row>
        <row r="8491">
          <cell r="A8491" t="str">
            <v>S00.3</v>
          </cell>
          <cell r="B8491" t="str">
            <v>ПОВЕРХНОСТНАЯ ТРАВМА НОСА</v>
          </cell>
        </row>
        <row r="8492">
          <cell r="A8492" t="str">
            <v>S00.4</v>
          </cell>
          <cell r="B8492" t="str">
            <v>ПОВЕРХНОСТНАЯ ТРАВМА УХА</v>
          </cell>
        </row>
        <row r="8493">
          <cell r="A8493" t="str">
            <v>S00.5</v>
          </cell>
          <cell r="B8493" t="str">
            <v>ПОВЕРХНОСТНАЯ ТРАВМА ГУБЫ И ПОЛОСТИ РТА</v>
          </cell>
        </row>
        <row r="8494">
          <cell r="A8494" t="str">
            <v>S00.7</v>
          </cell>
          <cell r="B8494" t="str">
            <v>МНОЖЕСТВЕННЫЕ ПОВЕРХНОСТНЫЕ ТРАВМЫ ГОЛОВЫ</v>
          </cell>
        </row>
        <row r="8495">
          <cell r="A8495" t="str">
            <v>S00.8</v>
          </cell>
          <cell r="B8495" t="str">
            <v>ПОВЕРХНОСТНАЯ ТРАВМА ДРУГИХ ЧАСТЕЙ ГОЛОВЫ</v>
          </cell>
        </row>
        <row r="8496">
          <cell r="A8496" t="str">
            <v>S00.9</v>
          </cell>
          <cell r="B8496" t="str">
            <v>ПОВЕРХНОСТНАЯ ТРАВМА ГОЛОВЫ НЕУТОЧНЕННОЙ ЛОКАЛИЗАЦИИ</v>
          </cell>
        </row>
        <row r="8497">
          <cell r="A8497" t="str">
            <v>S01</v>
          </cell>
          <cell r="B8497" t="str">
            <v>ОТКРЫТАЯ РАНА ГОЛОВЫ</v>
          </cell>
        </row>
        <row r="8498">
          <cell r="A8498" t="str">
            <v>S01.0</v>
          </cell>
          <cell r="B8498" t="str">
            <v>ОТКРЫТАЯ РАНА ВОЛОСИСТОЙ ЧАСТИ ГОЛОВЫ</v>
          </cell>
        </row>
        <row r="8499">
          <cell r="A8499" t="str">
            <v>S01.1</v>
          </cell>
          <cell r="B8499" t="str">
            <v>ОТКРЫТАЯ РАНА ВЕКА И ОКОЛОГЛАЗНИЧНОЙ ОБЛАСТИ</v>
          </cell>
        </row>
        <row r="8500">
          <cell r="A8500" t="str">
            <v>S01.2</v>
          </cell>
          <cell r="B8500" t="str">
            <v>ОТКРЫТАЯ РАНА НОСА</v>
          </cell>
        </row>
        <row r="8501">
          <cell r="A8501" t="str">
            <v>S01.3</v>
          </cell>
          <cell r="B8501" t="str">
            <v>ОТКРЫТАЯ РАНА УХА</v>
          </cell>
        </row>
        <row r="8502">
          <cell r="A8502" t="str">
            <v>S01.4</v>
          </cell>
          <cell r="B8502" t="str">
            <v>ОТКРЫТАЯ РАНА ЩЕКИ И ВИСОЧНО-НИЖНЕЧЕЛЮСТНОЙ ОБЛАСТИ</v>
          </cell>
        </row>
        <row r="8503">
          <cell r="A8503" t="str">
            <v>S01.5</v>
          </cell>
          <cell r="B8503" t="str">
            <v>ОТКРЫТАЯ РАНА ГУБЫ И ПОЛОСТИ РТА</v>
          </cell>
        </row>
        <row r="8504">
          <cell r="A8504" t="str">
            <v>S01.7</v>
          </cell>
          <cell r="B8504" t="str">
            <v>МНОЖЕСТВЕННЫЕ ОТКРЫТЫЕ РАНЫ ГОЛОВЫ</v>
          </cell>
        </row>
        <row r="8505">
          <cell r="A8505" t="str">
            <v>S01.8</v>
          </cell>
          <cell r="B8505" t="str">
            <v>ОТКРЫТАЯ РАНА ДРУГИХ ОБЛАСТЕЙ ГОЛОВЫ</v>
          </cell>
        </row>
        <row r="8506">
          <cell r="A8506" t="str">
            <v>S01.9</v>
          </cell>
          <cell r="B8506" t="str">
            <v>ОТКРЫТАЯ РАНА ГОЛОВЫ НЕУТОЧНЕННОЙ ЛОКАЛИЗАЦИИ</v>
          </cell>
        </row>
        <row r="8507">
          <cell r="A8507" t="str">
            <v>S02</v>
          </cell>
          <cell r="B8507" t="str">
            <v>ПЕРЕЛОМ ЧЕРЕПА И ЛИЦЕВЫХ КОСТЕЙ</v>
          </cell>
        </row>
        <row r="8508">
          <cell r="A8508" t="str">
            <v>S02.0</v>
          </cell>
          <cell r="B8508" t="str">
            <v>ПЕРЕЛОМ СВОДА ЧЕРЕПА</v>
          </cell>
        </row>
        <row r="8509">
          <cell r="A8509" t="str">
            <v>S02.1</v>
          </cell>
          <cell r="B8509" t="str">
            <v>ПЕРЕЛОМ ОСНОВАНИЯ ЧЕРЕПА</v>
          </cell>
        </row>
        <row r="8510">
          <cell r="A8510" t="str">
            <v>S02.2</v>
          </cell>
          <cell r="B8510" t="str">
            <v>ПЕРЕЛОМ КОСТЕЙ НОСА</v>
          </cell>
        </row>
        <row r="8511">
          <cell r="A8511" t="str">
            <v>S02.3</v>
          </cell>
          <cell r="B8511" t="str">
            <v>ПЕРЕЛОМ ДНА ГЛАЗНИЦЫ</v>
          </cell>
        </row>
        <row r="8512">
          <cell r="A8512" t="str">
            <v>S02.4</v>
          </cell>
          <cell r="B8512" t="str">
            <v>ПЕРЕЛОМ СКУЛОВОЙ КОСТИ И ВЕРХНЕЙ ЧЕЛЮСТИ</v>
          </cell>
        </row>
        <row r="8513">
          <cell r="A8513" t="str">
            <v>S02.5</v>
          </cell>
          <cell r="B8513" t="str">
            <v>ПЕРЕЛОМ ЗУБА</v>
          </cell>
        </row>
        <row r="8514">
          <cell r="A8514" t="str">
            <v>S02.6</v>
          </cell>
          <cell r="B8514" t="str">
            <v>ПЕРЕЛОМ НИЖНЕЙ ЧЕЛЮСТИ</v>
          </cell>
        </row>
        <row r="8515">
          <cell r="A8515" t="str">
            <v>S02.7</v>
          </cell>
          <cell r="B8515" t="str">
            <v>МНОЖЕСТВЕННЫЕ ПЕРЕЛОМЫ КОСТЕЙ ЧЕРЕПА И ЛИЦЕВЫХ КОСТЕЙ</v>
          </cell>
        </row>
        <row r="8516">
          <cell r="A8516" t="str">
            <v>S02.8</v>
          </cell>
          <cell r="B8516" t="str">
            <v>ПЕРЕЛОМЫ ДРУГИХ ЛИЦЕВЫХ КОСТЕЙ И КОСТЕЙ ЧЕРЕПА</v>
          </cell>
        </row>
        <row r="8517">
          <cell r="A8517" t="str">
            <v>S02.9</v>
          </cell>
          <cell r="B8517" t="str">
            <v>ПЕРЕЛОМ НЕУТОЧНЕННОЙ ЧАСТИ КОСТЕЙ ЧЕРЕПА И ЛИЦЕВЫХ КОСТЕЙ</v>
          </cell>
        </row>
        <row r="8518">
          <cell r="A8518" t="str">
            <v>S03</v>
          </cell>
          <cell r="B8518" t="str">
            <v>ВЫВИХ, РАСТЯЖЕНИЕ И ПЕРЕНАПРЯЖЕНИЕ СУСТАВОВ И СВЯЗОК ГОЛОВЫ</v>
          </cell>
        </row>
        <row r="8519">
          <cell r="A8519" t="str">
            <v>S03.0</v>
          </cell>
          <cell r="B8519" t="str">
            <v>ВЫВИХ ЧЕЛЮСТИ</v>
          </cell>
        </row>
        <row r="8520">
          <cell r="A8520" t="str">
            <v>S03.1</v>
          </cell>
          <cell r="B8520" t="str">
            <v>ВЫВИХ ХРЯЩЕВОЙ ПЕРЕГОРОДКИ НОСА</v>
          </cell>
        </row>
        <row r="8521">
          <cell r="A8521" t="str">
            <v>S03.2</v>
          </cell>
          <cell r="B8521" t="str">
            <v>ВЫВИХ ЗУБА</v>
          </cell>
        </row>
        <row r="8522">
          <cell r="A8522" t="str">
            <v>S03.3</v>
          </cell>
          <cell r="B8522" t="str">
            <v>ВЫВИХ ДРУГИХ И НЕУТОЧНЕННЫХ ОБЛАСТЕЙ ГОЛОВЫ</v>
          </cell>
        </row>
        <row r="8523">
          <cell r="A8523" t="str">
            <v>S03.4</v>
          </cell>
          <cell r="B8523" t="str">
            <v>РАСТЯЖЕНИЕ И ПЕРЕНАПРЯЖЕНИЕ СУСТАВА (СВЯЗОК) ЧЕЛЮСТИ</v>
          </cell>
        </row>
        <row r="8524">
          <cell r="A8524" t="str">
            <v>S03.5</v>
          </cell>
          <cell r="B8524" t="str">
            <v>РАСТЯЖЕНИЕ И ПЕРЕНАПРЯЖЕНИЕ СУСТАВОВ И СВЯЗОК ДРУГИХ И НЕУТОЧНЕННЫХ ОТДЕЛОВ ГОЛОВЫ</v>
          </cell>
        </row>
        <row r="8525">
          <cell r="A8525" t="str">
            <v>S04</v>
          </cell>
          <cell r="B8525" t="str">
            <v>ТРАВМА ЧЕРЕПНЫХ НЕРВОВ</v>
          </cell>
        </row>
        <row r="8526">
          <cell r="A8526" t="str">
            <v>S04.0</v>
          </cell>
          <cell r="B8526" t="str">
            <v>ТРАВМА ЗРИТЕЛЬНОГО НЕРВА И ЗРИТЕЛЬНЫХ ПРОВОДЯЩИХ ПУТЕЙ</v>
          </cell>
        </row>
        <row r="8527">
          <cell r="A8527" t="str">
            <v>S04.1</v>
          </cell>
          <cell r="B8527" t="str">
            <v>ТРАВМА ГЛАЗОДВИГАТЕЛЬНОГО НЕРВА</v>
          </cell>
        </row>
        <row r="8528">
          <cell r="A8528" t="str">
            <v>S04.2</v>
          </cell>
          <cell r="B8528" t="str">
            <v>ТРАВМА БЛОКОВОГО НЕРВА</v>
          </cell>
        </row>
        <row r="8529">
          <cell r="A8529" t="str">
            <v>S04.3</v>
          </cell>
          <cell r="B8529" t="str">
            <v>ТРАВМА ТРОЙНИЧНОГО НЕРВА</v>
          </cell>
        </row>
        <row r="8530">
          <cell r="A8530" t="str">
            <v>S04.4</v>
          </cell>
          <cell r="B8530" t="str">
            <v>ТРАВМА ОТВОДЯЩЕГО НЕРВА</v>
          </cell>
        </row>
        <row r="8531">
          <cell r="A8531" t="str">
            <v>S04.5</v>
          </cell>
          <cell r="B8531" t="str">
            <v>ТРАВМА ЛИЦЕВОГО НЕРВА</v>
          </cell>
        </row>
        <row r="8532">
          <cell r="A8532" t="str">
            <v>S04.6</v>
          </cell>
          <cell r="B8532" t="str">
            <v>ТРАВМА СЛУХОВОГО НЕРВА</v>
          </cell>
        </row>
        <row r="8533">
          <cell r="A8533" t="str">
            <v>S04.7</v>
          </cell>
          <cell r="B8533" t="str">
            <v>ТРАВМА ДОБАВОЧНОГО НЕРВА</v>
          </cell>
        </row>
        <row r="8534">
          <cell r="A8534" t="str">
            <v>S04.8</v>
          </cell>
          <cell r="B8534" t="str">
            <v>ТРАВМА ДРУГИХ ЧЕРЕПНЫХ НЕРВОВ</v>
          </cell>
        </row>
        <row r="8535">
          <cell r="A8535" t="str">
            <v>S04.9</v>
          </cell>
          <cell r="B8535" t="str">
            <v>ТРАВМА ЧЕРЕПНОГО НЕРВА НЕУТОЧНЕННОГО</v>
          </cell>
        </row>
        <row r="8536">
          <cell r="A8536" t="str">
            <v>S05</v>
          </cell>
          <cell r="B8536" t="str">
            <v>ТРАВМА ГЛАЗА И ГЛАЗНИЦЫ</v>
          </cell>
        </row>
        <row r="8537">
          <cell r="A8537" t="str">
            <v>S05.0</v>
          </cell>
          <cell r="B8537" t="str">
            <v>ТРАВМА КОНЪЮНКТИВЫ И ССАДИНА РОГОВИЦЫ БЕЗ УПОМИНАНИЯ ОБ ИНОРОДНОМ ТЕЛЕ</v>
          </cell>
        </row>
        <row r="8538">
          <cell r="A8538" t="str">
            <v>S05.1</v>
          </cell>
          <cell r="B8538" t="str">
            <v>УШИБ ГЛАЗНОГО ЯБДОКА И ТКАНЕЙ РОГОВИЦЫ</v>
          </cell>
        </row>
        <row r="8539">
          <cell r="A8539" t="str">
            <v>S05.2</v>
          </cell>
          <cell r="B8539" t="str">
            <v>РВАНАЯ РАНА ГЛАЗА С ВЫПАДЕНИЕМ ИЛИ ПОТЕРЕЙ ВНУТРИГЛАЗНОЙ ТКАНИ</v>
          </cell>
        </row>
        <row r="8540">
          <cell r="A8540" t="str">
            <v>S05.3</v>
          </cell>
          <cell r="B8540" t="str">
            <v>РВАНАЯ РАНА ГЛАЗА БЕЗ ВЫПАДЕНИЯ ИЛИ ПОТЕРИ ВНУТРИГЛАЗНОЙ ТКАНИ</v>
          </cell>
        </row>
        <row r="8541">
          <cell r="A8541" t="str">
            <v>S05.4</v>
          </cell>
          <cell r="B8541" t="str">
            <v>ПРОНИКАЮЩАЯ РАНА ГЛАЗНИЦЫ С НАЛИЧИЕМ ИНОРОДНОГО ТЕЛА ИЛИ БЕЗ НЕГО</v>
          </cell>
        </row>
        <row r="8542">
          <cell r="A8542" t="str">
            <v>S05.5</v>
          </cell>
          <cell r="B8542" t="str">
            <v>ПРОНИКАЮЩАЯ РАНА ГЛАЗНОГО ЯБЛОКА С ИНОРОДНЫМ ТЕЛОМ</v>
          </cell>
        </row>
        <row r="8543">
          <cell r="A8543" t="str">
            <v>S05.6</v>
          </cell>
          <cell r="B8543" t="str">
            <v>ПРОНИКАЮЩАЯ РАНА ГЛАЗНОГО ЯБЛОКА БЕЗ ИНОРОДНОГО ТЕЛА</v>
          </cell>
        </row>
        <row r="8544">
          <cell r="A8544" t="str">
            <v>S05.7</v>
          </cell>
          <cell r="B8544" t="str">
            <v>ОТРЫВ ГЛАЗНОГО ЯБЛОКА</v>
          </cell>
        </row>
        <row r="8545">
          <cell r="A8545" t="str">
            <v>S05.8</v>
          </cell>
          <cell r="B8545" t="str">
            <v>ДРУГИЕ ТРАВМЫ ГЛАЗА И ОРБИТЫ</v>
          </cell>
        </row>
        <row r="8546">
          <cell r="A8546" t="str">
            <v>S05.9</v>
          </cell>
          <cell r="B8546" t="str">
            <v>ТРАВМА НЕУТОЧНЕННОЙ ЧАСТИ ГЛАЗА И ОРБИТЫ</v>
          </cell>
        </row>
        <row r="8547">
          <cell r="A8547" t="str">
            <v>S06</v>
          </cell>
          <cell r="B8547" t="str">
            <v>ВНУТРИЧЕРЕПНАЯ ТРАВМА</v>
          </cell>
        </row>
        <row r="8548">
          <cell r="A8548" t="str">
            <v>S06.0</v>
          </cell>
          <cell r="B8548" t="str">
            <v>СОТРЯСЕНИЕ ГОЛОВНОГО МОЗГА</v>
          </cell>
        </row>
        <row r="8549">
          <cell r="A8549" t="str">
            <v>S06.1</v>
          </cell>
          <cell r="B8549" t="str">
            <v>ТРАВМАТИЧЕСКИЙ ОТЕК ГОЛОВНОГО МОЗГА</v>
          </cell>
        </row>
        <row r="8550">
          <cell r="A8550" t="str">
            <v>S06.2</v>
          </cell>
          <cell r="B8550" t="str">
            <v>ДИФФУЗНАЯ ТРАВМА ГОЛОВНОГО МОЗГА</v>
          </cell>
        </row>
        <row r="8551">
          <cell r="A8551" t="str">
            <v>S06.3</v>
          </cell>
          <cell r="B8551" t="str">
            <v>ОЧАГОВАЯ ТРАВМА ГОЛОВНОГО МОЗГА</v>
          </cell>
        </row>
        <row r="8552">
          <cell r="A8552" t="str">
            <v>S06.4</v>
          </cell>
          <cell r="B8552" t="str">
            <v>ЭПИДУРАЛЬНОЕ КРОВОИЗЛИЯНИЕ</v>
          </cell>
        </row>
        <row r="8553">
          <cell r="A8553" t="str">
            <v>S06.5</v>
          </cell>
          <cell r="B8553" t="str">
            <v>ТРАВМАТИЧЕСКОЕ СУБДУРАЛЬНОЕ КРОВОИЗЛИЯНИЕ</v>
          </cell>
        </row>
        <row r="8554">
          <cell r="A8554" t="str">
            <v>S06.6</v>
          </cell>
          <cell r="B8554" t="str">
            <v>ТРАВМАТИЧЕСКОЕ СУБАРАХНОИДАЛЬНОЕ КРОВОИЗЛИЯНИЕ</v>
          </cell>
        </row>
        <row r="8555">
          <cell r="A8555" t="str">
            <v>S06.7</v>
          </cell>
          <cell r="B8555" t="str">
            <v>ВНУТРИЧЕРЕПНАЯ ТРАВМА С ПРОДОЛЖИТЕЛЬНЫМ КОМАТОЗНЫМ СОСТОЯНИЕМ</v>
          </cell>
        </row>
        <row r="8556">
          <cell r="A8556" t="str">
            <v>S06.8</v>
          </cell>
          <cell r="B8556" t="str">
            <v>ДРУГИЕ ВНУТРИЧЕРЕПНЫЕ ТРАВМЫ</v>
          </cell>
        </row>
        <row r="8557">
          <cell r="A8557" t="str">
            <v>S06.9</v>
          </cell>
          <cell r="B8557" t="str">
            <v>ВНУТРИЧЕРЕПНАЯ ТРАВМА НЕУТОЧНЕННАЯ</v>
          </cell>
        </row>
        <row r="8558">
          <cell r="A8558" t="str">
            <v>S07</v>
          </cell>
          <cell r="B8558" t="str">
            <v>РАЗМОЗЖЕНИЕ ГОЛОВЫ</v>
          </cell>
        </row>
        <row r="8559">
          <cell r="A8559" t="str">
            <v>S07.0</v>
          </cell>
          <cell r="B8559" t="str">
            <v>РАЗМОЗЖЕНИЕ ЛИЦА</v>
          </cell>
        </row>
        <row r="8560">
          <cell r="A8560" t="str">
            <v>S07.1</v>
          </cell>
          <cell r="B8560" t="str">
            <v>РАЗМОЗЖЕНИЕ ЧЕРЕПА</v>
          </cell>
        </row>
        <row r="8561">
          <cell r="A8561" t="str">
            <v>S07.8</v>
          </cell>
          <cell r="B8561" t="str">
            <v>РАЗМОЗЖЕНИЕ ДРУГИХ ЧАСТЕЙ ГОЛОВЫ</v>
          </cell>
        </row>
        <row r="8562">
          <cell r="A8562" t="str">
            <v>S07.9</v>
          </cell>
          <cell r="B8562" t="str">
            <v>РАЗМОЗЖЕНИЕ НЕУТОЧНЕННОЙ ЧАСТИ ГОЛОВЫ</v>
          </cell>
        </row>
        <row r="8563">
          <cell r="A8563" t="str">
            <v>S08</v>
          </cell>
          <cell r="B8563" t="str">
            <v>ТРАВМАТИЧЕСКАЯ АМПУТАЦИЯ ЧАСТИ ГОЛОВЫ</v>
          </cell>
        </row>
        <row r="8564">
          <cell r="A8564" t="str">
            <v>S08.0</v>
          </cell>
          <cell r="B8564" t="str">
            <v>ОТРЫВ ВОЛОСИСТОЙ ЧАСТИ ГОЛОВЫ</v>
          </cell>
        </row>
        <row r="8565">
          <cell r="A8565" t="str">
            <v>S08.1</v>
          </cell>
          <cell r="B8565" t="str">
            <v>ТРАВМАТИЧЕСКАЯ АМПУТАЦИЯ УХА</v>
          </cell>
        </row>
        <row r="8566">
          <cell r="A8566" t="str">
            <v>S08.8</v>
          </cell>
          <cell r="B8566" t="str">
            <v>ТРАВМАТИЧЕСКАЯ АМПУТАЦИЯ ДРУГИХ ЧАСТЕЙ ГОЛОВЫ</v>
          </cell>
        </row>
        <row r="8567">
          <cell r="A8567" t="str">
            <v>S08.9</v>
          </cell>
          <cell r="B8567" t="str">
            <v>ТРАВМАТИЧЕСКАЯ АМПУТАЦИЯ НЕУТОЧНЕННОЙ ЧАСТИ ГОЛОВЫ</v>
          </cell>
        </row>
        <row r="8568">
          <cell r="A8568" t="str">
            <v>S09</v>
          </cell>
          <cell r="B8568" t="str">
            <v>ДРУГИЕ И НЕУТОЧНЕННЫЕ ТРАВМЫ ГОЛОВЫ</v>
          </cell>
        </row>
        <row r="8569">
          <cell r="A8569" t="str">
            <v>S09.0</v>
          </cell>
          <cell r="B8569" t="str">
            <v>ПОВРЕЖДЕНИЕ КРОВЕНОСНЫХ СОСУДОВ ГОЛОВЫ, НЕ КЛАССИФИЦИРОВАННОЕ В ДРУГИХ РУБРИКАХ</v>
          </cell>
        </row>
        <row r="8570">
          <cell r="A8570" t="str">
            <v>S09.1</v>
          </cell>
          <cell r="B8570" t="str">
            <v>ТРАВМА МЫШЦ И СУХОЖИЛИЙ ГОЛОВЫ</v>
          </cell>
        </row>
        <row r="8571">
          <cell r="A8571" t="str">
            <v>S09.2</v>
          </cell>
          <cell r="B8571" t="str">
            <v>ТРАВМАТИЧЕСКИЙ РАЗРЫВ БАРАБАННОЙ ПЕРЕПОНКИ</v>
          </cell>
        </row>
        <row r="8572">
          <cell r="A8572" t="str">
            <v>S09.7</v>
          </cell>
          <cell r="B8572" t="str">
            <v>МНОЖЕСТВЕННЫЕ ТРАВМЫ ГОЛОВЫ</v>
          </cell>
        </row>
        <row r="8573">
          <cell r="A8573" t="str">
            <v>S09.8</v>
          </cell>
          <cell r="B8573" t="str">
            <v>ДРУГИЕ УТОЧНЕННЫЕ ТРАВМЫ ГОЛОВЫ</v>
          </cell>
        </row>
        <row r="8574">
          <cell r="A8574" t="str">
            <v>S09.9</v>
          </cell>
          <cell r="B8574" t="str">
            <v>ТРАВМА ГОЛОВЫ НЕУТОЧНЕННАЯ</v>
          </cell>
        </row>
        <row r="8575">
          <cell r="A8575" t="str">
            <v/>
          </cell>
          <cell r="B8575" t="str">
            <v>ТРАВМЫ ШЕИ (S10-S19)</v>
          </cell>
        </row>
        <row r="8576">
          <cell r="A8576" t="str">
            <v>S10</v>
          </cell>
          <cell r="B8576" t="str">
            <v>ПОВЕРХНОСТНАЯ ТРАВМА ШЕИ</v>
          </cell>
        </row>
        <row r="8577">
          <cell r="A8577" t="str">
            <v>S10.0</v>
          </cell>
          <cell r="B8577" t="str">
            <v>УШИБ ГОРЛА</v>
          </cell>
        </row>
        <row r="8578">
          <cell r="A8578" t="str">
            <v>S10.1</v>
          </cell>
          <cell r="B8578" t="str">
            <v>ДРУГИЕ И НЕУТОЧНЕННЫЕ ПОВЕРХНОСТНЫЕ ТРАВМЫ ШЕИ</v>
          </cell>
        </row>
        <row r="8579">
          <cell r="A8579" t="str">
            <v>S10.7</v>
          </cell>
          <cell r="B8579" t="str">
            <v>МНОЖЕСТВЕННЫЕ ПОВЕРХНОСТНЫЕ ТРАВМЫ ШЕИ</v>
          </cell>
        </row>
        <row r="8580">
          <cell r="A8580" t="str">
            <v>S10.8</v>
          </cell>
          <cell r="B8580" t="str">
            <v>ПОВЕРХНОСТНАЯ ТРАВМА ДРУГИХ ЧАСТЕЙ ШЕИ</v>
          </cell>
        </row>
        <row r="8581">
          <cell r="A8581" t="str">
            <v>S10.9</v>
          </cell>
          <cell r="B8581" t="str">
            <v>ПОВЕРХНОСТНАЯ ТРАВМА НЕУТОЧНЕННОЙ ЧАСТИ ШЕИ</v>
          </cell>
        </row>
        <row r="8582">
          <cell r="A8582" t="str">
            <v>S11</v>
          </cell>
          <cell r="B8582" t="str">
            <v>ОТКРЫТАЯ РАНА ШЕИ</v>
          </cell>
        </row>
        <row r="8583">
          <cell r="A8583" t="str">
            <v>S11.0</v>
          </cell>
          <cell r="B8583" t="str">
            <v>ОТКРЫТАЯ РАНА, ЗАТРАГИВАЮЩАЯ ГОРТАНЬ И ТРАХЕЮ</v>
          </cell>
        </row>
        <row r="8584">
          <cell r="A8584" t="str">
            <v>S11.1</v>
          </cell>
          <cell r="B8584" t="str">
            <v>ОТКРЫТАЯ РАНА, ЗАТРАГИВАЮЩАЯ ЩИТОВИДНУЮ ЖЕЛЕЗУ</v>
          </cell>
        </row>
        <row r="8585">
          <cell r="A8585" t="str">
            <v>S11.2</v>
          </cell>
          <cell r="B8585" t="str">
            <v>ОТКРЫТАЯ РАНА, ЗАТРАГИВАЮЩАЯ ГЛОТКУ И ШЕЙНУЮ ЧАСТЬ ПИЩЕВОДА</v>
          </cell>
        </row>
        <row r="8586">
          <cell r="A8586" t="str">
            <v>S11.7</v>
          </cell>
          <cell r="B8586" t="str">
            <v>МНОЖЕСТВЕННЫЕ ОТКРЫТЫЕ РАНЫ ШЕИ</v>
          </cell>
        </row>
        <row r="8587">
          <cell r="A8587" t="str">
            <v>S11.8</v>
          </cell>
          <cell r="B8587" t="str">
            <v>ОТКРЫТАЯ РАНА ДРУГИХ ЧАСТЕЙ ШЕИ</v>
          </cell>
        </row>
        <row r="8588">
          <cell r="A8588" t="str">
            <v>S11.9</v>
          </cell>
          <cell r="B8588" t="str">
            <v>ОТКРЫТАЯ РАНА НЕУТОЧНЕННОЙ ЧАСТИ ШЕИ</v>
          </cell>
        </row>
        <row r="8589">
          <cell r="A8589" t="str">
            <v>S12</v>
          </cell>
          <cell r="B8589" t="str">
            <v>ПЕРЕЛОМ ШЕЙНОГО ОТДЕЛА ПОЗВОНОЧНИКА</v>
          </cell>
        </row>
        <row r="8590">
          <cell r="A8590" t="str">
            <v>S12.0</v>
          </cell>
          <cell r="B8590" t="str">
            <v>ПЕРЕЛОМ ПЕРВОГО ШЕЙНОГО ПОЗВОНКА</v>
          </cell>
        </row>
        <row r="8591">
          <cell r="A8591" t="str">
            <v>S12.1</v>
          </cell>
          <cell r="B8591" t="str">
            <v>ПЕРЕЛОМ ВТОРОГО ШЕЙНОГО ПОЗВОНКА</v>
          </cell>
        </row>
        <row r="8592">
          <cell r="A8592" t="str">
            <v>S12.2</v>
          </cell>
          <cell r="B8592" t="str">
            <v>ПЕРЕЛОМ ДРУГИХ УТОЧНЕННЫХ ШЕЙНЫХ ПОЗВОНКОВ</v>
          </cell>
        </row>
        <row r="8593">
          <cell r="A8593" t="str">
            <v>S12.7</v>
          </cell>
          <cell r="B8593" t="str">
            <v>МНОЖЕСТВЕННЫЕ ПЕРЕЛОМЫ ШЕЙНЫХ ПОЗВОНКОВ</v>
          </cell>
        </row>
        <row r="8594">
          <cell r="A8594" t="str">
            <v>S12.8</v>
          </cell>
          <cell r="B8594" t="str">
            <v>ПЕРЕЛОМ ДРУГИХ ЧАСТЕЙ ШЕИ</v>
          </cell>
        </row>
        <row r="8595">
          <cell r="A8595" t="str">
            <v>S12.9</v>
          </cell>
          <cell r="B8595" t="str">
            <v>ПЕРЕЛОМ ШЕИ НЕУТОЧНЕННОЙ ЛОКАЛИЗАЦИИ</v>
          </cell>
        </row>
        <row r="8596">
          <cell r="A8596" t="str">
            <v>S13</v>
          </cell>
          <cell r="B8596" t="str">
            <v>ВЫВИХ, РАСТЯЖЕНИЕ И ПЕРЕНАПРЯЖЕНИЕ КАПСУЛЬНО-СВЯЗОЧНОГО АППАРАТА НА УРОВНЕ ШЕИ</v>
          </cell>
        </row>
        <row r="8597">
          <cell r="A8597" t="str">
            <v>S13.0</v>
          </cell>
          <cell r="B8597" t="str">
            <v>ТРАВМАТИЧЕСКИЙ РАЗРЫВ МЕЖПОЗВОНОЧНОГО ДИСКА НА УРОВНЕ ШЕИ</v>
          </cell>
        </row>
        <row r="8598">
          <cell r="A8598" t="str">
            <v>S13.1</v>
          </cell>
          <cell r="B8598" t="str">
            <v>ВЫВИХ ШЕЙНОГО ПОЗВОНКА</v>
          </cell>
        </row>
        <row r="8599">
          <cell r="A8599" t="str">
            <v>S13.2</v>
          </cell>
          <cell r="B8599" t="str">
            <v>ВЫВИХ ДРУГОЙ И НЕУТОЧНЕННОЙ ЧАСТИ ШЕИ</v>
          </cell>
        </row>
        <row r="8600">
          <cell r="A8600" t="str">
            <v>S13.3</v>
          </cell>
          <cell r="B8600" t="str">
            <v>МНОЖЕСТВЕННЫЕ ВЫВИХИ НА УРОВНЕ ШЕИ</v>
          </cell>
        </row>
        <row r="8601">
          <cell r="A8601" t="str">
            <v>S13.4</v>
          </cell>
          <cell r="B8601" t="str">
            <v>РАСТЯЖЕНИЕ И ПЕРЕНАПРЯЖЕНИЕ СВЯЗОЧНОГО АППАРАТА ШЕЙНОГО ОТДЕЛА ПОЗВОНОЧНИКА</v>
          </cell>
        </row>
        <row r="8602">
          <cell r="A8602" t="str">
            <v>S13.5</v>
          </cell>
          <cell r="B8602" t="str">
            <v>РАСТЯЖЕНИЕ И ПЕРЕНАПРЯЖЕНИЕ СВЯЗОЧНОГО АППАРАТА В ОБЛАСТИ ЩИТОВИДНОЙ ЖЕЛЕЗЫ</v>
          </cell>
        </row>
        <row r="8603">
          <cell r="A8603" t="str">
            <v>S13.6</v>
          </cell>
          <cell r="B8603" t="str">
            <v>РАСТЯЖЕНИЕ И ПЕРЕНАПРЯЖЕНИЕ СУСТАВОВ И СВЯЗОК ДРУГИХ И НЕУТОЧНЕННЫХ ЧАСТЕЙ ШЕИ</v>
          </cell>
        </row>
        <row r="8604">
          <cell r="A8604" t="str">
            <v>S14</v>
          </cell>
          <cell r="B8604" t="str">
            <v>ТРАВМА НЕРВОВ И СПИННОГО МОЗГА НА УРОВНЕ ШЕИ</v>
          </cell>
        </row>
        <row r="8605">
          <cell r="A8605" t="str">
            <v>S14.0</v>
          </cell>
          <cell r="B8605" t="str">
            <v>КОНТУЗИЯ И ОТЕК ШЕЙНОГО ОТДЕЛА СПИННОГО МОЗГА</v>
          </cell>
        </row>
        <row r="8606">
          <cell r="A8606" t="str">
            <v>S14.1</v>
          </cell>
          <cell r="B8606" t="str">
            <v>ДРУГИЕ И НЕУТОЧНЕННЫЕ ПОВРЕЖДЕНИЯ ШЕЙНОГО ОТДЕЛА СПИННОГО МОЗГА</v>
          </cell>
        </row>
        <row r="8607">
          <cell r="A8607" t="str">
            <v>S14.2</v>
          </cell>
          <cell r="B8607" t="str">
            <v>ТРАВМА НЕРВНОГО КОРЕШКА ШЕЙНОГО ОТДЕЛА ПОЗВОНОЧНИКА</v>
          </cell>
        </row>
        <row r="8608">
          <cell r="A8608" t="str">
            <v>S14.3</v>
          </cell>
          <cell r="B8608" t="str">
            <v>ТРАВМА ПЛЕЧЕВОГО СПЛЕТЕНИЯ</v>
          </cell>
        </row>
        <row r="8609">
          <cell r="A8609" t="str">
            <v>S14.4</v>
          </cell>
          <cell r="B8609" t="str">
            <v>ТРАВМА ПЕРИФЕРИЧЕСКИХ НЕРВОВ ШЕИ</v>
          </cell>
        </row>
        <row r="8610">
          <cell r="A8610" t="str">
            <v>S14.5</v>
          </cell>
          <cell r="B8610" t="str">
            <v>ТРАВМА СИМПАТИЧЕСКИХ НЕРВОВ ШЕЙНОГО ОТДЕЛА</v>
          </cell>
        </row>
        <row r="8611">
          <cell r="A8611" t="str">
            <v>S14.6</v>
          </cell>
          <cell r="B8611" t="str">
            <v>ТРАВМА ДРУГИХ И НЕУТОЧНЕННЫХ НЕРВОВ ШЕИ</v>
          </cell>
        </row>
        <row r="8612">
          <cell r="A8612" t="str">
            <v>S15</v>
          </cell>
          <cell r="B8612" t="str">
            <v>ТРАВМА КРОВЕНОСНЫХ СОСУДОВ НА УРОВНЕ ШЕИ</v>
          </cell>
        </row>
        <row r="8613">
          <cell r="A8613" t="str">
            <v>S15.0</v>
          </cell>
          <cell r="B8613" t="str">
            <v>ТРАВМА СОННОЙ АРТЕРИИ</v>
          </cell>
        </row>
        <row r="8614">
          <cell r="A8614" t="str">
            <v>S15.1</v>
          </cell>
          <cell r="B8614" t="str">
            <v>ТРАВМА ПОЗВОНОЧНОЙ АРТЕРИИ</v>
          </cell>
        </row>
        <row r="8615">
          <cell r="A8615" t="str">
            <v>S15.2</v>
          </cell>
          <cell r="B8615" t="str">
            <v>ТРАВМА НАРУЖНОЙ ЯРЕМНОЙ ВЕНЫ</v>
          </cell>
        </row>
        <row r="8616">
          <cell r="A8616" t="str">
            <v>S15.3</v>
          </cell>
          <cell r="B8616" t="str">
            <v>ТРАВМА ВНУТРЕННЕЙ ЯРЕМНОЙ ВЕНЫ</v>
          </cell>
        </row>
        <row r="8617">
          <cell r="A8617" t="str">
            <v>S15.7</v>
          </cell>
          <cell r="B8617" t="str">
            <v>ТРАВМА НЕСКОЛЬКИХ КРОВЕНОСНЫХ СОСУДОВ НА УРОВНЕ ШЕИ</v>
          </cell>
        </row>
        <row r="8618">
          <cell r="A8618" t="str">
            <v>S15.8</v>
          </cell>
          <cell r="B8618" t="str">
            <v>ТРАВМА ДРУГИХ КРОВЕНОСНЫХ СОСУДОВ НА УРОВНЕ ШЕИ</v>
          </cell>
        </row>
        <row r="8619">
          <cell r="A8619" t="str">
            <v>S15.9</v>
          </cell>
          <cell r="B8619" t="str">
            <v>ТРАВМА НЕУТОЧНЕННОГО КРОВЕНОСНОГО СОСУДА НА УРОВНЕ ШЕИ</v>
          </cell>
        </row>
        <row r="8620">
          <cell r="A8620" t="str">
            <v>S16</v>
          </cell>
          <cell r="B8620" t="str">
            <v>ТРАВМА МЫШЦ И СУХОЖИЛИЙ НА УРОВНЕ ШЕИ</v>
          </cell>
        </row>
        <row r="8621">
          <cell r="A8621" t="str">
            <v>S17</v>
          </cell>
          <cell r="B8621" t="str">
            <v>РАЗМОЗЖЕНИЕ ШЕИ</v>
          </cell>
        </row>
        <row r="8622">
          <cell r="A8622" t="str">
            <v>S17.0</v>
          </cell>
          <cell r="B8622" t="str">
            <v>РАЗМОЗЖЕНИЕ ГОРТАНИ И ТРАХЕИ</v>
          </cell>
        </row>
        <row r="8623">
          <cell r="A8623" t="str">
            <v>S17.8</v>
          </cell>
          <cell r="B8623" t="str">
            <v>РАЗМОЗЖЕНИЕ ДРУГИХ ЧАСТЕЙ ШЕИ</v>
          </cell>
        </row>
        <row r="8624">
          <cell r="A8624" t="str">
            <v>S17.9</v>
          </cell>
          <cell r="B8624" t="str">
            <v>РАЗМОЗЖЕНИЕ НЕУТОЧНЕННОЙ ЧАСТИ ШЕИ</v>
          </cell>
        </row>
        <row r="8625">
          <cell r="A8625" t="str">
            <v>S18</v>
          </cell>
          <cell r="B8625" t="str">
            <v>ТРАВМАТИЧЕСКАЯ АМПУТАЦИЯ НА УРОВНЕ ШЕИ</v>
          </cell>
        </row>
        <row r="8626">
          <cell r="A8626" t="str">
            <v>S19</v>
          </cell>
          <cell r="B8626" t="str">
            <v>ДРУГИЕ И НЕУТОЧНЕННЫЕ ТРАВМЫ ШЕИ</v>
          </cell>
        </row>
        <row r="8627">
          <cell r="A8627" t="str">
            <v>S19.7</v>
          </cell>
          <cell r="B8627" t="str">
            <v>МНОЖЕСТВЕННЫЕ ТРАВМЫ ШЕИ</v>
          </cell>
        </row>
        <row r="8628">
          <cell r="A8628" t="str">
            <v>S19.8</v>
          </cell>
          <cell r="B8628" t="str">
            <v>ДРУГИЕ УТОЧНЕННЫЕ ТРАВМЫ ШЕИ</v>
          </cell>
        </row>
        <row r="8629">
          <cell r="A8629" t="str">
            <v>S19.9</v>
          </cell>
          <cell r="B8629" t="str">
            <v>ТРАВМА ШЕИ НЕУТОЧНЕННАЯ</v>
          </cell>
        </row>
        <row r="8630">
          <cell r="A8630" t="str">
            <v/>
          </cell>
          <cell r="B8630" t="str">
            <v>ТРАВМЫ ГРУДНОЙ КЛЕТКИ (S20-S29)</v>
          </cell>
        </row>
        <row r="8631">
          <cell r="A8631" t="str">
            <v>S20</v>
          </cell>
          <cell r="B8631" t="str">
            <v>ПОВЕРХНОСТНАЯ ТРАВМА ГРУДНОЙ КЛЕТКИ</v>
          </cell>
        </row>
        <row r="8632">
          <cell r="A8632" t="str">
            <v>S20.0</v>
          </cell>
          <cell r="B8632" t="str">
            <v>УШИБ МОЛОЧНОЙ ЖЕЛЕЗЫ</v>
          </cell>
        </row>
        <row r="8633">
          <cell r="A8633" t="str">
            <v>S20.1</v>
          </cell>
          <cell r="B8633" t="str">
            <v>ДРУГИЕ И НЕУТОЧНЕННЫЕ ПОВЕРХНОСТНЫЕ ТРАВМЫ МОЛОЧНОЙ ЖЕЛЕЗЫ</v>
          </cell>
        </row>
        <row r="8634">
          <cell r="A8634" t="str">
            <v>S20.2</v>
          </cell>
          <cell r="B8634" t="str">
            <v>УШИБ ГРУДНОЙ КЛЕТКИ</v>
          </cell>
        </row>
        <row r="8635">
          <cell r="A8635" t="str">
            <v>S20.3</v>
          </cell>
          <cell r="B8635" t="str">
            <v>ДРУГИЕ ПОВЕРХНОСТНЫЕ ТРАВМЫ ПЕРЕДНЕЙ СТЕНКИ ГРУДНОЙ КЛЕТКИ</v>
          </cell>
        </row>
        <row r="8636">
          <cell r="A8636" t="str">
            <v>S20.4</v>
          </cell>
          <cell r="B8636" t="str">
            <v>ДРУГИЕ ПОВЕРХНОСТНЫЕ ТРАВМЫ ЗАДНЕЙ СТЕНКИ ГРУДНОЙ КЛЕТКИ</v>
          </cell>
        </row>
        <row r="8637">
          <cell r="A8637" t="str">
            <v>S20.7</v>
          </cell>
          <cell r="B8637" t="str">
            <v>МНОЖЕСТВЕННЫЕ ПОВЕРХНОСТНЫЕ ТРАВМЫ ГРУДНОЙ КЛЕТКИ</v>
          </cell>
        </row>
        <row r="8638">
          <cell r="A8638" t="str">
            <v>S20.8</v>
          </cell>
          <cell r="B8638" t="str">
            <v>ПОВЕРХНОСТНЫЕ ТРАВМЫ ДРУГОЙ И НЕУТОЧНЕННОЙ ЧАСТИ ГРУДНОЙ КЛЕТКИ</v>
          </cell>
        </row>
        <row r="8639">
          <cell r="A8639" t="str">
            <v>S21</v>
          </cell>
          <cell r="B8639" t="str">
            <v>ОТКРЫТАЯ РАНА ГРУДНОЙ КЛЕТКИ</v>
          </cell>
        </row>
        <row r="8640">
          <cell r="A8640" t="str">
            <v>S21.0</v>
          </cell>
          <cell r="B8640" t="str">
            <v>ОТКРЫТАЯ РАНА МОЛОЧНОЙ ЖЕЛЕЗЫ</v>
          </cell>
        </row>
        <row r="8641">
          <cell r="A8641" t="str">
            <v>S21.1</v>
          </cell>
          <cell r="B8641" t="str">
            <v>ОТКРЫТАЯ РАНА ПЕРЕДНЕЙ СТЕНКИ ГРУДНОЙ КЛЕТКИ</v>
          </cell>
        </row>
        <row r="8642">
          <cell r="A8642" t="str">
            <v>S21.2</v>
          </cell>
          <cell r="B8642" t="str">
            <v>ОТКРЫТАЯ РАНА ЗАДНЕЙ СТЕНКИ ГРУДНОЙ КЛЕТКИ</v>
          </cell>
        </row>
        <row r="8643">
          <cell r="A8643" t="str">
            <v>S21.7</v>
          </cell>
          <cell r="B8643" t="str">
            <v>МНОЖЕСТВЕННЫЕ ОТКРЫТЫЕ РАНЫ СТЕНКИ ГРУДНОЙ КЛЕТКИ</v>
          </cell>
        </row>
        <row r="8644">
          <cell r="A8644" t="str">
            <v>S21.8</v>
          </cell>
          <cell r="B8644" t="str">
            <v>ОТКРЫТАЯ РАНА ДРУГИХ ОТДЕЛОВ ГРУДНОЙ КЛЕТКИ</v>
          </cell>
        </row>
        <row r="8645">
          <cell r="A8645" t="str">
            <v>S21.9</v>
          </cell>
          <cell r="B8645" t="str">
            <v>ОТКРЫТАЯ РАНА НЕУТОЧНЕННОГО ОТДЕЛА ГРУДНОЙ КЛЕТКИ</v>
          </cell>
        </row>
        <row r="8646">
          <cell r="A8646" t="str">
            <v>S22</v>
          </cell>
          <cell r="B8646" t="str">
            <v>ПЕРЕЛОМ РЕБРА (РЕБЕР), ГРУДИНЫ И ГРУДНОГО ОТДЕЛА ПОЗВОНОЧНИКА</v>
          </cell>
        </row>
        <row r="8647">
          <cell r="A8647" t="str">
            <v>S22.0</v>
          </cell>
          <cell r="B8647" t="str">
            <v>ПЕРЕЛОМ ГРУДНОГО ПОЗВОНКА</v>
          </cell>
        </row>
        <row r="8648">
          <cell r="A8648" t="str">
            <v>S22.1</v>
          </cell>
          <cell r="B8648" t="str">
            <v>МНОЖЕСТВЕННЫЕ ПЕРЕЛОМЫ ГРУДНОГО ОТДЕЛА ПОЗВОНОЧНИКА</v>
          </cell>
        </row>
        <row r="8649">
          <cell r="A8649" t="str">
            <v>S22.2</v>
          </cell>
          <cell r="B8649" t="str">
            <v>ПЕРЕЛОМ ГРУДИНЫ</v>
          </cell>
        </row>
        <row r="8650">
          <cell r="A8650" t="str">
            <v>S22.3</v>
          </cell>
          <cell r="B8650" t="str">
            <v>ПЕРЕЛОМ РЕБРА</v>
          </cell>
        </row>
        <row r="8651">
          <cell r="A8651" t="str">
            <v>S22.4</v>
          </cell>
          <cell r="B8651" t="str">
            <v>МНОЖЕСТВЕННЫЕ ПЕРЕЛОМЫ РЕБЕР</v>
          </cell>
        </row>
        <row r="8652">
          <cell r="A8652" t="str">
            <v>S22.5</v>
          </cell>
          <cell r="B8652" t="str">
            <v>ЗАПАДАЮЩАЯ ГРУДНАЯ КЛЕТКА</v>
          </cell>
        </row>
        <row r="8653">
          <cell r="A8653" t="str">
            <v>S22.8</v>
          </cell>
          <cell r="B8653" t="str">
            <v>ПЕРЕЛОМ ДРУГИХ ОТДЕЛОВ КОСТНОЙ ГРУДНОЙ КЛЕТКИ</v>
          </cell>
        </row>
        <row r="8654">
          <cell r="A8654" t="str">
            <v>S22.9</v>
          </cell>
          <cell r="B8654" t="str">
            <v>ПЕРЕЛОМ НЕУТОЧНЕННОГО ОТДЕЛА КОСТНОЙ ГРУДНОЙ КЛЕТКИ</v>
          </cell>
        </row>
        <row r="8655">
          <cell r="A8655" t="str">
            <v>S23</v>
          </cell>
          <cell r="B8655" t="str">
            <v>ВЫВИХ, РАСТЯЖЕНИЕ И ПЕРЕНАПРЯЖЕНИЕ КАПСУЛЬНО-СВЯЗОЧНОГО АППАРАТА ГРУДНОЙ КЛЕТКИ</v>
          </cell>
        </row>
        <row r="8656">
          <cell r="A8656" t="str">
            <v>S23.0</v>
          </cell>
          <cell r="B8656" t="str">
            <v>ТРАВМАТИЧЕСКИЙ РАЗРЫВ МЕЖПОЗВОНОЧНОГО ДИСКА В ГРУДНОМ ОТДЕЛЕ</v>
          </cell>
        </row>
        <row r="8657">
          <cell r="A8657" t="str">
            <v>S23.1</v>
          </cell>
          <cell r="B8657" t="str">
            <v>ВЫВИХ ГРУДНОГО РОЗВОНКА</v>
          </cell>
        </row>
        <row r="8658">
          <cell r="A8658" t="str">
            <v>S23.2</v>
          </cell>
          <cell r="B8658" t="str">
            <v>ВЫВИХ ДРУГОГО И НЕУТОЧНЕННОГО ОТДЕЛА ГРУДНОЙ КЛЕТКИ</v>
          </cell>
        </row>
        <row r="8659">
          <cell r="A8659" t="str">
            <v>S23.3</v>
          </cell>
          <cell r="B8659" t="str">
            <v>РАСТЯЖЕНИЕ И ПЕРЕНАПРЯЖЕНИЕ СВЯЗОЧНОГО АППАРАТА ГРУДНОГО ОТДЕЛА ПОЗВОНОЧНИКА</v>
          </cell>
        </row>
        <row r="8660">
          <cell r="A8660" t="str">
            <v>S23.4</v>
          </cell>
          <cell r="B8660" t="str">
            <v>РАСТЯЖЕНИЕ И ПЕРЕНАПРЯЖЕНИЕ СВЯЗОЧНОГО АППАРАТА РЕБЕР И ГРУДИНЫ</v>
          </cell>
        </row>
        <row r="8661">
          <cell r="A8661" t="str">
            <v>S23.5</v>
          </cell>
          <cell r="B8661" t="str">
            <v>РАСТЯЖЕНИЕ И ПЕРЕНАПРЯЖЕНИЕ СВЯЗОЧНОГО АППАРАТА ДРУГОГО И НЕУТОЧНЕННОГО ОТДЕЛА ГРУДНОЙ КЛЕТКИ</v>
          </cell>
        </row>
        <row r="8662">
          <cell r="A8662" t="str">
            <v>S24</v>
          </cell>
          <cell r="B8662" t="str">
            <v>ТРАВМА НЕРВОВ  И СПИННОГО МОЗГА В ГРУДНОМ ОТДЕЛЕ</v>
          </cell>
        </row>
        <row r="8663">
          <cell r="A8663" t="str">
            <v>S24.0</v>
          </cell>
          <cell r="B8663" t="str">
            <v>УШИБ И ОТЕК ГРУДНОГО ОТДЕЛА СПИННОГО МОЗГА</v>
          </cell>
        </row>
        <row r="8664">
          <cell r="A8664" t="str">
            <v>S24.1</v>
          </cell>
          <cell r="B8664" t="str">
            <v>ДРУГИЕ И НЕУТОЧНЕННЫЕ ТРАВМЫ ГРУДНОГО ОТДЕЛА СПИННОГО МОЗГА</v>
          </cell>
        </row>
        <row r="8665">
          <cell r="A8665" t="str">
            <v>S24.2</v>
          </cell>
          <cell r="B8665" t="str">
            <v>ТРАВМА НЕРВНОГО КОРЕШКА ГРУДНОГО ОТДЕЛА ПОЗВОНОЧНИКА</v>
          </cell>
        </row>
        <row r="8666">
          <cell r="A8666" t="str">
            <v>S24.3</v>
          </cell>
          <cell r="B8666" t="str">
            <v>ТРАВМА ПЕРИФЕРИЧЕСКИХ НЕРВОВ ГРУДНОЙ КЛЕТКИ</v>
          </cell>
        </row>
        <row r="8667">
          <cell r="A8667" t="str">
            <v>S24.4</v>
          </cell>
          <cell r="B8667" t="str">
            <v>ТРАВМА СИМПАТИЧЕСКИХ НЕРВОВ ГРУДНОГО ОТДЕЛА</v>
          </cell>
        </row>
        <row r="8668">
          <cell r="A8668" t="str">
            <v>S24.5</v>
          </cell>
          <cell r="B8668" t="str">
            <v>ТРАВМА ДРУГИХ НЕРВОВ ГРУДНОГО ОТДЕЛА</v>
          </cell>
        </row>
        <row r="8669">
          <cell r="A8669" t="str">
            <v>S24.6</v>
          </cell>
          <cell r="B8669" t="str">
            <v>ТРАВМА НЕУТОЧНЕННОГО НЕРВА ГРУДНОГО ОТДЕЛА</v>
          </cell>
        </row>
        <row r="8670">
          <cell r="A8670" t="str">
            <v>S25</v>
          </cell>
          <cell r="B8670" t="str">
            <v>ТРАВМА КРОВЕНОСНЫХ СОСУДОВ ГРУДНОГО ОТДЕЛА</v>
          </cell>
        </row>
        <row r="8671">
          <cell r="A8671" t="str">
            <v>S25.0</v>
          </cell>
          <cell r="B8671" t="str">
            <v>ТРАВМА ГРУДНОГО ОТДЕЛА АОРТЫ</v>
          </cell>
        </row>
        <row r="8672">
          <cell r="A8672" t="str">
            <v>S25.1</v>
          </cell>
          <cell r="B8672" t="str">
            <v>ТРАВМА БЕЗЫМЯННОЙ ИЛИ ПОДКЛЮЧИЧНОЙ АРТЕРИИ</v>
          </cell>
        </row>
        <row r="8673">
          <cell r="A8673" t="str">
            <v>S25.2</v>
          </cell>
          <cell r="B8673" t="str">
            <v>ТРАВМА ВЕРХНЕЙ ПОЛОЙ ВЕНЫ</v>
          </cell>
        </row>
        <row r="8674">
          <cell r="A8674" t="str">
            <v>S25.3</v>
          </cell>
          <cell r="B8674" t="str">
            <v>ТРАВМА БЕЗЫМЯННОЙ ИЛИ ПОДКЛЮЧИЧНОЙ ВЕНЫ</v>
          </cell>
        </row>
        <row r="8675">
          <cell r="A8675" t="str">
            <v>S25.4</v>
          </cell>
          <cell r="B8675" t="str">
            <v>ТРАВМА ЛЕГОЧНЫХ КРОВЕНОСНЫХ СОСУДОВ</v>
          </cell>
        </row>
        <row r="8676">
          <cell r="A8676" t="str">
            <v>S25.5</v>
          </cell>
          <cell r="B8676" t="str">
            <v>ТРАВМА МЕЖРЕБЕРНЫХ КРОВЕНОСНЫХ СОСУДОВ</v>
          </cell>
        </row>
        <row r="8677">
          <cell r="A8677" t="str">
            <v>S25.7</v>
          </cell>
          <cell r="B8677" t="str">
            <v>ТРАВМА НЕСКОЛЬКИХ КРОВЕНОСНЫХ СОСУДОВ ГРУДНОГО ОТДЕЛА</v>
          </cell>
        </row>
        <row r="8678">
          <cell r="A8678" t="str">
            <v>S25.8</v>
          </cell>
          <cell r="B8678" t="str">
            <v>ТРАВМА ДРУГИХ КРОВЕНОСНЫХ СОСУДОВ ГРУДНОГО ОТДЕЛА</v>
          </cell>
        </row>
        <row r="8679">
          <cell r="A8679" t="str">
            <v>S25.9</v>
          </cell>
          <cell r="B8679" t="str">
            <v>ТРАВМА НЕУТОЧНЕННОГО КРОВЕНОСНОГО СОСУДА ГРУДНОГО ОТДЕЛА</v>
          </cell>
        </row>
        <row r="8680">
          <cell r="A8680" t="str">
            <v>S26</v>
          </cell>
          <cell r="B8680" t="str">
            <v>ТРАВМА СЕРДЦА</v>
          </cell>
        </row>
        <row r="8681">
          <cell r="A8681" t="str">
            <v>S26.0</v>
          </cell>
          <cell r="B8681" t="str">
            <v>ТРАВМА СЕРДЦА С КРОВОИЗЛИЯНИЕМ В СЕРДЕЧНУЮ СУМКУ [ГЕМОПЕРИКАРД]</v>
          </cell>
        </row>
        <row r="8682">
          <cell r="A8682" t="str">
            <v>S26.8</v>
          </cell>
          <cell r="B8682" t="str">
            <v>ДРУГИЕ ТРАВМЫ СЕРДЦА</v>
          </cell>
        </row>
        <row r="8683">
          <cell r="A8683" t="str">
            <v>S26.9</v>
          </cell>
          <cell r="B8683" t="str">
            <v>ТРАВМА СЕРДЦА НЕУТОЧНЕННАЯ</v>
          </cell>
        </row>
        <row r="8684">
          <cell r="A8684" t="str">
            <v>S27</v>
          </cell>
          <cell r="B8684" t="str">
            <v>ТРАВМА ДРУГИХ И НЕУТОЧНЕННЫХ ОРГАНОВ ГРУДНОЙ ПОЛОСТИ</v>
          </cell>
        </row>
        <row r="8685">
          <cell r="A8685" t="str">
            <v>S27.0</v>
          </cell>
          <cell r="B8685" t="str">
            <v>ТРАВМАТИЧЕСКИЙ ПНЕВМОТОРАКС</v>
          </cell>
        </row>
        <row r="8686">
          <cell r="A8686" t="str">
            <v>S27.1</v>
          </cell>
          <cell r="B8686" t="str">
            <v>ТРАВМАТИЧЕСКИЙ ГЕМОТОРАКС</v>
          </cell>
        </row>
        <row r="8687">
          <cell r="A8687" t="str">
            <v>S27.2</v>
          </cell>
          <cell r="B8687" t="str">
            <v>ТРАВМАТИЧЕСКИЙ ГЕМОПНЕВМОТОРАКС</v>
          </cell>
        </row>
        <row r="8688">
          <cell r="A8688" t="str">
            <v>S27.3</v>
          </cell>
          <cell r="B8688" t="str">
            <v>ДРУГИЕ ТРАВМЫ ЛЕГКОГО</v>
          </cell>
        </row>
        <row r="8689">
          <cell r="A8689" t="str">
            <v>S27.4</v>
          </cell>
          <cell r="B8689" t="str">
            <v>ТРАВМА БРОНХОВ</v>
          </cell>
        </row>
        <row r="8690">
          <cell r="A8690" t="str">
            <v>S27.5</v>
          </cell>
          <cell r="B8690" t="str">
            <v>ТРАВМА ГРУДНОГО ОТДЕЛА ТРАХЕИ</v>
          </cell>
        </row>
        <row r="8691">
          <cell r="A8691" t="str">
            <v>S27.6</v>
          </cell>
          <cell r="B8691" t="str">
            <v>ТРАВМА ПЛЕВРЫ</v>
          </cell>
        </row>
        <row r="8692">
          <cell r="A8692" t="str">
            <v>S27.7</v>
          </cell>
          <cell r="B8692" t="str">
            <v>МНОЖЕСТВЕННЫЕ ТРАВМЫ ОРГАНОВ ГРУДНОЙ ПОЛОСТИ</v>
          </cell>
        </row>
        <row r="8693">
          <cell r="A8693" t="str">
            <v>S27.8</v>
          </cell>
          <cell r="B8693" t="str">
            <v>ТРАВМЫ ДРУГИХ УТОЧНЕННЫХ ОРГАНОВ ГРУДНОЙ ПОЛОСТИ</v>
          </cell>
        </row>
        <row r="8694">
          <cell r="A8694" t="str">
            <v>S27.9</v>
          </cell>
          <cell r="B8694" t="str">
            <v>ТРАВМА НЕУТОЧНЕННОГО ОРГАНА ГРУДНОЙ ПОЛОСТИ</v>
          </cell>
        </row>
        <row r="8695">
          <cell r="A8695" t="str">
            <v>S28</v>
          </cell>
          <cell r="B8695" t="str">
            <v>РАЗМОЗЖЕНИЕ ГРУДНОЙ КЛЕТКИ И ТРАВМАТИЧЕСКАЯ АМПУТАЦИЯ ЧАСТИ ГРУДНОЙ КЛЕТКИ</v>
          </cell>
        </row>
        <row r="8696">
          <cell r="A8696" t="str">
            <v>S28.0</v>
          </cell>
          <cell r="B8696" t="str">
            <v>РАЗДАВЛЕННАЯ ГРУДНАЯ КЛЕТКА</v>
          </cell>
        </row>
        <row r="8697">
          <cell r="A8697" t="str">
            <v>S28.1</v>
          </cell>
          <cell r="B8697" t="str">
            <v>ТРАВМАТИЧЕСКАЯ АМПУТАЦИЯ ЧАСТИ ГРУДНОЙ КЛЕТКИ</v>
          </cell>
        </row>
        <row r="8698">
          <cell r="A8698" t="str">
            <v>S29</v>
          </cell>
          <cell r="B8698" t="str">
            <v>ДРУГИЕ И НЕУТОЧНЕННЫЕ ТРАВМЫ ГРУДНОЙ КЛЕТКИ</v>
          </cell>
        </row>
        <row r="8699">
          <cell r="A8699" t="str">
            <v>S29.0</v>
          </cell>
          <cell r="B8699" t="str">
            <v>ТРАВМА МЫШЦЫ И СУХОЖИЛИЯ НА УРОВНЕ ГРУДНОЙ КЛЕТКИ</v>
          </cell>
        </row>
        <row r="8700">
          <cell r="A8700" t="str">
            <v>S29.7</v>
          </cell>
          <cell r="B8700" t="str">
            <v>МНОЖЕСТВЕННЫЕ ТРАВМЫ ГРУДНОЙ КЛЕТКИ</v>
          </cell>
        </row>
        <row r="8701">
          <cell r="A8701" t="str">
            <v>S29.8</v>
          </cell>
          <cell r="B8701" t="str">
            <v>ДРУГИЕ УТОЧНЕННЫЕ ТРАВМЫ ГРУДНОЙ КЛЕТКИ</v>
          </cell>
        </row>
        <row r="8702">
          <cell r="A8702" t="str">
            <v>S29.9</v>
          </cell>
          <cell r="B8702" t="str">
            <v>ТРАВМА ГРУДНОЙ КЛЕТКИ НЕУТОЧНЕННАЯ</v>
          </cell>
        </row>
        <row r="8703">
          <cell r="A8703" t="str">
            <v/>
          </cell>
          <cell r="B8703" t="str">
            <v>ТРАВМЫ ЖИВОТА, НИЖНЕЙ ЧАСТИ СПИНЫ, ПОЯСНИЧНОГО ОТДЕЛА ПОЗВОНОЧНИКА И ТАЗА (S30-S39)</v>
          </cell>
        </row>
        <row r="8704">
          <cell r="A8704" t="str">
            <v>S30</v>
          </cell>
          <cell r="B8704" t="str">
            <v>ПОВЕРХНОСТНАЯ ТРАВМА ЖИВОТА, НИЖНЕЙ ЧАСТИ СПИНЫ И ТАЗА</v>
          </cell>
        </row>
        <row r="8705">
          <cell r="A8705" t="str">
            <v>S30.0</v>
          </cell>
          <cell r="B8705" t="str">
            <v>УШИБ НИЖНЕЙ ЧАСТИ СПИНЫ И ТАЗА</v>
          </cell>
        </row>
        <row r="8706">
          <cell r="A8706" t="str">
            <v>S30.1</v>
          </cell>
          <cell r="B8706" t="str">
            <v>УШИБ СТЕНКИ ЖИВОТА</v>
          </cell>
        </row>
        <row r="8707">
          <cell r="A8707" t="str">
            <v>S30.2</v>
          </cell>
          <cell r="B8707" t="str">
            <v>УШИБ НАРУЖНЫХ ПОЛОВЫХ ОРГАНОВ</v>
          </cell>
        </row>
        <row r="8708">
          <cell r="A8708" t="str">
            <v>S30.7</v>
          </cell>
          <cell r="B8708" t="str">
            <v>МНОЖЕСТВЕННЫЕ ПОВЕРХНОСТНЫЕ ТРАВМЫ ЖИВОТА, НИЖНЕЙ ЧАСТИ СПИНЫ И ТАЗА</v>
          </cell>
        </row>
        <row r="8709">
          <cell r="A8709" t="str">
            <v>S30.8</v>
          </cell>
          <cell r="B8709" t="str">
            <v>ДРУГИЕ ПОВЕРХНОСТНЫЕ ТРАВМЫ ЖИВОТА, НИЖНЕЙ ЧАСТИ СПИНЫ И ТАЗА</v>
          </cell>
        </row>
        <row r="8710">
          <cell r="A8710" t="str">
            <v>S30.9</v>
          </cell>
          <cell r="B8710" t="str">
            <v>ПОВЕРХНОСТНАЯ ТРАВМВ ЖИВОТА, НИЖНЕЙ ЧАСТИ СПИНЫ И ТАЗА НЕУТОЧНЕННОЙ ЛОКАЛИЗАЦИИ</v>
          </cell>
        </row>
        <row r="8711">
          <cell r="A8711" t="str">
            <v>S31</v>
          </cell>
          <cell r="B8711" t="str">
            <v>ОТКРЫТАЯ РАНА ЖИВОТА, НИЖНЕЙ ЧАСТИ СПИНЫ И ТАЗА</v>
          </cell>
        </row>
        <row r="8712">
          <cell r="A8712" t="str">
            <v>S31.0</v>
          </cell>
          <cell r="B8712" t="str">
            <v>ОТКРЫТАЯ РАНА НИЖНЕЙ ЧАСТИ СПИНЫ И ТАЗА</v>
          </cell>
        </row>
        <row r="8713">
          <cell r="A8713" t="str">
            <v>S31.1</v>
          </cell>
          <cell r="B8713" t="str">
            <v>ОТКРЫТАЯ РАНА БРЮШНОЙ СТЕНКИ</v>
          </cell>
        </row>
        <row r="8714">
          <cell r="A8714" t="str">
            <v>S31.2</v>
          </cell>
          <cell r="B8714" t="str">
            <v>ОТКРЫТАЯ РАНА ПОЛОВОГО ЧЛЕНА</v>
          </cell>
        </row>
        <row r="8715">
          <cell r="A8715" t="str">
            <v>S31.3</v>
          </cell>
          <cell r="B8715" t="str">
            <v>ОТКРЫТАЯ РАНА МОШОНКИ И ЯИЧЕК</v>
          </cell>
        </row>
        <row r="8716">
          <cell r="A8716" t="str">
            <v>S31.4</v>
          </cell>
          <cell r="B8716" t="str">
            <v>ОТКРЫТАЯ РАНА ВЛАГАЛИЩА И ВУЛЬВЫ</v>
          </cell>
        </row>
        <row r="8717">
          <cell r="A8717" t="str">
            <v>S31.5</v>
          </cell>
          <cell r="B8717" t="str">
            <v>ОТКРЫТАЯ РАНА ДРУГИХ И НЕУТОЧНЕННЫХ НАРУЖНЫХ ПОЛОВЫХ ОРГАНОВ</v>
          </cell>
        </row>
        <row r="8718">
          <cell r="A8718" t="str">
            <v>S31.7</v>
          </cell>
          <cell r="B8718" t="str">
            <v>МНОЖЕСТВЕННЫЕ ОТКРЫТЫЕ РАНЫ ЖИВОТА, НИЖНЕЙ ЧАСТИ СПИНЫ И ТАЗА</v>
          </cell>
        </row>
        <row r="8719">
          <cell r="A8719" t="str">
            <v>S31.8</v>
          </cell>
          <cell r="B8719" t="str">
            <v>ОТКРЫТАЯ РАНА ДРУГОЙ И НЕУТОЧНЕННОЙ ЧАСТИ ЖИВОТА</v>
          </cell>
        </row>
        <row r="8720">
          <cell r="A8720" t="str">
            <v>S32</v>
          </cell>
          <cell r="B8720" t="str">
            <v>ПЕРЕЛОМ ПОЯСНИЧНО-КРЕСТЦОВОГО ОТДЕЛА ПОЗВОНОЧНИКА И КОСТЕЙ ТАЗА</v>
          </cell>
        </row>
        <row r="8721">
          <cell r="A8721" t="str">
            <v>S32.0</v>
          </cell>
          <cell r="B8721" t="str">
            <v>ПЕРЕЛОМ ПОЯСНИЧНОГО ПОЗВОНКА</v>
          </cell>
        </row>
        <row r="8722">
          <cell r="A8722" t="str">
            <v>S32.1</v>
          </cell>
          <cell r="B8722" t="str">
            <v>ПЕРЕЛОМ КРЕСТЦА</v>
          </cell>
        </row>
        <row r="8723">
          <cell r="A8723" t="str">
            <v>S32.2</v>
          </cell>
          <cell r="B8723" t="str">
            <v>ПЕРЕЛОМ КОПЧИКА</v>
          </cell>
        </row>
        <row r="8724">
          <cell r="A8724" t="str">
            <v>S32.3</v>
          </cell>
          <cell r="B8724" t="str">
            <v>ПЕРЕЛОМ ПОДВЗДОШНОЙ КОСТИ</v>
          </cell>
        </row>
        <row r="8725">
          <cell r="A8725" t="str">
            <v>S32.4</v>
          </cell>
          <cell r="B8725" t="str">
            <v>ПЕРЕЛОМ ВЕРТЛУЖНОЙ ВПАДИНЫ</v>
          </cell>
        </row>
        <row r="8726">
          <cell r="A8726" t="str">
            <v>S32.5</v>
          </cell>
          <cell r="B8726" t="str">
            <v>ПЕРЕЛОМ ЛОБКОВОЙ КОСТИ</v>
          </cell>
        </row>
        <row r="8727">
          <cell r="A8727" t="str">
            <v>S32.7</v>
          </cell>
          <cell r="B8727" t="str">
            <v>МНОЖЕСТВЕННЫЕ ПЕРЕЛОМЫ ПОЯСНИЧНО-КРЕСТЦОВОГО ОТДЕЛА ПОЗВОНОЧНИКА И КОСТЕЙ ТАЗА</v>
          </cell>
        </row>
        <row r="8728">
          <cell r="A8728" t="str">
            <v>S32.8</v>
          </cell>
          <cell r="B8728" t="str">
            <v>ПЕРЕЛОМЫ ДРУГИХ И НЕУТОЧНЕННЫХ ЧАСТЕЙ ПОЯСНИЧНО-КРЕСТЦОВОГО ОТДЕЛА ПОЗВОНОЧНИКА И КОСТЕЙ ТАЗА</v>
          </cell>
        </row>
        <row r="8729">
          <cell r="A8729" t="str">
            <v>S33</v>
          </cell>
          <cell r="B8729" t="str">
            <v>ВЫВИХ, РАСТЯЖЕНИЕ И ПЕРЕНАПРЯЖЕНИЕ КАПСУЛЬНО-СВЯЗОЧНОГО АППАРАТА ПОЯСНИЧНОГО ОТДЕЛА ПОЗВОНОЧНИКА И ТАЗА</v>
          </cell>
        </row>
        <row r="8730">
          <cell r="A8730" t="str">
            <v>S33.0</v>
          </cell>
          <cell r="B8730" t="str">
            <v>ТРАВМАТИЧЕСКИЙ РАЗРЫВ МЕЖПОЗВОНОЧНОГО ДИСКА В ПОЯСНИЧНО-КРЕСТЦОВОМ ОТДЕЛЕ</v>
          </cell>
        </row>
        <row r="8731">
          <cell r="A8731" t="str">
            <v>S33.1</v>
          </cell>
          <cell r="B8731" t="str">
            <v>ВЫВИХ ПОЯСНИЧНОГО ПОЗВОНКА</v>
          </cell>
        </row>
        <row r="8732">
          <cell r="A8732" t="str">
            <v>S33.2</v>
          </cell>
          <cell r="B8732" t="str">
            <v>ВЫВИХ КРЕСТЦОВО-ПОДВЗДОШНОГО СУСТАВА И КРЕСТЦОВО-КОПЧИКОВОГО СОЕДИНЕНИЯ</v>
          </cell>
        </row>
        <row r="8733">
          <cell r="A8733" t="str">
            <v>S33.3</v>
          </cell>
          <cell r="B8733" t="str">
            <v>ВЫВИХ ДРУГОЙ И НЕУТОЧНЕННОЙ ЧАСТИ ПОЯСНИЧНО-КРЕСТЦОВОГО ОТДЕЛА ПОЗВОНОЧНИКА И ТАЗА</v>
          </cell>
        </row>
        <row r="8734">
          <cell r="A8734" t="str">
            <v>S33.4</v>
          </cell>
          <cell r="B8734" t="str">
            <v>ТРАВМАТИЧЕСКИЙ РАЗРЫВ ЛОБКОВОГО СИМФИЗА [ЛОННОГО СОЧЛЕНЕНИЯ]</v>
          </cell>
        </row>
        <row r="8735">
          <cell r="A8735" t="str">
            <v>S33.5</v>
          </cell>
          <cell r="B8735" t="str">
            <v>РАСТЯЖЕНИЕ И ПЕРЕНАПРЯЖЕНИЕ КАПСУЛЬНО-СВЯЗОЧНОГО АППАРАТА ПОЯСНИЧНОГО ОТДЕЛА ПОЗВОНОЧНИКА</v>
          </cell>
        </row>
        <row r="8736">
          <cell r="A8736" t="str">
            <v>S33.6</v>
          </cell>
          <cell r="B8736" t="str">
            <v>РАСТЯЖЕНИЕ И ПЕРЕНАПРЯЖЕНИЕ КАПСУЛЬНО-СВЯЗОЧНОГО АППАРАТА КРЕСТЦОВО-ПОДВЗДОШНОГО СУСТАВА</v>
          </cell>
        </row>
        <row r="8737">
          <cell r="A8737" t="str">
            <v>S33.7</v>
          </cell>
          <cell r="B8737" t="str">
            <v>РАСТЯЖЕНИЕ И ПЕРЕНАПРЯЖЕНИЕ КАПСУЛЬНО-СВЯЗОЧНОГО АППАРАТА ДРУГОЙ И НЕУТОЧНЕННОЙ ЧАСИ ПОЯСНИЧНО-КРЕСТЦОВОГО ОТДЕЛА ПОЗВОНОЧНИКА И ТАЗА</v>
          </cell>
        </row>
        <row r="8738">
          <cell r="A8738" t="str">
            <v>S34</v>
          </cell>
          <cell r="B8738" t="str">
            <v>ТРАВМА НЕРВОВ И ПОЯСНИЧНОГО ОТДЕЛА СПИННОГО МОЗГА НА УРОВНЕ ЖИВОТА, НИЖНЕЙ ЧАСТИ СПИНЫ И ТАЗА</v>
          </cell>
        </row>
        <row r="8739">
          <cell r="A8739" t="str">
            <v>S34.0</v>
          </cell>
          <cell r="B8739" t="str">
            <v>СОТРЯСЕНИЕ И ОТЕК ПОЯСНИЧНОГО ОТДЕЛА СПИННОГО МОЗГА</v>
          </cell>
        </row>
        <row r="8740">
          <cell r="A8740" t="str">
            <v>S34.1</v>
          </cell>
          <cell r="B8740" t="str">
            <v>ДРУГАЯ ТРАВМА ПОЯСНИЧНОГО ОТДЕЛА СПИННОГО МОЗГА</v>
          </cell>
        </row>
        <row r="8741">
          <cell r="A8741" t="str">
            <v>S34.2</v>
          </cell>
          <cell r="B8741" t="str">
            <v>ТРАВМА НЕРВНОГО КОРЕШКА ПОЯСНИЧНО-КРЕСТЦОВОГО ОТДЕЛА ПОЗВОНОЧНИКА</v>
          </cell>
        </row>
        <row r="8742">
          <cell r="A8742" t="str">
            <v>S34.3</v>
          </cell>
          <cell r="B8742" t="str">
            <v>ТРАВМА КОНСКОГО ХВОСТА</v>
          </cell>
        </row>
        <row r="8743">
          <cell r="A8743" t="str">
            <v>S34.4</v>
          </cell>
          <cell r="B8743" t="str">
            <v>ТРАВМА ПОЯСНИЧНО-КРЕСТЦОВОГО НЕРВНОГО СПЛЕТЕНИЯ</v>
          </cell>
        </row>
        <row r="8744">
          <cell r="A8744" t="str">
            <v>S34.5</v>
          </cell>
          <cell r="B8744" t="str">
            <v>ТРАВМА ПОЯСНИЧНЫХ, КРЕСТЦОВЫХ И ТАЗОВЫХ СИМПАТИЧЕСКИХ НЕРВОВ</v>
          </cell>
        </row>
        <row r="8745">
          <cell r="A8745" t="str">
            <v>S34.6</v>
          </cell>
          <cell r="B8745" t="str">
            <v>ТРАВМА ПЕРИФЕРИЧЕСКОГО(ИХ) НЕРВА(ОВ) ЖИВОТА, НИЖНЕЙ ЧАСТИ СПИНЫ И ТАЗА</v>
          </cell>
        </row>
        <row r="8746">
          <cell r="A8746" t="str">
            <v>S34.8</v>
          </cell>
          <cell r="B8746" t="str">
            <v>ТРАВМА ДРУГИХ И НЕУТОЧНЕННЫХ НЕРВОВ НА УРОВНЕ ЖИВОТА, НИЖНЕЙ ЧАСТИ СПИНЫ И ТАЗА</v>
          </cell>
        </row>
        <row r="8747">
          <cell r="A8747" t="str">
            <v>S35</v>
          </cell>
          <cell r="B8747" t="str">
            <v>ТРАВМА КРОВЕНОСНЫХ СОСУДОВ НА УРОВНЕ ЖИВОТА, НИЖНЕЙ ЧАСТИ СПИНЫ И ТАЗА</v>
          </cell>
        </row>
        <row r="8748">
          <cell r="A8748" t="str">
            <v>S35.0</v>
          </cell>
          <cell r="B8748" t="str">
            <v>ТРАВМА БРЮШНОЙ ЧАСТИ АОРТЫ</v>
          </cell>
        </row>
        <row r="8749">
          <cell r="A8749" t="str">
            <v>S35.1</v>
          </cell>
          <cell r="B8749" t="str">
            <v>ТРАВМА НИЖНЕЙ ПОЛОЙ ВЕНЫ</v>
          </cell>
        </row>
        <row r="8750">
          <cell r="A8750" t="str">
            <v>S35.2</v>
          </cell>
          <cell r="B8750" t="str">
            <v>ТРАВМА ЧРЕВНОЙ ИЛИ БРЫЖЕЕЧНОЙ АРТЕРИИ</v>
          </cell>
        </row>
        <row r="8751">
          <cell r="A8751" t="str">
            <v>S35.3</v>
          </cell>
          <cell r="B8751" t="str">
            <v>ТРАВМА ВОРОТНОЙ ИЛИ СЕЛЕЗЕНОЧНОЙ ВЕНЫ</v>
          </cell>
        </row>
        <row r="8752">
          <cell r="A8752" t="str">
            <v>S35.4</v>
          </cell>
          <cell r="B8752" t="str">
            <v>ТРАВМА КРОВЕНОСНЫХ СОСУДОВ ПОЧКИ</v>
          </cell>
        </row>
        <row r="8753">
          <cell r="A8753" t="str">
            <v>S35.5</v>
          </cell>
          <cell r="B8753" t="str">
            <v>ТРАВМА ПОДВЗДОШНЫХ КРОВЕНОСНЫХ СОСУДОВ</v>
          </cell>
        </row>
        <row r="8754">
          <cell r="A8754" t="str">
            <v>S35.7</v>
          </cell>
          <cell r="B8754" t="str">
            <v>ТРАВМА НЕСКОЛЬКИХ КРОВЕНОСНЫХ СОСУДОВ НА УРОВНЕ ЖИВОТА, НИЖНЕЙ ЧАСТИ СПИНЫ И ТАЗА</v>
          </cell>
        </row>
        <row r="8755">
          <cell r="A8755" t="str">
            <v>S35.8</v>
          </cell>
          <cell r="B8755" t="str">
            <v>ТРАВМА ДРУГИХ КРОВЕНОСНЫХ СОСУДОВ НА УРОВНЕ ЖИВОТА, НИЖНЕЙ ЧАСТИ СПИНЫ И ТАЗА</v>
          </cell>
        </row>
        <row r="8756">
          <cell r="A8756" t="str">
            <v>S35.9</v>
          </cell>
          <cell r="B8756" t="str">
            <v>ТРАВМА НЕУТОЧНЕННОГО КРОВЕНОСНОГО СОСУДА НА УРОВНЕ ЖИВОТА, НИЖНЕЙ ЧАСТИ СПИНЫ И ТАЗА</v>
          </cell>
        </row>
        <row r="8757">
          <cell r="A8757" t="str">
            <v>S36</v>
          </cell>
          <cell r="B8757" t="str">
            <v>ТРАВМА ОРГАНОВ БРЮШНОЙ ПОЛОСТИ</v>
          </cell>
        </row>
        <row r="8758">
          <cell r="A8758" t="str">
            <v>S36.0</v>
          </cell>
          <cell r="B8758" t="str">
            <v>ТРАВМА СЕЛЕЗЕНКИ</v>
          </cell>
        </row>
        <row r="8759">
          <cell r="A8759" t="str">
            <v>S36.2</v>
          </cell>
          <cell r="B8759" t="str">
            <v>ТРАВМА ПОДЖЕЛУДОЧНОЙ ЖЕЛЕЗЫ</v>
          </cell>
        </row>
        <row r="8760">
          <cell r="A8760" t="str">
            <v>S36.3</v>
          </cell>
          <cell r="B8760" t="str">
            <v>ТРАВМА ЖЕЛУДКА</v>
          </cell>
        </row>
        <row r="8761">
          <cell r="A8761" t="str">
            <v>S36.4</v>
          </cell>
          <cell r="B8761" t="str">
            <v>ТРАВМА ТОНКОГО КИШЕЧНИКА</v>
          </cell>
        </row>
        <row r="8762">
          <cell r="A8762" t="str">
            <v>S36.5</v>
          </cell>
          <cell r="B8762" t="str">
            <v>ТРАВМА ОБОДОЧНОЙ КИШКИ</v>
          </cell>
        </row>
        <row r="8763">
          <cell r="A8763" t="str">
            <v>S36.6</v>
          </cell>
          <cell r="B8763" t="str">
            <v>ТРАВМА ПРЯМОЙ КИШКИ</v>
          </cell>
        </row>
        <row r="8764">
          <cell r="A8764" t="str">
            <v>S36.7</v>
          </cell>
          <cell r="B8764" t="str">
            <v>ТРАВМА НЕСКОЛЬКИХ ВНУТРИБРЮШНЫХ ОРГАНОВ</v>
          </cell>
        </row>
        <row r="8765">
          <cell r="A8765" t="str">
            <v>S36.8</v>
          </cell>
          <cell r="B8765" t="str">
            <v>ТРАВМА ДРУГИХ ВНУТРИБРЮШНЫХ ОРГАНОВ</v>
          </cell>
        </row>
        <row r="8766">
          <cell r="A8766" t="str">
            <v>S36.9</v>
          </cell>
          <cell r="B8766" t="str">
            <v>ТРАВМА НЕУТОЧНЕННОГО ВНУТРИБРЮШНОГО ОРГАНА</v>
          </cell>
        </row>
        <row r="8767">
          <cell r="A8767" t="str">
            <v>S37</v>
          </cell>
          <cell r="B8767" t="str">
            <v>ТРАВМА ТАЗОВЫХ ОРГАНОВ</v>
          </cell>
        </row>
        <row r="8768">
          <cell r="A8768" t="str">
            <v>S37.0</v>
          </cell>
          <cell r="B8768" t="str">
            <v>ТРАВМА ПОЧКИ</v>
          </cell>
        </row>
        <row r="8769">
          <cell r="A8769" t="str">
            <v>S37.1</v>
          </cell>
          <cell r="B8769" t="str">
            <v>ТРАВМА МОЧЕТОЧНИКА</v>
          </cell>
        </row>
        <row r="8770">
          <cell r="A8770" t="str">
            <v>S37.2</v>
          </cell>
          <cell r="B8770" t="str">
            <v>ТРАВМА МОЧЕВОГО ПУЗЫРЯ</v>
          </cell>
        </row>
        <row r="8771">
          <cell r="A8771" t="str">
            <v>S37.3</v>
          </cell>
          <cell r="B8771" t="str">
            <v>ТРАВМА МОЧЕИСПУСКАТЕЛЬНОГО КАНАЛА</v>
          </cell>
        </row>
        <row r="8772">
          <cell r="A8772" t="str">
            <v>S37.4</v>
          </cell>
          <cell r="B8772" t="str">
            <v>ТРАВМА ЯИЧНИКА</v>
          </cell>
        </row>
        <row r="8773">
          <cell r="A8773" t="str">
            <v>S37.5</v>
          </cell>
          <cell r="B8773" t="str">
            <v>ТРАВМА МАТОЧНОЙ [ФАЛЛОПИЕВОЙ] ТРУБЫ</v>
          </cell>
        </row>
        <row r="8774">
          <cell r="A8774" t="str">
            <v>S37.6</v>
          </cell>
          <cell r="B8774" t="str">
            <v>ТРАВМА МАТКИ</v>
          </cell>
        </row>
        <row r="8775">
          <cell r="A8775" t="str">
            <v>S37.7</v>
          </cell>
          <cell r="B8775" t="str">
            <v>ТРАВМА НЕСКОЛЬКИХ ТАЗОВЫХ ОРГАНОВ</v>
          </cell>
        </row>
        <row r="8776">
          <cell r="A8776" t="str">
            <v>S37.8</v>
          </cell>
          <cell r="B8776" t="str">
            <v>ТРАВМА ДРУГИХ ТАЗОВЫХ ОРГАНОВ</v>
          </cell>
        </row>
        <row r="8777">
          <cell r="A8777" t="str">
            <v>S37.9</v>
          </cell>
          <cell r="B8777" t="str">
            <v>ТРАВМА НЕУТОЧНЕННОГО ТАЗОВОГО ОРГАНА</v>
          </cell>
        </row>
        <row r="8778">
          <cell r="A8778" t="str">
            <v>S38</v>
          </cell>
          <cell r="B8778" t="str">
            <v>РАЗМОЗЖЕНИЕ И ТРАВМАТИЧЕСКАЯ АМПУТАЦИЯ ЧАСТИ ЖИВОТА, НИЖНЕЙ ЧАСТИ СПИНЫ И ТАЗА</v>
          </cell>
        </row>
        <row r="8779">
          <cell r="A8779" t="str">
            <v>S38.0</v>
          </cell>
          <cell r="B8779" t="str">
            <v>РАЗМОЗЖЕНИЕ НАРУЖНЫХ ПОЛОВЫХ ОРГАНОВ</v>
          </cell>
        </row>
        <row r="8780">
          <cell r="A8780" t="str">
            <v>S38.1</v>
          </cell>
          <cell r="B8780" t="str">
            <v>РАЗМОЗЖЕНИЕ ДРУГИХ И НЕУТОЧНЕННЫХ ЧАСТЕЙ ЖИВОТА, НИЖНЕЙ ЧАСТИ СПИНЫ И ТАЗА</v>
          </cell>
        </row>
        <row r="8781">
          <cell r="A8781" t="str">
            <v>S38.2</v>
          </cell>
          <cell r="B8781" t="str">
            <v>ТРАВМАТИЧЕСКАЯ АМПУТАЦИЯ НАРУЖНЫХ ПОЛОВЫХ ОРГАНОВ</v>
          </cell>
        </row>
        <row r="8782">
          <cell r="A8782" t="str">
            <v>S38.3</v>
          </cell>
          <cell r="B8782" t="str">
            <v>ТРАВМАТИЧЕСКАЯ АМПУТАЦИЯ ДРУГОЙ И НЕУТОЧНЕННОЙ ЧАСТИ ЖИВОТА, НИЖНЕЙ ЧАСТИ СПИНЫ И ТАЗА</v>
          </cell>
        </row>
        <row r="8783">
          <cell r="A8783" t="str">
            <v>S39</v>
          </cell>
          <cell r="B8783" t="str">
            <v>ДРУГИЕ И НЕУТОЧНЕННЫЕ ТРАВМЫ ЖИВОТА, НИЖНЕЙ ЧАСТИ СПИНЫ И ТАЗА</v>
          </cell>
        </row>
        <row r="8784">
          <cell r="A8784" t="str">
            <v>S39.0</v>
          </cell>
          <cell r="B8784" t="str">
            <v>ТРАВМА МЫШЦЫ И СУХОЖИЛИЯ ЖИВОТА, НИЖНЕЙ ЧАСТИ СПИНЫ И ТАЗА</v>
          </cell>
        </row>
        <row r="8785">
          <cell r="A8785" t="str">
            <v>S39.6</v>
          </cell>
          <cell r="B8785" t="str">
            <v>СОЧЕТАННАЯ ТРАВМА ВНУТРИБРЮШНОГО(ЫХ) И ТАЗОВОГО(ЫХ) ОРГАНА (ОРГАНОВ)</v>
          </cell>
        </row>
        <row r="8786">
          <cell r="A8786" t="str">
            <v>S39.7</v>
          </cell>
          <cell r="B8786" t="str">
            <v>ДРУГИЕ МНОЖЕСТВЕННЫЕ ТРАВМЫ ЖИВОТА, НИЖНЕЙ ЧАСТИ СПИНЫ И ТАЗА</v>
          </cell>
        </row>
        <row r="8787">
          <cell r="A8787" t="str">
            <v>S39.8</v>
          </cell>
          <cell r="B8787" t="str">
            <v>ДРУГИЕ УТОЧНЕННЫЕ ТРАВМЫ ЖИВОТА, НИЖНЕЙ ЧАСТИ СПИНЫ И ТАЗА</v>
          </cell>
        </row>
        <row r="8788">
          <cell r="A8788" t="str">
            <v>S39.9</v>
          </cell>
          <cell r="B8788" t="str">
            <v>ТРАВМА ЖИВОТА, НИЖНЕЙ ЧАСТИ СПИНЫ И ТАЗА НЕУТОЧНЕННАЯ</v>
          </cell>
        </row>
        <row r="8789">
          <cell r="A8789" t="str">
            <v/>
          </cell>
          <cell r="B8789" t="str">
            <v>ТРАВМЫ ПЛЕЧЕВОГО ПОЯСА И ПЛЕЧА (S40-S49)</v>
          </cell>
        </row>
        <row r="8790">
          <cell r="A8790" t="str">
            <v>S40</v>
          </cell>
          <cell r="B8790" t="str">
            <v>ПОВЕРХНОСТНАЯ ТРАВМА ПЛЕЧЕВОГО ПОЯСА И ПЛЕЧА</v>
          </cell>
        </row>
        <row r="8791">
          <cell r="A8791" t="str">
            <v>S40.0</v>
          </cell>
          <cell r="B8791" t="str">
            <v>УШИБ ПЛЕЧЕВОГО ПОЯСА И ПЛЕЧА</v>
          </cell>
        </row>
        <row r="8792">
          <cell r="A8792" t="str">
            <v>S40.7</v>
          </cell>
          <cell r="B8792" t="str">
            <v>МНОЖЕСТВЕННЫЕ ПОВЕРХНОСТНЫЕ ТРАВМЫ ПЛЕЧЕВОГО ПОЯСА И ПЛЕЧА</v>
          </cell>
        </row>
        <row r="8793">
          <cell r="A8793" t="str">
            <v>S40.8</v>
          </cell>
          <cell r="B8793" t="str">
            <v>ДРУГИЕ ПОВЕРХНОСТНЫЕ ТРАВМЫ ПЛЕЧЕВОГО ПОЯСА И ПЛЕЧА</v>
          </cell>
        </row>
        <row r="8794">
          <cell r="A8794" t="str">
            <v>S40.9</v>
          </cell>
          <cell r="B8794" t="str">
            <v>ПОВЕРХНОСТНАЯ ТРАВМА ПЛЕЧЕВОГО ПОЯСА И ПЛЕЧА НЕУТОЧНЕННАЯ</v>
          </cell>
        </row>
        <row r="8795">
          <cell r="A8795" t="str">
            <v>S41</v>
          </cell>
          <cell r="B8795" t="str">
            <v>ОТКРЫТАЯ РАНА ПЛЕЧЕВОГО ПОЯСА И ПЛЕЧА</v>
          </cell>
        </row>
        <row r="8796">
          <cell r="A8796" t="str">
            <v>S41.0</v>
          </cell>
          <cell r="B8796" t="str">
            <v>ОТКРЫТАЯ РАНА ПЛЕЧЕВОГО ПОЯСА</v>
          </cell>
        </row>
        <row r="8797">
          <cell r="A8797" t="str">
            <v>S41.1</v>
          </cell>
          <cell r="B8797" t="str">
            <v>ОТКРЫТАЯ РАНА ПЛЕЧА</v>
          </cell>
        </row>
        <row r="8798">
          <cell r="A8798" t="str">
            <v>S41.7</v>
          </cell>
          <cell r="B8798" t="str">
            <v>МНОЖЕСТЫЕННЫЕ ОТКРЫТЫЕ РАНЫ ПЛЕЧЕВОГО ПОЯСА И ПЛЕЧА</v>
          </cell>
        </row>
        <row r="8799">
          <cell r="A8799" t="str">
            <v>S41.8</v>
          </cell>
          <cell r="B8799" t="str">
            <v>ОТКРЫТАЯ РАНА ДРУГОЙ И НЕУТОЧНЕННОЙ ЧАСТИ ПЛЕЧЕВОГО ПОЯСА</v>
          </cell>
        </row>
        <row r="8800">
          <cell r="A8800" t="str">
            <v>S42</v>
          </cell>
          <cell r="B8800" t="str">
            <v>ПЕРЕЛОМ НА УРОВНЕ ПЛЕЧЕВОГО ПОЯСА И ПЛЕЧА</v>
          </cell>
        </row>
        <row r="8801">
          <cell r="A8801" t="str">
            <v>S42.0</v>
          </cell>
          <cell r="B8801" t="str">
            <v>ПЕРЕЛОМ КЛЮЧИЦЫ</v>
          </cell>
        </row>
        <row r="8802">
          <cell r="A8802" t="str">
            <v>S42.1</v>
          </cell>
          <cell r="B8802" t="str">
            <v>ПЕРЕЛОМ ЛОПАТКИ</v>
          </cell>
        </row>
        <row r="8803">
          <cell r="A8803" t="str">
            <v>S42.2</v>
          </cell>
          <cell r="B8803" t="str">
            <v>ПЕРЕЛОМ ВЕРХНЕГО КОНЦА ПЛЕЧЕВОЙ КОСТИ</v>
          </cell>
        </row>
        <row r="8804">
          <cell r="A8804" t="str">
            <v>S42.3</v>
          </cell>
          <cell r="B8804" t="str">
            <v>ПЕРЕЛОМ ТЕЛА [ДИАФИЗА] ПЛЕЧЕВОЙ КОСТИ</v>
          </cell>
        </row>
        <row r="8805">
          <cell r="A8805" t="str">
            <v>S42.4</v>
          </cell>
          <cell r="B8805" t="str">
            <v>ПЕРЕЛОМ НИЖНЕГО КОНЦА ПЛЕЧЕВОЙ КОСТИ</v>
          </cell>
        </row>
        <row r="8806">
          <cell r="A8806" t="str">
            <v>S42.7</v>
          </cell>
          <cell r="B8806" t="str">
            <v>МНОЖЕСТВЕННЫЕ ПЕРЕЛОМЫ КЛЮЧИЦЫ, ЛОПАТКИ И ПЛЕЧЕВОЙ КОСТИ</v>
          </cell>
        </row>
        <row r="8807">
          <cell r="A8807" t="str">
            <v>S42.8</v>
          </cell>
          <cell r="B8807" t="str">
            <v>ПЕРЕЛОМ ДРУГИХ ЧАСТЕЙ ПЛЕЧЕВОГО ПОЯСА И ПЛЕЧА</v>
          </cell>
        </row>
        <row r="8808">
          <cell r="A8808" t="str">
            <v>S42.9</v>
          </cell>
          <cell r="B8808" t="str">
            <v>ПЕРЕЛОМ НЕУТОЧНЕННОЙ ЧАСТИ ПЛЕЧЕВОГО ПОЯСА</v>
          </cell>
        </row>
        <row r="8809">
          <cell r="A8809" t="str">
            <v>S43</v>
          </cell>
          <cell r="B8809" t="str">
            <v>ВЫВИХ, РАСТЯЖЕНИЕ И ПЕРЕНАПРЯЖЕНИЕ КАПСУЛЬНО-СВЯЗОЧНОГО АППАРАТА ПЛЕЧЕВОГО ПОЯСА</v>
          </cell>
        </row>
        <row r="8810">
          <cell r="A8810" t="str">
            <v>S43.0</v>
          </cell>
          <cell r="B8810" t="str">
            <v>ВЫВИХ ПЛЕЧЕВОГО СУСТАВА</v>
          </cell>
        </row>
        <row r="8811">
          <cell r="A8811" t="str">
            <v>S43.1</v>
          </cell>
          <cell r="B8811" t="str">
            <v>ВЫВИХ АКРОМИАЛЬНО-КЛЮЧИЧНОГО СУСТАВА</v>
          </cell>
        </row>
        <row r="8812">
          <cell r="A8812" t="str">
            <v>S43.2</v>
          </cell>
          <cell r="B8812" t="str">
            <v>ВЫВИХ ГРУДИНОКЛЮЧИЧНОГО СУСТАВА</v>
          </cell>
        </row>
        <row r="8813">
          <cell r="A8813" t="str">
            <v>S43.3</v>
          </cell>
          <cell r="B8813" t="str">
            <v>ВЫВИХ ДРУГОЙ И НЕУТОЧНЕННОЙ ЧАСТИ ПЛЕЧЕВОГО ПОЯСА</v>
          </cell>
        </row>
        <row r="8814">
          <cell r="A8814" t="str">
            <v>S43.4</v>
          </cell>
          <cell r="B8814" t="str">
            <v>РАСТЯЖЕНИЕ И ПЕРЕНАПРЯЖЕНИЕ КАПСУЛЬНО-СВЯЗОЧНОГО АППАРАТА ПЛЕЧЕВОГО СУСТАВА</v>
          </cell>
        </row>
        <row r="8815">
          <cell r="A8815" t="str">
            <v>S43.5</v>
          </cell>
          <cell r="B8815" t="str">
            <v>РАСТЯЖЕНИЕ И ПЕРЕНАПРЯЖЕНИЕ КАПСУЛЬНО-СВЯЗОЧНОГО АППАРАТА АКРОМИАЛЬНО-КЛЮЧИЧНОГО СУСТАВА</v>
          </cell>
        </row>
        <row r="8816">
          <cell r="A8816" t="str">
            <v>S43.6</v>
          </cell>
          <cell r="B8816" t="str">
            <v>РАСТЯЖЕНИЕ И ПЕРЕНАПРЯЖЕНИЕ КАПСУЛЬНО-СВЯЗОЧНОГО АППАРАТА ГРУДИНОКЛЮЧИЧНОГО СУСТАВА</v>
          </cell>
        </row>
        <row r="8817">
          <cell r="A8817" t="str">
            <v>S43.7</v>
          </cell>
          <cell r="B8817" t="str">
            <v>РАСТЯЖЕНИЕ И ПЕРЕНАПРЯЖЕНИЕ КАПСУЛЬНО-СВЯЗОЧНОГО АППАРАТА ДРУГОЙ И НЕУТОЧНЕННОЙ ЧАСТИ ПЛЕЧЕВОГО ПОЯСА</v>
          </cell>
        </row>
        <row r="8818">
          <cell r="A8818" t="str">
            <v>S44</v>
          </cell>
          <cell r="B8818" t="str">
            <v>ТРАВМА НЕРВОВ НА УРОВНЕ ПЛЕЧЕВОГО ПОЯСА И ПЛЕЧА</v>
          </cell>
        </row>
        <row r="8819">
          <cell r="A8819" t="str">
            <v>S44.0</v>
          </cell>
          <cell r="B8819" t="str">
            <v>ТРАВМА ЛОКТЕВОГО НЕРВА НА УРОВНЕ ПЛЕЧА</v>
          </cell>
        </row>
        <row r="8820">
          <cell r="A8820" t="str">
            <v>S44.1</v>
          </cell>
          <cell r="B8820" t="str">
            <v>ТРАВМА СРЕДИННОГО НЕРВА НА УРОВНЕ ПЛЕЧА</v>
          </cell>
        </row>
        <row r="8821">
          <cell r="A8821" t="str">
            <v>S44.2</v>
          </cell>
          <cell r="B8821" t="str">
            <v>ТРАВМА ЛУЧЕВОГО НЕРВА НА УРОВНЕ ПЛЕЧА</v>
          </cell>
        </row>
        <row r="8822">
          <cell r="A8822" t="str">
            <v>S44.3</v>
          </cell>
          <cell r="B8822" t="str">
            <v>ТРАВМА ПОДМЫШЕЧНОГО НЕРВА</v>
          </cell>
        </row>
        <row r="8823">
          <cell r="A8823" t="str">
            <v>S44.4</v>
          </cell>
          <cell r="B8823" t="str">
            <v>ТРАВМА МЫШЕЧНО-КОЖНОГО НЕРВА</v>
          </cell>
        </row>
        <row r="8824">
          <cell r="A8824" t="str">
            <v>S44.5</v>
          </cell>
          <cell r="B8824" t="str">
            <v>ТРАВМА КОЖНОГО ЧУВСТВИТЕЛЬНОГО НЕРВА НА УРОВНЕ ПЛЕЧЕВОГО ПОЯСА И ПЛЕЧА</v>
          </cell>
        </row>
        <row r="8825">
          <cell r="A8825" t="str">
            <v>S44.7</v>
          </cell>
          <cell r="B8825" t="str">
            <v>ТРАВМА НЕСКОЛЬКИХ НЕРВОВ НА УРОВНЕ ПЛЕЧЕВОГО ПОЯСА И ПЛЕЧА</v>
          </cell>
        </row>
        <row r="8826">
          <cell r="A8826" t="str">
            <v>S44.8</v>
          </cell>
          <cell r="B8826" t="str">
            <v>ТРАВМА ДРУГИХ НЕРВОВ НА УРОВНЕ ПЛЕЧЕВОГО ПОЯСА И ПЛЕЧА</v>
          </cell>
        </row>
        <row r="8827">
          <cell r="A8827" t="str">
            <v>S44.9</v>
          </cell>
          <cell r="B8827" t="str">
            <v>ТРАВМА НЕУТОЧНЕННОГО НЕРВА НА УРОВНЕ ПЛЕЧЕВОГО ПОЯСА И ПЛЕЧА</v>
          </cell>
        </row>
        <row r="8828">
          <cell r="A8828" t="str">
            <v>S45</v>
          </cell>
          <cell r="B8828" t="str">
            <v>ТРАВМА КРОВЕНОСНЫХ СОСУДОВ НА УРОВНЕ ПЛЕЧЕВОГО ПОЯСА И ПЛЕЧА</v>
          </cell>
        </row>
        <row r="8829">
          <cell r="A8829" t="str">
            <v>S45.0</v>
          </cell>
          <cell r="B8829" t="str">
            <v>ТРАВМА ПОДМЫШЕЧНОЙ АРТЕРИИ</v>
          </cell>
        </row>
        <row r="8830">
          <cell r="A8830" t="str">
            <v>S45.1</v>
          </cell>
          <cell r="B8830" t="str">
            <v>ТРАВМА ПЛЕЧЕВОЙ АРТЕРИИ</v>
          </cell>
        </row>
        <row r="8831">
          <cell r="A8831" t="str">
            <v>S45.2</v>
          </cell>
          <cell r="B8831" t="str">
            <v>ТРАВМА ПОДМЫШЕЧНОЙ ИЛИ ПЛЕЧЕВОЙ ВЕНЫ</v>
          </cell>
        </row>
        <row r="8832">
          <cell r="A8832" t="str">
            <v>S45.3</v>
          </cell>
          <cell r="B8832" t="str">
            <v>ТРАВМА ПОВЕРХНОСТНЫХ ВЕН НА УРОВНЕ ПЛЕЧЕВОГО ПОЯСА И ПЛЕЧА</v>
          </cell>
        </row>
        <row r="8833">
          <cell r="A8833" t="str">
            <v>S45.7</v>
          </cell>
          <cell r="B8833" t="str">
            <v>ТРАВМА НЕСКОЛЬКИХ КРОВЕНОСНЫХ СОСУДОВ НА УРОВНЕ ПЛЕЧЕВОГО ПОЯСА И ПЛЕЧА</v>
          </cell>
        </row>
        <row r="8834">
          <cell r="A8834" t="str">
            <v>S45.8</v>
          </cell>
          <cell r="B8834" t="str">
            <v>ТРАВМА ДРУГИХ КРОВЕНОСНЫХ СОСУДОВ НА УРОВНЕ ПЛЕЧЕВОГО ПОЯСА И ПЛЕЧА</v>
          </cell>
        </row>
        <row r="8835">
          <cell r="A8835" t="str">
            <v>S45.9</v>
          </cell>
          <cell r="B8835" t="str">
            <v>ТРАВМА НЕУТОЧНЕННОГО КРОВЕНОСНОГО СОСУДА НА УРОВНЕ ПЛЕЧЕВОГО ПОЯСА И ПЛЕЧА</v>
          </cell>
        </row>
        <row r="8836">
          <cell r="A8836" t="str">
            <v>S46</v>
          </cell>
          <cell r="B8836" t="str">
            <v>ТРАВМА МЫШЦЫ И СУХОЖИЛИЯ НА УРОВНЕ ПЛЕЧЕВОГО ПОЯСА И ПЛЕЧА</v>
          </cell>
        </row>
        <row r="8837">
          <cell r="A8837" t="str">
            <v>S46.0</v>
          </cell>
          <cell r="B8837" t="str">
            <v>ТРАВМА СУХОЖИЛИЯ ВРАЩАТЕЛЬНОЙ МАНЖЕТЫ ПЛЕЧА</v>
          </cell>
        </row>
        <row r="8838">
          <cell r="A8838" t="str">
            <v>S46.1</v>
          </cell>
          <cell r="B8838" t="str">
            <v>ТРАВМА МЫШЦЫ И СУХОЖИЛИЯ ДЛИННОЙ ГОЛОВКИ ДВУГЛАВОЙ МЫШЦЫ</v>
          </cell>
        </row>
        <row r="8839">
          <cell r="A8839" t="str">
            <v>S46.2</v>
          </cell>
          <cell r="B8839" t="str">
            <v>ТРАВМА МЫШЦЫ И СУХОЖИЛИЯ ДРУГИХ ЧАСТЕЙ ДВУГЛАВОЙ МЫШЦЫ</v>
          </cell>
        </row>
        <row r="8840">
          <cell r="A8840" t="str">
            <v>S46.3</v>
          </cell>
          <cell r="B8840" t="str">
            <v>ТРАВМА МЫШЦЫ И СУХОЖИЛИЯ ТРЕХГЛАВОЙ МЫШЦЫ</v>
          </cell>
        </row>
        <row r="8841">
          <cell r="A8841" t="str">
            <v>S46.7</v>
          </cell>
          <cell r="B8841" t="str">
            <v>ТРАВМА НЕСКОЛЬКИХ МЫШЦ И СУХОЖИЛИЙ НА УРОВНЕ ПЛЕЧЕВОГО ПОЯСА И ПЛЕЧА</v>
          </cell>
        </row>
        <row r="8842">
          <cell r="A8842" t="str">
            <v>S46.8</v>
          </cell>
          <cell r="B8842" t="str">
            <v>ТРАВМА ДРУГИХ МЫШЦ И СУХОЖИЛИЙ НА УРОВНЕ ПЛЕЧЕВОГО ПОЯСА И ПЛЕЧА</v>
          </cell>
        </row>
        <row r="8843">
          <cell r="A8843" t="str">
            <v>S46.9</v>
          </cell>
          <cell r="B8843" t="str">
            <v>ТРАВМА НЕУТОЧНЕННЫХ МЫШЦ И СУХОЖИЛИЙ НА УРОВНЕ ПЛЕЧЕВОГО ПОЯСА И ПЛЕЧА</v>
          </cell>
        </row>
        <row r="8844">
          <cell r="A8844" t="str">
            <v>S47</v>
          </cell>
          <cell r="B8844" t="str">
            <v>РАЗМОЗЖЕНИЕ ПЛЕЧЕВОГО ПОЯСА И ПЛЕЧА</v>
          </cell>
        </row>
        <row r="8845">
          <cell r="A8845" t="str">
            <v>S48</v>
          </cell>
          <cell r="B8845" t="str">
            <v>ТРАВМАТИЧЕСКАЯ АМПУТАЦИЯ ПЛЕЧЕВОГО ПОЯСА И ПЛЕЧА</v>
          </cell>
        </row>
        <row r="8846">
          <cell r="A8846" t="str">
            <v>S48.0</v>
          </cell>
          <cell r="B8846" t="str">
            <v>ТРАВМАТИЧЕСКАЯ АМПУТАЦИЯ НА УРОВНЕ ПЛЕЧЕВОГО СУСТАВА</v>
          </cell>
        </row>
        <row r="8847">
          <cell r="A8847" t="str">
            <v>S48.1</v>
          </cell>
          <cell r="B8847" t="str">
            <v>ТРАВМАТИЧЕСКАЯ АМПУТАЦИЯ НА УРОВНЕ МЕЖДУ ПЛЕЧЕВЫМ И ЛОКТЕВЫМ СУСТАВАМИ</v>
          </cell>
        </row>
        <row r="8848">
          <cell r="A8848" t="str">
            <v>S48.9</v>
          </cell>
          <cell r="B8848" t="str">
            <v>ТРАВМАТИЧЕСКАЯ АМПУТАЦИЯ ПЛЕЧЕВОГО ПОЯСА И ПЛЕЧА НА НЕУТОЧНЕННОМ УРОВНЕ</v>
          </cell>
        </row>
        <row r="8849">
          <cell r="A8849" t="str">
            <v>S49</v>
          </cell>
          <cell r="B8849" t="str">
            <v>ДРУГИЕ И НЕУТОЧНЕННЫЕ ТРАВМЫ ПЛЕЧЕВОГО ПОЯСА И ПЛЕЧА</v>
          </cell>
        </row>
        <row r="8850">
          <cell r="A8850" t="str">
            <v>S49.7</v>
          </cell>
          <cell r="B8850" t="str">
            <v>МНОЖЕСТВЕННЫЕ ТРАВМЫ ПЛЕЧЕВОГО ПОЯСА И ПЛЕЧА</v>
          </cell>
        </row>
        <row r="8851">
          <cell r="A8851" t="str">
            <v>S49.8</v>
          </cell>
          <cell r="B8851" t="str">
            <v>ДРУГИЕ УТОЧНЕННЫЕ ТРАВМЫ ПЛЕЧЕВОГО ПОЯСА И ПЛЕЧА</v>
          </cell>
        </row>
        <row r="8852">
          <cell r="A8852" t="str">
            <v>S49.9</v>
          </cell>
          <cell r="B8852" t="str">
            <v>ТРАВМА ПЛЕЧЕВОГО ПОЯСА И ПЛЕЧА НЕУТОЧНЕННАЯ</v>
          </cell>
        </row>
        <row r="8853">
          <cell r="A8853" t="str">
            <v/>
          </cell>
          <cell r="B8853" t="str">
            <v>ТРАВМЫ ЛОКТЯ И ПРЕДПЛЕЧЬЯ (S50-S59)</v>
          </cell>
        </row>
        <row r="8854">
          <cell r="A8854" t="str">
            <v>S50</v>
          </cell>
          <cell r="B8854" t="str">
            <v>ПОВЕРХНОСТНАЯ ТРАВМА ПРЕДПЛЕЧЬЯ</v>
          </cell>
        </row>
        <row r="8855">
          <cell r="A8855" t="str">
            <v>S50.0</v>
          </cell>
          <cell r="B8855" t="str">
            <v>УШИБ ЛОКТЯ</v>
          </cell>
        </row>
        <row r="8856">
          <cell r="A8856" t="str">
            <v>S50.1</v>
          </cell>
          <cell r="B8856" t="str">
            <v>УШИБ ДРУГОЙ И НЕУТОЧНЕННОЙ ЧАСТИ ПРЕДПЛЕЧЬЯ</v>
          </cell>
        </row>
        <row r="8857">
          <cell r="A8857" t="str">
            <v>S50.7</v>
          </cell>
          <cell r="B8857" t="str">
            <v>МНОЖЕСТВЕННЫЕ ПОВЕРХНОСТНЫЕ ТРАВМЫ ПРЕДПЛЕЧЬЯ</v>
          </cell>
        </row>
        <row r="8858">
          <cell r="A8858" t="str">
            <v>S50.8</v>
          </cell>
          <cell r="B8858" t="str">
            <v>ДРУГИЕ ПОВЕРХНОСТНЫЕ ТРАВМЫ ПРЕДПЛЕЧЬЯ</v>
          </cell>
        </row>
        <row r="8859">
          <cell r="A8859" t="str">
            <v>S50.9</v>
          </cell>
          <cell r="B8859" t="str">
            <v>ПОВЕРХНОСТНАЯ ТРАВМА ПРЕДПЛЕЧЬЯ НЕУТОЧНЕННАЯ</v>
          </cell>
        </row>
        <row r="8860">
          <cell r="A8860" t="str">
            <v>S51</v>
          </cell>
          <cell r="B8860" t="str">
            <v>ОТКРЫТАЯ РАНА ПРЕДПЛЕЧЬЯ</v>
          </cell>
        </row>
        <row r="8861">
          <cell r="A8861" t="str">
            <v>S51.0</v>
          </cell>
          <cell r="B8861" t="str">
            <v>ОТКРЫТАЯ РАНА ЛОКТЯ</v>
          </cell>
        </row>
        <row r="8862">
          <cell r="A8862" t="str">
            <v>S51.7</v>
          </cell>
          <cell r="B8862" t="str">
            <v>МНОЖЕСТВЕННЫЕ ОТКРЫТЫЕ РАНЫ ПРЕДПЛЕЧЬЯ</v>
          </cell>
        </row>
        <row r="8863">
          <cell r="A8863" t="str">
            <v>S51.8</v>
          </cell>
          <cell r="B8863" t="str">
            <v>ОТКРЫТАЯ РАНА ДРУГИХ ЧАСТЕЙ ПРЕДПЛЕЧЬЯ</v>
          </cell>
        </row>
        <row r="8864">
          <cell r="A8864" t="str">
            <v>S51.9</v>
          </cell>
          <cell r="B8864" t="str">
            <v>ОТКРЫТАЯ РАНА НЕУТОЧНЕННОЙ ЧАСТИ ПРЕДПЛЕЧЬЯ</v>
          </cell>
        </row>
        <row r="8865">
          <cell r="A8865" t="str">
            <v>S52</v>
          </cell>
          <cell r="B8865" t="str">
            <v>ПЕРЕЛОМ КОСТЕЙ ПРЕДПЛЕЧЬЯ</v>
          </cell>
        </row>
        <row r="8866">
          <cell r="A8866" t="str">
            <v>S52.0</v>
          </cell>
          <cell r="B8866" t="str">
            <v>ПЕРЕЛОМ ВЕРХНЕГО КОНЦА ЛОКТЕВОЙ КОСТИ</v>
          </cell>
        </row>
        <row r="8867">
          <cell r="A8867" t="str">
            <v>S52.1</v>
          </cell>
          <cell r="B8867" t="str">
            <v>ПЕРЕЛОМ ВЕРХНЕГО КОНЦА ЛУЧЕВОЙ КОСТИ</v>
          </cell>
        </row>
        <row r="8868">
          <cell r="A8868" t="str">
            <v>S52.2</v>
          </cell>
          <cell r="B8868" t="str">
            <v>ПЕРЕЛОМ ТЕЛА [ДИАФИЗА] ЛОКТЕВОЙ КОСТИ</v>
          </cell>
        </row>
        <row r="8869">
          <cell r="A8869" t="str">
            <v>S52.3</v>
          </cell>
          <cell r="B8869" t="str">
            <v>ПЕРЕЛОМ ТЕЛА [ДИАФИЗА] ЛУЧЕВОЙ КОСТИ</v>
          </cell>
        </row>
        <row r="8870">
          <cell r="A8870" t="str">
            <v>S52.4</v>
          </cell>
          <cell r="B8870" t="str">
            <v>СОЧЕТАННЫЙ ПЕРЕЛОМ ДИФИЗОВ ЛОКТЕВОЙ И ЛУЧЕВОЙ КОСТЕЙ</v>
          </cell>
        </row>
        <row r="8871">
          <cell r="A8871" t="str">
            <v>S52.5</v>
          </cell>
          <cell r="B8871" t="str">
            <v>ПЕРЕЛОМ НИЖНЕГО КОНЦА ЛУЧЕВОЙ КОСТИ</v>
          </cell>
        </row>
        <row r="8872">
          <cell r="A8872" t="str">
            <v>S52.6</v>
          </cell>
          <cell r="B8872" t="str">
            <v>СОЧЕТАННЫЙ ПЕРЕЛОМ НИЖНИХ КОНЦОВ ЛОКТЕВОЙ И ЛУЧЕВОЙ КОСТЕЙ</v>
          </cell>
        </row>
        <row r="8873">
          <cell r="A8873" t="str">
            <v>S52.7</v>
          </cell>
          <cell r="B8873" t="str">
            <v>МНОЖЕСТВЕННЫЕ ПЕРЕЛОМЫ КОСТЕЙ ПРЕДПЛЕЧЬЯ</v>
          </cell>
        </row>
        <row r="8874">
          <cell r="A8874" t="str">
            <v>S52.8</v>
          </cell>
          <cell r="B8874" t="str">
            <v>ПЕРЕЛОМ ДРУГИХ ЧАСТЕЙ КОСТЕЙ ПРЕДПЛЕЧЬЯ</v>
          </cell>
        </row>
        <row r="8875">
          <cell r="A8875" t="str">
            <v>S52.9</v>
          </cell>
          <cell r="B8875" t="str">
            <v>ПЕРЕЛОМ НЕУТОЧНЕННОЙ ЧАСТИ КОСТЕЙ ПРЕДПЛЕЧЬЯ</v>
          </cell>
        </row>
        <row r="8876">
          <cell r="A8876" t="str">
            <v>S53</v>
          </cell>
          <cell r="B8876" t="str">
            <v>ВЫВИХ, РАСТЯЖЕНИЕ И ПЕРЕНАПРЯЖЕНИЕ КАПСУЛЬНО-СВЯЗОЧНОГО АППАРАТА ЛОКТЕВОГО СУСТАВА</v>
          </cell>
        </row>
        <row r="8877">
          <cell r="A8877" t="str">
            <v>S53.0</v>
          </cell>
          <cell r="B8877" t="str">
            <v>ВЫВИХ ГОЛОВКИ ЛУЧЕВОЙ КОСТИ</v>
          </cell>
        </row>
        <row r="8878">
          <cell r="A8878" t="str">
            <v>S53.1</v>
          </cell>
          <cell r="B8878" t="str">
            <v>ВЫВИХ В ЛОКТЕВОМ СУСТАВЕ НЕУТОЧНЕННЫЙ</v>
          </cell>
        </row>
        <row r="8879">
          <cell r="A8879" t="str">
            <v>S53.2</v>
          </cell>
          <cell r="B8879" t="str">
            <v>ТРАВМАТИЧЕСКИЙ РАЗРЫВ ЛУЧЕВОЙ КОЛЛАТЕРАЛЬНОЙ СВЯЗКИ</v>
          </cell>
        </row>
        <row r="8880">
          <cell r="A8880" t="str">
            <v>S53.3</v>
          </cell>
          <cell r="B8880" t="str">
            <v>ТРАВМАТИЧЕСКИЙ РАЗРЫВ ЛОКТЕВОЙ КОЛЛАТЕРАЛЬНОЙ СВЯЗКИ</v>
          </cell>
        </row>
        <row r="8881">
          <cell r="A8881" t="str">
            <v>S53.4</v>
          </cell>
          <cell r="B8881" t="str">
            <v>РАСТЯЖЕНИЕ И ПЕРЕНАПРЯЖЕНИЕ КАПСУЛЬНО-СВЯЗОЧНОГО АППАРАТА ЛОКТЕВОГО СУСТАВА</v>
          </cell>
        </row>
        <row r="8882">
          <cell r="A8882" t="str">
            <v>S54</v>
          </cell>
          <cell r="B8882" t="str">
            <v>ТРАВМА НЕРВОВ НА УРОВНЕ ПРЕДПЛЕЧЬЯ</v>
          </cell>
        </row>
        <row r="8883">
          <cell r="A8883" t="str">
            <v>S54.0</v>
          </cell>
          <cell r="B8883" t="str">
            <v>ТРАВМА ЛОКТЕВОГО НЕРВА НА УРОВНЕ ПРЕДПЛЕЧЬЯ</v>
          </cell>
        </row>
        <row r="8884">
          <cell r="A8884" t="str">
            <v>S54.1</v>
          </cell>
          <cell r="B8884" t="str">
            <v>ТРАВМА СРЕДИННОГО НЕРВА НА УРОВНЕ ПРЕДПЛЕЧЬЯ</v>
          </cell>
        </row>
        <row r="8885">
          <cell r="A8885" t="str">
            <v>S54.2</v>
          </cell>
          <cell r="B8885" t="str">
            <v>ТРАВМА ЛУЧЕВОГО НЕРВА НА УРОВНЕ ПРЕДПЛЕЧЬЯ</v>
          </cell>
        </row>
        <row r="8886">
          <cell r="A8886" t="str">
            <v>S54.3</v>
          </cell>
          <cell r="B8886" t="str">
            <v>ТРАВМА КОЖНОГО ЧУВСТВИТЕЛЬНОГО НЕРВА НА УРОВНЕ ПРЕДПЛЕЧЬЯ</v>
          </cell>
        </row>
        <row r="8887">
          <cell r="A8887" t="str">
            <v>S54.7</v>
          </cell>
          <cell r="B8887" t="str">
            <v>ТРАВМА НЕСКОЛЬКИХ НЕРВОВ НА УРОВНЕ ПРЕДПЛЕЧЬЯ</v>
          </cell>
        </row>
        <row r="8888">
          <cell r="A8888" t="str">
            <v>S54.8</v>
          </cell>
          <cell r="B8888" t="str">
            <v>ТРАВМА ДРУГИХ НЕРВОВ НА УРОВНЕ ПРЕДПЛЕЧЬЯ</v>
          </cell>
        </row>
        <row r="8889">
          <cell r="A8889" t="str">
            <v>S54.9</v>
          </cell>
          <cell r="B8889" t="str">
            <v>ТРАВМА НЕУТОЧНЕННОГО НЕРВА НА УРОВНЕ ПРЕДПЛЕЧЬЯ</v>
          </cell>
        </row>
        <row r="8890">
          <cell r="A8890" t="str">
            <v>S55</v>
          </cell>
          <cell r="B8890" t="str">
            <v>ТРАВМА КРОВЕНОСНЫХ СОСУДОВ НА УРОВНЕ ПРЕДПЛЕЧЬЯ</v>
          </cell>
        </row>
        <row r="8891">
          <cell r="A8891" t="str">
            <v>S55.0</v>
          </cell>
          <cell r="B8891" t="str">
            <v>ТРАВМА ЛОКТЕВОЙ АРТЕРИИ НА УРОВНЕ ПРЕДПЛЕЧЬЯ</v>
          </cell>
        </row>
        <row r="8892">
          <cell r="A8892" t="str">
            <v>S55.1</v>
          </cell>
          <cell r="B8892" t="str">
            <v>ТРАВМА ЛУЧЕВОЙ АРТЕРИИ НА УРОВНЕ ПРЕДПЛЕЧЬЯ</v>
          </cell>
        </row>
        <row r="8893">
          <cell r="A8893" t="str">
            <v>S55.2</v>
          </cell>
          <cell r="B8893" t="str">
            <v>ТРАВМА ВЕНЫ НА УРОВНЕ ПРЕДПЛЕЧЬЯ</v>
          </cell>
        </row>
        <row r="8894">
          <cell r="A8894" t="str">
            <v>S55.7</v>
          </cell>
          <cell r="B8894" t="str">
            <v>ТРАВМА НЕСКОЛЬКИХ КРОВЕНОСНЫХ СОСУДОВ НА УРОВНЕ ПРЕДПЛЕЧЬЯ</v>
          </cell>
        </row>
        <row r="8895">
          <cell r="A8895" t="str">
            <v>S55.8</v>
          </cell>
          <cell r="B8895" t="str">
            <v>ТРАВМА ДРУГИХ КРОВЕНОСНЫХ СОСУДОВ НА УРОВНЕ ПРЕДПЛЕЧЬЯ</v>
          </cell>
        </row>
        <row r="8896">
          <cell r="A8896" t="str">
            <v>S55.9</v>
          </cell>
          <cell r="B8896" t="str">
            <v>ТРАВМА НЕУТОЧНЕННОГО КРОВЕНОСНОГО СОСУДА НА УРОВНЕ ПРЕДПЛЕЧЬЯ</v>
          </cell>
        </row>
        <row r="8897">
          <cell r="A8897" t="str">
            <v>S56</v>
          </cell>
          <cell r="B8897" t="str">
            <v>ТРАВМА МЫШЦЫ И СУХОЖИЛИЯ НА УРОВНЕ ПРЕДПЛЕЧЬЯ</v>
          </cell>
        </row>
        <row r="8898">
          <cell r="A8898" t="str">
            <v>S56.0</v>
          </cell>
          <cell r="B8898" t="str">
            <v>ТРАВМА СГИБАТЕЛЯ БОЛЬШОГО ПАЛЬЦА И ЕГО СУХОЖИЛИЯ НА УРОВНЕ ПРЕДПЛЕЧЬЯ</v>
          </cell>
        </row>
        <row r="8899">
          <cell r="A8899" t="str">
            <v>S56.1</v>
          </cell>
          <cell r="B8899" t="str">
            <v>ТРАВМА СГИБАТЕЛЯ ДРУГОГО(ИХ) ПАЛЬЦА(ЕВ) И ЕГО СУХОЖИЛИЯ НА УРОВНЕ ПРЕДПЛЕЧЬЯ</v>
          </cell>
        </row>
        <row r="8900">
          <cell r="A8900" t="str">
            <v>S56.2</v>
          </cell>
          <cell r="B8900" t="str">
            <v>ТРАВМА ДРУГОГО СГИБАТЕЛЯ И ЕГО СУХОЖИЛИЯ НА УРОВНЕ ПРЕДПЛЕЧЬЯ</v>
          </cell>
        </row>
        <row r="8901">
          <cell r="A8901" t="str">
            <v>S56.3</v>
          </cell>
          <cell r="B8901" t="str">
            <v>ТРАВМА РАЗГИБАТЕЛЯ ИЛИ ОТВОДЯЩЕЙ МЫШЦЫ БОЛЬШОГО ПАЛЬЦА И ИХ СУХОЖИЛИЙ НА УРОВНЕ ПРЕДПЛЕЧЬЯ</v>
          </cell>
        </row>
        <row r="8902">
          <cell r="A8902" t="str">
            <v>S56.4</v>
          </cell>
          <cell r="B8902" t="str">
            <v>ТРАВМА РАЗГИБАТЕЛЯ ДРУГОГО(ИХ) ПАЛЬЦА(ЕВ) И ЕГО СУХОЖИЛИЯ НА УРОВНЕ ПРЕДПЛЕЧЬЯ</v>
          </cell>
        </row>
        <row r="8903">
          <cell r="A8903" t="str">
            <v>S56.5</v>
          </cell>
          <cell r="B8903" t="str">
            <v>ТРАВМА ДРУГОГО РАЗГИБАТЕЛЯ И СУХОЖИЛИЯ НА УРОВНЕ ПРЕДПЛЕЧЬЯ</v>
          </cell>
        </row>
        <row r="8904">
          <cell r="A8904" t="str">
            <v>S56.7</v>
          </cell>
          <cell r="B8904" t="str">
            <v>ТРАВМА НЕСКОЛЬКИХ МЫШЦ И СУХОЖИЛИЙ НА УРОВНЕ ПРЕДПЛЕЧЬЯ</v>
          </cell>
        </row>
        <row r="8905">
          <cell r="A8905" t="str">
            <v>S56.8</v>
          </cell>
          <cell r="B8905" t="str">
            <v>ТРАВМА ДРУГИХ И НЕУТОЧНЕННЫХ МЫШЦ И СУХОЖИЛИЙ НА УРОВНЕ ПРЕДПЛЕЧЬЯ</v>
          </cell>
        </row>
        <row r="8906">
          <cell r="A8906" t="str">
            <v>S57</v>
          </cell>
          <cell r="B8906" t="str">
            <v>РАЗМОЗЖЕНИЕ ПРЕДПЛЕЧЬЯ</v>
          </cell>
        </row>
        <row r="8907">
          <cell r="A8907" t="str">
            <v>S57.0</v>
          </cell>
          <cell r="B8907" t="str">
            <v>РАЗМОЗЖЕНИЕ ЛОКТЕВОГО СУСТАВА</v>
          </cell>
        </row>
        <row r="8908">
          <cell r="A8908" t="str">
            <v>S57.8</v>
          </cell>
          <cell r="B8908" t="str">
            <v>РАЗМОЗЖЕНИЕ ДРУГИХ ЧАСТЕЙ ПРЕДПЛЕЧЬЯ</v>
          </cell>
        </row>
        <row r="8909">
          <cell r="A8909" t="str">
            <v>S57.9</v>
          </cell>
          <cell r="B8909" t="str">
            <v>РАЗМОЗЖЕНИЕ НЕУТОЧНЕННОЙ ЧАСТИ ПРЕДПЛЕЧЬЯ</v>
          </cell>
        </row>
        <row r="8910">
          <cell r="A8910" t="str">
            <v>S58</v>
          </cell>
          <cell r="B8910" t="str">
            <v>ТРАВМАТИЧЕСКАЯ АМПУТАЦИЯ ПРЕДПЛЕЧЬЯ</v>
          </cell>
        </row>
        <row r="8911">
          <cell r="A8911" t="str">
            <v>S58.0</v>
          </cell>
          <cell r="B8911" t="str">
            <v>ТРАВМАТИЧЕСКАЯ АМПУТАЦИЯ НА УРОВНЕ ЛОКТЕВОГО СУСТАВА</v>
          </cell>
        </row>
        <row r="8912">
          <cell r="A8912" t="str">
            <v>S58.1</v>
          </cell>
          <cell r="B8912" t="str">
            <v>ТРАВМАТИЧЕСКАЯ АМПУТАЦИЯ НА УРОВНЕ МЕЖДУ ЛОКТЕВЫМ И ЛУЧЕЗАПЯСТНЫМ СУСТАВАМИ</v>
          </cell>
        </row>
        <row r="8913">
          <cell r="A8913" t="str">
            <v>S58.9</v>
          </cell>
          <cell r="B8913" t="str">
            <v>ТРАВМАТИЧЕСКАЯ АМПУТАЦИЯ ПРЕДПЛЕЧЬЯ НА НЕУТОЧНЕННОМ УРОВНЕ</v>
          </cell>
        </row>
        <row r="8914">
          <cell r="A8914" t="str">
            <v>S59</v>
          </cell>
          <cell r="B8914" t="str">
            <v>ДРУГИЕ И НЕУТОЧНЕННЫЕ ТРАВМЫ ПРЕДПЛЕЧЬЯ</v>
          </cell>
        </row>
        <row r="8915">
          <cell r="A8915" t="str">
            <v>S59.7</v>
          </cell>
          <cell r="B8915" t="str">
            <v>МНОЖЕСТВЕННЫЕ ТРАВМЫ ПРЕДПЛЕЧЬЯ</v>
          </cell>
        </row>
        <row r="8916">
          <cell r="A8916" t="str">
            <v>S59.8</v>
          </cell>
          <cell r="B8916" t="str">
            <v>ДРУГИЕ УТОЧНЕННЫЕ ТРАВМЫ ПРЕДПЛЕЧЬЯ</v>
          </cell>
        </row>
        <row r="8917">
          <cell r="A8917" t="str">
            <v>S59.9</v>
          </cell>
          <cell r="B8917" t="str">
            <v>ТРАВМА ПРЕДПЛЕЧЬЯ НЕУТОЧНЕННАЯ</v>
          </cell>
        </row>
        <row r="8918">
          <cell r="A8918" t="str">
            <v/>
          </cell>
          <cell r="B8918" t="str">
            <v>ТРАВМЫ ЗАПЯСТЬЯ И КИСТИ (S60-S69)</v>
          </cell>
        </row>
        <row r="8919">
          <cell r="A8919" t="str">
            <v>S60</v>
          </cell>
          <cell r="B8919" t="str">
            <v>ПОВЕРХНОСТНАЯ ТРАВМА ЗАПЯСТЬЯ И КИСТИ</v>
          </cell>
        </row>
        <row r="8920">
          <cell r="A8920" t="str">
            <v>S60.0</v>
          </cell>
          <cell r="B8920" t="str">
            <v>УШИБ ПАЛЬЦА(ЕВ) КИСТИ БЕЗ ПОВРЕЖДЕНИЯ НОГТЕВОЙ ПЛАСТИНКИ</v>
          </cell>
        </row>
        <row r="8921">
          <cell r="A8921" t="str">
            <v>S60.1</v>
          </cell>
          <cell r="B8921" t="str">
            <v>УШИБ ПАЛЬЦА(ЕВ) КИСТИ С ПОВРЕЖДЕНИЕМ НОГТЕВОЙ ПЛАСТИНКИ</v>
          </cell>
        </row>
        <row r="8922">
          <cell r="A8922" t="str">
            <v>S60.2</v>
          </cell>
          <cell r="B8922" t="str">
            <v>УШИБ ДРУГИХ ЧАСТЕЙ ЗАПЯСТЬЯ И КИСТИ</v>
          </cell>
        </row>
        <row r="8923">
          <cell r="A8923" t="str">
            <v>S60.7</v>
          </cell>
          <cell r="B8923" t="str">
            <v>МНОЖЕСТВЕННЫЕ ПОВЕРХНОСТНЫЕ ТРАВМЫ ЗАПЯСТЬЯ И КИСТИ</v>
          </cell>
        </row>
        <row r="8924">
          <cell r="A8924" t="str">
            <v>S60.8</v>
          </cell>
          <cell r="B8924" t="str">
            <v>ДРУГИЕ ПОВЕРХНОСТНЫЕ ТРАВМЫ ЗАПЯСТЬЯ И КИСТИ</v>
          </cell>
        </row>
        <row r="8925">
          <cell r="A8925" t="str">
            <v>S60.9</v>
          </cell>
          <cell r="B8925" t="str">
            <v>ПОВЕРХНОСТНАЯ ТРАВМА ЗАПЯСТЬЯ И КИСТИ НЕУТОЧНЕННАЯ</v>
          </cell>
        </row>
        <row r="8926">
          <cell r="A8926" t="str">
            <v>S61</v>
          </cell>
          <cell r="B8926" t="str">
            <v>ОТКРЫТАЯ РАНА ЗАПЯСТЬЯ И КИСТИ</v>
          </cell>
        </row>
        <row r="8927">
          <cell r="A8927" t="str">
            <v>S61.0</v>
          </cell>
          <cell r="B8927" t="str">
            <v>ОТКРЫТАЯ РАНА ПАЛЬЦА(ЕВ) КИСТИ БЕЗ ПОВРЕЖДЕНИЯ НОГТЕВОЙ ПЛАСТИНКИ</v>
          </cell>
        </row>
        <row r="8928">
          <cell r="A8928" t="str">
            <v>S61.1</v>
          </cell>
          <cell r="B8928" t="str">
            <v>ОТКРЫТАЯ РАНА ПАЛЬЦА(ЕВ) КИСТИ С ПОВРЕЖДЕНИЕМ НОГТЕВОЙ ПЛАСТИНКИ</v>
          </cell>
        </row>
        <row r="8929">
          <cell r="A8929" t="str">
            <v>S61.7</v>
          </cell>
          <cell r="B8929" t="str">
            <v>МНОЖЕСТВЕННЫЕ ОТКРЫТЫЕ РАНЫ ЗАПЯСТЬЯ И КИСТИ</v>
          </cell>
        </row>
        <row r="8930">
          <cell r="A8930" t="str">
            <v>S61.8</v>
          </cell>
          <cell r="B8930" t="str">
            <v>ОТКРЫТАЯ РАНА ДРУГИХ ЧАСТЕЙ ЗАПЯСТЬЯ И КИСТИ</v>
          </cell>
        </row>
        <row r="8931">
          <cell r="A8931" t="str">
            <v>S61.9</v>
          </cell>
          <cell r="B8931" t="str">
            <v>ОТКРЫТАЯ РАНА НЕУТОЧНЕННОЙ ЧАСТИ ЗАПЯСТЬЯ И КИСТИ</v>
          </cell>
        </row>
        <row r="8932">
          <cell r="A8932" t="str">
            <v>S62</v>
          </cell>
          <cell r="B8932" t="str">
            <v>ПЕРЕЛОМ НА УРОВНЕ ЗАПЯСТЬЯ И КИСТИ</v>
          </cell>
        </row>
        <row r="8933">
          <cell r="A8933" t="str">
            <v>S62.0</v>
          </cell>
          <cell r="B8933" t="str">
            <v>ПЕРЕЛОМ ЛАДЬЕВИДНОЙ КОСТИ КИСТИ</v>
          </cell>
        </row>
        <row r="8934">
          <cell r="A8934" t="str">
            <v>S62.1</v>
          </cell>
          <cell r="B8934" t="str">
            <v>ПЕРЕЛОМ ДРУГОЙ(ИХ) КОСТИ(ЕЙ) ЗАПЯСТЬЯ</v>
          </cell>
        </row>
        <row r="8935">
          <cell r="A8935" t="str">
            <v>S62.2</v>
          </cell>
          <cell r="B8935" t="str">
            <v>ПЕРЕЛОМ ПЕРВОЙ ПЯСТНОЙ КОСТИ</v>
          </cell>
        </row>
        <row r="8936">
          <cell r="A8936" t="str">
            <v>S62.3</v>
          </cell>
          <cell r="B8936" t="str">
            <v>ПЕРЕЛОМ ДРУГОЙ ПЯСТНОЙ КОСТИ</v>
          </cell>
        </row>
        <row r="8937">
          <cell r="A8937" t="str">
            <v>S62.4</v>
          </cell>
          <cell r="B8937" t="str">
            <v>МНОЖЕСТВЕННЫЕ ПЕРЕЛОМЫ ПЯСТНЫХ КОСТЕЙ</v>
          </cell>
        </row>
        <row r="8938">
          <cell r="A8938" t="str">
            <v>S62.5</v>
          </cell>
          <cell r="B8938" t="str">
            <v>ПЕРЕЛОМ БОЛЬШОГО ПАЛЬЦА КИСТИ</v>
          </cell>
        </row>
        <row r="8939">
          <cell r="A8939" t="str">
            <v>S62.6</v>
          </cell>
          <cell r="B8939" t="str">
            <v>ПЕРЕЛОМ ДРУГОГО ПАЛЬЦА КИСТИ</v>
          </cell>
        </row>
        <row r="8940">
          <cell r="A8940" t="str">
            <v>S62.7</v>
          </cell>
          <cell r="B8940" t="str">
            <v>МНОЖЕСТВЕННЫЕ ПЕРЕЛОМЫ ПАЛЬЦЕВ</v>
          </cell>
        </row>
        <row r="8941">
          <cell r="A8941" t="str">
            <v>S62.8</v>
          </cell>
          <cell r="B8941" t="str">
            <v>ПЕРЕЛОМ ДРУГОЙ И НЕУТОЧНЕННОЙ ЧАСТИ ЗАПЯСТЬЯ И КИСТИ</v>
          </cell>
        </row>
        <row r="8942">
          <cell r="A8942" t="str">
            <v>S63</v>
          </cell>
          <cell r="B8942" t="str">
            <v>ВЫВИХ, РАСТЯЖЕНИЕ И ПЕРЕНАПРЯЖЕНИЕ КАПСУЛЬНО-СВЯЗОЧНОГО АППАРАТА НА УРОВНЕ ЗАПЯСТЬЯ И КИСТИ</v>
          </cell>
        </row>
        <row r="8943">
          <cell r="A8943" t="str">
            <v>S63.0</v>
          </cell>
          <cell r="B8943" t="str">
            <v>ВЫВИХ ЗАПЯСТЬЯ</v>
          </cell>
        </row>
        <row r="8944">
          <cell r="A8944" t="str">
            <v>S63.1</v>
          </cell>
          <cell r="B8944" t="str">
            <v>ВЫВИХ ПАЛЬЦА КИСТИ</v>
          </cell>
        </row>
        <row r="8945">
          <cell r="A8945" t="str">
            <v>S63.2</v>
          </cell>
          <cell r="B8945" t="str">
            <v>МНОЖЕСТВЕННЫЕ ВЫВИХИ ПАЛЬЦЕВ КИСТИ</v>
          </cell>
        </row>
        <row r="8946">
          <cell r="A8946" t="str">
            <v>S63.3</v>
          </cell>
          <cell r="B8946" t="str">
            <v>ТРАВМАТИЧЕСКИЙ РАЗРЫВ СВЯЗКИ ЗАПЯСТЬЯ И ПЯСТИ</v>
          </cell>
        </row>
        <row r="8947">
          <cell r="A8947" t="str">
            <v>S63.4</v>
          </cell>
          <cell r="B8947" t="str">
            <v>ТРАВМАТИЧЕСКИЙ РАЗРЫВ СВЯЗКИ ПАЛЬЦА НА УРОВНЕ ПЯСТНО-ФАЛАНГОВОГО И МЕЖФАЛАНГОВОГО СУСТАВА(ОВ)</v>
          </cell>
        </row>
        <row r="8948">
          <cell r="A8948" t="str">
            <v>S63.5</v>
          </cell>
          <cell r="B8948" t="str">
            <v>РАСТЯЖЕНИЕ И ПЕРЕНАПРЯЖЕНИЕ КАПСУЛЬНО-СВЯЗОЧНОГО АППАРАТА НА УРОВНЕ ЗАПЯСТЬЯ</v>
          </cell>
        </row>
        <row r="8949">
          <cell r="A8949" t="str">
            <v>S63.6</v>
          </cell>
          <cell r="B8949" t="str">
            <v>РАСТЯЖЕНИЕ И ПЕРЕНАПРЯЖЕНИЕ КАПСУЛЬНО-СВЯЗОЧНОГО АППАРАТА НА УРОВНЕ ПАЛЬЦА</v>
          </cell>
        </row>
        <row r="8950">
          <cell r="A8950" t="str">
            <v>S63.7</v>
          </cell>
          <cell r="B8950" t="str">
            <v>РАСТЯЖЕНИЕ И ПЕРЕНАПРЯЖЕНИЕ КАПСУЛЬНО-СВЯЗОЧНОГО АППАРАТА ДРУГОЙ И НЕУТОЧНЕННОЙ ЧАСТИ КИСТИ</v>
          </cell>
        </row>
        <row r="8951">
          <cell r="A8951" t="str">
            <v>S64</v>
          </cell>
          <cell r="B8951" t="str">
            <v>ТРАВМА НЕРВОВ НА УРОВНЕ ЗАПЯСТЬЯ И КИСТИ</v>
          </cell>
        </row>
        <row r="8952">
          <cell r="A8952" t="str">
            <v>S64.0</v>
          </cell>
          <cell r="B8952" t="str">
            <v>ТРАВМА ЛОКТЕВОГО НЕРВА НА УРОВНЕ ЗАПЯСТЬЯ И КИСТИ</v>
          </cell>
        </row>
        <row r="8953">
          <cell r="A8953" t="str">
            <v>S64.1</v>
          </cell>
          <cell r="B8953" t="str">
            <v>ТРАВМА СРЕДИННОГО НЕРВА НА УРОВНЕ ЗАПЯСТЬЯ И КИСТИ</v>
          </cell>
        </row>
        <row r="8954">
          <cell r="A8954" t="str">
            <v>S64.2</v>
          </cell>
          <cell r="B8954" t="str">
            <v>ТРАВМА ЛУЧЕВОГО НЕРВА НА УРОВНЕ ЗАПЯСТЬЯ И КИСТИ</v>
          </cell>
        </row>
        <row r="8955">
          <cell r="A8955" t="str">
            <v>S64.3</v>
          </cell>
          <cell r="B8955" t="str">
            <v>ТРАВМА НЕРВА БОЛЬШОГО ПАЛЬЦА</v>
          </cell>
        </row>
        <row r="8956">
          <cell r="A8956" t="str">
            <v>S64.4</v>
          </cell>
          <cell r="B8956" t="str">
            <v>ТРАВМА НЕРВА ДРУГОГО ПАЛЬЦА</v>
          </cell>
        </row>
        <row r="8957">
          <cell r="A8957" t="str">
            <v>S64.7</v>
          </cell>
          <cell r="B8957" t="str">
            <v>ТРАВМА НЕСКОЛЬКИХ НЕРВОВ НА УРОВНЕ ЗАПЯСТЬЯ И КИСТИ</v>
          </cell>
        </row>
        <row r="8958">
          <cell r="A8958" t="str">
            <v>S64.8</v>
          </cell>
          <cell r="B8958" t="str">
            <v>ТРАВМА ДРУГИХ НЕРВОВ НА УРОВНЕ ЗАПЯСТЬЯ И КИСТИ</v>
          </cell>
        </row>
        <row r="8959">
          <cell r="A8959" t="str">
            <v>S64.9</v>
          </cell>
          <cell r="B8959" t="str">
            <v>ТРАВМА НЕУТОЧНЕННОГО НЕРВА НА УРОВНЕ ЗАПЯСТЬЯ И КИСТИ</v>
          </cell>
        </row>
        <row r="8960">
          <cell r="A8960" t="str">
            <v>S65</v>
          </cell>
          <cell r="B8960" t="str">
            <v>ТРАВМА КРОВЕНОСНЫХ СОСУДОВ НА УРОВНЕ ЗАПЯСТЬЯ И КИСТИ</v>
          </cell>
        </row>
        <row r="8961">
          <cell r="A8961" t="str">
            <v>S65.0</v>
          </cell>
          <cell r="B8961" t="str">
            <v>ТРАВМА ЛОКТЕВОЙ АРТЕРИИ НА УРОВНЕ ЗАПЯСТЬЯ И КИСТИ</v>
          </cell>
        </row>
        <row r="8962">
          <cell r="A8962" t="str">
            <v>S65.1</v>
          </cell>
          <cell r="B8962" t="str">
            <v>ТРАВМА ЛУЧЕВОЙ АРТЕРИИ НА УРОВНЕ ЗАПЯСТЬЯ И КИСТИ</v>
          </cell>
        </row>
        <row r="8963">
          <cell r="A8963" t="str">
            <v>S65.2</v>
          </cell>
          <cell r="B8963" t="str">
            <v>ТРАВМА ПОВЕРХНОСТНОЙ ЛАДОННОЙ ДУГИ</v>
          </cell>
        </row>
        <row r="8964">
          <cell r="A8964" t="str">
            <v>S65.3</v>
          </cell>
          <cell r="B8964" t="str">
            <v>ТРАВМА ГЛУБОКОЙ ЛАДОННОЙ ДУГИ</v>
          </cell>
        </row>
        <row r="8965">
          <cell r="A8965" t="str">
            <v>S65.4</v>
          </cell>
          <cell r="B8965" t="str">
            <v>ТРАВМА КРОВЕНОСНОГО СОСУДА(ОВ) БОЛЬШОГО ПАЛЬЦА</v>
          </cell>
        </row>
        <row r="8966">
          <cell r="A8966" t="str">
            <v>S65.5</v>
          </cell>
          <cell r="B8966" t="str">
            <v>ТРАВМА КРОВЕНОСНОГО(ЫХ) СОСУДА(ОВ) ДРУГОГО ПАЛЬЦА</v>
          </cell>
        </row>
        <row r="8967">
          <cell r="A8967" t="str">
            <v>S65.7</v>
          </cell>
          <cell r="B8967" t="str">
            <v>ТРАВМА НЕСКОЛЬКИХ КРОВЕНОСНЫХ СОСУДОВ НА УРОВНЕ ЗАПЯСТЬЯ И КИСТИ</v>
          </cell>
        </row>
        <row r="8968">
          <cell r="A8968" t="str">
            <v>S65.8</v>
          </cell>
          <cell r="B8968" t="str">
            <v>ТРАВМА ДРУГИХ КРОВЕНОСНЫХ СОСУДОВ НА УРОВНЕ ЗАПЯСТЬЯ И КИСТИ</v>
          </cell>
        </row>
        <row r="8969">
          <cell r="A8969" t="str">
            <v>S65.9</v>
          </cell>
          <cell r="B8969" t="str">
            <v>ТРАВМА НЕУТОЧНЕННОГО КРОВЕНОСНОГО СОСУДА НА УРОВНЕ ЗАПЯСТЬЯ И КИСТИ</v>
          </cell>
        </row>
        <row r="8970">
          <cell r="A8970" t="str">
            <v>S66</v>
          </cell>
          <cell r="B8970" t="str">
            <v>ТРАВМА МЫШЦЫ И СУХОЖИЛИЯ НА УРОВНЕ ЗАПЯСТЬЯ И КИСТИ</v>
          </cell>
        </row>
        <row r="8971">
          <cell r="A8971" t="str">
            <v>S66.0</v>
          </cell>
          <cell r="B8971" t="str">
            <v>ТРАВМА ДЛИННОГО СГИБАТЕЛЯ БОЛЬШОГО ПАЛЬЦА И ЕГО СУХОЖИЛИЯ НА УРОВНЕ ЗАПЯСТЬЯ И КИСТИ</v>
          </cell>
        </row>
        <row r="8972">
          <cell r="A8972" t="str">
            <v>S66.1</v>
          </cell>
          <cell r="B8972" t="str">
            <v>ТРАВМА СГИБАТЕЛЯ ДРУГОГО ПАЛЬЦА И ЕГО СУХОЖИЛИЯ НА УРОВНЕ ЗАПЯСТЬЯ И КИСТИ</v>
          </cell>
        </row>
        <row r="8973">
          <cell r="A8973" t="str">
            <v>S66.2</v>
          </cell>
          <cell r="B8973" t="str">
            <v>ТРАВМА РАЗГИБАТЕЛЯ БОЛЬШОГО ПАЛЬЦА И ЕГО СУХОЖИЛИЯ НА УРОВНЕ ЗАПЯСТЬЯ И КИСТИ</v>
          </cell>
        </row>
        <row r="8974">
          <cell r="A8974" t="str">
            <v>S66.3</v>
          </cell>
          <cell r="B8974" t="str">
            <v>ТРАВМА РАЗГИБАТЕЛЯ ДРУГОГО ПАЛЬЦА И ЕГО СУХОЖИЛИЯ НА УРОВНЕ ЗАПЯСТЬЯ И КИСТИ</v>
          </cell>
        </row>
        <row r="8975">
          <cell r="A8975" t="str">
            <v>S66.4</v>
          </cell>
          <cell r="B8975" t="str">
            <v>ТРАВМА СОБСТВЕННОЙ МЫШЦЫ И СУХОЖИЛИЯ БОЛЬШОГО ПАЛЬЦА НА УРОВНЕ ЗАПЯСТЬЯ И КИСТИ</v>
          </cell>
        </row>
        <row r="8976">
          <cell r="A8976" t="str">
            <v>S66.5</v>
          </cell>
          <cell r="B8976" t="str">
            <v>ТРАВМА СОБСТВЕННОЙ МЫШЦЫ И СУХОЖИЛИЯ ДРУГОГО ПАЛЬЦА НА УРОВНЕ ЗАПЯСТЬЯ И КИСТИ</v>
          </cell>
        </row>
        <row r="8977">
          <cell r="A8977" t="str">
            <v>S66.6</v>
          </cell>
          <cell r="B8977" t="str">
            <v>ТРАВМА НЕСКОЛЬКИХ МЫШЦ-СГИБАТЕЛЕЙ И СУХОЖИЛИЙ НА УРОВНЕ ЗАПЯСТЬЯ И КИСТИ</v>
          </cell>
        </row>
        <row r="8978">
          <cell r="A8978" t="str">
            <v>S66.7</v>
          </cell>
          <cell r="B8978" t="str">
            <v>ТРАВМА НЕСКОЛЬКИХ МЫЩЦ-РАЗГИБАТЕЛЕЙ И СУХОЖИЛИЙ НА УРОВНЕ ЗАПЯСТЬЯ И КИСТИ</v>
          </cell>
        </row>
        <row r="8979">
          <cell r="A8979" t="str">
            <v>S66.8</v>
          </cell>
          <cell r="B8979" t="str">
            <v>ТРАВМА ДРУГИХ МЫШЦ И СУХОЖИЛИЙ НА УРОВНЕ ЗАПЯСТЬЯ И КИСТИ</v>
          </cell>
        </row>
        <row r="8980">
          <cell r="A8980" t="str">
            <v>S66.9</v>
          </cell>
          <cell r="B8980" t="str">
            <v>ТРАВМА НЕУТОЧНЕННЫХ МЫШЦ И СУХОЖИЛИЙ НА УРОВНЕ ЗАПЯСТЬЯ И КИСТИ</v>
          </cell>
        </row>
        <row r="8981">
          <cell r="A8981" t="str">
            <v>S67</v>
          </cell>
          <cell r="B8981" t="str">
            <v>РАЗМОЗЖЕНИЕ ЗАПЯСТЬЯ И КИСТИ</v>
          </cell>
        </row>
        <row r="8982">
          <cell r="A8982" t="str">
            <v>S67.0</v>
          </cell>
          <cell r="B8982" t="str">
            <v>РАЗМОЗЖЕНИЕ БОЛЬШОГО И ДРУГОГО ПАЛЬЦА(ЕВ) КИСТИ</v>
          </cell>
        </row>
        <row r="8983">
          <cell r="A8983" t="str">
            <v>S67.8</v>
          </cell>
          <cell r="B8983" t="str">
            <v>РАЗМОЗЖЕНИЕ ДРУГОЙ И НЕУТОЧНЕННОЙ ЧАСТИ ЗАПЯСТЬЯ И КИСТИ</v>
          </cell>
        </row>
        <row r="8984">
          <cell r="A8984" t="str">
            <v>S68</v>
          </cell>
          <cell r="B8984" t="str">
            <v>ТРАВМАТИЧЕСКАЯ АМПУТАЦИЯ ЗАПЯСТЬЯ И КИСТИ</v>
          </cell>
        </row>
        <row r="8985">
          <cell r="A8985" t="str">
            <v>S68.0</v>
          </cell>
          <cell r="B8985" t="str">
            <v>ТРАВМАТИЧЕСКАЯ АМПУТАЦИЯ БОЛЬШОГО ПАЛЬЦА КИСТИ (ПОЛНАЯ) (ЧАСТИЧНАЯ)</v>
          </cell>
        </row>
        <row r="8986">
          <cell r="A8986" t="str">
            <v>S68.1</v>
          </cell>
          <cell r="B8986" t="str">
            <v>ТРАВМАТИЧЕСКАЯ АМПУТАЦИЯ ДРУГОГО ОДНОГО ПАЛЬЦА КИСТИ (ПОЛНАЯ) (ЧАСТИЧНАЯ)</v>
          </cell>
        </row>
        <row r="8987">
          <cell r="A8987" t="str">
            <v>S68.2</v>
          </cell>
          <cell r="B8987" t="str">
            <v>ТРАВМАТИЧЕСКАЯ АМПУТАЦИЯ ДВУХ И БОЛЕЕ ПАЛЬЦЕВ КИСТИ (ПОЛНАЯ) (ЧАСТИЧНАЯ)</v>
          </cell>
        </row>
        <row r="8988">
          <cell r="A8988" t="str">
            <v>S68.3</v>
          </cell>
          <cell r="B8988" t="str">
            <v>СОЧЕТАННАЯ ТРАВМАТИЧЕСКАЯ АМПУТАЦИЯ (ЧАСТИ) ПАЛЬЦА(ЕВ) И ДРУГИХ ЧАСТЕЙ ЗАПЯСТЬЯ И КИСТИ</v>
          </cell>
        </row>
        <row r="8989">
          <cell r="A8989" t="str">
            <v>S68.4</v>
          </cell>
          <cell r="B8989" t="str">
            <v>ТРАВМАТИЧЕСКАЯ АМПУТАЦИЯ КИСТИ НА УРОВНЕ ЗАПЯСТЬЯ</v>
          </cell>
        </row>
        <row r="8990">
          <cell r="A8990" t="str">
            <v>S68.8</v>
          </cell>
          <cell r="B8990" t="str">
            <v>ТРАВМАТИЧЕСКАЯ АМПУТАЦИЯ ДРУГИХ ЧАСТЕЙ ЗАПЯСТЬЯ И КИСТИ</v>
          </cell>
        </row>
        <row r="8991">
          <cell r="A8991" t="str">
            <v>S68.9</v>
          </cell>
          <cell r="B8991" t="str">
            <v>ТРАВМАТИЧЕСКАЯ АМПУТАЦИЯ ЗАПЯСТЬЯ И КИСТИ НА НЕУТОЧНЕННОМ УРОВНЕ</v>
          </cell>
        </row>
        <row r="8992">
          <cell r="A8992" t="str">
            <v>S69</v>
          </cell>
          <cell r="B8992" t="str">
            <v>ДРУГИЕ И НЕУТОЧНЕННЫЕ ТРАВМЫ ЗАПЯСТЬЯ И КИСТИ</v>
          </cell>
        </row>
        <row r="8993">
          <cell r="A8993" t="str">
            <v>S69.7</v>
          </cell>
          <cell r="B8993" t="str">
            <v>МНОЖЕСТВЕННЫЕ ТРАВМЫ ЗАПЯСТЬЯ И КИСТИ</v>
          </cell>
        </row>
        <row r="8994">
          <cell r="A8994" t="str">
            <v>S69.8</v>
          </cell>
          <cell r="B8994" t="str">
            <v>ДРУГИЕ УТОЧНЕННЫЕ ТРАВМЫ ЗАПЯСТЬЯ И КИСТИ</v>
          </cell>
        </row>
        <row r="8995">
          <cell r="A8995" t="str">
            <v>S69.9</v>
          </cell>
          <cell r="B8995" t="str">
            <v>ТРАВМА ЗАПЯСТЬЯ И КИСТИ НЕУТОЧНЕННАЯ</v>
          </cell>
        </row>
        <row r="8996">
          <cell r="A8996" t="str">
            <v/>
          </cell>
          <cell r="B8996" t="str">
            <v>ТРАВМЫ ОБЛАСТИ ТАЗОБЕДРЕННОГО СУСТАВА И БЕДРА (S70-S79)</v>
          </cell>
        </row>
        <row r="8997">
          <cell r="A8997" t="str">
            <v>S70</v>
          </cell>
          <cell r="B8997" t="str">
            <v>ПОВЕРХНОСТНАЯ ТРАВМА ОБЛАСТИ ТАЗОБЕДРЕННОГО СУСТАВА И БЕДРА</v>
          </cell>
        </row>
        <row r="8998">
          <cell r="A8998" t="str">
            <v>S70.0</v>
          </cell>
          <cell r="B8998" t="str">
            <v>УШИБ ОБЛАСТИ ТАЗОБЕДРЕННОГО СУСТАВА</v>
          </cell>
        </row>
        <row r="8999">
          <cell r="A8999" t="str">
            <v>S70.1</v>
          </cell>
          <cell r="B8999" t="str">
            <v>УШИБ БЕДРА</v>
          </cell>
        </row>
        <row r="9000">
          <cell r="A9000" t="str">
            <v>S70.7</v>
          </cell>
          <cell r="B9000" t="str">
            <v>МНОЖЕСТВЕННЫЕ ПОВЕРХНОСТНЫЕ ТРАВМЫ ОБЛАСТИ ТАЗОБЕДРЕННОГО СУСТАВА И БЕДРА</v>
          </cell>
        </row>
        <row r="9001">
          <cell r="A9001" t="str">
            <v>S70.8</v>
          </cell>
          <cell r="B9001" t="str">
            <v>ДРУГИЕ ПОВЕРХНОСТНЫЕ ТРАВМЫ ОБЛАСТИ ТАЗОБЕДРЕННОГО СУСТАВА И БЕДРА</v>
          </cell>
        </row>
        <row r="9002">
          <cell r="A9002" t="str">
            <v>S70.9</v>
          </cell>
          <cell r="B9002" t="str">
            <v>ПОВЕРХНОСТНАЯ ТРАВМА ОБЛАСТИ ТАЗОБЕДРЕННОГО СУСТАВА И БЕДРА НЕУТОЧНЕННАЯ</v>
          </cell>
        </row>
        <row r="9003">
          <cell r="A9003" t="str">
            <v>S71</v>
          </cell>
          <cell r="B9003" t="str">
            <v>ОТКРЫТАЯ РАНА ОБЛАСТИ ТАЗОБЕДРЕННОГО СУСТАВА И БЕДРА</v>
          </cell>
        </row>
        <row r="9004">
          <cell r="A9004" t="str">
            <v>S71.0</v>
          </cell>
          <cell r="B9004" t="str">
            <v>ОТКРЫТАЯ РАНА ОБЛАСТИ ТАЗОБЕДРЕННОГО СУСТАВА</v>
          </cell>
        </row>
        <row r="9005">
          <cell r="A9005" t="str">
            <v>S71.1</v>
          </cell>
          <cell r="B9005" t="str">
            <v>ОТКРЫТАЯ РАНА БЕДРА</v>
          </cell>
        </row>
        <row r="9006">
          <cell r="A9006" t="str">
            <v>S71.7</v>
          </cell>
          <cell r="B9006" t="str">
            <v>МНОЖЕСТВЕННЫЕ ОТКРЫТЫЕ РАНЫ ОБЛАСТИ ТАЗОБЕДРЕННОГО СУСТАВА И БЕДРА</v>
          </cell>
        </row>
        <row r="9007">
          <cell r="A9007" t="str">
            <v>S71.8</v>
          </cell>
          <cell r="B9007" t="str">
            <v>ОТКРЫТАЯ РАНА ДРУГОЙ И НЕУТОЧНЕННОЙ ЧАСТИ ТАЗОВОГО ПОЯСА</v>
          </cell>
        </row>
        <row r="9008">
          <cell r="A9008" t="str">
            <v>S72</v>
          </cell>
          <cell r="B9008" t="str">
            <v>ПЕРЕЛОМ БЕДРЕННОЙ КОСТИ</v>
          </cell>
        </row>
        <row r="9009">
          <cell r="A9009" t="str">
            <v>S72.0</v>
          </cell>
          <cell r="B9009" t="str">
            <v>ПЕРЕЛОМ ШЕЙКИ БЕДРА</v>
          </cell>
        </row>
        <row r="9010">
          <cell r="A9010" t="str">
            <v>S72.1</v>
          </cell>
          <cell r="B9010" t="str">
            <v>ЧРЕЗВЕРТЕЛЬНЫЙ ПЕРЕЛОМ</v>
          </cell>
        </row>
        <row r="9011">
          <cell r="A9011" t="str">
            <v>S72.2</v>
          </cell>
          <cell r="B9011" t="str">
            <v>ПОДВЕРТЕЛЬНЫЙ ПЕРЕЛОМ</v>
          </cell>
        </row>
        <row r="9012">
          <cell r="A9012" t="str">
            <v>S72.3</v>
          </cell>
          <cell r="B9012" t="str">
            <v>ПЕРЕЛОМ ТЕЛА [ДИАФИЗА] БЕДРЕННОЙ КОСТИ</v>
          </cell>
        </row>
        <row r="9013">
          <cell r="A9013" t="str">
            <v>S72.4</v>
          </cell>
          <cell r="B9013" t="str">
            <v>ПЕРЕЛОМ НИЖНЕГО КОНЦА БЕДРЕННОЙ КОСТИ</v>
          </cell>
        </row>
        <row r="9014">
          <cell r="A9014" t="str">
            <v>S72.7</v>
          </cell>
          <cell r="B9014" t="str">
            <v>МНОЖЕСТВЕННЫЕ ПЕРЕЛОМЫ БЕДРЕННОЙ КОСТИ</v>
          </cell>
        </row>
        <row r="9015">
          <cell r="A9015" t="str">
            <v>S72.8</v>
          </cell>
          <cell r="B9015" t="str">
            <v>ПЕРЕЛОМЫ ДРУГИХ ЧАСТЕЙ БЕДРЕННОЙ КОСТИ</v>
          </cell>
        </row>
        <row r="9016">
          <cell r="A9016" t="str">
            <v>S72.9</v>
          </cell>
          <cell r="B9016" t="str">
            <v>ПЕРЕЛОМ НЕУТОЧНЕННОЙ ЧАСТИ БЕДРЕННОЙ КОСТИ</v>
          </cell>
        </row>
        <row r="9017">
          <cell r="A9017" t="str">
            <v>S73</v>
          </cell>
          <cell r="B9017" t="str">
            <v>ВЫВИХ, РАСТЯЖЕНИЕ И ПЕРЕНАПРЯЖЕНИЕ КАПСУЛЬНО-СВЯЗОЧНОГО АППАРАТА ТАЗОБЕДРЕННОГО СУСТАВА И ТАЗОВОГО ПОЯСА</v>
          </cell>
        </row>
        <row r="9018">
          <cell r="A9018" t="str">
            <v>S73.0</v>
          </cell>
          <cell r="B9018" t="str">
            <v>ВЫВИХ БЕДРА</v>
          </cell>
        </row>
        <row r="9019">
          <cell r="A9019" t="str">
            <v>S73.1</v>
          </cell>
          <cell r="B9019" t="str">
            <v>РАСТЯЖЕНИЕ И ПЕРЕНАПРЯЖЕНИЕ КАПСУЛЬНО-СВЯЗОЧНОГО АППАРАТА ТАЗОБЕДРЕННОГО СУСТАВА</v>
          </cell>
        </row>
        <row r="9020">
          <cell r="A9020" t="str">
            <v>S74</v>
          </cell>
          <cell r="B9020" t="str">
            <v>ТРАВМА НЕРВОВ НА УРОВНЕ ТАЗОБЕДРЕННОГО СУСТАВА И БЕДРА</v>
          </cell>
        </row>
        <row r="9021">
          <cell r="A9021" t="str">
            <v>S74.0</v>
          </cell>
          <cell r="B9021" t="str">
            <v>ТРАВМА СЕДАЛИЩНОГО НЕРВА НА УРОВНЕ ТАЗОБЕДРЕННОГО СУСТАВА И БЕДРА</v>
          </cell>
        </row>
        <row r="9022">
          <cell r="A9022" t="str">
            <v>S74.1</v>
          </cell>
          <cell r="B9022" t="str">
            <v>ТРАВМА БЕДРЕННОГО НЕРВА НА УРОВНЕ ТАЗОБЕДРЕННОГО СУСТАВА И БЕДРА</v>
          </cell>
        </row>
        <row r="9023">
          <cell r="A9023" t="str">
            <v>S74.2</v>
          </cell>
          <cell r="B9023" t="str">
            <v>ТРАВМА КОЖНОГО ЧУВСТВИТЕЛЬНОГО НЕРВА НА УРОВНЕ ТАЗОБЕДРЕННОГО СУСТАВА И БЕДРА</v>
          </cell>
        </row>
        <row r="9024">
          <cell r="A9024" t="str">
            <v>S74.7</v>
          </cell>
          <cell r="B9024" t="str">
            <v>ТРАВМА НЕСКОЛЬКИХ НЕРВОВ НА УРОВНЕ ТАЗОБЕДРЕННОГО СУСТАВА И БЕДРА</v>
          </cell>
        </row>
        <row r="9025">
          <cell r="A9025" t="str">
            <v>S74.8</v>
          </cell>
          <cell r="B9025" t="str">
            <v>ТРАВМА ДРУГИХ НЕРВОВ НА УРОВНЕ ТАЗОБЕДРЕННОГО СУСТАВА И БЕДРА</v>
          </cell>
        </row>
        <row r="9026">
          <cell r="A9026" t="str">
            <v>S74.9</v>
          </cell>
          <cell r="B9026" t="str">
            <v>ТРАВМА НЕУТОЧНЕННОГО НЕРВА НА УРОВНЕ ТАЗОБЕДРЕННОГО СУСТАВА И БЕДРА</v>
          </cell>
        </row>
        <row r="9027">
          <cell r="A9027" t="str">
            <v>S75</v>
          </cell>
          <cell r="B9027" t="str">
            <v>ТРАВМА КРОВЕНОСНЫХ СОСУДОВ НА УРОВНЕ ТАЗОБЕДРЕННОГО СУСТАВА И БЕДРА</v>
          </cell>
        </row>
        <row r="9028">
          <cell r="A9028" t="str">
            <v>S75.0</v>
          </cell>
          <cell r="B9028" t="str">
            <v>ТРАВМА БЕДРЕННОЙ АРТЕРИИ</v>
          </cell>
        </row>
        <row r="9029">
          <cell r="A9029" t="str">
            <v>S75.1</v>
          </cell>
          <cell r="B9029" t="str">
            <v>ТРАВМА БЕДРЕННОЙ ВЕНЫ</v>
          </cell>
        </row>
        <row r="9030">
          <cell r="A9030" t="str">
            <v>S75.2</v>
          </cell>
          <cell r="B9030" t="str">
            <v>ТРАВМА БОЛЬШОЙ ПОДКОЖНОЙ ВЕНЫ НА УРОВНЕ ТАЗОБЕДРЕННОГО СУСТАВА И БЕДРА</v>
          </cell>
        </row>
        <row r="9031">
          <cell r="A9031" t="str">
            <v>S75.7</v>
          </cell>
          <cell r="B9031" t="str">
            <v>ТРАВМА НЕСКОЛЬКИХ КРОВЕНОСНЫХ СОСУДОВ НА УРОВНЕ ТАЗОБЕДРЕННОГО СУСТАВА И БЕДРА</v>
          </cell>
        </row>
        <row r="9032">
          <cell r="A9032" t="str">
            <v>S75.8</v>
          </cell>
          <cell r="B9032" t="str">
            <v>ТРАВМА ДРУГИХ КРОВЕНОСНЫХ СОСУДОВ НА УРОВНЕ ТАЗОБЕДРЕННОГО СУСТАВА И БЕДРА</v>
          </cell>
        </row>
        <row r="9033">
          <cell r="A9033" t="str">
            <v>S75.9</v>
          </cell>
          <cell r="B9033" t="str">
            <v>ТРАВМА НЕУТОЧНЕННОГО КРОВЕНОСНОГО СОСУДА НА УРОВНЕ ТАЗОБЕДРЕННОГО СУСТАВА И БЕДРА</v>
          </cell>
        </row>
        <row r="9034">
          <cell r="A9034" t="str">
            <v>S76</v>
          </cell>
          <cell r="B9034" t="str">
            <v>ТРАВМА МЫШЦЫ И СУХОЖИЛИЯ ОБЛАСТИ ТАЗОБЕДРЕННОГО СУСТАВА И БЕДРА</v>
          </cell>
        </row>
        <row r="9035">
          <cell r="A9035" t="str">
            <v>S76.0</v>
          </cell>
          <cell r="B9035" t="str">
            <v>ТРАВМА МЫШЦЫ И СУХОЖИЛИЯ ОБЛАСТИ ТАЗОБЕДРЕННОГО СУСТАВА</v>
          </cell>
        </row>
        <row r="9036">
          <cell r="A9036" t="str">
            <v>S76.1</v>
          </cell>
          <cell r="B9036" t="str">
            <v>ТРАВМА ЧЕТЫРЕХГЛАВОЙ МЫШЦЫ И ЕЕ СУХОЖИЛИЯ</v>
          </cell>
        </row>
        <row r="9037">
          <cell r="A9037" t="str">
            <v>S76.2</v>
          </cell>
          <cell r="B9037" t="str">
            <v>ТРАВМА ПРИВОДЯЩЕЙ МЫШЦЫ БЕДРА И ЕЕ СУХОЖИЛИЯ</v>
          </cell>
        </row>
        <row r="9038">
          <cell r="A9038" t="str">
            <v>S76.3</v>
          </cell>
          <cell r="B9038" t="str">
            <v>ТРАВМА МЫШЦЫ И СУХОЖИЛИЯ  ИЗ ЗАДНЕЙ ГРУППЫ МЫШЦ НА УРОВНЕ БЕДРА</v>
          </cell>
        </row>
        <row r="9039">
          <cell r="A9039" t="str">
            <v>S76.4</v>
          </cell>
          <cell r="B9039" t="str">
            <v>ТРАВМА  ДРУГИХ И НЕУТОЧНЕННЫХ МЫШЦ И СУХОЖИЛИЙ НА УРОВНЕ БЕДРА</v>
          </cell>
        </row>
        <row r="9040">
          <cell r="A9040" t="str">
            <v>S76.7</v>
          </cell>
          <cell r="B9040" t="str">
            <v>ТРАВМА НЕСКОЛЬКИХ МЫШЦ И СУХОЖИЛИЙ НА УРОВНЕ ТАЗОБЕДРЕННОГО СУСТАВА И БЕДРА</v>
          </cell>
        </row>
        <row r="9041">
          <cell r="A9041" t="str">
            <v>S77</v>
          </cell>
          <cell r="B9041" t="str">
            <v>РАЗМОЗЖЕНИЕ ОБЛАСТИ ТАЗОБЕДРЕННОГО СУСТАВА И БЕДРА</v>
          </cell>
        </row>
        <row r="9042">
          <cell r="A9042" t="str">
            <v>S77.0</v>
          </cell>
          <cell r="B9042" t="str">
            <v>РАЗМОЗЖЕНИЕ ОБЛАСТИ ТАЗОБЕДРЕННОГО СУСТАВА</v>
          </cell>
        </row>
        <row r="9043">
          <cell r="A9043" t="str">
            <v>S77.1</v>
          </cell>
          <cell r="B9043" t="str">
            <v>РАЗМОЗЖЕНИЕ БЕДРА</v>
          </cell>
        </row>
        <row r="9044">
          <cell r="A9044" t="str">
            <v>S77.2</v>
          </cell>
          <cell r="B9044" t="str">
            <v>РАЗМОЗЖЕНИЕ ОБЛАСТИ ТАЗОБЕДРЕННОГО СУСТАВА И БЕДРА</v>
          </cell>
        </row>
        <row r="9045">
          <cell r="A9045" t="str">
            <v>S78</v>
          </cell>
          <cell r="B9045" t="str">
            <v>ТРАВМАТИЧЕСКАЯ АМПУТАЦИЯ ОБЛАСТИ ТАЗОБЕДРЕННОГО СУСТАВА И БЕДРА</v>
          </cell>
        </row>
        <row r="9046">
          <cell r="A9046" t="str">
            <v>S78.0</v>
          </cell>
          <cell r="B9046" t="str">
            <v>ТРАВМАТИЧЕСКАЯ АМПУТАЦИЯ НА УРОВНЕ ТАЗОБЕДРЕННОГО СУСТАВА</v>
          </cell>
        </row>
        <row r="9047">
          <cell r="A9047" t="str">
            <v>S78.1</v>
          </cell>
          <cell r="B9047" t="str">
            <v>ТРАВМАТИЧЕСКАЯ АМПУТАЦИЯ НА УРОВНЕ МЕЖДУ ТАЗОБЕДРЕННЫМ И  КОЛЕННЫМ СУСТАВАМИ</v>
          </cell>
        </row>
        <row r="9048">
          <cell r="A9048" t="str">
            <v>S78.9</v>
          </cell>
          <cell r="B9048" t="str">
            <v>ТРАВМАТИЧЕСКАЯ АМПУТАЦИЯ ОБЛАСТИ ТАЗОБЕДРЕННОГО СУСТАВА И БЕДРА НА НЕУТОЧНЕННОМ УРОВНЕ</v>
          </cell>
        </row>
        <row r="9049">
          <cell r="A9049" t="str">
            <v>S79</v>
          </cell>
          <cell r="B9049" t="str">
            <v>ДРУГИЕ И НЕУТОЧНЕННЫЕ ТРАВМЫ ОБЛАСТИ ТАЗОБЕДРЕННОГО СУСТАВА И БЕДРА</v>
          </cell>
        </row>
        <row r="9050">
          <cell r="A9050" t="str">
            <v>S79.7</v>
          </cell>
          <cell r="B9050" t="str">
            <v>МНОЖЕСТВЕННЫЕ ТРАВМЫ ОБЛАСТИ ТАЗОБЕДРЕННОГО СУСТАВА И БЕДРА</v>
          </cell>
        </row>
        <row r="9051">
          <cell r="A9051" t="str">
            <v>S79.8</v>
          </cell>
          <cell r="B9051" t="str">
            <v>ДРУГИЕ УТОЧНЕННЫЕ ТРАВМЫ ОБЛАСТИ ТАЗОБЕДРЕННОГО СУСТАВА И БЕДРА</v>
          </cell>
        </row>
        <row r="9052">
          <cell r="A9052" t="str">
            <v>S79.9</v>
          </cell>
          <cell r="B9052" t="str">
            <v>ТРАВМА ОБЛАСТИ ТАЗОБЕДРЕННОГО СУСТАВА И БЕДРА НЕУТОЧНЕННАЯ</v>
          </cell>
        </row>
        <row r="9053">
          <cell r="A9053" t="str">
            <v/>
          </cell>
          <cell r="B9053" t="str">
            <v>ТРАВМЫ КОЛЕНА И ГОЛЕНИ (S80-S89)</v>
          </cell>
        </row>
        <row r="9054">
          <cell r="A9054" t="str">
            <v>S80</v>
          </cell>
          <cell r="B9054" t="str">
            <v>ПОВЕРХНОСТНАЯ ТРАВМА ГОЛЕНИ</v>
          </cell>
        </row>
        <row r="9055">
          <cell r="A9055" t="str">
            <v>S80.0</v>
          </cell>
          <cell r="B9055" t="str">
            <v>УШИБ КОЛЕННОГО СУСТАВА</v>
          </cell>
        </row>
        <row r="9056">
          <cell r="A9056" t="str">
            <v>S80.1</v>
          </cell>
          <cell r="B9056" t="str">
            <v>УШИБ ДРУГОЙ И НЕУТОЧНЕННОЙ ЧАСТИ ГОЛЕНИ</v>
          </cell>
        </row>
        <row r="9057">
          <cell r="A9057" t="str">
            <v>S80.7</v>
          </cell>
          <cell r="B9057" t="str">
            <v>МНОЖЕСТВЕННЫЕ ПОВЕРХНОСТНЫЕ ТРАВМЫ ГОЛЕНИ</v>
          </cell>
        </row>
        <row r="9058">
          <cell r="A9058" t="str">
            <v>S80.8</v>
          </cell>
          <cell r="B9058" t="str">
            <v>ДРУГИЕ ПОВЕРХНОСТНЫЕ ТРАВМЫ ГОЛЕНИ</v>
          </cell>
        </row>
        <row r="9059">
          <cell r="A9059" t="str">
            <v>S80.9</v>
          </cell>
          <cell r="B9059" t="str">
            <v>ПОВЕРХНОСТНАЯ ТРАВМА ГОЛЕНИ НЕУТОЧНЕННАЯ</v>
          </cell>
        </row>
        <row r="9060">
          <cell r="A9060" t="str">
            <v>S81</v>
          </cell>
          <cell r="B9060" t="str">
            <v>ОТКРЫТАЯ РАНА ГОЛЕНИ</v>
          </cell>
        </row>
        <row r="9061">
          <cell r="A9061" t="str">
            <v>S81.0</v>
          </cell>
          <cell r="B9061" t="str">
            <v>ОТКРЫТАЯ РАНА КОЛЕННОГО СУСТАВА</v>
          </cell>
        </row>
        <row r="9062">
          <cell r="A9062" t="str">
            <v>S81.7</v>
          </cell>
          <cell r="B9062" t="str">
            <v>МНОЖЕСТВЕННЫЕ ОТКРЫТЫЕ РАНЫ ГОЛЕНИ</v>
          </cell>
        </row>
        <row r="9063">
          <cell r="A9063" t="str">
            <v>S81.8</v>
          </cell>
          <cell r="B9063" t="str">
            <v>ОТКРЫТАЯ РАНА ДРУГИХ ЧАСТЕЙ ГОЛЕНИ</v>
          </cell>
        </row>
        <row r="9064">
          <cell r="A9064" t="str">
            <v>S81.9</v>
          </cell>
          <cell r="B9064" t="str">
            <v>ОТКРЫТАЯ РАНА ГОЛЕНИ НЕУТОЧНЕННОЙ ЛОКАЛИЗАЦИИ</v>
          </cell>
        </row>
        <row r="9065">
          <cell r="A9065" t="str">
            <v>S82</v>
          </cell>
          <cell r="B9065" t="str">
            <v>ПЕРЕЛОМ КОСТЕЙ ГОЛЕНИ, ВКЛЮЧАЯ ГОЛЕНОСТОПНЫЙ СУСТАВ</v>
          </cell>
        </row>
        <row r="9066">
          <cell r="A9066" t="str">
            <v>S82.0</v>
          </cell>
          <cell r="B9066" t="str">
            <v>ПЕРЕЛОМ НАДКОЛЕННИКА</v>
          </cell>
        </row>
        <row r="9067">
          <cell r="A9067" t="str">
            <v>S82.1</v>
          </cell>
          <cell r="B9067" t="str">
            <v>ПЕРЕЛОМ ПРОКСИМАЛЬНОГО ОТДЕЛА БОЛЬШЕБЕРЦОВОЙ КОСТИ</v>
          </cell>
        </row>
        <row r="9068">
          <cell r="A9068" t="str">
            <v>S82.2</v>
          </cell>
          <cell r="B9068" t="str">
            <v>ПЕРЕЛОМ ТЕЛА [ДИАФИЗА] БОЛЬШЕБЕРЦОВОЙ КОСТИ</v>
          </cell>
        </row>
        <row r="9069">
          <cell r="A9069" t="str">
            <v>S82.3</v>
          </cell>
          <cell r="B9069" t="str">
            <v>ПЕРЕЛОМ ДИСТАЛЬНОГО ОТДЕЛА БОЛЬШЕБЕРЦОВОЙ КОСТИ</v>
          </cell>
        </row>
        <row r="9070">
          <cell r="A9070" t="str">
            <v>S82.4</v>
          </cell>
          <cell r="B9070" t="str">
            <v>ПЕРЕЛОМ ТОЛЬКО МАЛОБЕРЦОВОЙ КОСТИ</v>
          </cell>
        </row>
        <row r="9071">
          <cell r="A9071" t="str">
            <v>S82.5</v>
          </cell>
          <cell r="B9071" t="str">
            <v>ПЕРЕЛОМ ВНУТРЕННЕЙ [МЕДИАЛЬНОЙ] ЛОДЫЖКИ</v>
          </cell>
        </row>
        <row r="9072">
          <cell r="A9072" t="str">
            <v>S82.6</v>
          </cell>
          <cell r="B9072" t="str">
            <v>ПЕРЕЛОМ НАРУЖНОЙ [ЛАТЕРАЛЬНОЙ] ЛОДЫЖКИ</v>
          </cell>
        </row>
        <row r="9073">
          <cell r="A9073" t="str">
            <v>S82.7</v>
          </cell>
          <cell r="B9073" t="str">
            <v>МНОЖЕСТВЕННЫЕ ПЕРЕЛОМЫ ГОЛЕНИ</v>
          </cell>
        </row>
        <row r="9074">
          <cell r="A9074" t="str">
            <v>S82.8</v>
          </cell>
          <cell r="B9074" t="str">
            <v>ПЕРЕЛОМЫ ДРУГИХ ОТДЕЛОВ ГОЛЕНИ</v>
          </cell>
        </row>
        <row r="9075">
          <cell r="A9075" t="str">
            <v>S82.9</v>
          </cell>
          <cell r="B9075" t="str">
            <v>ПЕРЕЛОМ НЕУТОЧНЕННОГО ОТДЕЛА ГОЛЕНИ</v>
          </cell>
        </row>
        <row r="9076">
          <cell r="A9076" t="str">
            <v>S83</v>
          </cell>
          <cell r="B9076" t="str">
            <v>ВЫВИХ, РАСТЯЖЕНИЕ И ПЕРЕНАПРЯЖЕНИЕ КАПСУЛЬНО-СВЯЗОЧНОГО АППАРАТА КОЛЕННОГО СУСТАВА</v>
          </cell>
        </row>
        <row r="9077">
          <cell r="A9077" t="str">
            <v>S83.0</v>
          </cell>
          <cell r="B9077" t="str">
            <v>ВЫВИХ НАДКОЛЕННИКА</v>
          </cell>
        </row>
        <row r="9078">
          <cell r="A9078" t="str">
            <v>S83.1</v>
          </cell>
          <cell r="B9078" t="str">
            <v>ВЫВИХ КОЛЕННОГО СУСТАВА</v>
          </cell>
        </row>
        <row r="9079">
          <cell r="A9079" t="str">
            <v>S83.2</v>
          </cell>
          <cell r="B9079" t="str">
            <v>РАЗРЫВ МЕНИСКА СВЕЖИЙ</v>
          </cell>
        </row>
        <row r="9080">
          <cell r="A9080" t="str">
            <v>S83.3</v>
          </cell>
          <cell r="B9080" t="str">
            <v>РАЗРЫВ СУСТАВНОГО ХРЯЩА КОЛЕННОГО СУСТАВА СВЕЖИЙ</v>
          </cell>
        </row>
        <row r="9081">
          <cell r="A9081" t="str">
            <v>S83.4</v>
          </cell>
          <cell r="B9081" t="str">
            <v>РАСТЯЖЕНИЕ, РАЗРЫВ И ПЕРЕНАПРЯЖЕНИЕ (НАРУЖНОЙ) (ВНУТРЕННЕЙ) БОКОВОЙ СВЯЗКИ</v>
          </cell>
        </row>
        <row r="9082">
          <cell r="A9082" t="str">
            <v>S83.5</v>
          </cell>
          <cell r="B9082" t="str">
            <v>РАСТЯЖЕНИЕ, РАЗРЫВ И ПЕРЕНАПРЯЖЕНИЕ (ПЕРЕДНЕЙ) (ЗАДНЕЙ) КРЕСТООБРАЗНОЙ СВЯЗКИ КОЛЕННОГО СУСТАВ</v>
          </cell>
        </row>
        <row r="9083">
          <cell r="A9083" t="str">
            <v>S83.6</v>
          </cell>
          <cell r="B9083" t="str">
            <v>РАСТЯЖЕНИЕ, РАЗРЫВ И ПЕРЕНАПРЯЖЕНИЕ ДРУГИХ И НЕУТОЧНЕННЫХ ЭЛЕМЕНТОВ КОЛЕННОГО СУСТАВА</v>
          </cell>
        </row>
        <row r="9084">
          <cell r="A9084" t="str">
            <v>S83.7</v>
          </cell>
          <cell r="B9084" t="str">
            <v>ТРАВМА НЕСКОЛЬКИХ СТРУКТУР КОЛЕННОГО СУСТАВА</v>
          </cell>
        </row>
        <row r="9085">
          <cell r="A9085" t="str">
            <v>S84</v>
          </cell>
          <cell r="B9085" t="str">
            <v>ТРАВМА НЕРВОВ НА УРОВНЕ ГОЛЕНИ</v>
          </cell>
        </row>
        <row r="9086">
          <cell r="A9086" t="str">
            <v>S84.0</v>
          </cell>
          <cell r="B9086" t="str">
            <v>ТРАВМА БОЛЬШЕБЕРЦОВОГО НЕРВА НА УРОВНЕ ГОЛЕНИ</v>
          </cell>
        </row>
        <row r="9087">
          <cell r="A9087" t="str">
            <v>S84.1</v>
          </cell>
          <cell r="B9087" t="str">
            <v>ТРАВМА МАЛОБЕРЦОВОГО НЕРВА НА УРОВНЕ ГОЛЕНИ</v>
          </cell>
        </row>
        <row r="9088">
          <cell r="A9088" t="str">
            <v>S84.2</v>
          </cell>
          <cell r="B9088" t="str">
            <v>ТРАВМА КОЖНОГО ЧУВСТВИТЕЛЬНОГО НЕРВА НА УРОВНЕ ГОЛЕНИ</v>
          </cell>
        </row>
        <row r="9089">
          <cell r="A9089" t="str">
            <v>S84.7</v>
          </cell>
          <cell r="B9089" t="str">
            <v>ТРАВМА НЕСКОЛЬКИХ НЕРВОВ НА УРОВНЕ ГОЛЕНИ</v>
          </cell>
        </row>
        <row r="9090">
          <cell r="A9090" t="str">
            <v>S84.8</v>
          </cell>
          <cell r="B9090" t="str">
            <v>ТРАВМА ДРУГИХ НЕРВОВ НА УРОВНЕ ГОЛЕНИ</v>
          </cell>
        </row>
        <row r="9091">
          <cell r="A9091" t="str">
            <v>S84.9</v>
          </cell>
          <cell r="B9091" t="str">
            <v>ТРАВМА НЕУТОЧНЕННОГО НЕРВА НА УРОВНЕ ГОЛЕНИ</v>
          </cell>
        </row>
        <row r="9092">
          <cell r="A9092" t="str">
            <v>S85</v>
          </cell>
          <cell r="B9092" t="str">
            <v>ТРАВМА КРОВЕНОСНЫХ СОСУДОВ НА УРОВНЕ ГОЛЕНИ</v>
          </cell>
        </row>
        <row r="9093">
          <cell r="A9093" t="str">
            <v>S85.0</v>
          </cell>
          <cell r="B9093" t="str">
            <v>ТРАВМА ПОДКОЛЕННОЙ АРТЕРИИ</v>
          </cell>
        </row>
        <row r="9094">
          <cell r="A9094" t="str">
            <v>S85.1</v>
          </cell>
          <cell r="B9094" t="str">
            <v>ТРАВМА БОЛЬШЕБЕРЦОВОЙ (ПЕРЕДНЕЙ) (ЗАДНЕЙ) АРТЕРИИ</v>
          </cell>
        </row>
        <row r="9095">
          <cell r="A9095" t="str">
            <v>S85.2</v>
          </cell>
          <cell r="B9095" t="str">
            <v>ТРАВМА МАЛОБЕРЦОВОЙ АРТЕРИИ</v>
          </cell>
        </row>
        <row r="9096">
          <cell r="A9096" t="str">
            <v>S85.3</v>
          </cell>
          <cell r="B9096" t="str">
            <v>ТРАВМА БОЛЬШОЙ ПОДКОЖНОЙ ВЕНЫ НА УРОВНЕ ГОЛЕНИ</v>
          </cell>
        </row>
        <row r="9097">
          <cell r="A9097" t="str">
            <v>S85.4</v>
          </cell>
          <cell r="B9097" t="str">
            <v>ТРАВМА МАЛОЙ ПОДКОЖНОЙ ВЕНЫ НА УРОВНЕ ГОЛЕНИ</v>
          </cell>
        </row>
        <row r="9098">
          <cell r="A9098" t="str">
            <v>S85.5</v>
          </cell>
          <cell r="B9098" t="str">
            <v>ТРАВМА ПОДКОЛЕННОЙ ВЕНЫ</v>
          </cell>
        </row>
        <row r="9099">
          <cell r="A9099" t="str">
            <v>S85.7</v>
          </cell>
          <cell r="B9099" t="str">
            <v>ТРАВМА НЕСКОЛЬКИХ КРОВЕНОСНЫХ СОСУДОВ НА УРОВНЕ ГОЛЕНИ</v>
          </cell>
        </row>
        <row r="9100">
          <cell r="A9100" t="str">
            <v>S85.8</v>
          </cell>
          <cell r="B9100" t="str">
            <v>ТРАВМА ДРУГИХ КРОВЕНОСНЫХ СОСУДОВ НА УРОВНЕ ГОЛЕНИ</v>
          </cell>
        </row>
        <row r="9101">
          <cell r="A9101" t="str">
            <v>S85.9</v>
          </cell>
          <cell r="B9101" t="str">
            <v>ТРАВМА НЕУТОЧНЕННОГО КРОВЕНОСНОГО СОСУДА НА УРОВНЕ ГОЛЕНИ</v>
          </cell>
        </row>
        <row r="9102">
          <cell r="A9102" t="str">
            <v>S86</v>
          </cell>
          <cell r="B9102" t="str">
            <v>ТРАВМА МЫШЦЫ И СУХОЖИЛИЯ НА УРОВНЕ ГОЛЕНИ</v>
          </cell>
        </row>
        <row r="9103">
          <cell r="A9103" t="str">
            <v>S86.0</v>
          </cell>
          <cell r="B9103" t="str">
            <v>ТРАВМА ПЯТОЧНОГО [АХИЛЛОВА] СУХОЖИЛИЯ</v>
          </cell>
        </row>
        <row r="9104">
          <cell r="A9104" t="str">
            <v>S86.1</v>
          </cell>
          <cell r="B9104" t="str">
            <v>ТРАВМА ДРУГОЙ(ИХ) МЫШЦЫ(МЫШЦ) И СУХОЖИЛИЯ(ИЙ) ЗАДНЕЙ МЫШЕЧНОЙ ГРУППЫ НА УРОВНЕ ГОЛЕНИ</v>
          </cell>
        </row>
        <row r="9105">
          <cell r="A9105" t="str">
            <v>S86.2</v>
          </cell>
          <cell r="B9105" t="str">
            <v>ТРАВМА МЫШЦЫ(МЫШЦ) И СУХОЖИЛИЯ(ИЙ) ПЕРЕДНЕЙ МЫШЕЧНОЙ ГРУППЫ НА УРОВНЕ ГОЛЕНИ</v>
          </cell>
        </row>
        <row r="9106">
          <cell r="A9106" t="str">
            <v>S86.3</v>
          </cell>
          <cell r="B9106" t="str">
            <v>ТРАВМА МЫШЦЫ(МЫШЦ) И СУХОЖИЛИЯ(ИЙ) МАЛОБЕРЦОВОЙ МЫШЕЧНОЙ ГРУППЫ НА УРОВНЕ ГОЛЕНИ</v>
          </cell>
        </row>
        <row r="9107">
          <cell r="A9107" t="str">
            <v>S86.7</v>
          </cell>
          <cell r="B9107" t="str">
            <v>ТРАВМА НЕСКОЛЬКИХ МЫШЦ И СУХОЖИЛИЙ НА УРОВНЕ ГОЛЕНИ</v>
          </cell>
        </row>
        <row r="9108">
          <cell r="A9108" t="str">
            <v>S86.8</v>
          </cell>
          <cell r="B9108" t="str">
            <v>ТРАВМА ДРУГИХ МЫШЦ И СУХОЖИЛИЙ НА УРОВНЕ ГОЛЕНИ</v>
          </cell>
        </row>
        <row r="9109">
          <cell r="A9109" t="str">
            <v>S86.9</v>
          </cell>
          <cell r="B9109" t="str">
            <v>ТРАВМА НЕУТОЧНЕННЫХ МЫШЦ И СУХОЖИЛИЙ НА УРОВНЕ ГОЛЕНИ</v>
          </cell>
        </row>
        <row r="9110">
          <cell r="A9110" t="str">
            <v>S87</v>
          </cell>
          <cell r="B9110" t="str">
            <v>РАЗМОЗЖЕНИЕ ГОЛЕНИ</v>
          </cell>
        </row>
        <row r="9111">
          <cell r="A9111" t="str">
            <v>S87.0</v>
          </cell>
          <cell r="B9111" t="str">
            <v>РАЗМОЗЖЕНИЕ КОЛЕННОГО СУСТАВА</v>
          </cell>
        </row>
        <row r="9112">
          <cell r="A9112" t="str">
            <v>S87.8</v>
          </cell>
          <cell r="B9112" t="str">
            <v>РАЗМОЗЖЕНИЕ ДРУГОЙ И НЕУТОЧНЕННОЙ ЧАСТИ ГОЛЕНИ</v>
          </cell>
        </row>
        <row r="9113">
          <cell r="A9113" t="str">
            <v>S88</v>
          </cell>
          <cell r="B9113" t="str">
            <v>ТРАВМАТИЧЕСКАЯ АМПУТАЦИЯ ГОЛЕНИ</v>
          </cell>
        </row>
        <row r="9114">
          <cell r="A9114" t="str">
            <v>S88.0</v>
          </cell>
          <cell r="B9114" t="str">
            <v>ТРАВМАТИЧЕСКАЯ АМПУТАЦИЯ НА УРОВНЕ КОЛЕННОГО СУСТАВА</v>
          </cell>
        </row>
        <row r="9115">
          <cell r="A9115" t="str">
            <v>S88.1</v>
          </cell>
          <cell r="B9115" t="str">
            <v>ТРАВМАТИЧЕСКАЯ АМПУТАЦИЯ НА УРОВНЕ МЕЖДУ КОЛЕННЫМ И ГОЛЕНОСТОПНЫМ СУСТАВАМИ</v>
          </cell>
        </row>
        <row r="9116">
          <cell r="A9116" t="str">
            <v>S88.9</v>
          </cell>
          <cell r="B9116" t="str">
            <v>ТРАВМАТИЧЕСКАЯ АМПУТАЦИЯ ГОЛЕНИ НА НЕУТОЧНЕННОМ УРОВНЕ</v>
          </cell>
        </row>
        <row r="9117">
          <cell r="A9117" t="str">
            <v>S89</v>
          </cell>
          <cell r="B9117" t="str">
            <v>ДРУГИЕ И НЕУТОЧНЕННЫЕ ТРАВМЫ ГОЛЕНИ</v>
          </cell>
        </row>
        <row r="9118">
          <cell r="A9118" t="str">
            <v>S89.7</v>
          </cell>
          <cell r="B9118" t="str">
            <v>МНОЖЕСТВЕННЫЕ ТРАВМЫ ГОЛЕНИ</v>
          </cell>
        </row>
        <row r="9119">
          <cell r="A9119" t="str">
            <v>S89.8</v>
          </cell>
          <cell r="B9119" t="str">
            <v>ДРУГИЕ УТОЧНЕННЫЕ ТРАВМЫ ГОЛЕНИ</v>
          </cell>
        </row>
        <row r="9120">
          <cell r="A9120" t="str">
            <v>S89.9</v>
          </cell>
          <cell r="B9120" t="str">
            <v>ТРАВМА ГОЛЕНИ НЕУТОЧНЕННАЯ</v>
          </cell>
        </row>
        <row r="9121">
          <cell r="A9121" t="str">
            <v/>
          </cell>
          <cell r="B9121" t="str">
            <v>ТРАВМЫ ОБЛАСТИ ГОЛЕНОСТОПНОГО СУСТАВА И СТОПЫ (S90-S99)</v>
          </cell>
        </row>
        <row r="9122">
          <cell r="A9122" t="str">
            <v>S90</v>
          </cell>
          <cell r="B9122" t="str">
            <v>ПОВЕРХНОСТНАЯ ТРАВМА ОБЛАСТИ ОПНОГО СУСТАВА И СТОПЫ</v>
          </cell>
        </row>
        <row r="9123">
          <cell r="A9123" t="str">
            <v>S90.0</v>
          </cell>
          <cell r="B9123" t="str">
            <v>УШИБ ГОЛЕНОСТОПНОГО СУСТАВА</v>
          </cell>
        </row>
        <row r="9124">
          <cell r="A9124" t="str">
            <v>S90.1</v>
          </cell>
          <cell r="B9124" t="str">
            <v>УШИБ ПАЛЬЦА(ЕВ) СТОПЫ БЕЗ ПОВРЕЖДЕНИЯ НОГТЕВОЙ ПЛАСТИНКИ</v>
          </cell>
        </row>
        <row r="9125">
          <cell r="A9125" t="str">
            <v>S90.2</v>
          </cell>
          <cell r="B9125" t="str">
            <v>УШИБ ПАЛЬЦА(ЕВ) СТОПЫ С ПОВРЕЖДЕНИЕМ НОГТЕВОЙ ПЛАСТИНКИ</v>
          </cell>
        </row>
        <row r="9126">
          <cell r="A9126" t="str">
            <v>S90.3</v>
          </cell>
          <cell r="B9126" t="str">
            <v>УШИБ ДРУГОЙ И НЕУТОЧНЕННОЙ ЧАСТИ СТОПЫ</v>
          </cell>
        </row>
        <row r="9127">
          <cell r="A9127" t="str">
            <v>S90.7</v>
          </cell>
          <cell r="B9127" t="str">
            <v>МНОЖЕСТВЕННЫЕ ПОВЕРХНОСТНЫЕ ТРАВМЫ ГОЛЕНОСТОПНОГО СУСТАВА И СТОПЫ</v>
          </cell>
        </row>
        <row r="9128">
          <cell r="A9128" t="str">
            <v>S90.8</v>
          </cell>
          <cell r="B9128" t="str">
            <v>ДРУГИЕ ПОВЕРХНОСТНЫЕ ТРАВМЫ ГОЛЕНОСТОПНОГО СУСТАВА И СТОПЫ</v>
          </cell>
        </row>
        <row r="9129">
          <cell r="A9129" t="str">
            <v>S90.9</v>
          </cell>
          <cell r="B9129" t="str">
            <v>ПОВЕРХНОСТНАЯ ТРАВМА ГОЛЕНОСТОПНОГО СУСТАВА И СТОПЫ НЕУТОЧНЕННАЯ</v>
          </cell>
        </row>
        <row r="9130">
          <cell r="A9130" t="str">
            <v>S91</v>
          </cell>
          <cell r="B9130" t="str">
            <v>ОТКРЫТАЯ РАНА ОБЛАСТИ ГОЛЕНОСТОПНОГО СУСТАВА И СТОПЫ</v>
          </cell>
        </row>
        <row r="9131">
          <cell r="A9131" t="str">
            <v>S91.0</v>
          </cell>
          <cell r="B9131" t="str">
            <v>ОТКРЫТАЯ РАНА ОБЛАСТИ ГОЛЕНОСТОПНОГО СУСТАВА</v>
          </cell>
        </row>
        <row r="9132">
          <cell r="A9132" t="str">
            <v>S91.1</v>
          </cell>
          <cell r="B9132" t="str">
            <v>ОТКРЫТАЯ РАНА ПАЛЬЦА(ЕВ) СТОПЫ БЕЗ ПОВРЕЖДЕНИЯ НОГТЕВОЙ ПЛАСТИНКИ</v>
          </cell>
        </row>
        <row r="9133">
          <cell r="A9133" t="str">
            <v>S91.2</v>
          </cell>
          <cell r="B9133" t="str">
            <v>ОТКРЫТАЯ РАНА ПАЛЬЦА(ЕВ) СТОПЫ С ПОВРЕЖДЕНИЕМ НОГТЕВОЙ ПЛАСТИНКИ</v>
          </cell>
        </row>
        <row r="9134">
          <cell r="A9134" t="str">
            <v>S91.3</v>
          </cell>
          <cell r="B9134" t="str">
            <v>ОТКРЫТАЯ РАНА ДРУГИХ ЧАСТЕЙ СТОПЫ</v>
          </cell>
        </row>
        <row r="9135">
          <cell r="A9135" t="str">
            <v>S91.7</v>
          </cell>
          <cell r="B9135" t="str">
            <v>МНОЖЕСТВЕННЫЕ ОТКРЫТЫЕ РАНЫ ГОЛЕНОСТОПНОГО СУСТАВА И СТОПЫ</v>
          </cell>
        </row>
        <row r="9136">
          <cell r="A9136" t="str">
            <v>S92</v>
          </cell>
          <cell r="B9136" t="str">
            <v>ПЕРЕЛОМ СТОПЫ, ИСКЛЮЧАЯ ПЕРЕЛОМ ГОЛЕНОСТОПНОГО СУСТАВА</v>
          </cell>
        </row>
        <row r="9137">
          <cell r="A9137" t="str">
            <v>S92.0</v>
          </cell>
          <cell r="B9137" t="str">
            <v>ПЕРЕЛОМ ПЯТОЧНОЙ КОСТИ</v>
          </cell>
        </row>
        <row r="9138">
          <cell r="A9138" t="str">
            <v>S92.1</v>
          </cell>
          <cell r="B9138" t="str">
            <v>ПЕРЕЛОМ ТАРАННОЙ КОСТИ</v>
          </cell>
        </row>
        <row r="9139">
          <cell r="A9139" t="str">
            <v>S92.2</v>
          </cell>
          <cell r="B9139" t="str">
            <v>ПЕРЕЛОМ ДРУГИХ КОСТЕЙ ПРЕДПЛЮСНЫ</v>
          </cell>
        </row>
        <row r="9140">
          <cell r="A9140" t="str">
            <v>S92.3</v>
          </cell>
          <cell r="B9140" t="str">
            <v>ПЕРЕЛОМ КОСТЕЙ ПЛЮСНЫ</v>
          </cell>
        </row>
        <row r="9141">
          <cell r="A9141" t="str">
            <v>S92.4</v>
          </cell>
          <cell r="B9141" t="str">
            <v>ПЕРЕЛОМ БОЛЬШОГО ПАЛЬЦА СТОПЫ</v>
          </cell>
        </row>
        <row r="9142">
          <cell r="A9142" t="str">
            <v>S92.5</v>
          </cell>
          <cell r="B9142" t="str">
            <v>ПЕРЕЛОМ ДРУГОГО ПАЛЬЦА СТОПЫ</v>
          </cell>
        </row>
        <row r="9143">
          <cell r="A9143" t="str">
            <v>S92.7</v>
          </cell>
          <cell r="B9143" t="str">
            <v>МНОЖЕСТВЕННЫЕ ПЕРЕЛОМЫ СТОПЫ</v>
          </cell>
        </row>
        <row r="9144">
          <cell r="A9144" t="str">
            <v>S92.9</v>
          </cell>
          <cell r="B9144" t="str">
            <v>ПЕРЕЛОМ СТОПЫ НЕУТОЧНЕННЫЙ</v>
          </cell>
        </row>
        <row r="9145">
          <cell r="A9145" t="str">
            <v>S93</v>
          </cell>
          <cell r="B9145" t="str">
            <v>ВЫВИХ, РАСТЯЖЕНИЕ И ПЕРЕНАПРЯЖЕНИЕ КАПСУЛЬНО-СВЯЗОЧНОГО АППАРАТА ГОЛЕНОСТОПНОГО СУСТАВА И СТОПЫ</v>
          </cell>
        </row>
        <row r="9146">
          <cell r="A9146" t="str">
            <v>S93.0</v>
          </cell>
          <cell r="B9146" t="str">
            <v>ВЫВИХ ГОЛЕНОСТОПНОГО СУСТАВА</v>
          </cell>
        </row>
        <row r="9147">
          <cell r="A9147" t="str">
            <v>S93.1</v>
          </cell>
          <cell r="B9147" t="str">
            <v>ВЫВИХ ПАЛЬЦА(ЕВ) СТОПЫ</v>
          </cell>
        </row>
        <row r="9148">
          <cell r="A9148" t="str">
            <v>S93.2</v>
          </cell>
          <cell r="B9148" t="str">
            <v>РАЗРЫВ СВЯЗОК НА УРОВНЕ ГОЛЕНОСТОПНОГО СУСТАВА И СТОПЫ</v>
          </cell>
        </row>
        <row r="9149">
          <cell r="A9149" t="str">
            <v>S93.3</v>
          </cell>
          <cell r="B9149" t="str">
            <v>ВЫВИХ ДРУГОЙ И НЕУТОЧНЕННОЙ ЧАСТИ СТОПЫ</v>
          </cell>
        </row>
        <row r="9150">
          <cell r="A9150" t="str">
            <v>S93.4</v>
          </cell>
          <cell r="B9150" t="str">
            <v>РАСТЯЖЕНИЕ И ПЕРЕНАПРЯЖЕНИЕ СВЯЗОК ГОЛЕНОСТОПНОГО СУСТАВА</v>
          </cell>
        </row>
        <row r="9151">
          <cell r="A9151" t="str">
            <v>S93.5</v>
          </cell>
          <cell r="B9151" t="str">
            <v>РАСТЯЖЕНИЕ И ПЕРЕНАПРЯЖЕНИЕ КАПСУЛЬНО-СВЯЗОЧНОГО АППАРАТА СУСТАВОВ ПАЛЬЦА(ЕВ) СТОПЫ</v>
          </cell>
        </row>
        <row r="9152">
          <cell r="A9152" t="str">
            <v>S93.6</v>
          </cell>
          <cell r="B9152" t="str">
            <v>РАСТЯЖЕНИЕ И ПЕРЕНАПРЯЖЕНИЕ КАПСУЛЬНО-СВЯЗОЧНОГО АППАРАТА ДРУГИХ И НЕУТОЧНЕННЫХ СУСТАВОВ  СТОПЫ</v>
          </cell>
        </row>
        <row r="9153">
          <cell r="A9153" t="str">
            <v>S94</v>
          </cell>
          <cell r="B9153" t="str">
            <v>ТРАВМА НЕРВОВ НА УРОВНЕ ГОЛЕНОСТОПНОГО СУСТАВА И СТОПЫ</v>
          </cell>
        </row>
        <row r="9154">
          <cell r="A9154" t="str">
            <v>S94.0</v>
          </cell>
          <cell r="B9154" t="str">
            <v>ТРАВМА НАРУЖНОГО [ЛАТЕРАЛЬНОГО] ПОДОШВЕННОГО НЕРВА</v>
          </cell>
        </row>
        <row r="9155">
          <cell r="A9155" t="str">
            <v>S94.1</v>
          </cell>
          <cell r="B9155" t="str">
            <v>ТРАВМА ВНУТРЕННЕГО [МЕДИАЛЬНОГО] ПОДОШВЕННОГО НЕРВА</v>
          </cell>
        </row>
        <row r="9156">
          <cell r="A9156" t="str">
            <v>S94.2</v>
          </cell>
          <cell r="B9156" t="str">
            <v>ТРАВМА ГЛУБОКОГО МАЛОБЕРЦОВОГО НЕРВА НА УРОВНЕ ГОЛЕНОСТОПНОГО СУСТАВА И СТОПЫ</v>
          </cell>
        </row>
        <row r="9157">
          <cell r="A9157" t="str">
            <v>S94.3</v>
          </cell>
          <cell r="B9157" t="str">
            <v>ТРАВМА КОЖНОГО ЧУВСТВИТЕЛЬНОГО НЕРВА НА УРОВНЕ ГОЛЕНОСТОПНОГО СУСТАВА И СТОПЫ</v>
          </cell>
        </row>
        <row r="9158">
          <cell r="A9158" t="str">
            <v>S94.7</v>
          </cell>
          <cell r="B9158" t="str">
            <v>ТРАВМА НЕСКОЛЬКИХ НЕРВОВ НА УРОВНЕ ГОЛЕНОСТОПНОГО СУСТАВА И СТОПЫ</v>
          </cell>
        </row>
        <row r="9159">
          <cell r="A9159" t="str">
            <v>S94.8</v>
          </cell>
          <cell r="B9159" t="str">
            <v>ТРАВМА ДРУГИХ НЕРВОВ НА УРОВНЕ ГОЛЕНОСТОПНОГО СУСТАВА И СТОПЫ</v>
          </cell>
        </row>
        <row r="9160">
          <cell r="A9160" t="str">
            <v>S94.9</v>
          </cell>
          <cell r="B9160" t="str">
            <v>ТРАВМА НЕУТОЧНЕННОГО НЕРВА НА УРОВНЕ ГОЛЕНОСТОПНОГО СУСТАВА И СТОПЫ</v>
          </cell>
        </row>
        <row r="9161">
          <cell r="A9161" t="str">
            <v>S95</v>
          </cell>
          <cell r="B9161" t="str">
            <v>ТРАВМА КРОВЕНОСНЫХ СОСУДОВ НА УРОВНЕ ГОЛЕНОСТОПНОГО СУСТАВА И СТОПЫ</v>
          </cell>
        </row>
        <row r="9162">
          <cell r="A9162" t="str">
            <v>S95.0</v>
          </cell>
          <cell r="B9162" t="str">
            <v>ТРАВМА ТЫЛЬНОЙ [ДОРСАЛЬНОЙ] АРТЕРИИ СТОПЫ</v>
          </cell>
        </row>
        <row r="9163">
          <cell r="A9163" t="str">
            <v>S95.1</v>
          </cell>
          <cell r="B9163" t="str">
            <v>ТРАВМА ПОДОШВЕННОЙ АРТЕРИИ СТОПЫ</v>
          </cell>
        </row>
        <row r="9164">
          <cell r="A9164" t="str">
            <v>S95.2</v>
          </cell>
          <cell r="B9164" t="str">
            <v>ТРАВМА ТЫЛЬНОЙ [ДОРСАЛЬНОЙ] ВЕНЫ СТОПЫ</v>
          </cell>
        </row>
        <row r="9165">
          <cell r="A9165" t="str">
            <v>S95.7</v>
          </cell>
          <cell r="B9165" t="str">
            <v>ТРАВМА НЕСКОЛЬКИХ КРОВЕНОСНЫХ СОСУДОВ НА УРОВНЕ ГОЛЕНОСТОПНОГО СУСТАВА И СТОПЫ</v>
          </cell>
        </row>
        <row r="9166">
          <cell r="A9166" t="str">
            <v>S95.8</v>
          </cell>
          <cell r="B9166" t="str">
            <v>ТРАВМА ДРУГИХ КРОВЕНОСНЫХ СОСУДОВ НА УРОВНЕ ГОЛЕНОСТОПНОГО СУСТАВА И СТОПЫ</v>
          </cell>
        </row>
        <row r="9167">
          <cell r="A9167" t="str">
            <v>S95.9</v>
          </cell>
          <cell r="B9167" t="str">
            <v>ТРАВМА НЕУТОЧНЕННОГО КРОВЕНОСНОГО СОСУДА НА УРОВНЕ ГОЛЕНОСТОПНОГО СУСТАВА И СТОПЫ</v>
          </cell>
        </row>
        <row r="9168">
          <cell r="A9168" t="str">
            <v>S96</v>
          </cell>
          <cell r="B9168" t="str">
            <v>ТРАВМА МЫШЦЫ И СУХОЖИЛИЯ НА УРОВНЕ ГОЛЕНОСТОПНОГО СУСТАВА И СТОПЫ</v>
          </cell>
        </row>
        <row r="9169">
          <cell r="A9169" t="str">
            <v>S96.0</v>
          </cell>
          <cell r="B9169" t="str">
            <v>ТРАВМА ДЛИННОГО СГИБАТЕЛЯ ПАЛЬЦА И ЕГО СУХОЖИЛИЯ НА УРОВНЕ ГОЛЕНОСТОПНОГО СУСТАВА И СТОПЫ</v>
          </cell>
        </row>
        <row r="9170">
          <cell r="A9170" t="str">
            <v>S96.1</v>
          </cell>
          <cell r="B9170" t="str">
            <v>ТРАВМА ДЛИННОГО РАЗГИБАТЕЛЯ ПАЛЬЦА И ЕГО СУХОЖИЛИЯ НА УРОВНЕ ГОЛЕНОСТОПНОГО СУСТАВА И СТОПЫ</v>
          </cell>
        </row>
        <row r="9171">
          <cell r="A9171" t="str">
            <v>S96.2</v>
          </cell>
          <cell r="B9171" t="str">
            <v>ТРАВМА СОБСТВЕННОЙ МЫШЦЫ И СУХОЖИЛИЯ НА УРОВНЕ ГОЛЕНОСТОПНОГО СУСТАВА И СТОПЫ</v>
          </cell>
        </row>
        <row r="9172">
          <cell r="A9172" t="str">
            <v>S96.7</v>
          </cell>
          <cell r="B9172" t="str">
            <v>ТРАВМА НЕСКОЛЬКИХ МЫШЦ И СУХОЖИЛИЙ НА УРОВНЕ ГОЛЕНОСТОПНОГО СУСТАВА И СТОПЫ</v>
          </cell>
        </row>
        <row r="9173">
          <cell r="A9173" t="str">
            <v>S96.8</v>
          </cell>
          <cell r="B9173" t="str">
            <v>ТРАВМА ДРУГОЙ МЫШЦЫ И СУХОЖИЛИЯ НА УРОВНЕ ГОЛЕНОСТОПНОГО СУСТАВА И СТОПЫ</v>
          </cell>
        </row>
        <row r="9174">
          <cell r="A9174" t="str">
            <v>S96.9</v>
          </cell>
          <cell r="B9174" t="str">
            <v>ТРАВМА НЕУТОЧНЕННЫХ МЫШЦ И СУХОЖИЛИЙ НА УРОВНЕ ГОЛЕНОСТОПНОГО СУСТАВА И СТОПЫ</v>
          </cell>
        </row>
        <row r="9175">
          <cell r="A9175" t="str">
            <v>S97</v>
          </cell>
          <cell r="B9175" t="str">
            <v>РАЗМОЗЖЕНИЕ ГОЛЕНОСТОПНОГО СУСТАВА И СТОПЫ</v>
          </cell>
        </row>
        <row r="9176">
          <cell r="A9176" t="str">
            <v>S97.0</v>
          </cell>
          <cell r="B9176" t="str">
            <v>РАЗМОЗЖЕНИЕ ГОЛЕНОСТОПНОГО СУСТАВА</v>
          </cell>
        </row>
        <row r="9177">
          <cell r="A9177" t="str">
            <v>S97.1</v>
          </cell>
          <cell r="B9177" t="str">
            <v>РАЗМОЗЖЕНИЕ ПАЛЬЦА(ЕВ) СТОПЫ</v>
          </cell>
        </row>
        <row r="9178">
          <cell r="A9178" t="str">
            <v>S97.8</v>
          </cell>
          <cell r="B9178" t="str">
            <v>РАЗМОЗЖЕНИЕ ДРУГИХ ОТДЕЛОВ ГОЛЕНОСТОПНОГО СУСТАВА И СТОПЫ</v>
          </cell>
        </row>
        <row r="9179">
          <cell r="A9179" t="str">
            <v>S98</v>
          </cell>
          <cell r="B9179" t="str">
            <v>ТРАВМАТИЧЕСКАЯ АМПУТАЦИЯ СТОПЫ НА УРОВНЕ ГОЛЕНОСТОПНОГО СУСТАВА И СТОПЫ</v>
          </cell>
        </row>
        <row r="9180">
          <cell r="A9180" t="str">
            <v>S98.0</v>
          </cell>
          <cell r="B9180" t="str">
            <v>ТРАВМАТИЧЕСКАЯ АМПУТАЦИЯ СТОПЫ НА УРОВНЕ ГОЛЕНОСТОПНОГО СУСТАВА</v>
          </cell>
        </row>
        <row r="9181">
          <cell r="A9181" t="str">
            <v>S98.1</v>
          </cell>
          <cell r="B9181" t="str">
            <v>ТРАВМАТИЧЕСКАЯ АМПУТАЦИЯ ОДНОГО ПАЛЬЦА СТОПЫ</v>
          </cell>
        </row>
        <row r="9182">
          <cell r="A9182" t="str">
            <v>S98.2</v>
          </cell>
          <cell r="B9182" t="str">
            <v>ТРАВМАТИЧЕСКАЯ АМПУТАЦИЯ ДВУХ И БОЛЕЕ ПАЛЬЦЕВ СТОПЫ</v>
          </cell>
        </row>
        <row r="9183">
          <cell r="A9183" t="str">
            <v>S98.3</v>
          </cell>
          <cell r="B9183" t="str">
            <v>ТРАВМАТИЧЕСКАЯ АМПУТАЦИЯ ДРУГИХ ЧАСТЕЙ СТОПЫ</v>
          </cell>
        </row>
        <row r="9184">
          <cell r="A9184" t="str">
            <v>S98.4</v>
          </cell>
          <cell r="B9184" t="str">
            <v>ТРАВМАТИЧЕСКАЯ АМПУТАЦИЯ СТОПЫ НА НЕУТОЧНЕННОМ УРОВНЕ</v>
          </cell>
        </row>
        <row r="9185">
          <cell r="A9185" t="str">
            <v>S99</v>
          </cell>
          <cell r="B9185" t="str">
            <v>ДРУГИЕ И НЕУТОЧНЕННЫЕ ТРАВМЫ ГОЛЕНОСТОПНОГО СУСТАВА И СТОПЫ</v>
          </cell>
        </row>
        <row r="9186">
          <cell r="A9186" t="str">
            <v>S99.7</v>
          </cell>
          <cell r="B9186" t="str">
            <v>МНОЖЕСТВЕННЫЕ ТРАВМЫ ГОЛЕНОСТОПНОГО СУСТАВА И СТОПЫ</v>
          </cell>
        </row>
        <row r="9187">
          <cell r="A9187" t="str">
            <v>S99.8</v>
          </cell>
          <cell r="B9187" t="str">
            <v>ДРУГИЕ УТОЧНЕННЫЕ ТРАВМЫ ГОЛЕНОСТОПНОГО СУСТАВА И СТОПЫ</v>
          </cell>
        </row>
        <row r="9188">
          <cell r="A9188" t="str">
            <v>S99.9</v>
          </cell>
          <cell r="B9188" t="str">
            <v>ТРАВМА ГОЛЕНОСТОПНОГО СУСТАВА И СТОПЫ НЕУТОЧНЕННАЯ</v>
          </cell>
        </row>
        <row r="9189">
          <cell r="A9189" t="str">
            <v/>
          </cell>
          <cell r="B9189" t="str">
            <v>ТРАВМЫ, ЗАХВАТЫВАЮЩИЕ НЕСКОЛЬКО ОБЛАСТЕЙ ТЕЛА (Т00-Т07)</v>
          </cell>
        </row>
        <row r="9190">
          <cell r="A9190" t="str">
            <v>T00</v>
          </cell>
          <cell r="B9190" t="str">
            <v>ПОВЕРХНОСТНЫЕ ТРАВМЫ, ЗАХВАТЫВАЮЩИЕ НЕСКОЛЬКО ОБЛАСТЕЙ ТЕЛА</v>
          </cell>
        </row>
        <row r="9191">
          <cell r="A9191" t="str">
            <v>T00.0</v>
          </cell>
          <cell r="B9191" t="str">
            <v>ПОВЕРХНОСТНЫЕ ТРАВМЫ ШЕИ</v>
          </cell>
        </row>
        <row r="9192">
          <cell r="A9192" t="str">
            <v>T00.1</v>
          </cell>
          <cell r="B9192" t="str">
            <v>ПОВЕРХНОСТНЫЕ ТРАВМЫ ГРУДНОЙ КЛЕТКИ, НИЖНЕЙ ЧАСТИ СПИНЫ И ТАЗА</v>
          </cell>
        </row>
        <row r="9193">
          <cell r="A9193" t="str">
            <v>T00.2</v>
          </cell>
          <cell r="B9193" t="str">
            <v>ПОВЕРХНОСТНЫЕ ТРАВМЫ НЕСКОЛЬКИХ ОБЛАСТЕЙ ВЕРХНЕЙ КОНЕЧНОСТИ(ЕЙ)</v>
          </cell>
        </row>
        <row r="9194">
          <cell r="A9194" t="str">
            <v>T00.3</v>
          </cell>
          <cell r="B9194" t="str">
            <v>ПОВЕРХНОСТНЫЕ ТРАВМЫ НЕСКОЛЬКИХ ОБЛАСТЕЙ НИЖНЕЙ КОНЕЧНОСТИ(ЕЙ)</v>
          </cell>
        </row>
        <row r="9195">
          <cell r="A9195" t="str">
            <v>T00.6</v>
          </cell>
          <cell r="B9195" t="str">
            <v>ПОВЕРХНОСТНЫЕ ТРАВМЫ НЕСКОЛЬКИХ ОБЛАСТЕЙ ВЕРХНЕЙ(ИХ) И НИЖНЕЙ(ИХ) КОНЕЧНОСТЕЙ</v>
          </cell>
        </row>
        <row r="9196">
          <cell r="A9196" t="str">
            <v>T00.8</v>
          </cell>
          <cell r="B9196" t="str">
            <v>ДРУГИЕ СОЧЕТАНИЯ ПОВЕРХНОСТНЫХ ТРАВМ, ЗАХВАТЫВАЮЩИХ НЕСКОЛЬКО ОБЛАСТЕЙ ТЕЛА</v>
          </cell>
        </row>
        <row r="9197">
          <cell r="A9197" t="str">
            <v>T00.9</v>
          </cell>
          <cell r="B9197" t="str">
            <v>МНОЖЕСТВЕННЫЕ ПОВЕРХНОСТНЫЕ ТРАВМЫ НЕУТОЧНЕННЫЕ</v>
          </cell>
        </row>
        <row r="9198">
          <cell r="A9198" t="str">
            <v>T01</v>
          </cell>
          <cell r="B9198" t="str">
            <v>ОТКРЫТЫЕ РАНЫ, ЗАХВАТЫВАЮЩИЕ НЕСКОЛЬКО ОБЛАСТЕЙ ТЕЛА</v>
          </cell>
        </row>
        <row r="9199">
          <cell r="A9199" t="str">
            <v>T01.0</v>
          </cell>
          <cell r="B9199" t="str">
            <v>ОТКРЫТЫЕ РАНЫ ГОЛОВЫ И ШЕИ</v>
          </cell>
        </row>
        <row r="9200">
          <cell r="A9200" t="str">
            <v>T01.1</v>
          </cell>
          <cell r="B9200" t="str">
            <v>ОТКРЫТЫЕ РАНЫ ГРУДНОЙ КЛЕТКИ, ЖИВОТА, НИЖНЕЙ ЧАСТИ СПИНЫ И ТАЗА</v>
          </cell>
        </row>
        <row r="9201">
          <cell r="A9201" t="str">
            <v>T01.2</v>
          </cell>
          <cell r="B9201" t="str">
            <v>ОТКРЫТЫЕ РАНЫ НЕСКОЛЬКИХ ОБЛАСТЕЙ ВЕРХНЕЙ(ИХ) КОНЕЧНОСТИ(ЕЙ)</v>
          </cell>
        </row>
        <row r="9202">
          <cell r="A9202" t="str">
            <v>T01.3</v>
          </cell>
          <cell r="B9202" t="str">
            <v>ОТКРЫТЫЕ РАНЫ НЕСКОЛЬКИХ ОБЛАСТЕЙ НИЖНЕЙ(ИХ) КОНЕЧНОСТИ(ЕЙ)</v>
          </cell>
        </row>
        <row r="9203">
          <cell r="A9203" t="str">
            <v>T01.6</v>
          </cell>
          <cell r="B9203" t="str">
            <v>ОТКРЫТЫЕ РАНЫ НЕСКОЛЬКИХ ОБЛАСТЕЙ ВЕРХНЕЙ(ИХ) И НИЖНЕЙ(ИХ) КОНЕЧНОСТЕЙ</v>
          </cell>
        </row>
        <row r="9204">
          <cell r="A9204" t="str">
            <v>T01.8</v>
          </cell>
          <cell r="B9204" t="str">
            <v>ДРУГИЕ СОЧЕТАНИЯ ОТКРЫТЫХ РАН, ЗАХВАТЫВАЮЩИХ НЕСКОЛЬКО ОБЛАСТЕЙ ТЕЛА</v>
          </cell>
        </row>
        <row r="9205">
          <cell r="A9205" t="str">
            <v>T01.9</v>
          </cell>
          <cell r="B9205" t="str">
            <v>МНОЖЕСТВЕННЫЕ ОТКРЫТЫЕ РАНЫ НЕУТОЧНЕННЫЕ</v>
          </cell>
        </row>
        <row r="9206">
          <cell r="A9206" t="str">
            <v>T02</v>
          </cell>
          <cell r="B9206" t="str">
            <v>ПЕРЕЛОМЫ, ЗАХВАТЫВАЮЩИЕ НЕСКОЛЬКО ОБЛАСТЕЙ ТЕЛА</v>
          </cell>
        </row>
        <row r="9207">
          <cell r="A9207" t="str">
            <v>T02.0</v>
          </cell>
          <cell r="B9207" t="str">
            <v>ПЕРЕЛОМЫ В ОБЛАСТИ ГОЛОВЫ И ШЕИ</v>
          </cell>
        </row>
        <row r="9208">
          <cell r="A9208" t="str">
            <v>T02.1</v>
          </cell>
          <cell r="B9208" t="str">
            <v>ПЕРЕЛОМЫ В ОБЛАСТИ ГРУДНОЙ КЛЕТКИ, НИЖНЕЙ ЧАСТИ СПИНЫ И ТАЗА</v>
          </cell>
        </row>
        <row r="9209">
          <cell r="A9209" t="str">
            <v>T02.2</v>
          </cell>
          <cell r="B9209" t="str">
            <v>ПЕРЕЛОМЫ, ЗАХВАТЫВАЮЩИЕ НЕСКОЛЬКО ОБЛАСТЕЙ ОДНОЙ ВЕРХНЕЙ КОНЕЧНОСТИ</v>
          </cell>
        </row>
        <row r="9210">
          <cell r="A9210" t="str">
            <v>T02.3</v>
          </cell>
          <cell r="B9210" t="str">
            <v>ПЕРЕЛОМЫ, ЗАХВАТЫВАЮЩИЕ НЕСКОЛЬКО ОБЛАСТЕЙ ОДНОЙ НИЖНЕЙ КОНЕЧНОСТИ</v>
          </cell>
        </row>
        <row r="9211">
          <cell r="A9211" t="str">
            <v>T02.4</v>
          </cell>
          <cell r="B9211" t="str">
            <v>ПЕРЕЛОМЫ, ЗАХВАТЫВАЮЩИЕ НЕСКОЛЬКО ОБЛАСТЕЙ ОБЕИХ ВЕРХНИХ КОНЕЧНОСТЕЙ</v>
          </cell>
        </row>
        <row r="9212">
          <cell r="A9212" t="str">
            <v>T02.5</v>
          </cell>
          <cell r="B9212" t="str">
            <v>ПЕРЕЛОМЫ, ЗАХВАТЫВАЮЩИЕ НЕСКОЛЬКО ОБЛАСТЕЙ ОБЕИХ НИЖНИХ КОНЕЧНОСТЕЙ</v>
          </cell>
        </row>
        <row r="9213">
          <cell r="A9213" t="str">
            <v>T02.6</v>
          </cell>
          <cell r="B9213" t="str">
            <v>ПЕРЕЛОМЫ, ЗАХВАТЫВАЮЩИЕ НЕСКОЛЬКО ОБЛАСТЕЙ ВЕРХНЕЙ(ИХ) И НИЖНЕЙ(ИХ) КОНЕЧНОСТЕЙ</v>
          </cell>
        </row>
        <row r="9214">
          <cell r="A9214" t="str">
            <v>T02.7</v>
          </cell>
          <cell r="B9214" t="str">
            <v>ПЕРЕЛОМЫ, ЗАХВАТЫВАЮЩИЕ ГРУДНУЮ КЛЕТКУ, НИЖНЮЮ ЧАСТЬ СПИНЫ, ТАЗ И КОНЕЧНОСТЬ(ТИ)</v>
          </cell>
        </row>
        <row r="9215">
          <cell r="A9215" t="str">
            <v>T02.8</v>
          </cell>
          <cell r="B9215" t="str">
            <v>ДРУГИЕ СОЧЕТАНИЯ ПЕРЕЛОМОВ, ЗАХВАТЫВАЮЩИХ НЕСКОЛЬКО ОБЛАСТЕЙ ТЕЛА</v>
          </cell>
        </row>
        <row r="9216">
          <cell r="A9216" t="str">
            <v>T02.9</v>
          </cell>
          <cell r="B9216" t="str">
            <v>МНОЖЕСТВЕННЫЕ ПЕРЕЛОМЫ НЕУТОЧНЕННЫЕ</v>
          </cell>
        </row>
        <row r="9217">
          <cell r="A9217" t="str">
            <v>T03</v>
          </cell>
          <cell r="B9217" t="str">
            <v>ВЫВИХИ, РАСТЯЖЕНИЯ И ПЕРЕНАПРЯЖЕНИЯ КАПСУЛЬНО-СВЯЗОЧНОГО АППАРАТА СУСТАВОВ, ЗАХВАТЫВАЮЩИХ НЕСКОЛЬКО ОБЛАСТЕЙ ТЕЛА</v>
          </cell>
        </row>
        <row r="9218">
          <cell r="A9218" t="str">
            <v>T03.0</v>
          </cell>
          <cell r="B9218" t="str">
            <v>ВЫВИХИ, РАСТЯЖЕНИЯ И ПЕРЕНАПРЯЖЕНИЯ КАПСУЛЬНО-СВЯЗОЧНОГО АППАРАТА СУСТАВОВ, ЗАХВАТЫВАЮЩИХ ОБЛАСТЬ ГОЛОВЫ И ШЕИ</v>
          </cell>
        </row>
        <row r="9219">
          <cell r="A9219" t="str">
            <v>T03.1</v>
          </cell>
          <cell r="B9219" t="str">
            <v>ВЫВИХИ, РАСТЯЖЕНИЯ И ПЕРЕНАПРЯЖЕНИЯ КАПСУЛЬНО-СВЯЗОЧНОГО АППАРАТА СУСТАВОВ ГРУДНОЙ КЛЕТКИ, НИЖНЕЙ ЧАСТИ СПИНЫ И ТАЗА</v>
          </cell>
        </row>
        <row r="9220">
          <cell r="A9220" t="str">
            <v>T03.2</v>
          </cell>
          <cell r="B9220" t="str">
            <v>ВЫВИХИ, РАСТЯЖЕНИЯ И ПЕРЕНАПРЯЖЕНИЯ КАПСУЛЬНО-СВЯЗОЧНОГО АППАРАТА СУСТАВОВ НЕСКОЛЬКИХ ОБЛАСТЕЙ ВЕРХНЕЙ(ИХ) КОНЕЧНОСТИ(ЕЙ)</v>
          </cell>
        </row>
        <row r="9221">
          <cell r="A9221" t="str">
            <v>T03.3</v>
          </cell>
          <cell r="B9221" t="str">
            <v>ВЫВИХИ, РАСТЯЖЕНИЯ И ПЕРЕНАПРЯЖЕНИЯ КАПСУЛЬНО-СВЯЗОЧНОГО АППАРАТА СУСТАВОВ НЕСКОЛЬКИХ ОБЛАСТЕЙ НИЖНЕЙ(ИХ) КОНЕЧНОСТИ(ЕЙ)</v>
          </cell>
        </row>
        <row r="9222">
          <cell r="A9222" t="str">
            <v>T03.4</v>
          </cell>
          <cell r="B9222" t="str">
            <v>ВЫВИХИ, РАСТЯЖЕНИЯ И ПЕРЕНАПРЯЖЕНИЯ КАПСУЛЬНО-СВЯЗОЧНОГО АППАРАТА СУСТАВОВ НЕСКОЛЬКИХ ОБЛАСТЕЙ ВЕРХНЕЙ(ИХ) И НИЖНЕЙ(ИХ) КОНЕЧНОСТЕЙ</v>
          </cell>
        </row>
        <row r="9223">
          <cell r="A9223" t="str">
            <v>T03.8</v>
          </cell>
          <cell r="B9223" t="str">
            <v>ДРУГИЕ СОЧЕТАНИЯ ВЫВИХОВ, РАСТЯЖЕНИЙ КАПСУЛЬНО-СВЯЗОЧНОГО АППАРАТА СУСТАВОВ И ПЕРЕНАПРЯЖЕНИЙ НЕСКОЛЬКИХ ОБЛАСТЕЙ ТЕЛА</v>
          </cell>
        </row>
        <row r="9224">
          <cell r="A9224" t="str">
            <v>T03.9</v>
          </cell>
          <cell r="B9224" t="str">
            <v>МНОЖЕСТВЕННЫЕ ВЫВИХИ, РАСТЯЖЕНИЯ И ПЕРЕНАПРЯЖЕНИЯ КАПСУЛЬНО-СВЯЗОЧНОГО АППАРАТА СУСТАВОВ НЕУТОЧНЕННЫЕНЕСКОЛЬКО ОБЛАСТЕЙ ТЕЛА</v>
          </cell>
        </row>
        <row r="9225">
          <cell r="A9225" t="str">
            <v>T04</v>
          </cell>
          <cell r="B9225" t="str">
            <v>РАЗМОЗЖЕНИЯ, ЗАХВАТЫВАЮЩИЕ НЕСКОЛЬКО ОБЛАСТЕЙ ТЕЛА</v>
          </cell>
        </row>
        <row r="9226">
          <cell r="A9226" t="str">
            <v>T04.0</v>
          </cell>
          <cell r="B9226" t="str">
            <v>РАЗМОЗЖЕНИЕ ГОЛОВЫ И ШЕИ</v>
          </cell>
        </row>
        <row r="9227">
          <cell r="A9227" t="str">
            <v>T04.1</v>
          </cell>
          <cell r="B9227" t="str">
            <v>РАЗМОЗЖЕНИЕ ГРУДНОЙ КЛЕТКИ, ОБЛАСТИ ЖИВОТА, НИЖНЕЙ ЧАСТИ СПИНЫ И ТАЗА</v>
          </cell>
        </row>
        <row r="9228">
          <cell r="A9228" t="str">
            <v>T04.2</v>
          </cell>
          <cell r="B9228" t="str">
            <v>РАЗМОЗЖЕНИЕ НЕСКОЛЬКИХ ОБЛАСТЕЙ ВЕРХНЕЙ(ИХ) КОНЕЧНОСТИ(ЕЙ)</v>
          </cell>
        </row>
        <row r="9229">
          <cell r="A9229" t="str">
            <v>T04.3</v>
          </cell>
          <cell r="B9229" t="str">
            <v>РАЗМОЗЖЕНИЕ НЕСКОЛЬКИХ ОБЛАСТЕЙ НИЖНЕЙ(ИХ) КОНЕЧНОСТИ(ЕЙ)</v>
          </cell>
        </row>
        <row r="9230">
          <cell r="A9230" t="str">
            <v>T04.4</v>
          </cell>
          <cell r="B9230" t="str">
            <v>РАЗМОЗЖЕНИЕ НЕСКОЛЬКИХ ОБЛАСТЕЙ ВЕРХНЕЙ(ИХ) И НИЖНЕЙ(ИХ) КОНЕЧНОСТЕЙ</v>
          </cell>
        </row>
        <row r="9231">
          <cell r="A9231" t="str">
            <v>T04.7</v>
          </cell>
          <cell r="B9231" t="str">
            <v>РАЗМОЗЖЕНИЕ ГРУДНОЙ КЛЕТКИ, ЖИВОТА, НИЖНЕЙ ЧАСТИ СПИНЫ, ТАЗА И КОНЕЧНОСТИ(ЕЙ)</v>
          </cell>
        </row>
        <row r="9232">
          <cell r="A9232" t="str">
            <v>T04.8</v>
          </cell>
          <cell r="B9232" t="str">
            <v>ДРУГИЕ СОЧЕТАННЫЕ РАЗМОЗЖЕНИЯ НЕСКОЛЬКИХ ОБЛАСТЕЙ ТЕЛА</v>
          </cell>
        </row>
        <row r="9233">
          <cell r="A9233" t="str">
            <v>T04.9</v>
          </cell>
          <cell r="B9233" t="str">
            <v>МНОЖЕСТВЕННЫЕ РАЗМОЗЖЕНИЯ НЕУТОЧНЕННЫЕ</v>
          </cell>
        </row>
        <row r="9234">
          <cell r="A9234" t="str">
            <v>T05</v>
          </cell>
          <cell r="B9234" t="str">
            <v>ТРАВМАТИЧЕСКИЕ АМПУТАЦИИ, ЗАХВАТЫВАЮЩИЕ НЕСКОЛЬКО ОБЛАСТЕЙ ТЕЛА</v>
          </cell>
        </row>
        <row r="9235">
          <cell r="A9235" t="str">
            <v>T05.0</v>
          </cell>
          <cell r="B9235" t="str">
            <v>ТРАВМАТИЧЕСКАЯ АМПУТАЦИЯ ОБЕИХ КИСТЕЙ</v>
          </cell>
        </row>
        <row r="9236">
          <cell r="A9236" t="str">
            <v>T05.1</v>
          </cell>
          <cell r="B9236" t="str">
            <v>ТРАВМАТИЧЕСКАЯ АМПУТАЦИЯ КИСТИ ОДНОЙ РУКИ В СОЧЕТАНИИ С АМПУТАЦИЕЙ ДРУГОЙ РУКИ НА ЛЮБОМ УРОВНЕ, КРОМЕ КИСТИ</v>
          </cell>
        </row>
        <row r="9237">
          <cell r="A9237" t="str">
            <v>T05.2</v>
          </cell>
          <cell r="B9237" t="str">
            <v>ТРАВМАТИЧЕСКАЯ АМПУТАЦИЯ ОБЕИХ РУК НА ЛЮБОМ УРОВНЕ</v>
          </cell>
        </row>
        <row r="9238">
          <cell r="A9238" t="str">
            <v>T05.3</v>
          </cell>
          <cell r="B9238" t="str">
            <v>ТРАВМАТИЧЕСКАЯ АМПУТАЦИЯ ОБЕИХ СТОП</v>
          </cell>
        </row>
        <row r="9239">
          <cell r="A9239" t="str">
            <v>T05.4</v>
          </cell>
          <cell r="B9239" t="str">
            <v xml:space="preserve"> ОДНОЙ СТОПЫ В СОЧЕТАНИИ С АМПУТАЦИЕЙ ДРУГОЙ НОГИ НА ЛЮБОМ УРОВНЕ, КРОМЕ СТОПЫТРАВМАТИЧЕСКАЯ АМПУТАЦИЯ</v>
          </cell>
        </row>
        <row r="9240">
          <cell r="A9240" t="str">
            <v>T05.5</v>
          </cell>
          <cell r="B9240" t="str">
            <v>ТРАВМАТИЧЕСКАЯ АМПУТАЦИЯ ОБЕИХ НИЖНИХ КОНЕЧНОСТЕЙ НА ЛЮБОМ УРОВНЕ</v>
          </cell>
        </row>
        <row r="9241">
          <cell r="A9241" t="str">
            <v>T05.6</v>
          </cell>
          <cell r="B9241" t="str">
            <v>ТРАВМАТИЧЕСКАЯ АМПУТАЦИЯ ВЕРХНЕЙ И НИЖНЕЙ КОНЕЧНОСТЕЙ, ЛЮБАЯ КОМБИНАЦИЯ [ЛЮБЫХ УРОУРОВНЕЙ]</v>
          </cell>
        </row>
        <row r="9242">
          <cell r="A9242" t="str">
            <v>T05.8</v>
          </cell>
          <cell r="B9242" t="str">
            <v>ТРАВМАТИЧЕСКИЕ АМПУТАЦИИ, ЗАХВАТЫВАЮЩИЕ ДРУГИЕ ОБЛАСТИ ТЕЛА В РАЗНЫХ КОМБИНАЦИЯХ</v>
          </cell>
        </row>
        <row r="9243">
          <cell r="A9243" t="str">
            <v>T05.9</v>
          </cell>
          <cell r="B9243" t="str">
            <v>МНОЖЕСТВЕННЫЕ ТРАВМАТИЧЕСКИЕ АМПУТАЦИИ НЕУТОЧНЕННЫЕ</v>
          </cell>
        </row>
        <row r="9244">
          <cell r="A9244" t="str">
            <v>T06</v>
          </cell>
          <cell r="B9244" t="str">
            <v>ДРУГИЕ ТРАВМЫ, ОХВАТЫВАЮЩИЕ НЕСКОЛЬКО ОБЛАСТЕЙ ТЕЛА, НЕ КЛАССИФИЦИРОВАННЫЕ В ДРУГИХ РУБРИКАХ</v>
          </cell>
        </row>
        <row r="9245">
          <cell r="A9245" t="str">
            <v>T06.0</v>
          </cell>
          <cell r="B9245" t="str">
            <v>ТРАВМЫ ГОЛОВНОГО МОЗГА И ЧЕРЕПНЫХ НЕРВОВ В СОЧЕТАНИИ С ТРАВМАМИ СПИННОГО МОЗГА И ДРУГИХ НЕРВОВ НА УРОВНЕ ШЕИ</v>
          </cell>
        </row>
        <row r="9246">
          <cell r="A9246" t="str">
            <v>T06.1</v>
          </cell>
          <cell r="B9246" t="str">
            <v>ТРАВМЫ НЕРВОВ И СПИННОГО МОЗГА С ВОВЛЕЧЕНИЕМ НЕСКОЛЬКИХ ДРУГИХ ОБЛАСТЕЙ ТЕЛА</v>
          </cell>
        </row>
        <row r="9247">
          <cell r="A9247" t="str">
            <v>T06.2</v>
          </cell>
          <cell r="B9247" t="str">
            <v>ТРАВМЫ НЕРВОВ С ВОВЛЕЧЕНИЕМ НЕСКОЛЬКИХ ОБЛАСТЕЙ ТЕЛА</v>
          </cell>
        </row>
        <row r="9248">
          <cell r="A9248" t="str">
            <v>T06.3</v>
          </cell>
          <cell r="B9248" t="str">
            <v>ТРАВМЫ КРОВЕНОСНЫХ СОСУДОВ С ВОВЛЕЧЕНИЕМ НЕСКОЛЬКИХ ОБЛАСТЕЙ ТЕЛА</v>
          </cell>
        </row>
        <row r="9249">
          <cell r="A9249" t="str">
            <v>T06.4</v>
          </cell>
          <cell r="B9249" t="str">
            <v>ТРАВМЫ МЫШЦ И СУХОЖИЛИЙ С ВОВЛЕЧЕНИЕМ НЕСКОЛЬКИХ ОБЛАСТЕЙ ТЕЛА</v>
          </cell>
        </row>
        <row r="9250">
          <cell r="A9250" t="str">
            <v>T06.5</v>
          </cell>
          <cell r="B9250" t="str">
            <v>ТРАВМЫ ОРГАНОВ ГРУДНОЙ КЛЕТКИ В СОЧЕТАНИИ С ТРАВМАМИ ОРГАНОВ БРЮШНОЙ ОБЛАСТИ И ТАЗА</v>
          </cell>
        </row>
        <row r="9251">
          <cell r="A9251" t="str">
            <v>T06.8</v>
          </cell>
          <cell r="B9251" t="str">
            <v>ДРУГИЕ УТОЧНЕННЫЕ ТРАВМЫ С ВОВЛЕЧЕНИЕМ НЕСКОЛЬКИХ ОБЛАСТЕЙ ТЕЛА</v>
          </cell>
        </row>
        <row r="9252">
          <cell r="A9252" t="str">
            <v>T07</v>
          </cell>
          <cell r="B9252" t="str">
            <v>МНОЖЕСТВЕННЫЕ ТРАВМЫ НЕУТОЧНЕННЫЕ</v>
          </cell>
        </row>
        <row r="9253">
          <cell r="A9253" t="str">
            <v/>
          </cell>
          <cell r="B9253" t="str">
            <v>ТРАВМЫ НЕУТОЧНЕННОЙ ЧАСТИ ТУЛОВИЩА, КОНЕЧНОСТИ ИЛИ ОБЛАСТИ ТЕЛА (Т08-Т14)</v>
          </cell>
        </row>
        <row r="9254">
          <cell r="A9254" t="str">
            <v>T08</v>
          </cell>
          <cell r="B9254" t="str">
            <v>ПЕРЕЛОМ ПОЗВОНОЧНИКА НА НЕУТОЧНЕННОМ УРОВНЕ</v>
          </cell>
        </row>
        <row r="9255">
          <cell r="A9255" t="str">
            <v>T09</v>
          </cell>
          <cell r="B9255" t="str">
            <v>ДРУГИЕ ТРАВМЫ ПОЗВОНОЧНИКА И ТУЛОВИЩА НА НЕУТОЧНЕННОМ УРОВНЕ</v>
          </cell>
        </row>
        <row r="9256">
          <cell r="A9256" t="str">
            <v>T09.0</v>
          </cell>
          <cell r="B9256" t="str">
            <v>ПОВЕРХНОСТНЫЕ ТРАВМЫ ТУЛОВИЩА НА НЕУТОЧНЕННОМ УРОВНЕ</v>
          </cell>
        </row>
        <row r="9257">
          <cell r="A9257" t="str">
            <v>T09.1</v>
          </cell>
          <cell r="B9257" t="str">
            <v>ОТКРЫТАЯ РАНА ТУЛОВИЩА НА НЕУТОЧНЕННОМ УРОВНЕ</v>
          </cell>
        </row>
        <row r="9258">
          <cell r="A9258" t="str">
            <v>T09.2</v>
          </cell>
          <cell r="B9258" t="str">
            <v>ВЫВИХ, РАСТЯЖЕНИЕ И ПЕРЕНАПРЯЖЕНИЕ КАПСУЛЬНО-СВЯЗОЧНОГО АППАРАТА НА НЕУТОЧНЕННОМ УРОВНЕ ТУЛОВИЩА</v>
          </cell>
        </row>
        <row r="9259">
          <cell r="A9259" t="str">
            <v>T09.3</v>
          </cell>
          <cell r="B9259" t="str">
            <v>ТРАВМА СПИННОГО МОЗГА НА НЕУТОЧНЕННОМ УРОВНЕ</v>
          </cell>
        </row>
        <row r="9260">
          <cell r="A9260" t="str">
            <v>T09.4</v>
          </cell>
          <cell r="B9260" t="str">
            <v>ТРАВМА НЕУТОЧНЕННОГО НЕРВА, КОРЕШКА СПИННОГО МОЗГА И НЕРВНОГО СПЛЕТЕНИЯ ТУЛОВИЩА</v>
          </cell>
        </row>
        <row r="9261">
          <cell r="A9261" t="str">
            <v>T09.5</v>
          </cell>
          <cell r="B9261" t="str">
            <v>ТРАВМА НЕУТОЧНЕННЫХ МЫШЦЫ И СУХОЖИЛИЯ ТУЛОВИЩА</v>
          </cell>
        </row>
        <row r="9262">
          <cell r="A9262" t="str">
            <v>T09.6</v>
          </cell>
          <cell r="B9262" t="str">
            <v>ТРАВМАТИЧЕСКАЯ АМПУТАЦИЯ ТУЛОВИЩА НА НЕУТОЧНЕННОМ УРОВНЕ</v>
          </cell>
        </row>
        <row r="9263">
          <cell r="A9263" t="str">
            <v>T09.8</v>
          </cell>
          <cell r="B9263" t="str">
            <v>ДРУГИЕ УТОЧНЕННЫЕ ТРАВМЫ ТУЛОВИЩА НА НЕУТОЧНЕННОМ УРОВНЕ</v>
          </cell>
        </row>
        <row r="9264">
          <cell r="A9264" t="str">
            <v>T09.9</v>
          </cell>
          <cell r="B9264" t="str">
            <v>НЕУТОЧНЕННАЯ ТРАВМА ТУЛОВИЩА НА НЕУТОЧНЕННОМ УРОВНЕ</v>
          </cell>
        </row>
        <row r="9265">
          <cell r="A9265" t="str">
            <v>T10</v>
          </cell>
          <cell r="B9265" t="str">
            <v>ПЕРЕЛОМ ВЕРХНЕЙ КОНЕЧНОСТИ НА НЕУТОЧНЕННОМ УРОВНЕ</v>
          </cell>
        </row>
        <row r="9266">
          <cell r="A9266" t="str">
            <v>T11</v>
          </cell>
          <cell r="B9266" t="str">
            <v>ДРУГИЕ ТРАВМЫ ВЕРХНЕЙ КОНЕЧНОСТИ НА НЕУТОЧНЕННОМ УРОВНЕ</v>
          </cell>
        </row>
        <row r="9267">
          <cell r="A9267" t="str">
            <v>T11.0</v>
          </cell>
          <cell r="B9267" t="str">
            <v>ПОВЕРХНОСТНАЯ ТРАВМА ВЕРХНЕЙ КОНЕЧНОСТИ НА НЕУТОЧНЕННОМ УРОВНЕ</v>
          </cell>
        </row>
        <row r="9268">
          <cell r="A9268" t="str">
            <v>T11.1</v>
          </cell>
          <cell r="B9268" t="str">
            <v>ОТКРЫТАЯ РАНА ВЕРХНЕЙ КОНЕЧНОСТИ НА НЕУТОЧНЕННОМ УРОВНЕ</v>
          </cell>
        </row>
        <row r="9269">
          <cell r="A9269" t="str">
            <v>T11.2</v>
          </cell>
          <cell r="B9269" t="str">
            <v>ВЫВИХ, РАСТЯЖЕНИЕ, ДЕФОРМАЦИЯ НЕУТОЧНЕННЫХ СУСТАВА И СВЯЗКИ ВЕРХНЕЙ КОНЕЧНОСТИ НА НЕУТОЧНЕННОМ УРОВНЕ</v>
          </cell>
        </row>
        <row r="9270">
          <cell r="A9270" t="str">
            <v>T11.3</v>
          </cell>
          <cell r="B9270" t="str">
            <v>ТРАВМА НЕУТОЧНЕННОГО НЕРВА ВЕРХНЕЙ КОНЕЧНОСТИ НА НЕУТОЧНЕННОМ УРОВНЕ</v>
          </cell>
        </row>
        <row r="9271">
          <cell r="A9271" t="str">
            <v>T11.4</v>
          </cell>
          <cell r="B9271" t="str">
            <v>ТРАВМА НЕУТОЧНЕННОГО КРОВЕНОСНОГО СОСУДА ВЕРХНЕЙ КОНЕЧНОСТИ НА НЕУТОЧНЕННОМ УРОВНЕ</v>
          </cell>
        </row>
        <row r="9272">
          <cell r="A9272" t="str">
            <v>T11.5</v>
          </cell>
          <cell r="B9272" t="str">
            <v>ТРАВМА НЕУТОЧНЕННЫХ МЫШЦ И СУХОЖИЛИЯ ВЕРХНЕЙ КОНЕЧНОСТИ НА НЕУТОЧНЕННОМ УРОВНЕ</v>
          </cell>
        </row>
        <row r="9273">
          <cell r="A9273" t="str">
            <v>T11.6</v>
          </cell>
          <cell r="B9273" t="str">
            <v>ТРАВМАТИЧЕСКАЯ АМПУТАЦИЯ ВЕРХНЕЙ КОНЕЧНОСТИ НА НЕУТОЧНЕННОМ УРОВНЕ</v>
          </cell>
        </row>
        <row r="9274">
          <cell r="A9274" t="str">
            <v>T11.8</v>
          </cell>
          <cell r="B9274" t="str">
            <v>ДРУГИЕ УТОЧНЕННЫЕ ТРАВМЫ ВЕРХНЕЙ КОНЕЧНОСТИ НА НЕУТОЧНЕННОМ УРОВНЕ</v>
          </cell>
        </row>
        <row r="9275">
          <cell r="A9275" t="str">
            <v>T11.9</v>
          </cell>
          <cell r="B9275" t="str">
            <v>НЕУТОЧНЕННАЯ ТРАВМА ВЕРХНЕЙ КОНЕЧНОСТИ НА НЕУТОЧНЕННОМ УРОВНЕ</v>
          </cell>
        </row>
        <row r="9276">
          <cell r="A9276" t="str">
            <v>T12</v>
          </cell>
          <cell r="B9276" t="str">
            <v>ПЕРЕЛОМ НИЖНЕЙ КОНЕЧНОСТИ НА НЕУТОЧНЕННОМ УРОВНЕ</v>
          </cell>
        </row>
        <row r="9277">
          <cell r="A9277" t="str">
            <v>T13</v>
          </cell>
          <cell r="B9277" t="str">
            <v>ДРУГИЕ ТРАВМЫ НИЖНЕЙ КОНЕЧНОСТИ НА НЕУТОЧНЕННОМ УРОВНЕ</v>
          </cell>
        </row>
        <row r="9278">
          <cell r="A9278" t="str">
            <v>T13.0</v>
          </cell>
          <cell r="B9278" t="str">
            <v>ПОВЕРХНОСТНАЯ ТРАВМА НИЖНЕЙ КОНЕЧНОСТИ НА НЕУТОЧНЕННОМ УРОВНЕ</v>
          </cell>
        </row>
        <row r="9279">
          <cell r="A9279" t="str">
            <v>T13.1</v>
          </cell>
          <cell r="B9279" t="str">
            <v>ОТКРЫТАЯ РАНА НИЖНЕЙ КОНЕЧНОСТИ НА НЕУТОЧНЕННОМ УРОВНЕ</v>
          </cell>
        </row>
        <row r="9280">
          <cell r="A9280" t="str">
            <v>T13.2</v>
          </cell>
          <cell r="B9280" t="str">
            <v>ВЫВИХ, РАСТЯЖЕНИЕ И ПЕРЕНАПРЯЖЕНИЕ КАПСУЛЬНО-СВЯЗОЧНОГО АППАРАТА НЕУТОЧНЕННОГО СУСТАВА НИЖНЕЙ КОНЕЧНОСТИ НА НЕУТОЧНЕННОМ УРОВНЕ</v>
          </cell>
        </row>
        <row r="9281">
          <cell r="A9281" t="str">
            <v>T13.3</v>
          </cell>
          <cell r="B9281" t="str">
            <v>ТРАВМА НЕУТОЧНЕННОГО НЕРВА НИЖНЕЙ КОНЕЧНОСТИ НА НЕУТОЧНЕННОМ УРОВНЕ</v>
          </cell>
        </row>
        <row r="9282">
          <cell r="A9282" t="str">
            <v>T13.4</v>
          </cell>
          <cell r="B9282" t="str">
            <v>ТРАВМА НЕУТОЧНЕННОГО КРОВЕНОСНОГО СОСУДА НИЖНЕЙ КОНЕЧНОСТИ НА НЕУТОЧНЕННОМ УРОВНЕ</v>
          </cell>
        </row>
        <row r="9283">
          <cell r="A9283" t="str">
            <v>T13.5</v>
          </cell>
          <cell r="B9283" t="str">
            <v>ТРАВМА НЕУТОЧНЕННЫХ МЫШЦ И СУХОЖИЛИЯ НИЖНЕЙ КОНЕЧНОСТИ НА НЕУТОЧНЕННОМ УРОВНЕ</v>
          </cell>
        </row>
        <row r="9284">
          <cell r="A9284" t="str">
            <v>T13.6</v>
          </cell>
          <cell r="B9284" t="str">
            <v>ТРАВМАТИЧЕСКАЯ АМПУТАЦИЯ НИЖНЕЙ КОНЕЧНОСТИ НА НЕУТОЧНЕННОМ УРОВНЕ</v>
          </cell>
        </row>
        <row r="9285">
          <cell r="A9285" t="str">
            <v>T13.8</v>
          </cell>
          <cell r="B9285" t="str">
            <v>ДРУГИЕ УТОЧНЕННЫЕ ТРАВМЫ НИЖНЕЙ КОНЕЧНОСТИ НА НЕУТОЧНЕННОМ УРОВНЕ</v>
          </cell>
        </row>
        <row r="9286">
          <cell r="A9286" t="str">
            <v>T13.9</v>
          </cell>
          <cell r="B9286" t="str">
            <v>НЕУТОЧНЕННАЯ ТРАВМА НИЖНЕЙ КОНЕЧНОСТИ НА НЕУТОЧНЕННОМ УРОВНЕ</v>
          </cell>
        </row>
        <row r="9287">
          <cell r="A9287" t="str">
            <v>T14</v>
          </cell>
          <cell r="B9287" t="str">
            <v>ТРАВМА НЕУТОЧНЕННОЙ ЛОКАЛИЗАЦИИ</v>
          </cell>
        </row>
        <row r="9288">
          <cell r="A9288" t="str">
            <v>T14.0</v>
          </cell>
          <cell r="B9288" t="str">
            <v>ПОВЕРХНОСТНАЯ ТРАВМА НЕУТОЧНЕННОЙ ОБЛАСТИ ТЕЛА</v>
          </cell>
        </row>
        <row r="9289">
          <cell r="A9289" t="str">
            <v>T14.1</v>
          </cell>
          <cell r="B9289" t="str">
            <v>ОТКРЫТАЯ РАНА НЕУТОЧНЕННОЙ ОБЛАСТИ ТЕЛА</v>
          </cell>
        </row>
        <row r="9290">
          <cell r="A9290" t="str">
            <v>T14.2</v>
          </cell>
          <cell r="B9290" t="str">
            <v>ПЕРЕЛОМ В НЕУТОЧНЕННОЙ ОБЛАСТИ ТЕЛА</v>
          </cell>
        </row>
        <row r="9291">
          <cell r="A9291" t="str">
            <v>T14.3</v>
          </cell>
          <cell r="B9291" t="str">
            <v>ВЫВИХ, РАСТЯЖЕНИЕ И ПЕРЕНАПРЯЖЕНИЕ КАПСУЛЬНО-СВЯЗОЧНОГО АППАРАТА СУСТАВА НЕУТОЧНЕННОЙ ОБЛАСТИ ТЕЛА</v>
          </cell>
        </row>
        <row r="9292">
          <cell r="A9292" t="str">
            <v>T14.4</v>
          </cell>
          <cell r="B9292" t="str">
            <v>ТРАВМА НЕРВА (НЕРВОВ) НЕУТОЧНЕННОЙ ОБЛАСТИ ТЕЛА</v>
          </cell>
        </row>
        <row r="9293">
          <cell r="A9293" t="str">
            <v>T14.5</v>
          </cell>
          <cell r="B9293" t="str">
            <v>ТРАВМА КРОВЕНОСНОГО(ЫХ) СОСУДА(ОВ) НЕУТОЧНЕННОЙ ОБЛАСТИ ТЕЛА</v>
          </cell>
        </row>
        <row r="9294">
          <cell r="A9294" t="str">
            <v>T14.6</v>
          </cell>
          <cell r="B9294" t="str">
            <v>ТРАВМА МЫШЦ И СУХОЖИЛИЙ НЕУТОЧНЕННОЙ ОБЛАСТИ ТЕЛА</v>
          </cell>
        </row>
        <row r="9295">
          <cell r="A9295" t="str">
            <v>T14.7</v>
          </cell>
          <cell r="B9295" t="str">
            <v>РАЗМОЗЖЕНИЕ И ТРАВМАТИЧЕСКАЯ АМПУТАЦИЯ НЕУТОЧНЕННОЙ ОБЛАСТИ ТЕЛА</v>
          </cell>
        </row>
        <row r="9296">
          <cell r="A9296" t="str">
            <v>T14.8</v>
          </cell>
          <cell r="B9296" t="str">
            <v>ДРУГИЕ ТРАВМЫ НЕУТОЧНЕННОЙ ОБЛАСТИ ТЕЛА</v>
          </cell>
        </row>
        <row r="9297">
          <cell r="A9297" t="str">
            <v>T14.9</v>
          </cell>
          <cell r="B9297" t="str">
            <v>ТРАВМА НЕУТОЧНЕННАЯ</v>
          </cell>
        </row>
        <row r="9298">
          <cell r="A9298" t="str">
            <v/>
          </cell>
          <cell r="B9298" t="str">
            <v>ПОСЛЕДСТВИЯ ПРОНИКНОВЕНИЯ ИНОРОДНОГО ТЕЛА ЧЕРЕЗ ЕСТЕСТВЕННЫЕ ОТВЕРСТИЯ (Т15-Т19)</v>
          </cell>
        </row>
        <row r="9299">
          <cell r="A9299" t="str">
            <v>T15</v>
          </cell>
          <cell r="B9299" t="str">
            <v>ИНОРОДНОЕ ТЕЛО В НАРУЖНОЙ ЧАСТИ ГЛАЗА</v>
          </cell>
        </row>
        <row r="9300">
          <cell r="A9300" t="str">
            <v>T15.0</v>
          </cell>
          <cell r="B9300" t="str">
            <v>ИНОРОДНОЕ ТЕЛО В РОГОВИЦЕ</v>
          </cell>
        </row>
        <row r="9301">
          <cell r="A9301" t="str">
            <v>T15.1</v>
          </cell>
          <cell r="B9301" t="str">
            <v>ИНОРОДНОЕ ТЕЛО В КОНЪЮНКТИВАЛЬНОМ МЕШКЕ</v>
          </cell>
        </row>
        <row r="9302">
          <cell r="A9302" t="str">
            <v>T15.8</v>
          </cell>
          <cell r="B9302" t="str">
            <v>ИНОРОДНОЕ ТЕЛО В ДРУГОМ ИЛИ НЕСКОЛЬКИХ НАРУЖНЫХ ЧАСТЯХ ГЛАЗА</v>
          </cell>
        </row>
        <row r="9303">
          <cell r="A9303" t="str">
            <v>T15.9</v>
          </cell>
          <cell r="B9303" t="str">
            <v>ИНОРОДНОЕ ТЕЛО В НЕУТОЧНЕННОЙ НАРУЖНОЙ ЧАСТИ ГЛАЗА</v>
          </cell>
        </row>
        <row r="9304">
          <cell r="A9304" t="str">
            <v>T16</v>
          </cell>
          <cell r="B9304" t="str">
            <v>ИНОРОДНОЕ ТЕЛО В УХЕ</v>
          </cell>
        </row>
        <row r="9305">
          <cell r="A9305" t="str">
            <v>T17</v>
          </cell>
          <cell r="B9305" t="str">
            <v>ИНОРОДНОЕ ТЕЛО В ДЫХАТЕЛЬНЫХ ПУТЯХ</v>
          </cell>
        </row>
        <row r="9306">
          <cell r="A9306" t="str">
            <v>T17.0</v>
          </cell>
          <cell r="B9306" t="str">
            <v>ИНОРОДНОЕ ТЕЛО В НОСОВОМ СИНУСЕ</v>
          </cell>
        </row>
        <row r="9307">
          <cell r="A9307" t="str">
            <v>T17.1</v>
          </cell>
          <cell r="B9307" t="str">
            <v>ИНОРОДНОЕ ТЕЛО В НОСОВОМ ХОДЕ</v>
          </cell>
        </row>
        <row r="9308">
          <cell r="A9308" t="str">
            <v>T17.2</v>
          </cell>
          <cell r="B9308" t="str">
            <v>ИНОРОДНОЕ ТЕЛО В ГЛОТКЕ</v>
          </cell>
        </row>
        <row r="9309">
          <cell r="A9309" t="str">
            <v>T17.3</v>
          </cell>
          <cell r="B9309" t="str">
            <v>ИНОРОДНОЕ ТЕЛО В ГОРТАНИ</v>
          </cell>
        </row>
        <row r="9310">
          <cell r="A9310" t="str">
            <v>T17.4</v>
          </cell>
          <cell r="B9310" t="str">
            <v>ИНОРОДНОЕ ТЕЛО В ТРАХЕЕ</v>
          </cell>
        </row>
        <row r="9311">
          <cell r="A9311" t="str">
            <v>T17.5</v>
          </cell>
          <cell r="B9311" t="str">
            <v>ИНОРОДНОЕ ТЕЛО В БРОНХЕ</v>
          </cell>
        </row>
        <row r="9312">
          <cell r="A9312" t="str">
            <v>T17.8</v>
          </cell>
          <cell r="B9312" t="str">
            <v>ИНОРОДНОЕ ТЕЛО В ДРУГОМ ИЛИ НЕСКОЛЬКИХ ОТДЕЛАХ ДЫХАТЕЛЬНЫХ ПУТЕЙ</v>
          </cell>
        </row>
        <row r="9313">
          <cell r="A9313" t="str">
            <v>T17.9</v>
          </cell>
          <cell r="B9313" t="str">
            <v>ИНОРОДНОЕ ТЕЛО В НЕУТОЧНЕННОЙ ЧАСТИ ДЫХАТЕЛЬНЫХ ПУТЕЙ</v>
          </cell>
        </row>
        <row r="9314">
          <cell r="A9314" t="str">
            <v>T18</v>
          </cell>
          <cell r="B9314" t="str">
            <v>ИНОРОДНОЕ ТЕЛО В ПИЩЕВАРИТЕЛЬНОМ ТРАКТЕ</v>
          </cell>
        </row>
        <row r="9315">
          <cell r="A9315" t="str">
            <v>T18.0</v>
          </cell>
          <cell r="B9315" t="str">
            <v>ИНОРОДНОЕ ТЕЛО ВО РТУ</v>
          </cell>
        </row>
        <row r="9316">
          <cell r="A9316" t="str">
            <v>T18.1</v>
          </cell>
          <cell r="B9316" t="str">
            <v>ИНОРОДНОЕ ТЕЛО В ПИЩЕВОДЕ</v>
          </cell>
        </row>
        <row r="9317">
          <cell r="A9317" t="str">
            <v>T18.2</v>
          </cell>
          <cell r="B9317" t="str">
            <v>ИНОРОДНОЕ ТЕЛО В ЖЕЛУДКЕ</v>
          </cell>
        </row>
        <row r="9318">
          <cell r="A9318" t="str">
            <v>T18.3</v>
          </cell>
          <cell r="B9318" t="str">
            <v>ИНОРОДНОЕ ТЕЛО В ТОНКОМ КИШЕЧНИКЕ</v>
          </cell>
        </row>
        <row r="9319">
          <cell r="A9319" t="str">
            <v>T18.4</v>
          </cell>
          <cell r="B9319" t="str">
            <v>ИНОРОДНОЕ ТЕЛО В ОБОДОЧНОЙ КИШКЕ</v>
          </cell>
        </row>
        <row r="9320">
          <cell r="A9320" t="str">
            <v>T18.5</v>
          </cell>
          <cell r="B9320" t="str">
            <v>ИНОРОДНОЕ ТЕЛО В ЗАДНЕМ ПРОХОДЕ И ПРЯМОЙ КИШКЕ</v>
          </cell>
        </row>
        <row r="9321">
          <cell r="A9321" t="str">
            <v>T18.8</v>
          </cell>
          <cell r="B9321" t="str">
            <v>ИНОРОДНОЕ ТЕЛО В ДРУГОМ ИЛИ НЕСКОЛЬКИХ ОТДЕЛАХ ПИЩЕВАРИТЕЛЬНОГО ТРАКТА</v>
          </cell>
        </row>
        <row r="9322">
          <cell r="A9322" t="str">
            <v>T18.9</v>
          </cell>
          <cell r="B9322" t="str">
            <v>ИНОРОДНОЕ ТЕЛО В НЕУТОЧНЕННОЙ ЧАСТИ ПИЩЕВАРИТЕЛЬНОГО ТРАКТА</v>
          </cell>
        </row>
        <row r="9323">
          <cell r="A9323" t="str">
            <v>T19</v>
          </cell>
          <cell r="B9323" t="str">
            <v>ИНОРОДНОЕ ТЕЛО В МОЧЕПОЛОВЫХ ПУТЯХ</v>
          </cell>
        </row>
        <row r="9324">
          <cell r="A9324" t="str">
            <v>T19.0</v>
          </cell>
          <cell r="B9324" t="str">
            <v>ИНОРОДНОЕ ТЕЛО В МОЧЕИСПУСКАТЕЛЬНОМ КАНАЛЕ</v>
          </cell>
        </row>
        <row r="9325">
          <cell r="A9325" t="str">
            <v>T19.1</v>
          </cell>
          <cell r="B9325" t="str">
            <v>ИНОРОДНОЕ ТЕЛО В МОЧЕВОМ ПУЗЫРЕ</v>
          </cell>
        </row>
        <row r="9326">
          <cell r="A9326" t="str">
            <v>T19.2</v>
          </cell>
          <cell r="B9326" t="str">
            <v>ИНОРОДНОЕ ТЕЛО В ВУЛЬВЕ И ВЛАГАЛИЩЕ</v>
          </cell>
        </row>
        <row r="9327">
          <cell r="A9327" t="str">
            <v>T19.3</v>
          </cell>
          <cell r="B9327" t="str">
            <v>ИНОРОДНОЕ ТЕЛО В МОЧЕТОЧНИКЕ (ЛЮБОЙ ЧАСТИ)</v>
          </cell>
        </row>
        <row r="9328">
          <cell r="A9328" t="str">
            <v>T19.8</v>
          </cell>
          <cell r="B9328" t="str">
            <v>ИНОРОДНОЕ ТЕЛО В ДРУГОМ ИЛИ НЕСКОЛЬКИХ ОТДЕЛАХ МОЧЕПОЛОВЫХ ПУТЕЙ</v>
          </cell>
        </row>
        <row r="9329">
          <cell r="A9329" t="str">
            <v>T19.9</v>
          </cell>
          <cell r="B9329" t="str">
            <v>ИНОРОДНОЕ ТЕЛО В НЕУТОЧНЕННОЙ ЧАСТИ МОЧЕПОЛОВЫХ ПУТЕЙ</v>
          </cell>
        </row>
        <row r="9330">
          <cell r="A9330" t="str">
            <v/>
          </cell>
          <cell r="B9330" t="str">
            <v>ТЕРМИЧЕСКИЕ И ХИМИЧЕСКИЕ ОЖОГИ (Т20-Т32)</v>
          </cell>
        </row>
        <row r="9331">
          <cell r="A9331" t="str">
            <v/>
          </cell>
          <cell r="B9331" t="str">
            <v>ТЕРМИЧЕСКИЕ И ХИМИЧЕСКИЕ ОЖОГИ НАРУЖНЫХ ПОВЕРХНОСТЕЙ ТЕЛА, УТОЧНЕННЫЕ ПО ИХ ЛОКАЛИЗАЦИИ ()Т20-Т25</v>
          </cell>
        </row>
        <row r="9332">
          <cell r="A9332" t="str">
            <v>T20</v>
          </cell>
          <cell r="B9332" t="str">
            <v>ТЕРМИЧЕСКИЕ И ХИМИЧЕСКИЕ ОЖОГИ ГОЛОВЫ И ШЕИ</v>
          </cell>
        </row>
        <row r="9333">
          <cell r="A9333" t="str">
            <v>T20.0</v>
          </cell>
          <cell r="B9333" t="str">
            <v>ТЕРМИЧЕСКИЙ ОЖОГ ГОЛОВЫ И ШЕИ НЕУТОЧНЕННОЙ СТЕПЕНИ</v>
          </cell>
        </row>
        <row r="9334">
          <cell r="A9334" t="str">
            <v>T20.1</v>
          </cell>
          <cell r="B9334" t="str">
            <v>ТЕРМИЧЕСКИЙ ОЖОГ ГОЛОВЫ И ШЕИ ПЕРВОЙ СТЕПЕНИ</v>
          </cell>
        </row>
        <row r="9335">
          <cell r="A9335" t="str">
            <v>T20.2</v>
          </cell>
          <cell r="B9335" t="str">
            <v>ТЕРМИЧЕСКИЙ ОЖОГ ГОЛОВЫ И ШЕИ ВТОРОЙ СТЕПЕНИ</v>
          </cell>
        </row>
        <row r="9336">
          <cell r="A9336" t="str">
            <v>T20.3</v>
          </cell>
          <cell r="B9336" t="str">
            <v>ТЕРМИЧЕСКИЙ ОЖОГ ГОЛОВЫ И ШЕИ ТРЕТЬЕЙ СТЕПЕНИ</v>
          </cell>
        </row>
        <row r="9337">
          <cell r="A9337" t="str">
            <v>T20.4</v>
          </cell>
          <cell r="B9337" t="str">
            <v>ХИМИЧЕСКИЙ ОЖОГ ГОЛОВЫ И ШЕИ НЕУТОЧНЕННОЙ СТЕПЕНИ</v>
          </cell>
        </row>
        <row r="9338">
          <cell r="A9338" t="str">
            <v>T20.5</v>
          </cell>
          <cell r="B9338" t="str">
            <v>ХИМИЧЕСКИЙ ОЖОГ ГОЛОВЫ И ШЕИ ПЕРВОЙ СТЕПЕНИ</v>
          </cell>
        </row>
        <row r="9339">
          <cell r="A9339" t="str">
            <v>T20.6</v>
          </cell>
          <cell r="B9339" t="str">
            <v>ХИМИЧЕСКИЙ ОЖОГ ГОЛОВЫ И ШЕИ ВТОРОЙ СТЕПЕНИ</v>
          </cell>
        </row>
        <row r="9340">
          <cell r="A9340" t="str">
            <v>T20.7</v>
          </cell>
          <cell r="B9340" t="str">
            <v>ХИМИЧЕСКИЙ ОЖОГ ГОЛОВЫ И ШЕИ ТРЕТЬЕЙ СТЕПЕНИ</v>
          </cell>
        </row>
        <row r="9341">
          <cell r="A9341" t="str">
            <v>T21</v>
          </cell>
          <cell r="B9341" t="str">
            <v>ТЕРМИЧЕСКИЕ И ХИМИЧЕСКИЕ ОЖОГИ ТУЛОВИЩА</v>
          </cell>
        </row>
        <row r="9342">
          <cell r="A9342" t="str">
            <v>T21.0</v>
          </cell>
          <cell r="B9342" t="str">
            <v>ТЕРМИЧЕСКИЙ ОЖОГ ТУЛОВИЩА НЕУТОЧНЕННОЙ СТЕПЕНИ</v>
          </cell>
        </row>
        <row r="9343">
          <cell r="A9343" t="str">
            <v>T21.1</v>
          </cell>
          <cell r="B9343" t="str">
            <v>ТЕРМИЧЕСКИЙ ОЖОГ ТУЛОВИЩА ПЕРВОЙ СТЕПЕНИ</v>
          </cell>
        </row>
        <row r="9344">
          <cell r="A9344" t="str">
            <v>T21.2</v>
          </cell>
          <cell r="B9344" t="str">
            <v>ТЕРМИЧЕСКИЙ ОЖОГ ТУЛОВИЩА ВТОРОЙ СТЕПЕНИ</v>
          </cell>
        </row>
        <row r="9345">
          <cell r="A9345" t="str">
            <v>T21.3</v>
          </cell>
          <cell r="B9345" t="str">
            <v>ТЕРМИЧЕСКИЙ ОЖОГ ТУЛОВИЩА ТРЕТЬЕЙ СТЕПЕНИ</v>
          </cell>
        </row>
        <row r="9346">
          <cell r="A9346" t="str">
            <v>T21.4</v>
          </cell>
          <cell r="B9346" t="str">
            <v>ХИМИЧЕСКИЙ ОЖОГ ТУЛОВИЩА НЕУТОЧНЕННОЙ СТЕПЕНИ</v>
          </cell>
        </row>
        <row r="9347">
          <cell r="A9347" t="str">
            <v>T21.5</v>
          </cell>
          <cell r="B9347" t="str">
            <v>ХИМИЧЕСКИЙ ОЖОГ ТУЛОВИЩА ПЕРВОЙ СТЕПЕНИ</v>
          </cell>
        </row>
        <row r="9348">
          <cell r="A9348" t="str">
            <v>T21.6</v>
          </cell>
          <cell r="B9348" t="str">
            <v>ХИМИЧЕСКИЙ ОЖОГ ТУЛОВИЩА ВТОРОЙ СТЕПЕНИ</v>
          </cell>
        </row>
        <row r="9349">
          <cell r="A9349" t="str">
            <v>T21.7</v>
          </cell>
          <cell r="B9349" t="str">
            <v>ХИМИЧЕСКИЙ ОЖОГ ТУЛОВИЩА ТРЕТЬЕЙ СТЕПЕНИ</v>
          </cell>
        </row>
        <row r="9350">
          <cell r="A9350" t="str">
            <v>T22</v>
          </cell>
          <cell r="B9350" t="str">
            <v>ТЕРМИЧЕСКИЕ И ХИМИЧЕСКИЕ ОЖОГИ ОБЛАСТИ ПЛЕЧЕВОГО ПОЯСА И ВЕРХНЕЙ КОНЕЧНОСТИ, ИСКЛЮЧАЯ ЗАПЯСТЬЕ И КИСТЬ</v>
          </cell>
        </row>
        <row r="9351">
          <cell r="A9351" t="str">
            <v>T22.0</v>
          </cell>
          <cell r="B9351" t="str">
            <v>ТЕРМИЧЕСКИЙ ОЖОГ ОБЛАСТИ ПЛЕЧЕВОГО ПОЯСА И ВЕРХНЕЙ КОНЕЧНОСТИ, ИСКЛЮЧАЯ ЗАПЯСТЬЕ И КИСТЬ, НЕУТОЧНЕННОЙ СТЕПЕНИ</v>
          </cell>
        </row>
        <row r="9352">
          <cell r="A9352" t="str">
            <v>T22.1</v>
          </cell>
          <cell r="B9352" t="str">
            <v>ТЕРМИЧЕСКИЙ ОЖОГ ОБЛАСТИ ПЛЕЧЕВОГО ПОЯСА И ВЕРХНЕЙ КОНЕЧНОСТИ, ИСКЛЮЧАЯ ЗАПЯСТЬЕ И КИСТЬ, ПЕРВОЙ СТЕПЕНИ</v>
          </cell>
        </row>
        <row r="9353">
          <cell r="A9353" t="str">
            <v>T22.2</v>
          </cell>
          <cell r="B9353" t="str">
            <v>ТЕРМИЧЕСКИЙ ОЖОГ ОБЛАСТИ ПЛЕЧЕВОГО ПОЯСА И ВЕРХНЕЙ КОНЕЧНОСТИ, ИСКЛЮЧАЯ ЗАПЯСТЬЕ И КИСТЬ, ВТОРОЙ СТЕПЕНИ</v>
          </cell>
        </row>
        <row r="9354">
          <cell r="A9354" t="str">
            <v>T22.3</v>
          </cell>
          <cell r="B9354" t="str">
            <v>ТЕРМИЧЕСКИЙ ОЖОГ ОБЛАСТИ ПЛЕЧЕВОГО ПОЯСА И ВЕРХНЕЙ КОНЕЧНОСТИ, ИСКЛЮЧАЯ ЗАПЯСТЬЕ И КИСТЬ, ТРЕТЬЕЙ СТЕПЕНИ</v>
          </cell>
        </row>
        <row r="9355">
          <cell r="A9355" t="str">
            <v>T22.4</v>
          </cell>
          <cell r="B9355" t="str">
            <v>ХИМИЧЕСКИЙ ОЖОГ ОБЛАСТИ ПЛЕЧЕВОГО ПОЯСА И ВЕРХНЕЙ КОНЕЧНОСТИ, ИСКЛЮЧАЯ ЗАПЯСТЬЕ И КИСТЬ, НЕУТОЧНЕННОЙ СТЕПЕНИ</v>
          </cell>
        </row>
        <row r="9356">
          <cell r="A9356" t="str">
            <v>T22.5</v>
          </cell>
          <cell r="B9356" t="str">
            <v>ХИМИЧЕСКИЙ ОЖОГ ОБЛАСТИ ПЛЕЧЕВОГО ПОЯСА И ВЕРХНЕЙ КОНЕЧНОСТИ, ИСКЛЮЧАЯ ЗАПЯСТЬЕ И КИСТЬ, ПЕРВОЙ СТЕПЕНИ</v>
          </cell>
        </row>
        <row r="9357">
          <cell r="A9357" t="str">
            <v>T22.6</v>
          </cell>
          <cell r="B9357" t="str">
            <v>ХИМИЧЕСКИЙ ОЖОГ ОБЛАСТИ ПЛЕЧЕВОГО ПОЯСА И ВЕРХНЕЙ КОНЕЧНОСТИ, ИСКЛЮЧАЯ ЗАПЯСТЬЕ И КИСТЬ, ВТОРОЙ СТЕПЕНИ</v>
          </cell>
        </row>
        <row r="9358">
          <cell r="A9358" t="str">
            <v>T22.7</v>
          </cell>
          <cell r="B9358" t="str">
            <v>ХИМИЧЕСКИЙ ОЖОГ ОБЛАСТИ ПЛЕЧЕВОГО ПОЯСА И ВЕРХНЕЙ КОНЕЧНОСТИ, ИСКЛЮЧАЯ ЗАПЯСТЬЕ И КИСТЬ, ТРЕТЬЕЙ СТЕПЕНИ</v>
          </cell>
        </row>
        <row r="9359">
          <cell r="A9359" t="str">
            <v>T23</v>
          </cell>
          <cell r="B9359" t="str">
            <v>ТЕРМИЧЕСКИЕ И ХИМИЧЕСКИЕ ОЖОГИ ЗАПЯСТЬЯ И КИСТИ</v>
          </cell>
        </row>
        <row r="9360">
          <cell r="A9360" t="str">
            <v>T23.0</v>
          </cell>
          <cell r="B9360" t="str">
            <v>ТЕРМИЧЕСКИЙ ОЖОГ ЗАПЯСТЬЯ И КИСТИ НЕУТОЧНЕННОЙ СТЕПЕНИ</v>
          </cell>
        </row>
        <row r="9361">
          <cell r="A9361" t="str">
            <v>T23.1</v>
          </cell>
          <cell r="B9361" t="str">
            <v>ТЕРМИЧЕСКИЙ ОЖОГ ЗАПЯСТЬЯ И КИСТИ ПЕРВОЙ СТЕПЕНИ</v>
          </cell>
        </row>
        <row r="9362">
          <cell r="A9362" t="str">
            <v>T23.2</v>
          </cell>
          <cell r="B9362" t="str">
            <v>ТЕРМИЧЕСКИЙ ОЖОГ ЗАПЯСТЬЯ И КИСТИ ВТОРОЙ СТЕПЕНИ</v>
          </cell>
        </row>
        <row r="9363">
          <cell r="A9363" t="str">
            <v>T23.3</v>
          </cell>
          <cell r="B9363" t="str">
            <v>ТЕРМИЧЕСКИЙ ОЖОГ ЗАПЯСТЬЯ И КИСТИ ТРЕТЬЕЙ СТЕПЕНИ</v>
          </cell>
        </row>
        <row r="9364">
          <cell r="A9364" t="str">
            <v>T23.4</v>
          </cell>
          <cell r="B9364" t="str">
            <v>ХИМИЧЕСКИЙ ОЖОГ ЗАПЯСТЬЯ И КИСТИ НЕУТОЧНЕННОЙ СТЕПЕНИ</v>
          </cell>
        </row>
        <row r="9365">
          <cell r="A9365" t="str">
            <v>T23.5</v>
          </cell>
          <cell r="B9365" t="str">
            <v>ХИМИЧЕСКИЙ ОЖОГ ЗАПЯСТЬЯ И КИСТИ ПЕРВОЙ СТЕПЕНИ</v>
          </cell>
        </row>
        <row r="9366">
          <cell r="A9366" t="str">
            <v>T23.6</v>
          </cell>
          <cell r="B9366" t="str">
            <v>ХИМИЧЕСКИЙ ОЖОГ ЗАПЯСТЬЯ И КИСТИ ВТОРОЙ СТЕПЕНИ</v>
          </cell>
        </row>
        <row r="9367">
          <cell r="A9367" t="str">
            <v>T23.7</v>
          </cell>
          <cell r="B9367" t="str">
            <v>ХИМИЧЕСКИЙ ОЖОГ ЗАПЯСТЬЯ И КИСТИ ТРЕТЬЕЙ СТЕПЕНИ</v>
          </cell>
        </row>
        <row r="9368">
          <cell r="A9368" t="str">
            <v>T24</v>
          </cell>
          <cell r="B9368" t="str">
            <v>ТЕРМИЧЕСКИЕ И ХИМИЧЕСКИЕ ОЖОГИ ОБЛАСТИ ТАЗОБЕДРЕННОГО СУСТАВА И НИЖНЕЙ КОНЕЧНОСТИ, ИСКЛЮЧАЯ ГОЛЕНОСТОПНЫЙ СУСТАВ И СТОПУ</v>
          </cell>
        </row>
        <row r="9369">
          <cell r="A9369" t="str">
            <v>T24.0</v>
          </cell>
          <cell r="B9369" t="str">
            <v>ТЕРМИЧЕСКИЙ ОЖОГ ОБЛАСТИ ТАЗОБЕДРЕННОГО СУСТАВА И НИЖНЕЙ КОНЕЧНОСТИ, ИСКЛЮЧАЯ ГОЛЕНОСТОПНЫЙ СУСТАВ И СТОПУ, НЕУТОЧНЕННОЙ СТЕПЕНИ</v>
          </cell>
        </row>
        <row r="9370">
          <cell r="A9370" t="str">
            <v>T24.1</v>
          </cell>
          <cell r="B9370" t="str">
            <v>ТЕРМИЧЕСКИЙ ОЖОГ ОБЛАСТИ ТАЗОБЕДРЕННОГО СУСТАВА И НИЖНЕЙ КОНЕЧНОСТИ, ИСКЛЮЧАЯ ГОЛЕНОСТОПНЫЙ СУСТАВ И СТОПУ, ПЕРВОЙ СТЕПЕНИ</v>
          </cell>
        </row>
        <row r="9371">
          <cell r="A9371" t="str">
            <v>T24.2</v>
          </cell>
          <cell r="B9371" t="str">
            <v>ТЕРМИЧЕСКИЙ ОЖОГ ОБЛАСТИ ТАЗОБЕДРЕННОГО СУСТАВА И НИЖНЕЙ КОНЕЧНОСТИ, ИСКЛЮЧАЯ ГОЛЕНОСТОПНЫЙ СУСТАВ И СТОПУ, ВТОРОЙ СТЕПЕНИ</v>
          </cell>
        </row>
        <row r="9372">
          <cell r="A9372" t="str">
            <v>T24.3</v>
          </cell>
          <cell r="B9372" t="str">
            <v>ТЕРМИЧЕСКИЙ ОЖОГ ОБЛАСТИ ТАЗОБЕДРЕННОГО СУСТАВА И НИЖНЕЙ КОНЕЧНОСТИ, ИСКЛЮЧАЯ ГОЛЕНОСТОПНЫЙ СУСТАВ И СТОПУ, ТРЕТЬЕЙ СТЕПЕНИ</v>
          </cell>
        </row>
        <row r="9373">
          <cell r="A9373" t="str">
            <v>T24.4</v>
          </cell>
          <cell r="B9373" t="str">
            <v>ХИМИЧЕСКИЙ ОЖОГ ОБЛАСТИ ТАЗОБЕДРЕННОГО СУСТАВА И НИЖНЕЙ КОНЕЧНОСТИ, ИСКЛЮЧАЯ ГОЛЕНОСТОПНЫЙ СУСТАВ И СТОПУ, НЕУТОЧНЕННОЙ СТЕПЕНИ</v>
          </cell>
        </row>
        <row r="9374">
          <cell r="A9374" t="str">
            <v>T24.5</v>
          </cell>
          <cell r="B9374" t="str">
            <v>ХИМИЧЕСКИЙ ОЖОГ ОБЛАСТИ ТАЗОБЕДРЕННОГО СУСТАВА И НИЖНЕЙ КОНЕЧНОСТИ, ИСКЛЮЧАЯ ГОЛЕНОСТОПНЫЙ СУСТАВ И СТОПУ, ПЕРВОЙ СТЕПЕНИ</v>
          </cell>
        </row>
        <row r="9375">
          <cell r="A9375" t="str">
            <v>T24.6</v>
          </cell>
          <cell r="B9375" t="str">
            <v>ХИМИЧЕСКИЙ ОЖОГ ОБЛАСТИ ТАЗОБЕДРЕННОГО СУСТАВА И НИЖНЕЙ КОНЕЧНОСТИ, ИСКЛЮЧАЯ ГОЛЕНОСТОПНЫЙ СУСТАВ И СТОПУ, ВТОРОЙ СТЕПЕНИ</v>
          </cell>
        </row>
        <row r="9376">
          <cell r="A9376" t="str">
            <v>T24.7</v>
          </cell>
          <cell r="B9376" t="str">
            <v>ХИМИЧЕСКИЙ ОЖОГ ОБЛАСТИ ТАЗОБЕДРЕННОГО СУСТАВА И НИЖНЕЙ КОНЕЧНОСТИ, ИСКЛЮЧАЯ ГОЛЕНОСТОПНЫЙ СУСТАВ И СТОПУ, ТРЕТЬЕЙ СТЕПЕНИ</v>
          </cell>
        </row>
        <row r="9377">
          <cell r="A9377" t="str">
            <v>T25</v>
          </cell>
          <cell r="B9377" t="str">
            <v>ТЕРМИЧЕСКИЕ И ХИМИЧЕСКИЕ ОЖОГИ ОБЛАСТИ ГОЛЕНОСТОПНОГО СУСТАВА И СТОПЫ</v>
          </cell>
        </row>
        <row r="9378">
          <cell r="A9378" t="str">
            <v>T25.0</v>
          </cell>
          <cell r="B9378" t="str">
            <v>ТЕРМИЧЕСКИЙ ОЖОГ ОБЛАСТИ ГОЛЕНОСТОПНОГО СУСТАВА И СТОПЫ НЕУТОЧНЕННОЙ СТЕПЕНИ</v>
          </cell>
        </row>
        <row r="9379">
          <cell r="A9379" t="str">
            <v>T25.1</v>
          </cell>
          <cell r="B9379" t="str">
            <v>ТЕРМИЧЕСКИЙ ОЖОГ ОБЛАСТИ ГОЛЕНОСТОПНОГО СУСТАВА И СТОПЫ ПЕРВОЙ СТЕПЕНИ</v>
          </cell>
        </row>
        <row r="9380">
          <cell r="A9380" t="str">
            <v>T25.2</v>
          </cell>
          <cell r="B9380" t="str">
            <v>ТЕРМИЧЕСКИЙ ОЖОГ ОБЛАСТИ ГОЛЕНОСТОПНОГО СУСТАВА И СТОПЫ ВТОРОЙ СТЕПЕНИ</v>
          </cell>
        </row>
        <row r="9381">
          <cell r="A9381" t="str">
            <v>T25.3</v>
          </cell>
          <cell r="B9381" t="str">
            <v>ТЕРМИЧЕСКИЙ ОЖОГ ОБЛАСТИ ГОЛЕНОСТОПНОГО СУСТАВА И СТОПЫ ТРЕТЬЕЙ СТЕПЕНИ</v>
          </cell>
        </row>
        <row r="9382">
          <cell r="A9382" t="str">
            <v>T25.4</v>
          </cell>
          <cell r="B9382" t="str">
            <v>ХИМИЧЕСКИЙ ОЖОГ ОБЛАСТИ ГОЛЕНОСТОПНОГО СУСТАВА И СТОПЫ НЕУТОЧНЕННОЙ СТЕПЕНИ</v>
          </cell>
        </row>
        <row r="9383">
          <cell r="A9383" t="str">
            <v>T25.5</v>
          </cell>
          <cell r="B9383" t="str">
            <v>ХИМИЧЕСКИЙ ОЖОГ ОБЛАСТИ ГОЛЕНОСТОПНОГО СУСТАВА И СТОПЫ ПЕРВОЙ СТЕПЕНИ</v>
          </cell>
        </row>
        <row r="9384">
          <cell r="A9384" t="str">
            <v>T25.6</v>
          </cell>
          <cell r="B9384" t="str">
            <v>ХИМИЧЕСКИЙ ОЖОГ ОБЛАСТИ ГОЛЕНОСТОПНОГО СУСТАВА И СТОПЫ ВТОРОЙ СТЕПЕНИ</v>
          </cell>
        </row>
        <row r="9385">
          <cell r="A9385" t="str">
            <v>T25.7</v>
          </cell>
          <cell r="B9385" t="str">
            <v>ХИМИЧЕСКИЙ ОЖОГ ОБЛАСТИ ГОЛЕНОСТОПНОГО СУСТАВА И СТОПЫ ТРЕТЬЕЙ СТЕПЕНИ</v>
          </cell>
        </row>
        <row r="9386">
          <cell r="A9386" t="str">
            <v/>
          </cell>
          <cell r="B9386" t="str">
            <v>ТЕРМИЧЕСКИЕ И ХИМИЧЕСКИЕ ОЖОГИ ГЛАЗА И ВНУТРЕННИХ ОРГАНОВ (Е26-Е28)</v>
          </cell>
        </row>
        <row r="9387">
          <cell r="A9387" t="str">
            <v>T26</v>
          </cell>
          <cell r="B9387" t="str">
            <v>ТЕРМИЧЕСКИЕ И ХИМИЧЕСКИЕ ОЖОГИ, ОГРАНИЧЕННЫЕ ОБЛАСТЬЮ ГЛАЗА И ЕГО ПРИДАТОЧНОГО АППАРАТА</v>
          </cell>
        </row>
        <row r="9388">
          <cell r="A9388" t="str">
            <v>T26.0</v>
          </cell>
          <cell r="B9388" t="str">
            <v>ТЕРМИЧЕСКИЙ ОЖОГ ВЕКА И ОКОЛОГЛАЗНИЧНОЙ ОБЛАСТИ</v>
          </cell>
        </row>
        <row r="9389">
          <cell r="A9389" t="str">
            <v>T26.1</v>
          </cell>
          <cell r="B9389" t="str">
            <v>ТЕРМИЧЕСКИЙ ОЖОГ РОГОВИЦЫ И КОНЪЮНКТИВАЛЬНОГО МЕШКА</v>
          </cell>
        </row>
        <row r="9390">
          <cell r="A9390" t="str">
            <v>T26.2</v>
          </cell>
          <cell r="B9390" t="str">
            <v>ТЕРМИЧЕСКИЙ ОЖОГ, ВЕДУЩИЙ К РАЗРЫВУ И РАЗРУШЕНИЮ ГЛАЗНОГО ЯБЛОКА</v>
          </cell>
        </row>
        <row r="9391">
          <cell r="A9391" t="str">
            <v>T26.3</v>
          </cell>
          <cell r="B9391" t="str">
            <v>ТЕРМИЧЕСКИЙ ОЖОГ ДРУГИХ ЧАСТЕЙ ГЛАЗА И ЕГО ПРИДАТОЧНОГО АППАРАТА</v>
          </cell>
        </row>
        <row r="9392">
          <cell r="A9392" t="str">
            <v>T26.4</v>
          </cell>
          <cell r="B9392" t="str">
            <v>ТЕРМИЧЕСКИЙ ОЖОГ ГЛАЗА И ЕГО ПРИДАТОЧНОГО АППАРАТА НЕУТОЧНЕННОЙ ЛОКАЛИЗАЦИИ</v>
          </cell>
        </row>
        <row r="9393">
          <cell r="A9393" t="str">
            <v>T26.5</v>
          </cell>
          <cell r="B9393" t="str">
            <v>ХИМИЧЕСКИЙ ОЖОГ ВЕКА И ОКОЛОГЛАЗНИЧНОЙ ОБЛАСТИ</v>
          </cell>
        </row>
        <row r="9394">
          <cell r="A9394" t="str">
            <v>T26.6</v>
          </cell>
          <cell r="B9394" t="str">
            <v>ХИМИЧЕСКИЙ ОЖОГ РОГОВИЦЫ И КОНЪЮНКТИВАЛЬНОГО МЕШКА</v>
          </cell>
        </row>
        <row r="9395">
          <cell r="A9395" t="str">
            <v>T26.7</v>
          </cell>
          <cell r="B9395" t="str">
            <v>ХИМИЧЕСКИЙ ОЖОГ, ВЕДУЩИЙ К РАЗРЫВУ И РАЗРУШЕНИЮ ГЛАЗНОГО ЯБЛОКА</v>
          </cell>
        </row>
        <row r="9396">
          <cell r="A9396" t="str">
            <v>T26.8</v>
          </cell>
          <cell r="B9396" t="str">
            <v>ХИМИЧЕСКИЙ ОЖОГ ДРУГИХ ЧАСТЕЙ ГЛАЗА И ЕГО ПРИДАТОЧНОГО АППАРАТА</v>
          </cell>
        </row>
        <row r="9397">
          <cell r="A9397" t="str">
            <v>T26.9</v>
          </cell>
          <cell r="B9397" t="str">
            <v>ХИМИЧЕСКИЙ ОЖОГ ГЛАЗА И ЕГО ПРИДАТОЧНОГО АППАРАТА НЕУТОЧНЕННОЙ ЛОКАЛИЗАЦИИ</v>
          </cell>
        </row>
        <row r="9398">
          <cell r="A9398" t="str">
            <v>T27</v>
          </cell>
          <cell r="B9398" t="str">
            <v>ТЕРМИЧЕСКИЕ И ХИМИЧЕСКИЕ ОЖОГИ ДЫХАТЕЛЬНЫХ ПУТЕЙ</v>
          </cell>
        </row>
        <row r="9399">
          <cell r="A9399" t="str">
            <v>T27.0</v>
          </cell>
          <cell r="B9399" t="str">
            <v>ТЕРМИЧЕСКИЙ ОЖОГ ГОРТАНИ И ТРАХЕИ</v>
          </cell>
        </row>
        <row r="9400">
          <cell r="A9400" t="str">
            <v>T27.1</v>
          </cell>
          <cell r="B9400" t="str">
            <v>ТЕРМИЧЕСКИЙ ОЖОГ ГОРТАНИ, ТРАХЕИ И ЛЕГКОГО</v>
          </cell>
        </row>
        <row r="9401">
          <cell r="A9401" t="str">
            <v>T27.2</v>
          </cell>
          <cell r="B9401" t="str">
            <v>ТЕРМИЧЕСКИЙ ОЖОГ ДРУГИХ ОТДЕЛОВ ДЫХАТЕЛЬНЫХ ПУТЕЙ</v>
          </cell>
        </row>
        <row r="9402">
          <cell r="A9402" t="str">
            <v>T27.3</v>
          </cell>
          <cell r="B9402" t="str">
            <v>ТЕРМИЧЕСКИЙ ОЖОГ ДЫХАТЕЛЬНЫХ ПУТЕЙ НЕУТОЧНЕННОЙ ЛОКАЛИЗАЦИИ</v>
          </cell>
        </row>
        <row r="9403">
          <cell r="A9403" t="str">
            <v>T27.4</v>
          </cell>
          <cell r="B9403" t="str">
            <v>ХИМИЧЕСКИЙ ОЖОГ ГОРТАНИ И ТРАХЕИ</v>
          </cell>
        </row>
        <row r="9404">
          <cell r="A9404" t="str">
            <v>T27.5</v>
          </cell>
          <cell r="B9404" t="str">
            <v>ХИМИЧЕСКИЙ ОЖОГ ГОРТАНИ, ТРАХЕИ И ЛЕГКОГО</v>
          </cell>
        </row>
        <row r="9405">
          <cell r="A9405" t="str">
            <v>T27.6</v>
          </cell>
          <cell r="B9405" t="str">
            <v>ХИМИЧЕСКИЙ ОЖОГ ДРУГИХ ОТДЕЛОВ ДЫХАТЕЛЬНЫХ ПУТЕЙ</v>
          </cell>
        </row>
        <row r="9406">
          <cell r="A9406" t="str">
            <v>T27.7</v>
          </cell>
          <cell r="B9406" t="str">
            <v>ХИМИЧЕСКИЙ ОЖОГ ДЫХАТЕЛЬНЫХ ПУТЕЙ НЕУТОЧНЕННОЙ ЛОКАЛИЗАЦИИ</v>
          </cell>
        </row>
        <row r="9407">
          <cell r="A9407" t="str">
            <v>T28</v>
          </cell>
          <cell r="B9407" t="str">
            <v>ТЕРМИЧЕСКИЕ И ХИМИЧЕСКИЕ ОЖОГИ ДРУГИХ ВНУТРЕННИХ ОРГАНОВ</v>
          </cell>
        </row>
        <row r="9408">
          <cell r="A9408" t="str">
            <v>T28.0</v>
          </cell>
          <cell r="B9408" t="str">
            <v>ТЕРМИЧЕСКИЙ ОЖОГ РТА И ГЛОТКИ</v>
          </cell>
        </row>
        <row r="9409">
          <cell r="A9409" t="str">
            <v>T28.1</v>
          </cell>
          <cell r="B9409" t="str">
            <v>ТЕРМИЧЕСКИЙ ОЖОГ ПИЩЕВОДА</v>
          </cell>
        </row>
        <row r="9410">
          <cell r="A9410" t="str">
            <v>T28.2</v>
          </cell>
          <cell r="B9410" t="str">
            <v>ТЕРМИЧЕСКИЙ ОЖОГ ДРУГИХ ОТДЕЛОВ ПИЩЕВАРИТЕЛЬНОГО ТРАКТА</v>
          </cell>
        </row>
        <row r="9411">
          <cell r="A9411" t="str">
            <v>T28.3</v>
          </cell>
          <cell r="B9411" t="str">
            <v>ТЕРМИЧЕСКИЙ ОЖОГ ВНУТРЕННИХ МОЧЕПОЛОВЫХ ОРГАНОВ</v>
          </cell>
        </row>
        <row r="9412">
          <cell r="A9412" t="str">
            <v>T28.4</v>
          </cell>
          <cell r="B9412" t="str">
            <v>ТЕРМИЧЕСКИЙ ОЖОГ ДРУГИХ И НЕУТОЧНЕННЫХ ВНУТРЕННИХ ОРГАНОВ</v>
          </cell>
        </row>
        <row r="9413">
          <cell r="A9413" t="str">
            <v>T28.5</v>
          </cell>
          <cell r="B9413" t="str">
            <v>ХИМИЧЕСКИЙ ОЖОГ РТА И ГЛОТКИ</v>
          </cell>
        </row>
        <row r="9414">
          <cell r="A9414" t="str">
            <v>T28.6</v>
          </cell>
          <cell r="B9414" t="str">
            <v>ХИМИЧЕСКИЙ ОЖОГ ПИЩЕВОДА</v>
          </cell>
        </row>
        <row r="9415">
          <cell r="A9415" t="str">
            <v>T28.7</v>
          </cell>
          <cell r="B9415" t="str">
            <v>ХИМИЧЕСКИЙ ОЖОГ ДРУГИХ ОТДЕЛОВ ПИЩЕВАРИТЕЛЬНОГО ТРАКТА</v>
          </cell>
        </row>
        <row r="9416">
          <cell r="A9416" t="str">
            <v>T28.8</v>
          </cell>
          <cell r="B9416" t="str">
            <v>ХИМИЧЕСКИЙ ОЖОГ ВНУТРЕННИХ МОЧЕПОЛОВЫХ ОРГАНОВ</v>
          </cell>
        </row>
        <row r="9417">
          <cell r="A9417" t="str">
            <v>T28.9</v>
          </cell>
          <cell r="B9417" t="str">
            <v>ХИМИЧЕСКИЙ ОЖОГ ДРУГИХ И НЕУТОЧНЕННЫХ ВНУТРЕННИХ ОРГАНОВ</v>
          </cell>
        </row>
        <row r="9418">
          <cell r="A9418" t="str">
            <v/>
          </cell>
          <cell r="B9418" t="str">
            <v>ТЕРМИЧЕСКИЕ ОЖОГИ МНОЖЕСТВЕННОЙ И НЕУТОЧНЕННОЙ ЛОКАЛИЗАЦИИ (Т29-Т32)</v>
          </cell>
        </row>
        <row r="9419">
          <cell r="A9419" t="str">
            <v>T29</v>
          </cell>
          <cell r="B9419" t="str">
            <v>ТЕРМИЧЕСКИЕ И ХИМИЧЕСКИЕ ОЖОГИ НЕСКОЛЬКИХ ОБЛАСТЕЙ ТЕЛА</v>
          </cell>
        </row>
        <row r="9420">
          <cell r="A9420" t="str">
            <v>T29.0</v>
          </cell>
          <cell r="B9420" t="str">
            <v>ТЕРМИЧЕСКИЕ ОЖОГИ НЕСКОЛЬКИХ ОБЛАСТЕЙ ТЕЛА НЕУТОЧНЕННОЙ СТЕПЕНИ</v>
          </cell>
        </row>
        <row r="9421">
          <cell r="A9421" t="str">
            <v>T29.1</v>
          </cell>
          <cell r="B9421" t="str">
            <v>ТЕРМИЧЕСКИЕ ОЖОГИ НЕСКОЛЬКИХ ОБЛАСТЕЙ ТЕЛА С УКАЗАНИЕМ НА НЕ БОЛЕЕ ЧЕМ ПЕРВУЮ СТЕПЕНЬ ОЖОГОВ</v>
          </cell>
        </row>
        <row r="9422">
          <cell r="A9422" t="str">
            <v>T29.2</v>
          </cell>
          <cell r="B9422" t="str">
            <v>ТЕРМИЧЕСКИЕ ОЖОГИ НЕСКОЛЬКИХ ОБЛАСТЕЙ ТЕЛА НЕУТОЧНЕННОЙ СТЕПЕНИ</v>
          </cell>
        </row>
        <row r="9423">
          <cell r="A9423" t="str">
            <v>T29.3</v>
          </cell>
          <cell r="B9423" t="str">
            <v>ТЕРМИЧЕСКИЕ ОЖОГИ НЕСКОЛЬКИХ ОБЛАСТЕЙ ТЕЛА С УКАЗАНИЕМ ХОТЯ БЫ НА ОДИН ОЖОГ ТРЕТЬЕЙ СТЕПЕНИ</v>
          </cell>
        </row>
        <row r="9424">
          <cell r="A9424" t="str">
            <v>T29.4</v>
          </cell>
          <cell r="B9424" t="str">
            <v>ХИМИЧЕСКИЕ ОЖОГИ НЕСКОЛЬКИХ ОБЛАСТЕЙ ТЕЛА НЕУТОЧНЕННОЙ СТЕПЕНИ</v>
          </cell>
        </row>
        <row r="9425">
          <cell r="A9425" t="str">
            <v>T29.5</v>
          </cell>
          <cell r="B9425" t="str">
            <v>ХИМИЧЕСКИЕ ОЖОГИ НЕСКОЛЬКИХ ОБЛАСТЕЙ ТЕЛА С УКАЗАНИЕМ НА НЕ БОЛЕЕ ЧЕМ ПЕРВУЮ СТЕПЕНЬ ХИМИЧЕСКИХ ОЖОГОВ</v>
          </cell>
        </row>
        <row r="9426">
          <cell r="A9426" t="str">
            <v>T29.6</v>
          </cell>
          <cell r="B9426" t="str">
            <v>ХИМИЧЕСКИЕ ОЖОГИ НЕСКОЛЬКИХ ОБЛАСТЕЙ ТЕЛА С УКАЗАНИЕМ НА НЕ БОЛЕЕ ЧЕМ ВТОРУЮ СТЕПЕНЬ ХИМИЧЕСКИХ ОЖОГОВ</v>
          </cell>
        </row>
        <row r="9427">
          <cell r="A9427" t="str">
            <v>T29.7</v>
          </cell>
          <cell r="B9427" t="str">
            <v>ХИМИЧЕСКИЕ ОЖОГИ НЕСКОЛЬКИХ ОБЛАСТЕЙ ТЕЛА С УКАЗАНИЕМ ХОТЯ БЫ НА ОДИН ХИМИЧЕСКИЙ ОЖОГ ТРЕТЬЕЙ СТЕПЕНИ</v>
          </cell>
        </row>
        <row r="9428">
          <cell r="A9428" t="str">
            <v>T30</v>
          </cell>
          <cell r="B9428" t="str">
            <v>ТЕРМИЧЕСКИЕ И ХИМИЧЕСКИЕ ОЖОГИ НЕУТОЧНЕННОЙ ЛОКАЛИЗАЦИИ</v>
          </cell>
        </row>
        <row r="9429">
          <cell r="A9429" t="str">
            <v>T30.0</v>
          </cell>
          <cell r="B9429" t="str">
            <v>ТЕРМИЧЕСКИЙ ОЖОГ НЕУТОЧНЕННОЙ СТЕПЕНИ НЕУТОЧНЕННОЙ ЛОКАЛИЗАЦИИ</v>
          </cell>
        </row>
        <row r="9430">
          <cell r="A9430" t="str">
            <v>T30.1</v>
          </cell>
          <cell r="B9430" t="str">
            <v>ТЕРМИЧЕСКИЙ ОЖОГ ПЕРВОЙ СТЕПЕНИ НЕУТОЧНЕННОЙ ЛОКАЛИЗАЦИИ</v>
          </cell>
        </row>
        <row r="9431">
          <cell r="A9431" t="str">
            <v>T30.2</v>
          </cell>
          <cell r="B9431" t="str">
            <v>ТЕРМИЧЕСКИЙ ОЖОГ ВТОРОЙ СТЕПЕНИ НЕУТОЧНЕННОЙ ЛОКАЛИЗАЦИИ</v>
          </cell>
        </row>
        <row r="9432">
          <cell r="A9432" t="str">
            <v>T30.3</v>
          </cell>
          <cell r="B9432" t="str">
            <v>ТЕРМИЧЕСКИЙ ОЖОГ ТРЕТЬЕЙ СТЕПЕНИ НЕУТОЧНЕННОЙ ЛОКАЛИЗАЦИИ</v>
          </cell>
        </row>
        <row r="9433">
          <cell r="A9433" t="str">
            <v>T30.4</v>
          </cell>
          <cell r="B9433" t="str">
            <v>ХИМИЧЕСКИЙ ОЖОГ НЕУТОЧНЕННОЙ СТЕПЕНИ НЕУТОЧНЕННОЙ ЛОКАЛИЗАЦИИ</v>
          </cell>
        </row>
        <row r="9434">
          <cell r="A9434" t="str">
            <v>T30.5</v>
          </cell>
          <cell r="B9434" t="str">
            <v>ХИМИЧЕСКИЙ ОЖОГ ПЕРВОЙ СТЕПЕНИ НЕУТОЧНЕННОЙ ЛОКАЛИЗАЦИИ</v>
          </cell>
        </row>
        <row r="9435">
          <cell r="A9435" t="str">
            <v>T30.6</v>
          </cell>
          <cell r="B9435" t="str">
            <v>ХИМИЧЕСКИЙ ОЖОГ ВТОРОЙ СТЕПЕНИ НЕУТОЧНЕННОЙ ЛОКАЛИЗАЦИИ</v>
          </cell>
        </row>
        <row r="9436">
          <cell r="A9436" t="str">
            <v>T30.7</v>
          </cell>
          <cell r="B9436" t="str">
            <v>ХИМИЧЕСКИЙ ОЖОГ ТРЕТЬЕЙ СТЕПЕНИ НЕУТОЧНЕННОЙ ЛОКАЛИЗАЦИИ</v>
          </cell>
        </row>
        <row r="9437">
          <cell r="A9437" t="str">
            <v>T31</v>
          </cell>
          <cell r="B9437" t="str">
            <v>ТЕРМИЧЕСКИЕ ОЖОГИ, КЛАССИФИЦИРОВАННЫЕ В ЗАВИСИМОСТИ ОТ ПЛОЩАДИ ПОРАЖЕННОЙ ПОВЕРХНОСТИ ТЕЛА</v>
          </cell>
        </row>
        <row r="9438">
          <cell r="A9438" t="str">
            <v>T31.0</v>
          </cell>
          <cell r="B9438" t="str">
            <v>ТЕРМИЧЕСКИЙ МЕНЕЕ 10% ОЖОГ ПОВЕРХНОСТИ ТЕЛА</v>
          </cell>
        </row>
        <row r="9439">
          <cell r="A9439" t="str">
            <v>T31.1</v>
          </cell>
          <cell r="B9439" t="str">
            <v>ТЕРМИЧЕСКИЙ ОЖОГ 10-19% ПОВЕРХНОСТИ ТЕЛА</v>
          </cell>
        </row>
        <row r="9440">
          <cell r="A9440" t="str">
            <v>T31.2</v>
          </cell>
          <cell r="B9440" t="str">
            <v>ТЕРМИЧЕСКИЙ ОЖОГ 20-29% ПОВЕРХНОСТИ ТЕЛА</v>
          </cell>
        </row>
        <row r="9441">
          <cell r="A9441" t="str">
            <v>T31.3</v>
          </cell>
          <cell r="B9441" t="str">
            <v>ТЕРМИЧЕСКИЙ ОЖОГ 30-39% ПОВЕРХНОСТИ ТЕЛА</v>
          </cell>
        </row>
        <row r="9442">
          <cell r="A9442" t="str">
            <v>T31.4</v>
          </cell>
          <cell r="B9442" t="str">
            <v>ТЕРМИЧЕСКИЙ ОЖОГ 40-49% ПОВЕРХНОСТИ ТЕЛА</v>
          </cell>
        </row>
        <row r="9443">
          <cell r="A9443" t="str">
            <v>T31.5</v>
          </cell>
          <cell r="B9443" t="str">
            <v>ТЕРМИЧЕСКИЙ ОЖОГ 50-59% ПОВЕРХНОСТИ ТЕЛА</v>
          </cell>
        </row>
        <row r="9444">
          <cell r="A9444" t="str">
            <v>T31.6</v>
          </cell>
          <cell r="B9444" t="str">
            <v>ТЕРМИЧЕСКИЙ ОЖОГ 60-69% ПОВЕРХНОСТИ ТЕЛА</v>
          </cell>
        </row>
        <row r="9445">
          <cell r="A9445" t="str">
            <v>T31.7</v>
          </cell>
          <cell r="B9445" t="str">
            <v>ТЕРМИЧЕСКИЙ ОЖОГ 70-79% ПОВЕРХНОСТИ ТЕЛА</v>
          </cell>
        </row>
        <row r="9446">
          <cell r="A9446" t="str">
            <v>T31.8</v>
          </cell>
          <cell r="B9446" t="str">
            <v>ТЕРМИЧЕСКИЙ ОЖОГ 80-89% ПОВЕРХНОСТИ ТЕЛА</v>
          </cell>
        </row>
        <row r="9447">
          <cell r="A9447" t="str">
            <v>T31.9</v>
          </cell>
          <cell r="B9447" t="str">
            <v>ТЕРМИЧЕСКИЙ ОЖОГ 90% ПОВЕРХНОСТИ ТЕЛА ИЛИ БОЛЕЕ</v>
          </cell>
        </row>
        <row r="9448">
          <cell r="A9448" t="str">
            <v>T32</v>
          </cell>
          <cell r="B9448" t="str">
            <v>ХИМИЧЕСКИЕ ОЖОГИ, КЛАССИФИЦИРОВАННЫЕ В ЗАВИСИМОСТИ ОТ ПЛОЩАДИ ПОРАЖЕННОЙ ПОВЕРХНОСТИ ТЕЛА</v>
          </cell>
        </row>
        <row r="9449">
          <cell r="A9449" t="str">
            <v>T32.0</v>
          </cell>
          <cell r="B9449" t="str">
            <v>ХИМИЧЕСКИЙ ОЖОГ МЕНЕЕ 10% ПОВЕРХНОСТИ ТЕЛА</v>
          </cell>
        </row>
        <row r="9450">
          <cell r="A9450" t="str">
            <v>T32.1</v>
          </cell>
          <cell r="B9450" t="str">
            <v>ХИМИЧЕСКИЙ ОЖОГ 10-19% ПОВЕРХНОСТИ ТЕЛА</v>
          </cell>
        </row>
        <row r="9451">
          <cell r="A9451" t="str">
            <v>T32.2</v>
          </cell>
          <cell r="B9451" t="str">
            <v>ХИМИЧЕСКИЙ ОЖОГ 20-29% ПОВЕРХНОСТИ ТЕЛА</v>
          </cell>
        </row>
        <row r="9452">
          <cell r="A9452" t="str">
            <v>T32.3</v>
          </cell>
          <cell r="B9452" t="str">
            <v>ХИМИЧЕСКИЙ ОЖОГ 30-39% ПОВЕРХНОСТИ ТЕЛА</v>
          </cell>
        </row>
        <row r="9453">
          <cell r="A9453" t="str">
            <v>T32.4</v>
          </cell>
          <cell r="B9453" t="str">
            <v>ХИМИЧЕСКИЙ ОЖОГ 40-49% ПОВЕРХНОСТИ ТЕЛА</v>
          </cell>
        </row>
        <row r="9454">
          <cell r="A9454" t="str">
            <v>T32.5</v>
          </cell>
          <cell r="B9454" t="str">
            <v>ХИМИЧЕСКИЙ ОЖОГ 50-59% ПОВЕРХНОСТИ ТЕЛА</v>
          </cell>
        </row>
        <row r="9455">
          <cell r="A9455" t="str">
            <v>T32.6</v>
          </cell>
          <cell r="B9455" t="str">
            <v>ХИМИЧЕСКИЙ ОЖОГ 60-69% ПОВЕРХНОСТИ ТЕЛА</v>
          </cell>
        </row>
        <row r="9456">
          <cell r="A9456" t="str">
            <v>T32.7</v>
          </cell>
          <cell r="B9456" t="str">
            <v>ХИМИЧЕСКИЙ ОЖОГ 70-79% ПОВЕРХНОСТИ ТЕЛА</v>
          </cell>
        </row>
        <row r="9457">
          <cell r="A9457" t="str">
            <v>T32.8</v>
          </cell>
          <cell r="B9457" t="str">
            <v>ХИМИЧЕСКИЙ ОЖОГ 80-89% ПОВЕРХНОСТИ ТЕЛА</v>
          </cell>
        </row>
        <row r="9458">
          <cell r="A9458" t="str">
            <v>T32.9</v>
          </cell>
          <cell r="B9458" t="str">
            <v>ХИМИЧЕСКИЙ ОЖОГ ПОВЕРХНОСТИ ТЕЛА</v>
          </cell>
        </row>
        <row r="9459">
          <cell r="A9459" t="str">
            <v/>
          </cell>
          <cell r="B9459" t="str">
            <v>ОТМОРОЖЕНИЕ (Т33-Т35)</v>
          </cell>
        </row>
        <row r="9460">
          <cell r="A9460" t="str">
            <v>T33</v>
          </cell>
          <cell r="B9460" t="str">
            <v>ПОВЕРХНОСТНОЕ ОТМОРОЖЕНИЕ</v>
          </cell>
        </row>
        <row r="9461">
          <cell r="A9461" t="str">
            <v>T33.0</v>
          </cell>
          <cell r="B9461" t="str">
            <v>ПОВЕРХНОСТНОЕ ОТМОРОЖЕНИЕ ГОЛОВЫ</v>
          </cell>
        </row>
        <row r="9462">
          <cell r="A9462" t="str">
            <v>T33.1</v>
          </cell>
          <cell r="B9462" t="str">
            <v>ПОВЕРХНОСТНОЕ ОТМОРОЖЕНИЕ ШЕИ</v>
          </cell>
        </row>
        <row r="9463">
          <cell r="A9463" t="str">
            <v>T33.2</v>
          </cell>
          <cell r="B9463" t="str">
            <v>ПОВЕРХНОСТНОЕ ОТМОРОЖЕНИЕ ГРУДНОЙ КЛЕТКИ</v>
          </cell>
        </row>
        <row r="9464">
          <cell r="A9464" t="str">
            <v>T33.3</v>
          </cell>
          <cell r="B9464" t="str">
            <v>ПОВЕРХНОСТНОЕ ОТМОРОЖЕНИЕ СТЕНКИ ЖИВОТА, НИЖНЕЙ ЧАСТИ СПИНЫ И ТАЗА</v>
          </cell>
        </row>
        <row r="9465">
          <cell r="A9465" t="str">
            <v>T33.4</v>
          </cell>
          <cell r="B9465" t="str">
            <v>ПОВЕРХНОСТНОЕ ОТМОРОЖЕНИЕ РУКИ</v>
          </cell>
        </row>
        <row r="9466">
          <cell r="A9466" t="str">
            <v>T33.5</v>
          </cell>
          <cell r="B9466" t="str">
            <v>ПОВЕРХНОСТНОЕ ОТМОРОЖЕНИЕ ЗАПЯСТЬЯ И КИСТИ</v>
          </cell>
        </row>
        <row r="9467">
          <cell r="A9467" t="str">
            <v>T33.6</v>
          </cell>
          <cell r="B9467" t="str">
            <v>ПОВЕРХНОСТНОЕ ОТМОРОЖЕНИЕ ТАЗОБЕДРЕННОЙ ОБЛАСТИ И БЕДРА</v>
          </cell>
        </row>
        <row r="9468">
          <cell r="A9468" t="str">
            <v>T33.7</v>
          </cell>
          <cell r="B9468" t="str">
            <v>ПОВЕРХНОСТНОЕ ОТМОРОЖЕНИЕ КОЛЕНА И ГОЛЕНИ</v>
          </cell>
        </row>
        <row r="9469">
          <cell r="A9469" t="str">
            <v>T33.8</v>
          </cell>
          <cell r="B9469" t="str">
            <v>ПОВЕРХНОСТНОЕ ОТМОРОЖЕНИЕ ОБЛАСТИ ГОЛЕНОСТОПНОГО СУСТАВА И СТОПЫ</v>
          </cell>
        </row>
        <row r="9470">
          <cell r="A9470" t="str">
            <v>T33.9</v>
          </cell>
          <cell r="B9470" t="str">
            <v>ПОВЕРХНОСТНОЕ ОТМОРОЖЕНИЕ ДРУГОЙ И НЕУТОЧНЕННОЙ ЛОКАЛИЗАЦИИ</v>
          </cell>
        </row>
        <row r="9471">
          <cell r="A9471" t="str">
            <v>T34</v>
          </cell>
          <cell r="B9471" t="str">
            <v>ОТМОРОЖЕНИЕ С НЕКРОЗОМ ТКАНЕЙ</v>
          </cell>
        </row>
        <row r="9472">
          <cell r="A9472" t="str">
            <v>T34.0</v>
          </cell>
          <cell r="B9472" t="str">
            <v>ОТМОРОЖЕНИЕ С НЕКРОЗОМ ТКАНЕЙ В ОБЛАСТИ ГОЛОВЫ</v>
          </cell>
        </row>
        <row r="9473">
          <cell r="A9473" t="str">
            <v>T34.1</v>
          </cell>
          <cell r="B9473" t="str">
            <v>ОТМОРОЖЕНИЕ С НЕКРОЗОМ ТКАНЕЙ В ОБЛАСТИ ШЕИ</v>
          </cell>
        </row>
        <row r="9474">
          <cell r="A9474" t="str">
            <v>T34.2</v>
          </cell>
          <cell r="B9474" t="str">
            <v>ОТМОРОЖЕНИЕ С НЕКРОЗОМ ТКАНЕЙ В ОБЛАСТИ ГРУДНОЙ КЛЕТКИ</v>
          </cell>
        </row>
        <row r="9475">
          <cell r="A9475" t="str">
            <v>T34.3</v>
          </cell>
          <cell r="B9475" t="str">
            <v>ОТМОРОЖЕНИЕ С НЕКРОЗОМ ТКАНЕЙ В ОБЛАСТИ СТЕНКИ ЖИВОТА, НИЖНЕЙ ЧАСТИ СПИНЫ И ТАЗА</v>
          </cell>
        </row>
        <row r="9476">
          <cell r="A9476" t="str">
            <v>T34.4</v>
          </cell>
          <cell r="B9476" t="str">
            <v>ОТМОРОЖЕНИЕ С НЕКРОЗОМ ТКАНЕЙ В ОБЛАСТИ РУКИ</v>
          </cell>
        </row>
        <row r="9477">
          <cell r="A9477" t="str">
            <v>T34.5</v>
          </cell>
          <cell r="B9477" t="str">
            <v>ОТМОРОЖЕНИЕ С НЕКРОЗОМ ТКАНЕЙ В ОБЛАСТИ ЗАПЯСТЬЯ И КИСТИ</v>
          </cell>
        </row>
        <row r="9478">
          <cell r="A9478" t="str">
            <v>T34.6</v>
          </cell>
          <cell r="B9478" t="str">
            <v>ОТМОРОЖЕНИЕ С НЕКРОЗОМ ТКАНЕЙ В ТАЗОБЕДРЕННОЙ ОБЛАСТИ И ОБЛАСТИ БЕДРА</v>
          </cell>
        </row>
        <row r="9479">
          <cell r="A9479" t="str">
            <v>T34.7</v>
          </cell>
          <cell r="B9479" t="str">
            <v>ОТМОРОЖЕНИЕ С НЕКРОЗОМ ТКАНЕЙ В ОБЛАСТИ КОЛЕНА И ГОЛЕНИ</v>
          </cell>
        </row>
        <row r="9480">
          <cell r="A9480" t="str">
            <v>T34.8</v>
          </cell>
          <cell r="B9480" t="str">
            <v>ОТМОРОЖЕНИЕ С НЕКРОЗОМ ТКАНЕЙ В ОБЛАСТИ ГОЛЕНОСТОПНОГО СУСТАВА И СТОПЫ</v>
          </cell>
        </row>
        <row r="9481">
          <cell r="A9481" t="str">
            <v>T34.9</v>
          </cell>
          <cell r="B9481" t="str">
            <v>ОТМОРОЖЕНИЕ С НЕКРОЗОМ ТКАНЕЙ ДРУГОЙ И НЕУТОЧНЕННОЙ ЛОКАЛИЗАЦИИ</v>
          </cell>
        </row>
        <row r="9482">
          <cell r="A9482" t="str">
            <v>T35</v>
          </cell>
          <cell r="B9482" t="str">
            <v>ОТМОРОЖЕНИЕ, ЗАХВАТЫВАЮЩЕЕ НЕСКОЛЬКО ОБЛАСТЕЙ ТЕЛА, И НЕУТОЧНЕННОЕ ОТМОРОЖЕНИЕ</v>
          </cell>
        </row>
        <row r="9483">
          <cell r="A9483" t="str">
            <v>T35.0</v>
          </cell>
          <cell r="B9483" t="str">
            <v>ПОВЕРХНОСТНОЕ ОТМОРОЖЕНИЕ НЕСКОЛЬКИХ ОБЛАСТЕЙ ТЕЛА</v>
          </cell>
        </row>
        <row r="9484">
          <cell r="A9484" t="str">
            <v>T35.1</v>
          </cell>
          <cell r="B9484" t="str">
            <v>ОТМОРОЖЕНИЕ С НЕКРОЗОМ ТКАНЕЙ, ЗАХВАТЫВАЮЩЕЕ НЕСКОЛЬКО ОБЛАСТЕЙ ТЕЛА</v>
          </cell>
        </row>
        <row r="9485">
          <cell r="A9485" t="str">
            <v>T35.2</v>
          </cell>
          <cell r="B9485" t="str">
            <v>ОТМОРОЖЕНИЕ ГОЛОВЫ И ШЕИ НЕУТОЧНЕННОЕ</v>
          </cell>
        </row>
        <row r="9486">
          <cell r="A9486" t="str">
            <v>T35.3</v>
          </cell>
          <cell r="B9486" t="str">
            <v>ОТМОРОЖЕНИЕ ГРУДНОЙ КЛЕТКИ, ЖИВОТА, НИЖНЕЙ ЧАСТИ СПИНЫ И ТАЗА НЕУТОЧНЕННОЕ</v>
          </cell>
        </row>
        <row r="9487">
          <cell r="A9487" t="str">
            <v>T35.4</v>
          </cell>
          <cell r="B9487" t="str">
            <v>ОТМОРОЖЕНИЕ ВЕРХНЕЙ КОНЕЧНОСТИ НЕУТОЧНЕННОЕ</v>
          </cell>
        </row>
        <row r="9488">
          <cell r="A9488" t="str">
            <v>T35.5</v>
          </cell>
          <cell r="B9488" t="str">
            <v>ОТМОРОЖЕНИЕ НИЖНЕЙ КОНЕЧНОСТИ НЕУТОЧНЕННОЕ</v>
          </cell>
        </row>
        <row r="9489">
          <cell r="A9489" t="str">
            <v>T35.6</v>
          </cell>
          <cell r="B9489" t="str">
            <v>ОТМОРОЖЕНИЕ НЕСКОЛЬКИХ ОБЛАСТЕЙ ТЕЛА НЕУТОЧНЕННОЕ</v>
          </cell>
        </row>
        <row r="9490">
          <cell r="A9490" t="str">
            <v>T35.7</v>
          </cell>
          <cell r="B9490" t="str">
            <v>НЕУТОЧНЕННОЕ ОТМОРОЖЕНИЕ НЕУТОЧНЕННОЙ ЛОКАЛИЗАЦИИ</v>
          </cell>
        </row>
        <row r="9491">
          <cell r="A9491" t="str">
            <v/>
          </cell>
          <cell r="B9491" t="str">
            <v>ОТРАВЛЕНИЕ ЛЕКАРСТВЕННЫМИ СРЕДСТВАМИ, МЕДИКАМЕНТАМИ И БИОЛОГИЧЕСКИМИ ВЕЩЕСТВАМИ (Т36-Т50)</v>
          </cell>
        </row>
        <row r="9492">
          <cell r="A9492" t="str">
            <v>T36</v>
          </cell>
          <cell r="B9492" t="str">
            <v>ОТРАВЛЕНИЕ АНТИБИОТИКАМИ СИСТЕМНОГО ДЕЙСТВИЯ</v>
          </cell>
        </row>
        <row r="9493">
          <cell r="A9493" t="str">
            <v>T36.0</v>
          </cell>
          <cell r="B9493" t="str">
            <v>ОТРАВЛЕНИЕ ПЕНИЦИЛЛИНАМИ</v>
          </cell>
        </row>
        <row r="9494">
          <cell r="A9494" t="str">
            <v>T36.1</v>
          </cell>
          <cell r="B9494" t="str">
            <v>ОТРАВЛЕНИЕ ЦЕФАЛОСПОРИНАМИ И ДРУГИМИ В-ЛАКТАМАЗООБРАЗУЮЩИМИ АНТИБИОТИКАМИ</v>
          </cell>
        </row>
        <row r="9495">
          <cell r="A9495" t="str">
            <v>T36.2</v>
          </cell>
          <cell r="B9495" t="str">
            <v>ОТРАВЛЕНИЕ АНТИБИОТИКАМИ ГРУППЫ ХЛОРАМФЕНИКОЛА</v>
          </cell>
        </row>
        <row r="9496">
          <cell r="A9496" t="str">
            <v>T36.3</v>
          </cell>
          <cell r="B9496" t="str">
            <v>ОТРАВЛЕНИЕ МАКРОЛИДАМИ</v>
          </cell>
        </row>
        <row r="9497">
          <cell r="A9497" t="str">
            <v>T36.4</v>
          </cell>
          <cell r="B9497" t="str">
            <v>ОТРАВЛЕНИЕ ТЕТРАЦИКЛИНАМИ</v>
          </cell>
        </row>
        <row r="9498">
          <cell r="A9498" t="str">
            <v>T36.5</v>
          </cell>
          <cell r="B9498" t="str">
            <v>ОТРАВЛЕНИЕ АНТИБИОТИКАМИ ГРУППЫ АМИНОГЛИКОЗИДОВ</v>
          </cell>
        </row>
        <row r="9499">
          <cell r="A9499" t="str">
            <v>T36.6</v>
          </cell>
          <cell r="B9499" t="str">
            <v>ОТРАВЛЕНИЕ РИФАМПИЦИНАМИ</v>
          </cell>
        </row>
        <row r="9500">
          <cell r="A9500" t="str">
            <v>T36.7</v>
          </cell>
          <cell r="B9500" t="str">
            <v>ОТРАВЛЕНИЕ ПРОТИВОГРИБКОВЫМИ АНТИБИОТИКАМИ СИСТЕМНОГО ДЕЙСТВИЯ</v>
          </cell>
        </row>
        <row r="9501">
          <cell r="A9501" t="str">
            <v>T36.8</v>
          </cell>
          <cell r="B9501" t="str">
            <v>ОТРАВЛЕНИЕ ДРУГИМИ АНТИБИОТИКАМИ СИСТЕМНОГО ДЕЙСТВИЯ</v>
          </cell>
        </row>
        <row r="9502">
          <cell r="A9502" t="str">
            <v>T36.9</v>
          </cell>
          <cell r="B9502" t="str">
            <v>ОТРАВЛЕНИЕ АНТИБИОТИКАМИ СИСТЕМНОГО ДЕЙСТВИЯ НЕУТОЧНЕННЫМИ</v>
          </cell>
        </row>
        <row r="9503">
          <cell r="A9503" t="str">
            <v>T37</v>
          </cell>
          <cell r="B9503" t="str">
            <v>ОТРАВЛЕНИЕ ДРУГИМИ ПРОТИВОИНФЕКЦИОННЫМИ И ПРОТИВОПАРАЗИТАРНЫМИ СРЕДСТВАМИ СИСТЕМНОГО ДЕЙСТВИЯ</v>
          </cell>
        </row>
        <row r="9504">
          <cell r="A9504" t="str">
            <v>T37.0</v>
          </cell>
          <cell r="B9504" t="str">
            <v>ОТРАВЛЕНИЕ СУЛЬФАНИЛАМИДАМИ</v>
          </cell>
        </row>
        <row r="9505">
          <cell r="A9505" t="str">
            <v>T37.1</v>
          </cell>
          <cell r="B9505" t="str">
            <v>ОТРАВЛЕНИЕ АНТИМИКОБАКТЕРИАЛЬНЫМИ ПРЕПАРАТАМИ</v>
          </cell>
        </row>
        <row r="9506">
          <cell r="A9506" t="str">
            <v>T37.2</v>
          </cell>
          <cell r="B9506" t="str">
            <v>ОТРАВЛЕНИЕ ПРОТИВОМАЛЯРИЙНЫМИ ПРЕПАРАТАМИ И СРЕДСТВАМИ, ДЕЙСТВУЮЩИМИ НА ДРУГИХ ПРОСТЕЙШИХ, ПАРАЗИТИРУЮЩИХ В КРОВИ</v>
          </cell>
        </row>
        <row r="9507">
          <cell r="A9507" t="str">
            <v>T37.3</v>
          </cell>
          <cell r="B9507" t="str">
            <v>ОТРАВЛЕНИЕ ДРУГИМИ АНТИПРОТОЗОЙНЫМИ ПРЕПАРАТАМИ</v>
          </cell>
        </row>
        <row r="9508">
          <cell r="A9508" t="str">
            <v>T37.4</v>
          </cell>
          <cell r="B9508" t="str">
            <v>ОТРАВЛЕНИЕ АНТИГЕЛЬМИНТНЫМИ СРЕДСТВАМИ</v>
          </cell>
        </row>
        <row r="9509">
          <cell r="A9509" t="str">
            <v>T37.5</v>
          </cell>
          <cell r="B9509" t="str">
            <v>ОТРАВЛЕНИЕ ПРОТИВОВИРУСНЫМИ ПРЕПАРАТАМИ</v>
          </cell>
        </row>
        <row r="9510">
          <cell r="A9510" t="str">
            <v>T37.8</v>
          </cell>
          <cell r="B9510" t="str">
            <v>ОТРАВЛЕНИЕ ДРУГИМИ УТОЧНЕННЫМИ ПРОТИВОМИКРОБНЫМИ И ПРОТИВОПАРАЗИТАРНЫМИ СРЕДСТВАМИ СИСТЕМНОГО ДЕЙСТВИЯ</v>
          </cell>
        </row>
        <row r="9511">
          <cell r="A9511" t="str">
            <v>T37.9</v>
          </cell>
          <cell r="B9511" t="str">
            <v>ОТРАВЛЕНИЕ ПРОТИВОМИКРОБНЫМИ И ПРОТИВОПАРАЗИТАРНЫМИ СРЕДСТВАМИ СИСТЕМНОГО ДЕЙСТВИЯ НЕУТОЧНЕННЫМИ</v>
          </cell>
        </row>
        <row r="9512">
          <cell r="A9512" t="str">
            <v>T38</v>
          </cell>
          <cell r="B9512" t="str">
            <v>ОТРАВЛЕНИЕ ГОРМОНАМИ, ИХ СИНТЕТИЧЕСКИМИ ЗАМЕНИТЕЛЯМИ И АНТАГОНИСТАМИ, НЕ КЛАССИФИЦИРОВАННЫМИ В ДРУГИХ РУБРИКАХ</v>
          </cell>
        </row>
        <row r="9513">
          <cell r="A9513" t="str">
            <v>T38.0</v>
          </cell>
          <cell r="B9513" t="str">
            <v>ОТРАВЛЕНИЕ ГЛЮКОКОРТИКОИДАМИ И ИХ СИНТЕТИЧЕСКИМИ АНАЛОГАМИ</v>
          </cell>
        </row>
        <row r="9514">
          <cell r="A9514" t="str">
            <v>T38.1</v>
          </cell>
          <cell r="B9514" t="str">
            <v>ОТРАВЛЕНИЕМ ГОРМОНАМИ ЩИТОВИДНОЙ ЖЕЛЕЗЫ И ИХ ЗАМЕНИТЕЛЯМИ</v>
          </cell>
        </row>
        <row r="9515">
          <cell r="A9515" t="str">
            <v>T38.2</v>
          </cell>
          <cell r="B9515" t="str">
            <v>ОТРАВЛЕНИЕ АНТИТИРЕОИДНЫМИ ПРЕПАРАТАМИ</v>
          </cell>
        </row>
        <row r="9516">
          <cell r="A9516" t="str">
            <v>T38.3</v>
          </cell>
          <cell r="B9516" t="str">
            <v>ОТРАВЛЕНИЕ ИНСУЛИНОМ И ПЕРОРАЛЬНЫМИ ГИПОГЛИКЕМИЧЕСКИМИ [ПРОТИВОДИАБЕТИЧЕСКИМИ] ПРЕПАРАТАМИ</v>
          </cell>
        </row>
        <row r="9517">
          <cell r="A9517" t="str">
            <v>T38.4</v>
          </cell>
          <cell r="B9517" t="str">
            <v>ОТРАВЛЕНИЕ ПЕРОРАЛЬНЫМИ КОНТРАЦЕПТИВАМИ</v>
          </cell>
        </row>
        <row r="9518">
          <cell r="A9518" t="str">
            <v>T38.5</v>
          </cell>
          <cell r="B9518" t="str">
            <v>ОТРАВЛЕНИЕ ДРУГИМИ ЭСТРОГЕНАМИ И ПРОГЕСТОГЕНАМИ</v>
          </cell>
        </row>
        <row r="9519">
          <cell r="A9519" t="str">
            <v>T38.6</v>
          </cell>
          <cell r="B9519" t="str">
            <v>ОТРАВЛЕНИЕ АНТИГОНАДОТРОПИНАМИ, АНТИЭСТРОГЕНАМИ, АНТИАНДРОГЕНАМИ, НЕ КЛАССИФИЦИРОВАННЫМИ В ДРУГИХ РУБРИКАХ</v>
          </cell>
        </row>
        <row r="9520">
          <cell r="A9520" t="str">
            <v>T38.7</v>
          </cell>
          <cell r="B9520" t="str">
            <v>ОТРАВЛЕНИЕ АНДРОГЕНАМИ И ИХ АНАБОЛИЧЕСКИМИ АНАЛОГАМИ</v>
          </cell>
        </row>
        <row r="9521">
          <cell r="A9521" t="str">
            <v>T38.8</v>
          </cell>
          <cell r="B9521" t="str">
            <v>ОТРАВЛЕНИЕ ДРУГИМИ И НЕУТОЧНЕННЫМИ ГОРМОНАМИ И ИХ СИНТЕТИЧЕСКИМИ ЗАМЕНИТЕЛЯМИ</v>
          </cell>
        </row>
        <row r="9522">
          <cell r="A9522" t="str">
            <v>T38.9</v>
          </cell>
          <cell r="B9522" t="str">
            <v>ОТРАВЛЕНИЕ ДРУГИМИ И НЕУТОЧНЕННЫМИ АНТАГОНИСТАМИ ГОРМОНОВ</v>
          </cell>
        </row>
        <row r="9523">
          <cell r="A9523" t="str">
            <v>T39</v>
          </cell>
          <cell r="B9523" t="str">
            <v>ОТРАВЛЕНИЕ НЕОПИОИДНЫМИ АНАЛЬГЕЗИРУЮЩИМИ, ЖАРОПОНИЖАЮЩИМИ И ПРОТИВОРЕВМАТИЧЕСКИМИ СРЕДСТВАМИ</v>
          </cell>
        </row>
        <row r="9524">
          <cell r="A9524" t="str">
            <v>T39.0</v>
          </cell>
          <cell r="B9524" t="str">
            <v>ОТРАВЛЕНИЕ САЛИЦИЛАТАМИ</v>
          </cell>
        </row>
        <row r="9525">
          <cell r="A9525" t="str">
            <v>T39.1</v>
          </cell>
          <cell r="B9525" t="str">
            <v>ОТРАВЛЕНИЕ ПРОИЗВОДНЫМИ 4-АМИНОФЕНОЛА</v>
          </cell>
        </row>
        <row r="9526">
          <cell r="A9526" t="str">
            <v>T39.2</v>
          </cell>
          <cell r="B9526" t="str">
            <v>ОТРАВЛЕНИЕ ПРОИЗВОДНЫМИ ПИРАЗОЛОНА</v>
          </cell>
        </row>
        <row r="9527">
          <cell r="A9527" t="str">
            <v>T39.3</v>
          </cell>
          <cell r="B9527" t="str">
            <v>ОТРАВЛЕНИЕ ДРУГИМИ НЕСТЕРОИДНЫМИ ПРОТИВОВОСПАЛИТЕЛЬНЫМИ СРЕДСТВАМИ [NSАID]</v>
          </cell>
        </row>
        <row r="9528">
          <cell r="A9528" t="str">
            <v>T39.4</v>
          </cell>
          <cell r="B9528" t="str">
            <v>ОТРАВЛЕНИЕ ПРОТИВОРЕВМАТИЧЕСКИМИ СРЕДСТВАМИ</v>
          </cell>
        </row>
        <row r="9529">
          <cell r="A9529" t="str">
            <v>T39.8</v>
          </cell>
          <cell r="B9529" t="str">
            <v>ОТРАВЛЕНИЕ ДРУГИМИ НЕНАРКОТИЧЕСКИМИ АНАЛЬГЕЗИРУЮЩИМИ И ЖАРОПОНИЖАЮЩИМИ СРЕДСТВАМИ, НЕ КЛАССИФИЦИРОВАННЫМИ В ДРУГИХ РУБРИКАХ</v>
          </cell>
        </row>
        <row r="9530">
          <cell r="A9530" t="str">
            <v>T39.9</v>
          </cell>
          <cell r="B9530" t="str">
            <v>ОТРАВЛЕНИЕ НЕНАРКОТИЧЕСКИМИ АНАЛЬГЕЗИРУЮЩИМИ, ЖАРОПОНИЖАЮЩИМИ И ПРОТИВОРЕВМАТИЧЕСКИМИ ПРЕПАРАТАМИ НЕУТОЧНЕННЫМИ</v>
          </cell>
        </row>
        <row r="9531">
          <cell r="A9531" t="str">
            <v>T40</v>
          </cell>
          <cell r="B9531" t="str">
            <v>ОТРАВЛЕНИЕ НАРКОТИКАМИ И ПСИХОДИСЛЕПТИКАМИ [ГАЛЛЮЦИНОГЕНАМИ]</v>
          </cell>
        </row>
        <row r="9532">
          <cell r="A9532" t="str">
            <v>T40.0</v>
          </cell>
          <cell r="B9532" t="str">
            <v>ОТРАВЛЕНИЕ ОПИЕМ</v>
          </cell>
        </row>
        <row r="9533">
          <cell r="A9533" t="str">
            <v>T40.1</v>
          </cell>
          <cell r="B9533" t="str">
            <v>ОТРАВЛЕНИЕ ГЕРОИНОМ</v>
          </cell>
        </row>
        <row r="9534">
          <cell r="A9534" t="str">
            <v>T40.2</v>
          </cell>
          <cell r="B9534" t="str">
            <v>ОТРАВЛЕНИЕ ДРУГИМИ ОПИОИДАМИ</v>
          </cell>
        </row>
        <row r="9535">
          <cell r="A9535" t="str">
            <v>T40.3</v>
          </cell>
          <cell r="B9535" t="str">
            <v>ОТРАВЛЕНИЕ МЕТАДОНОМ</v>
          </cell>
        </row>
        <row r="9536">
          <cell r="A9536" t="str">
            <v>T40.4</v>
          </cell>
          <cell r="B9536" t="str">
            <v>ОТРАВЛЕНИЕ ДРУГИМИ СИНТЕТИЧЕСКИМИ НАРКОТИКАМИ</v>
          </cell>
        </row>
        <row r="9537">
          <cell r="A9537" t="str">
            <v>T40.5</v>
          </cell>
          <cell r="B9537" t="str">
            <v>ОТРАВЛЕНИЕ КОКАИНОМ</v>
          </cell>
        </row>
        <row r="9538">
          <cell r="A9538" t="str">
            <v>T40.6</v>
          </cell>
          <cell r="B9538" t="str">
            <v>ОТРАВЛЕНИЕ ДРУГИМИ И НЕУТОЧНЕННЫМИ НАРКОТИКАМИ</v>
          </cell>
        </row>
        <row r="9539">
          <cell r="A9539" t="str">
            <v>T40.7</v>
          </cell>
          <cell r="B9539" t="str">
            <v>ОТРАВЛЕНИЕ КАННАБИСОМ (ПРОИЗВОДНЫМИ)</v>
          </cell>
        </row>
        <row r="9540">
          <cell r="A9540" t="str">
            <v>T40.8</v>
          </cell>
          <cell r="B9540" t="str">
            <v>ОТРАВЛЕНИЕ ЛИЗЕРГИДОМ (LСD)</v>
          </cell>
        </row>
        <row r="9541">
          <cell r="A9541" t="str">
            <v>T40.9</v>
          </cell>
          <cell r="B9541" t="str">
            <v>ОТРАВЛЕНИЕ ДРУГИМИ И НЕУТОЧНЕННЫМИ ПСИХОДИСЛЕПТИКАМИ [ГАЛЛЮЦИНОГЕНАМИ]</v>
          </cell>
        </row>
        <row r="9542">
          <cell r="A9542" t="str">
            <v>T41</v>
          </cell>
          <cell r="B9542" t="str">
            <v>ОТРАВЛЕНИЕ АНЕСТЕЗИРУЮЩИМИ СРЕДСТВАМИ И ТЕРАПЕВТИЧЕСКИМИ ГАЗАМИ</v>
          </cell>
        </row>
        <row r="9543">
          <cell r="A9543" t="str">
            <v>T41.0</v>
          </cell>
          <cell r="B9543" t="str">
            <v>ОТРАВЛЕНИЕ СРЕДСТВАМИ ДЛЯ ИНГАЛЯЦИОННОГО НАРКОЗА</v>
          </cell>
        </row>
        <row r="9544">
          <cell r="A9544" t="str">
            <v>T41.1</v>
          </cell>
          <cell r="B9544" t="str">
            <v>ОТРАВЛЕНИЕ СРЕДСТВАМИ ДЛЯ ВНУТРИВЕННОГО НАРКОЗА</v>
          </cell>
        </row>
        <row r="9545">
          <cell r="A9545" t="str">
            <v>T41.2</v>
          </cell>
          <cell r="B9545" t="str">
            <v>ОТРАВЛЕНИЕ ДРУГИМИ И НЕУТОЧНЕННЫМИ СРЕДСТВАМИ ДЛЯ ОБЩЕГО НАРКОЗА</v>
          </cell>
        </row>
        <row r="9546">
          <cell r="A9546" t="str">
            <v>T41.3</v>
          </cell>
          <cell r="B9546" t="str">
            <v>ОТРАВЛЕНИЕ МЕСТНОАНЕСТЕЗИРУЮЩИМИ СРЕДСТВАМИ</v>
          </cell>
        </row>
        <row r="9547">
          <cell r="A9547" t="str">
            <v>T41.4</v>
          </cell>
          <cell r="B9547" t="str">
            <v>ОТРАВЛЕНИЕ АНЕСТЕЗИРУЮЩИМИ СРЕДСТВАМИ НЕУТОЧНЕННЫМИ</v>
          </cell>
        </row>
        <row r="9548">
          <cell r="A9548" t="str">
            <v>T41.5</v>
          </cell>
          <cell r="B9548" t="str">
            <v>ОТРАВЛЕНИЕ ТЕРАПЕВТИЧЕСКИМИ ГАЗАМИ</v>
          </cell>
        </row>
        <row r="9549">
          <cell r="A9549" t="str">
            <v>T42</v>
          </cell>
          <cell r="B9549" t="str">
            <v>ОТРАВЛЕНИЕ ПРОТИВОСУДОРОЖНЫМИ, СЕДАТИВНЫМИ, СНОТВОРНЫМИ И ПРОТИВОПАРКИНСОНИЧЕСКИМИ СРЕДСТВАМИ</v>
          </cell>
        </row>
        <row r="9550">
          <cell r="A9550" t="str">
            <v>T42.0</v>
          </cell>
          <cell r="B9550" t="str">
            <v>ОТРАВЛЕНИЕ ПРОИЗВОДНЫМИ ГИДАНТОИНА</v>
          </cell>
        </row>
        <row r="9551">
          <cell r="A9551" t="str">
            <v>T42.1</v>
          </cell>
          <cell r="B9551" t="str">
            <v>ОТРАВЛЕНИЕ ИМИНОСТИЛЬБЕНАМИ</v>
          </cell>
        </row>
        <row r="9552">
          <cell r="A9552" t="str">
            <v>T42.2</v>
          </cell>
          <cell r="B9552" t="str">
            <v>ОТРАВЛЕНИЕ СУКЦИНИМИДАМИ ОКСАЗОЛИДИНДИОНАМИ</v>
          </cell>
        </row>
        <row r="9553">
          <cell r="A9553" t="str">
            <v>T42.3</v>
          </cell>
          <cell r="B9553" t="str">
            <v>ОТРАВЛЕНИЕ БАРБИТУРАТАМИ</v>
          </cell>
        </row>
        <row r="9554">
          <cell r="A9554" t="str">
            <v>T42.4</v>
          </cell>
          <cell r="B9554" t="str">
            <v>ОТРАВЛЕНИЕ БЕНЗОДИАЗЕПИНАМИ</v>
          </cell>
        </row>
        <row r="9555">
          <cell r="A9555" t="str">
            <v>T42.5</v>
          </cell>
          <cell r="B9555" t="str">
            <v>ОТРАВЛЕНИЕ СМЕШАННЫМИ ПРОТИВОЭПИЛЕПТИЧЕСКИМИ ПРЕПАРАТАМИ, НЕ КЛАССИФИЦИРОВАННЫМИ В ДРУГИХ РУБРИКАХ</v>
          </cell>
        </row>
        <row r="9556">
          <cell r="A9556" t="str">
            <v>T42.6</v>
          </cell>
          <cell r="B9556" t="str">
            <v>ОТРАВЛЕНИЕ ДРУГИМИ ПРОТИВОЭПИЛЕПТИЧЕСКИМИ, СЕДАТИВНЫМИ И СНОТВОРНЫМИ СРЕДСТВАМИ</v>
          </cell>
        </row>
        <row r="9557">
          <cell r="A9557" t="str">
            <v>T42.7</v>
          </cell>
          <cell r="B9557" t="str">
            <v>ОТРАВЛЕНИЕ ПРОТИВОСУДОРОЖНЫМИ, СЕДАТИВНЫМИ И СНОТВОРНЫМИ СРЕДСТВАМИ НЕУТОЧНЕННЫМИ</v>
          </cell>
        </row>
        <row r="9558">
          <cell r="A9558" t="str">
            <v>T42.8</v>
          </cell>
          <cell r="B9558" t="str">
            <v>ОТРАВЛЕНИЕ ПРОТИВОПАРКИНСОНИЧЕСКИМИ ПРЕПАРАТАМИ И ДРУГИМИ МЫШЕЧНЫМИ ДЕПРЕССАНТАМИ ЦЕНТРАЛЬНОГО ДЕЙСТВИЯ</v>
          </cell>
        </row>
        <row r="9559">
          <cell r="A9559" t="str">
            <v>T43</v>
          </cell>
          <cell r="B9559" t="str">
            <v>ОТРАВЛЕНИЕ ПСИХОТРОПНЫМИ СРЕДСТВАМИ, НЕ КЛАССИФИЦИРОВАННЫМИ В ДРУГИХ РУБРИКАХ</v>
          </cell>
        </row>
        <row r="9560">
          <cell r="A9560" t="str">
            <v>T43.0</v>
          </cell>
          <cell r="B9560" t="str">
            <v>ОТРАВЛЕНИЕ ТРИЦИКЛИЧЕСКИМИ И ТЕТРАЦИКЛИЧЕСКИМИ АНТИДЕПРЕССАНТАМИ</v>
          </cell>
        </row>
        <row r="9561">
          <cell r="A9561" t="str">
            <v>T43.1</v>
          </cell>
          <cell r="B9561" t="str">
            <v>ОТРАВЛЕНИЕ АНТИДЕПРЕССАНТАМИ-ИНГИБИТОРАМИ МОНОАМИНОКСИДАЗЫ</v>
          </cell>
        </row>
        <row r="9562">
          <cell r="A9562" t="str">
            <v>T43.2</v>
          </cell>
          <cell r="B9562" t="str">
            <v>ОТРАВЛЕНИЕ ДРУГИМИ И НЕУТОЧНЕННЫМИ АНТИДЕПРЕССАНТАМИ</v>
          </cell>
        </row>
        <row r="9563">
          <cell r="A9563" t="str">
            <v>T43.3</v>
          </cell>
          <cell r="B9563" t="str">
            <v>ОТРАВЛЕНИЕ АНТИПСИХОТИЧЕСКИМИ И НЕЙРОЛЕПТИЧЕСКИМИ ПРЕПАРАТАМИ</v>
          </cell>
        </row>
        <row r="9564">
          <cell r="A9564" t="str">
            <v>T43.4</v>
          </cell>
          <cell r="B9564" t="str">
            <v>ОТРАВЛЕНИЕ НЕЙРОЛЕПТИКАМИ-ПРОИЗВОДНЫМИ ФЕНОТИАЗИНОВОГО РЯДА БУТЕРОФЕНОНА И ТИОКСАНТЕНА</v>
          </cell>
        </row>
        <row r="9565">
          <cell r="A9565" t="str">
            <v>T43.5</v>
          </cell>
          <cell r="B9565" t="str">
            <v>ОТРАВЛЕНИЕ ДРУГИМИ И НЕУТОЧНЕННЫМИ АНТИПСИХОТИЧЕСКИМИ И НЕЙРОЛЕПТИЧЕСКИМИ ПРЕПАРАТАМИ</v>
          </cell>
        </row>
        <row r="9566">
          <cell r="A9566" t="str">
            <v>T43.6</v>
          </cell>
          <cell r="B9566" t="str">
            <v>ОТРАВЛЕНИЕ ПСИХОСТИМУЛИРУЮЩИМИ СРЕДСТВАМИ, ХАРАКТЕРИЗУЮЩИМИСЯ ВОЗМОЖНОСТЬЮ ПРИСТРАСТИЯ К НИМ</v>
          </cell>
        </row>
        <row r="9567">
          <cell r="A9567" t="str">
            <v>T43.8</v>
          </cell>
          <cell r="B9567" t="str">
            <v>ОТРАВЛЕНИЕ ДРУГИМИ ПСИХОТРОПНЫМИ СРЕДСТВАМИ, НЕ КЛАССИФИЦИРОВАННЫМИ В ДРУГИХ РУБРИКАХ</v>
          </cell>
        </row>
        <row r="9568">
          <cell r="A9568" t="str">
            <v>T43.9</v>
          </cell>
          <cell r="B9568" t="str">
            <v>ОТРАВЛЕНИЕ ПСИХОТРОПНЫМИ СРЕДСТВАМИ НЕУТОЧНЕННЫМИ</v>
          </cell>
        </row>
        <row r="9569">
          <cell r="A9569" t="str">
            <v>T44</v>
          </cell>
          <cell r="B9569" t="str">
            <v>ОТРАВЛЕНИЕ ПРЕПАРАТАМИ, ДЕЙСТВУЮЩИМИ ПРЕИМУЩЕСТВЕННО НА ВЕГЕТАТИВНУЮ НЕРВНУЮ СИСТЕМУ</v>
          </cell>
        </row>
        <row r="9570">
          <cell r="A9570" t="str">
            <v>T44.0</v>
          </cell>
          <cell r="B9570" t="str">
            <v>ОТРАВЛЕНИЕ ИНГИБИТОРАМИ ХОЛИНЭСТЕРАЗЫ</v>
          </cell>
        </row>
        <row r="9571">
          <cell r="A9571" t="str">
            <v>T44.1</v>
          </cell>
          <cell r="B9571" t="str">
            <v>ОТРАВЛЕНИЕ ДРУГИМИ ПАРАСИМПАТОМИМЕТИЧЕСКИМИ [ХОЛИНЕРГИЧЕСКИМИ] СРЕДСТВАМИ</v>
          </cell>
        </row>
        <row r="9572">
          <cell r="A9572" t="str">
            <v>T44.2</v>
          </cell>
          <cell r="B9572" t="str">
            <v>ОТРАВЛЕНИЕ ГАНГЛИОБЛОКИРУЮЩИМИ СРЕДСТВАМИ, НЕ КЛАССИФИЦИРОВАННЫМИ В ДРУГИХ РУБРИКАХ</v>
          </cell>
        </row>
        <row r="9573">
          <cell r="A9573" t="str">
            <v>T44.3</v>
          </cell>
          <cell r="B9573" t="str">
            <v>ОТРАВЛЕНИЕ ДРУГИМИ ПАРАСИМПАТОЛИТИЧЕСКИМИ [АНТИХОЛИНЕРГИЧЕСКИМИ И АНТИМУСКАРИННЫМИ]  И СПАЗМОЛИТИЧЕСКИМИ СРЕДСТВАМИ, НЕ КЛАССИФИЦИРОВАННЫМИ В ДРУГИХ РУБРИКАХ</v>
          </cell>
        </row>
        <row r="9574">
          <cell r="A9574" t="str">
            <v>T44.4</v>
          </cell>
          <cell r="B9574" t="str">
            <v>ОТРАВЛЕНИЕ АНТАГОНИСТАМИ ПРЕИМУЩЕСТВЕННО А-АДРЕНОРЕЦЕПТОРОВ, НЕ КЛАССИФИЦИРОВАННЫМИ В ДРУГИХ РУБРИКАХ</v>
          </cell>
        </row>
        <row r="9575">
          <cell r="A9575" t="str">
            <v>T44.5</v>
          </cell>
          <cell r="B9575" t="str">
            <v>ОТРАВЛЕНИЕ АНТАГОНИСТАМИ ПРЕИМУЩЕСТВЕННО В-АДРЕНОРЕЦЕПТОРОВ, НЕ КЛАССИФИЦИРОВАННЫХ В ДРУГИХ РУБРИКАХ</v>
          </cell>
        </row>
        <row r="9576">
          <cell r="A9576" t="str">
            <v>T44.6</v>
          </cell>
          <cell r="B9576" t="str">
            <v>ОТРАВЛЕНИЕ АНТАГОНИСТАМИ А-АДРЕНОРЕЦЕПТОРОВ, НЕ КЛАССИФИЦИРОВАННЫМИ В ДРУГИХ РУБРИКАХ</v>
          </cell>
        </row>
        <row r="9577">
          <cell r="A9577" t="str">
            <v>T44.7</v>
          </cell>
          <cell r="B9577" t="str">
            <v>ОТРАВЛЕНИЕ АНТАГОНИСТАМИ В-АДРЕНОРЕЦЕПТОРОВ, НЕ КЛАССИФИЦИРОВАННЫМИ В ДРУГИХ РУБРИКАХ</v>
          </cell>
        </row>
        <row r="9578">
          <cell r="A9578" t="str">
            <v>T44.8</v>
          </cell>
          <cell r="B9578" t="str">
            <v>ОТРАВЛЕНИЕ ЦЕНТРАЛЬНОДЕЙСТВУЮЩИМИ И АДРЕНОНЕЙРОНБЛОКИРУЮЩИМИ СРЕДСТВАМИ, НЕ КЛАССИФИЦИРОВАННЫМИ В ДРУГИХ РУБРИКАХ</v>
          </cell>
        </row>
        <row r="9579">
          <cell r="A9579" t="str">
            <v>T44.9</v>
          </cell>
          <cell r="B9579" t="str">
            <v>ОТРАВЛЕНИЕ ДРУГИМИ И НЕУТОЧНЕННЫМИ ПРЕПАРАТАМИ, ДЕЙСТВУЮЩИМИ ПРЕИМУЩЕСТВЕННО НА ВЕГЕТАТИВНУЮ НЕРВНУЮ СИСТЕМУ</v>
          </cell>
        </row>
        <row r="9580">
          <cell r="A9580" t="str">
            <v>T45</v>
          </cell>
          <cell r="B9580" t="str">
            <v>ОТРАВЛЕНИЕ ПРЕПАРАТАМИ, ПРЕИМУЩЕСТВЕННО СИСТЕМНОГО ДЕЙСТВИЯ И ГЕМАТОЛОГИЧЕСКИМИ АГЕНТАМИ, НЕ КЛАССИФИЦИРОВАННЫМИ В ДРУГИХ РУБРИКАХ</v>
          </cell>
        </row>
        <row r="9581">
          <cell r="A9581" t="str">
            <v>T45.0</v>
          </cell>
          <cell r="B9581" t="str">
            <v>ОТРАВЛЕНИЕ ПРОТИВОАЛЛЕРГИЧЕСКИМИ И ПРОТИВОРВОТНЫМИ СРЕДСТВАМИ</v>
          </cell>
        </row>
        <row r="9582">
          <cell r="A9582" t="str">
            <v>T45.1</v>
          </cell>
          <cell r="B9582" t="str">
            <v>ОТРАВЛЕНИЕ ПРОТИВООПУХОЛЕВЫМИ И ИММУНОДЕПРЕССИВНЫМИ ПРЕПАРАТАМИ</v>
          </cell>
        </row>
        <row r="9583">
          <cell r="A9583" t="str">
            <v>T45.2</v>
          </cell>
          <cell r="B9583" t="str">
            <v>ОТРАВЛЕНИЕ ВИТАМИНАМИ, НЕ КЛАССИФИЦИРОВАННЫМИ В ДРУГИХ РУБРИКАХ</v>
          </cell>
        </row>
        <row r="9584">
          <cell r="A9584" t="str">
            <v>T45.3</v>
          </cell>
          <cell r="B9584" t="str">
            <v>ОТРАВЛЕНИЕ ФЕРМЕНТАМИ, НЕ КЛАССИФИЦИРОВАННЫМИ В ДРУГИХ РУБРИКАХ</v>
          </cell>
        </row>
        <row r="9585">
          <cell r="A9585" t="str">
            <v>T45.4</v>
          </cell>
          <cell r="B9585" t="str">
            <v>ОТРАВЛЕНИЕ ЖЕЛЕЗОМ И ЕГО СОЕДИНЕНИЯМИ</v>
          </cell>
        </row>
        <row r="9586">
          <cell r="A9586" t="str">
            <v>T45.5</v>
          </cell>
          <cell r="B9586" t="str">
            <v>ОТРАВЛЕНИЕ АНТИКОАГУЛЯНТАМИ</v>
          </cell>
        </row>
        <row r="9587">
          <cell r="A9587" t="str">
            <v>T45.6</v>
          </cell>
          <cell r="B9587" t="str">
            <v>ОТРАВЛЕНИЕ ПРЕПАРАТАМИ, ВЛИЯЮЩИМИ НА ФИБРИНОЛИЗ</v>
          </cell>
        </row>
        <row r="9588">
          <cell r="A9588" t="str">
            <v>T45.7</v>
          </cell>
          <cell r="B9588" t="str">
            <v>ОТРАВЛЕНИЕ АНТАГОНИСТАМИ АНТИКОАГУЛЯНТОВ, ВИТАМИНОМ К И ДРУГИМИ КОАГУЛЯНТАМИ</v>
          </cell>
        </row>
        <row r="9589">
          <cell r="A9589" t="str">
            <v>T45.8</v>
          </cell>
          <cell r="B9589" t="str">
            <v>ОТРАВЛЕНИЕ ДРУГИМИ ПРЕПАРАТАМИ, ПРЕИМУЩЕСТВЕННО СИСТЕМНОГО ДЕЙСТВИЯ, И ГЕМАТОЛОГИЧЕСКИМИ АГЕНТАМИ</v>
          </cell>
        </row>
        <row r="9590">
          <cell r="A9590" t="str">
            <v>T45.9</v>
          </cell>
          <cell r="B9590" t="str">
            <v>ОТРАВЛЕНИЕ ПРЕПАРАТАМИ ПРЕИМУЩЕСТВЕННО СИСТЕМНОГО ДЕЙСТВИЯ И ГЕМАТОЛОГИЧЕСКИМИ АГЕНТАМИ НЕУТОЧНЕННЫМИ</v>
          </cell>
        </row>
        <row r="9591">
          <cell r="A9591" t="str">
            <v>T46</v>
          </cell>
          <cell r="B9591" t="str">
            <v>ОТРАВЛЕНИЕ ПРЕПАРАТАМИ, ДЕЙСТВУЮЩИМИ ПРЕИМУЩЕСТВЕННО НА СЕРДЕЧНО-СОСУДИСТУЮ СИСТЕМУ</v>
          </cell>
        </row>
        <row r="9592">
          <cell r="A9592" t="str">
            <v>T46.0</v>
          </cell>
          <cell r="B9592" t="str">
            <v>ОТРАВЛЕНИЕ СЕРДЕЧНЫМИ ГЛИКОЗИДАМИ И ПРЕПАРАТАМИ АНАЛОГИЧНОГО ДЕЙСТВИЯ</v>
          </cell>
        </row>
        <row r="9593">
          <cell r="A9593" t="str">
            <v>T46.1</v>
          </cell>
          <cell r="B9593" t="str">
            <v>ОТРАВЛЕНИЕ БЛОКАТОРАМИ КАЛЬЦИЕВЫХ КАНАЛОВ</v>
          </cell>
        </row>
        <row r="9594">
          <cell r="A9594" t="str">
            <v>T46.2</v>
          </cell>
          <cell r="B9594" t="str">
            <v>ОТРАВЛЕНИЕ ДРУГИМИ ПРОТИВОАРИТМИЧЕСКИМИ ПРЕПАРАТАМИ, НЕ КЛАССИФИЦИРОВАННЫМИ В ДРУГИХ РУБРИКАХ</v>
          </cell>
        </row>
        <row r="9595">
          <cell r="A9595" t="str">
            <v>T46.3</v>
          </cell>
          <cell r="B9595" t="str">
            <v>ОТРАВЛЕНИЕ КОРОНАРОРАСШИРЯЮЩИМИ ПРЕПАРАТАМИ, НЕ КЛАССИФИЦИРОВАННЫМИ В ДРУГИХ РУБРИКАХ</v>
          </cell>
        </row>
        <row r="9596">
          <cell r="A9596" t="str">
            <v>T46.4</v>
          </cell>
          <cell r="B9596" t="str">
            <v>ОТРАВЛЕНИЕ ИНГИБИТОРАМИ АНГИОТЕНЗИНКОНВЕРТИРУЮЩИХ ФЕРМЕНТОВ</v>
          </cell>
        </row>
        <row r="9597">
          <cell r="A9597" t="str">
            <v>T46.5</v>
          </cell>
          <cell r="B9597" t="str">
            <v>ОТРАВЛЕНИЕ ДРУГИМИ ГИПОТЕНЗИВНЫМИ СРЕДСТВАМИ, НЕ КЛАССИФИЦИРОВАННЫМИ В ДРУГИХ РУБРИКАХ</v>
          </cell>
        </row>
        <row r="9598">
          <cell r="A9598" t="str">
            <v>T46.6</v>
          </cell>
          <cell r="B9598" t="str">
            <v>ОТРАВЛЕНИЕ АНТИГИПЕРЛИПИДЕМИЧЕСКИМИ И АНТИАТЕРОСКЛЕРОТИЧЕСКИМИ СРЕДСТВАМИ</v>
          </cell>
        </row>
        <row r="9599">
          <cell r="A9599" t="str">
            <v>T46.7</v>
          </cell>
          <cell r="B9599" t="str">
            <v>ОТРАВЛЕНИЕ ПРЕПАРАТАМИ, РАСШИРЯЮЩИМИ ПЕРИФЕРИЧЕСКИЕ СОСУДЫ</v>
          </cell>
        </row>
        <row r="9600">
          <cell r="A9600" t="str">
            <v>T46.8</v>
          </cell>
          <cell r="B9600" t="str">
            <v>ОТРАВЛЕНИЕ АНТИВАРИКОЗНЫМИ ПРЕПАРАТАМИ, ВКЛЮЧАЯ СКЛЕРОЗИРУЮЩИЕ  АГЕНТЫ</v>
          </cell>
        </row>
        <row r="9601">
          <cell r="A9601" t="str">
            <v>T46.9</v>
          </cell>
          <cell r="B9601" t="str">
            <v>ОТРАВЛЕНИЕ ДРУГИМИ И НЕУТОЧНЕННЫМИ СРЕДСТВАМИ, ВЛИЯЮЩИМИ ПРЕИМУЩЕСТВЕННО НА СЕРДЕЧНО-СОСУДИСТУЮ СИСТЕМУ</v>
          </cell>
        </row>
        <row r="9602">
          <cell r="A9602" t="str">
            <v>T47</v>
          </cell>
          <cell r="B9602" t="str">
            <v>ОТРАВЛЕНИЕ ПРЕПАРАТАМИ, ДЕЙСТВУЮЩИМИ ПРЕИМУЩЕСТВЕННО НА ОРГАНЫ ПИЩЕВАРЕНИЯ</v>
          </cell>
        </row>
        <row r="9603">
          <cell r="A9603" t="str">
            <v>T47.0</v>
          </cell>
          <cell r="B9603" t="str">
            <v>ОТРАВЛЕНИЕ АНТАГОНИСТАМИ ГИСТАМИНОВЫХ Н2-РЕЦЕПТОРОВ</v>
          </cell>
        </row>
        <row r="9604">
          <cell r="A9604" t="str">
            <v>T47.1</v>
          </cell>
          <cell r="B9604" t="str">
            <v>ОТРАВЛЕНИЕ ДРУГИМИ АНТАЦИДНЫМИ ПРЕПАРАТАМИ И ПРЕПАРАТАМИ, УГНЕТАЮЩИМИ ЖЕЛУДОЧНУЮ СЕКРЕЦИЮ</v>
          </cell>
        </row>
        <row r="9605">
          <cell r="A9605" t="str">
            <v>T47.2</v>
          </cell>
          <cell r="B9605" t="str">
            <v>ОТРАВЛЕНИЕ РАЗДРАЖАЮЩИМИ СЛАБИТЕЛЬНЫМИ СРЕДСТВАМИ</v>
          </cell>
        </row>
        <row r="9606">
          <cell r="A9606" t="str">
            <v>T47.3</v>
          </cell>
          <cell r="B9606" t="str">
            <v>ОТРАВЛЕНИЕ СОЛЕВЫМИ И ОСМОТИЧЕСКИМИ СЛАБИТЕЛЬНЫМИ СРЕДСТВАМИ</v>
          </cell>
        </row>
        <row r="9607">
          <cell r="A9607" t="str">
            <v>T47.4</v>
          </cell>
          <cell r="B9607" t="str">
            <v>ОТРАВЛЕНИЕ ДРУГИМИ СЛАБИТЕЛЬНЫМИ СРЕДСТВАМИ</v>
          </cell>
        </row>
        <row r="9608">
          <cell r="A9608" t="str">
            <v>T47.5</v>
          </cell>
          <cell r="B9608" t="str">
            <v>ОТРАВЛЕНИЕ ПРЕПАРАТАМИ, СТИМУЛИРУЮЩИМИ ПИЩЕВАРЕНИЕ</v>
          </cell>
        </row>
        <row r="9609">
          <cell r="A9609" t="str">
            <v>T47.6</v>
          </cell>
          <cell r="B9609" t="str">
            <v>ОТРАВЛЕНИЕ ПРОТИВОДИАРЕЙНЫМИ СРЕДСТВАМИ</v>
          </cell>
        </row>
        <row r="9610">
          <cell r="A9610" t="str">
            <v>T47.7</v>
          </cell>
          <cell r="B9610" t="str">
            <v>ОТРАВЛЕНИЕ РВОТНЫМИ СРЕДСТВАМИ</v>
          </cell>
        </row>
        <row r="9611">
          <cell r="A9611" t="str">
            <v>T47.8</v>
          </cell>
          <cell r="B9611" t="str">
            <v>ОТРАВЛЕНИЕ ДРУГИМИ СРЕДСТВАМИ, ДЕЙСТВУЮЩИМИ ПРЕИМУЩЕСТВЕННО НА ЖЕЛУДОЧНО-КИШЕЧНЫЙ ТРАКТ</v>
          </cell>
        </row>
        <row r="9612">
          <cell r="A9612" t="str">
            <v>T47.9</v>
          </cell>
          <cell r="B9612" t="str">
            <v>ОТРАВЛЕНИЕ СРЕДСТВАМИ, ДЕЙСТВУЮЩИМИ ПРЕИМУЩЕСТВЕННО НА ЖЕЛУДОЧНО-КИШЕЧНЫЙ ТРАКТ, НЕУТОЧНЕННЫМИ</v>
          </cell>
        </row>
        <row r="9613">
          <cell r="A9613" t="str">
            <v>T48</v>
          </cell>
          <cell r="B9613" t="str">
            <v>ОТРАВЛЕНИЕ ПРЕПАРАТАМИ, ДЕЙСТВУЮЩИМИ ПРЕИМУЩЕСТВЕННО НА ГЛАДКУЮ И СКЕЛЕТНУЮ МАСКУЛАТУРУ И ОРГАНЫ ДЫХАНИЯ</v>
          </cell>
        </row>
        <row r="9614">
          <cell r="A9614" t="str">
            <v>T48.0</v>
          </cell>
          <cell r="B9614" t="str">
            <v>ОТРАВЛЕНИЕ ПРЕПАРАТАМИ ГРУППЫ ОКСИТОЦИНА</v>
          </cell>
        </row>
        <row r="9615">
          <cell r="A9615" t="str">
            <v>T48.1</v>
          </cell>
          <cell r="B9615" t="str">
            <v>ОТРАВЛЕНИЕ МИОРЕЛАКСАНТАМИ [БЛОКАТОРАМИ Н-ХОЛИНОРЕЦЕПТОРОВ СКЕЛЕТНЫХ МЫШЦ]</v>
          </cell>
        </row>
        <row r="9616">
          <cell r="A9616" t="str">
            <v>T48.2</v>
          </cell>
          <cell r="B9616" t="str">
            <v>ОТРАВЛЕНИЕ ДРУГИМИ И НЕУТОЧНЕННЫМИ СРЕДСТВАМИ, ДЕЙСТВУЮЩИМИ ПРЕИМУЩЕСТВЕННО НА МУСКУЛАТУРУ</v>
          </cell>
        </row>
        <row r="9617">
          <cell r="A9617" t="str">
            <v>T48.3</v>
          </cell>
          <cell r="B9617" t="str">
            <v>ОТРАВЛЕНИЕ ПРОТИВОКАШЛЕВЫМИ СРЕДСТВАМИ</v>
          </cell>
        </row>
        <row r="9618">
          <cell r="A9618" t="str">
            <v>T48.4</v>
          </cell>
          <cell r="B9618" t="str">
            <v>ОТРАВЛЕНИЕ ОТХАРКИВАЮЩИМИ СРЕДСТВАМИ</v>
          </cell>
        </row>
        <row r="9619">
          <cell r="A9619" t="str">
            <v>T48.5</v>
          </cell>
          <cell r="B9619" t="str">
            <v>ОТРАВЛЕНИЕ СРЕДСТВАМИ ОТ НАСМОРКА</v>
          </cell>
        </row>
        <row r="9620">
          <cell r="A9620" t="str">
            <v>T48.6</v>
          </cell>
          <cell r="B9620" t="str">
            <v>ОТРАВЛЕНИЕ ПРОТИВОАСТМАТИЧЕСКИМИ СРЕДСТВАМИ, НЕ КЛАССИФИЦИРОВАННЫМИ В ДРУГИХ РУБРИКАХ</v>
          </cell>
        </row>
        <row r="9621">
          <cell r="A9621" t="str">
            <v>T48.7</v>
          </cell>
          <cell r="B9621" t="str">
            <v>ОТРАВЛЕНИЕ ДРУГИМИ И НЕУТОЧНЕННЫМИ СРЕДСТВАМИ, ДЕЙСТВУЮЩИМИ ПРЕИМУЩЕСТВЕННО НА ДЫХАТЕЛЬНУЮ СИСТЕМУ</v>
          </cell>
        </row>
        <row r="9622">
          <cell r="A9622" t="str">
            <v>T49</v>
          </cell>
          <cell r="B9622" t="str">
            <v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v>
          </cell>
        </row>
        <row r="9623">
          <cell r="A9623" t="str">
            <v>T49.0</v>
          </cell>
          <cell r="B9623" t="str">
            <v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v>
          </cell>
        </row>
        <row r="9624">
          <cell r="A9624" t="str">
            <v>T49.1</v>
          </cell>
          <cell r="B9624" t="str">
            <v>ОТРАВЛЕНИЕ ПРОТИВОЗУДНЫМИ СРЕДСТВАМИ</v>
          </cell>
        </row>
        <row r="9625">
          <cell r="A9625" t="str">
            <v>T49.2</v>
          </cell>
          <cell r="B9625" t="str">
            <v>ОТРАВЛЕНИЕ ВЯЖУЩИМИ СРЕДСТВАМИ И ДЕТЕРГЕНТАМИ МЕСТНОГО ДЕЙСТВИЯ</v>
          </cell>
        </row>
        <row r="9626">
          <cell r="A9626" t="str">
            <v>T49.3</v>
          </cell>
          <cell r="B9626" t="str">
            <v>ОТРАВЛЕНИЕ СМЯГЧАЮЩИМИ, УМЕНЬШАЮЩИМИ РАЗДРАЖЕНИЕ И ЗАЩИТНЫМИ СРЕДСТВАМИ</v>
          </cell>
        </row>
        <row r="9627">
          <cell r="A9627" t="str">
            <v>T49.4</v>
          </cell>
          <cell r="B9627" t="str">
            <v>ОТРАВЛЕНИЕ КЕРАТОЛИЧЕСКИМИ, КЕРАТОПЛАСТИЧЕСКИМИ И ДРУГИМИ ПРЕПАРАТАМИ И СРЕДСТВАМИ ДЛЯ ЛЕЧЕНИЯ ВОЛОС</v>
          </cell>
        </row>
        <row r="9628">
          <cell r="A9628" t="str">
            <v>T49.5</v>
          </cell>
          <cell r="B9628" t="str">
            <v>ОТРАВЛЕНИЕ ПРЕПАРАТАМИ И СРЕДСТВАМИ, ПРИМЕНЯЕМЫМИ В ОФТАЛЬМОЛОГИЧЕСКОЙ ПРАКТИКЕ</v>
          </cell>
        </row>
        <row r="9629">
          <cell r="A9629" t="str">
            <v>T49.6</v>
          </cell>
          <cell r="B9629" t="str">
            <v>ОТРАВЛЕНИЕ ПРЕПАРАТАМИ И СРЕДСТВАМИ, ПРИМЕНЯЕМЫМИ В ОТОЛАРИНГОЛОГИЧЕСКОЙ ПРАКТИКЕ</v>
          </cell>
        </row>
        <row r="9630">
          <cell r="A9630" t="str">
            <v>T49.7</v>
          </cell>
          <cell r="B9630" t="str">
            <v>ОТРАВЛЕНИЕ СТОМАТОЛОГИЧЕСКИМИ ПРЕПАРАТАМИ, ПРИМЕНЯЕМЫМИ МЕСТНО</v>
          </cell>
        </row>
        <row r="9631">
          <cell r="A9631" t="str">
            <v>T49.8</v>
          </cell>
          <cell r="B9631" t="str">
            <v>ОТРАВЛЕНИЕ ДРУГИМИ СРЕДСТВАМИ МЕСТНОГО ПРИМЕНЕНИЯ</v>
          </cell>
        </row>
        <row r="9632">
          <cell r="A9632" t="str">
            <v>T49.9</v>
          </cell>
          <cell r="B9632" t="str">
            <v>ОТРАВЛЕНИЕ СРЕДСТВАМИ МЕСТНОГО ПРИМЕНЕНИЯ НЕУТОЧНЕННЫМИ</v>
          </cell>
        </row>
        <row r="9633">
          <cell r="A9633" t="str">
            <v>T50</v>
          </cell>
          <cell r="B9633" t="str">
            <v>ОТРАВЛЕНИЕ ДИУРЕТИКАМИ И ДРУГИМИ НЕУТОЧНЕННЫМИ ЛЕКАРСТВЕННЫМИ СРЕДСТВАМИ, МЕДИКАМЕНТАМИ И БИОЛОГИЧЕСКИМИ ВЕЩЕСТВАМИ</v>
          </cell>
        </row>
        <row r="9634">
          <cell r="A9634" t="str">
            <v>T50.0</v>
          </cell>
          <cell r="B9634" t="str">
            <v>ОТРАВЛЕНИЕ МИНЕРАЛОКОРТИКОИДАМИ И ИХ АНТАГОНИСТАМИ</v>
          </cell>
        </row>
        <row r="9635">
          <cell r="A9635" t="str">
            <v>T50.1</v>
          </cell>
          <cell r="B9635" t="str">
            <v>ОТРАВЛЕНИЕ "ПЕТЛЕВЫМИ" ДИУРЕТИКАМИ</v>
          </cell>
        </row>
        <row r="9636">
          <cell r="A9636" t="str">
            <v>T50.2</v>
          </cell>
          <cell r="B9636" t="str">
            <v>ОТРАВЛЕНИЕ ИНГИБИТОРАМИ КАРБОАНГИДРАЗЫ, ПРОИЗВОДНЫМИ БЕНЗОТИАДИАЗИНА И ДРУГИМИ ДИУРЕТИЧЕСКИМИ СРЕДСТВАМИ</v>
          </cell>
        </row>
        <row r="9637">
          <cell r="A9637" t="str">
            <v>T50.3</v>
          </cell>
          <cell r="B9637" t="str">
            <v>ОТРАВЛЕНИЕ ПРЕПАРАТАМИ, ВЛИЯЮЩИМИ НА ЭЛЕКТРОЛИТНЫЙ, ЭНЕРГЕТИЧЕСКИЙ И ВОДНЫЙ БАЛАНС</v>
          </cell>
        </row>
        <row r="9638">
          <cell r="A9638" t="str">
            <v>T50.4</v>
          </cell>
          <cell r="B9638" t="str">
            <v>ОТРАВЛЕНИЕ ПРЕПАРАТАМИ, ВЛИЯЮЩИМИ НА ОБМЕН МОЧЕВОЙ КИСЛОТЫ</v>
          </cell>
        </row>
        <row r="9639">
          <cell r="A9639" t="str">
            <v>T50.5</v>
          </cell>
          <cell r="B9639" t="str">
            <v>ОТРАВЛЕНИЕ СРЕДСТВАМИ, ПОДАВЛЯЮЩИМИ АППЕТИТ</v>
          </cell>
        </row>
        <row r="9640">
          <cell r="A9640" t="str">
            <v>T50.6</v>
          </cell>
          <cell r="B9640" t="str">
            <v>ОТРАВЛЕНИЕ ПРОТИВОЯДИЯМИ И КОМПЛЕКСОНАМИ, НЕ КЛАССИФИЦИРОВАННЫМИ В ДРУГИХ РУБРИКАХ</v>
          </cell>
        </row>
        <row r="9641">
          <cell r="A9641" t="str">
            <v>T50.7</v>
          </cell>
          <cell r="B9641" t="str">
            <v>ОТРАВЛЕНИЕ АНАЛЕПТИЧЕСКИМИ СРЕДСТВАМИ И АНТАГОНИСТАМИ "ОПИАТНЫХ" РЕЦЕПТОРОВ</v>
          </cell>
        </row>
        <row r="9642">
          <cell r="A9642" t="str">
            <v>T50.8</v>
          </cell>
          <cell r="B9642" t="str">
            <v>ОТРАВЛЕНИЕ ДИАГНОСТИЧЕСКИМИ СРЕДСТВАМИ</v>
          </cell>
        </row>
        <row r="9643">
          <cell r="A9643" t="str">
            <v>T50.9</v>
          </cell>
          <cell r="B9643" t="str">
            <v>ОТРАВЛЕНИЕ ДРУГИМИ И НЕУТОЧНЕННЫМИ ЛЕКАРСТВЕННЫМИ СРЕДСТВАМИ, МЕДИКАМЕНТАМИ И БИОЛОГИЧЕСКИМИ ВЕЩЕСТВАМИ</v>
          </cell>
        </row>
        <row r="9644">
          <cell r="A9644" t="str">
            <v/>
          </cell>
          <cell r="B9644" t="str">
            <v>ТОКСИЧЕСКОЕ ДЕЙСТВИЕ ВЕЩЕСТВ, ПРЕИМУЩЕСТВЕННО НЕМЕДИЦИНСКОГО НАЗНАЧЕНИЯ (Т51-Т65)</v>
          </cell>
        </row>
        <row r="9645">
          <cell r="A9645" t="str">
            <v>T51</v>
          </cell>
          <cell r="B9645" t="str">
            <v>ТОКСИЧЕСКОЕ ДЕЙСТВИЕ АЛКОГОЛЯ</v>
          </cell>
        </row>
        <row r="9646">
          <cell r="A9646" t="str">
            <v>T51.0</v>
          </cell>
          <cell r="B9646" t="str">
            <v>ТОКСИЧЕСКОЕ ДЕЙСТВИЕ ЭТАНОЛА</v>
          </cell>
        </row>
        <row r="9647">
          <cell r="A9647" t="str">
            <v>T51.1</v>
          </cell>
          <cell r="B9647" t="str">
            <v>ТОКСИЧЕСКОЕ ДЕЙСТВИЕ МЕТАНОЛА</v>
          </cell>
        </row>
        <row r="9648">
          <cell r="A9648" t="str">
            <v>T51.2</v>
          </cell>
          <cell r="B9648" t="str">
            <v>ТОКСИЧЕСКОЕ ДЕЙСТВИЕ 2-ПРОПАНОЛА</v>
          </cell>
        </row>
        <row r="9649">
          <cell r="A9649" t="str">
            <v>T51.3</v>
          </cell>
          <cell r="B9649" t="str">
            <v>ТОКСИЧЕСКОЕ ДЕЙСТВИЕ МЕТАНОЛА</v>
          </cell>
        </row>
        <row r="9650">
          <cell r="A9650" t="str">
            <v>T51.8</v>
          </cell>
          <cell r="B9650" t="str">
            <v>ТОКСИЧЕСКОЕ ДЕЙСТВИЕ ДРУГИХ СПИРТОВ</v>
          </cell>
        </row>
        <row r="9651">
          <cell r="A9651" t="str">
            <v>T51.9</v>
          </cell>
          <cell r="B9651" t="str">
            <v>ТОКСИЧЕСКОЕ ДЕЙСТВИЕ СПИРТА НЕУТОЧНЕННОГО</v>
          </cell>
        </row>
        <row r="9652">
          <cell r="A9652" t="str">
            <v>T52</v>
          </cell>
          <cell r="B9652" t="str">
            <v>ТОКСИЧЕСКОЕ ДЕЙСТВИЕ ОРГАНИЧЕСКИХ РАСТВОРИТЕЛЕЙ</v>
          </cell>
        </row>
        <row r="9653">
          <cell r="A9653" t="str">
            <v>T52.0</v>
          </cell>
          <cell r="B9653" t="str">
            <v>ТОКСИЧЕСКОЕ ДЕЙСТВИЕ НЕФТЕПРОДУКТОВ</v>
          </cell>
        </row>
        <row r="9654">
          <cell r="A9654" t="str">
            <v>T52.1</v>
          </cell>
          <cell r="B9654" t="str">
            <v>ТОКСИЧЕСКОЕ ДЕЙСТВИЕ БЕНЗОЛА</v>
          </cell>
        </row>
        <row r="9655">
          <cell r="A9655" t="str">
            <v>T52.2</v>
          </cell>
          <cell r="B9655" t="str">
            <v>ТОКСИЧЕСКОЕ ДЕЙСТВИЕ ГОМОЛОГОВ БЕНЗОЛА</v>
          </cell>
        </row>
        <row r="9656">
          <cell r="A9656" t="str">
            <v>T52.3</v>
          </cell>
          <cell r="B9656" t="str">
            <v>ТОКСИЧЕСКОЕ ДЕЙСТВИЕ ГЛИКОЛЕЙ</v>
          </cell>
        </row>
        <row r="9657">
          <cell r="A9657" t="str">
            <v>T52.4</v>
          </cell>
          <cell r="B9657" t="str">
            <v>ТОКСИЧЕСКОЕ ДЕЙСТВИЕ КЕТОНОВ</v>
          </cell>
        </row>
        <row r="9658">
          <cell r="A9658" t="str">
            <v>T52.8</v>
          </cell>
          <cell r="B9658" t="str">
            <v>ТОКСИЧЕСКОЕ ДЕЙСТВИЕ ДРУГИХ ОРГАНИЧЕСКИХ РАСТВОРИТЕЛЕЙ</v>
          </cell>
        </row>
        <row r="9659">
          <cell r="A9659" t="str">
            <v>T52.9</v>
          </cell>
          <cell r="B9659" t="str">
            <v>ТОКСИЧЕСКОЕ ДЕЙСТВИЕ ОРГАНИЧЕСКИХ РАСТВОРИТЕЛЕЙ НЕУТОЧНЕННЫХ</v>
          </cell>
        </row>
        <row r="9660">
          <cell r="A9660" t="str">
            <v>T53</v>
          </cell>
          <cell r="B9660" t="str">
            <v>ТОКСИЧЕСКОЕ ДЕЙСТВИЕ ГАЛОГЕНПРОИЗВОДНЫХ АЛИФАТИЧЕСКИХ И АРОМАТИЧЕСКИХ УГЛЕВОДОРОДОВ</v>
          </cell>
        </row>
        <row r="9661">
          <cell r="A9661" t="str">
            <v>T53.0</v>
          </cell>
          <cell r="B9661" t="str">
            <v>ТОКСИЧЕСКОЕ ДЕЙСТВИЕ ЧЕТЫРЕХХЛОРИСТОГО УГЛЕРОДА</v>
          </cell>
        </row>
        <row r="9662">
          <cell r="A9662" t="str">
            <v>T53.1</v>
          </cell>
          <cell r="B9662" t="str">
            <v>ТОКСИЧЕСКОЕ ДЕЙСТВИЕ ХЛОРОФОРМА</v>
          </cell>
        </row>
        <row r="9663">
          <cell r="A9663" t="str">
            <v>T53.2</v>
          </cell>
          <cell r="B9663" t="str">
            <v>ТОКСИЧЕСКОЕ ДЕЙСТВИЕ ТРИХЛОРЭТИЛЕНА</v>
          </cell>
        </row>
        <row r="9664">
          <cell r="A9664" t="str">
            <v>T53.3</v>
          </cell>
          <cell r="B9664" t="str">
            <v>ТОКСИЧЕСКОЕ ДЕЙСТВИЕ ТЕТРАХЛОРЭТИЛЕНА</v>
          </cell>
        </row>
        <row r="9665">
          <cell r="A9665" t="str">
            <v>T53.4</v>
          </cell>
          <cell r="B9665" t="str">
            <v>ТОКСИЧЕСКОЕ ДЕЙСТВИЕ ДИХЛОРМЕТАНА</v>
          </cell>
        </row>
        <row r="9666">
          <cell r="A9666" t="str">
            <v>T53.5</v>
          </cell>
          <cell r="B9666" t="str">
            <v>ТОКСИЧЕСКОЕ ДЕЙСТВИЕ ХЛОРФТОРУГЛЕРОДОВ</v>
          </cell>
        </row>
        <row r="9667">
          <cell r="A9667" t="str">
            <v>T53.6</v>
          </cell>
          <cell r="B9667" t="str">
            <v>ТОКСИЧЕСКОЕ ДЕЙСТВИЕ ДРУГИХ ГАЛОГЕНПРОИЗВОДНЫХ АЛИФАТИЧЕСКИХ УГЛЕВОДОРОДОВ</v>
          </cell>
        </row>
        <row r="9668">
          <cell r="A9668" t="str">
            <v>T53.7</v>
          </cell>
          <cell r="B9668" t="str">
            <v>ТОКСИЧЕСКОЕ ДЕЙСТВИЕ ДРУГИХ ГАЛОГЕНПРОИЗВОДНЫХ АРОМАТИЧЕСКИХ УГЛЕВОДОРОДОВ</v>
          </cell>
        </row>
        <row r="9669">
          <cell r="A9669" t="str">
            <v>T53.9</v>
          </cell>
          <cell r="B9669" t="str">
            <v>ТОКСИЧЕСКОЕ ДЕЙСТВИЕ ГАЛОГЕНПРОИЗВОДНЫХ АЛИФАТИЧЕСКИХ И АРОМАТИЧЕСКИХ УГЛЕВОДОРОДОВ НЕУТОЧНЕННЫХ</v>
          </cell>
        </row>
        <row r="9670">
          <cell r="A9670" t="str">
            <v>T54</v>
          </cell>
          <cell r="B9670" t="str">
            <v>ТОКСИЧЕСКОЕ ДЕЙСТВИЕ РАЗЪЕДАЮЩИХ ВЕЩЕСТВ</v>
          </cell>
        </row>
        <row r="9671">
          <cell r="A9671" t="str">
            <v>T54.0</v>
          </cell>
          <cell r="B9671" t="str">
            <v>ТОКСИЧЕСКОЕ ДЕЙСТВИЕ ФЕНОЛА И ЕГО ГОМОЛОГОВ</v>
          </cell>
        </row>
        <row r="9672">
          <cell r="A9672" t="str">
            <v>T54.1</v>
          </cell>
          <cell r="B9672" t="str">
            <v>ТОКСИЧЕСКОЕ ДЕЙСТВИЕ ДРУГИХ РАЗЪЕДАЮЩИХ ОРГАНИЧЕСКИХ ВЕЩЕСТВ</v>
          </cell>
        </row>
        <row r="9673">
          <cell r="A9673" t="str">
            <v>T54.2</v>
          </cell>
          <cell r="B9673" t="str">
            <v>ТОКСИЧЕСКОЕ ДЕЙСТВИЕ ЕДКИХ КИСЛОТ И КИСЛОТОПОДОБНЫХ ВЕЩЕСТВ</v>
          </cell>
        </row>
        <row r="9674">
          <cell r="A9674" t="str">
            <v>T54.3</v>
          </cell>
          <cell r="B9674" t="str">
            <v>ТОКСИЧЕСКОЕ ДЕЙСТВИЕ ЕДКИХ ЩЕЛОЧЕЙ И ЩЕЛОЧЕПОДОБНЫХ ВЕЩЕСТВ</v>
          </cell>
        </row>
        <row r="9675">
          <cell r="A9675" t="str">
            <v>T54.9</v>
          </cell>
          <cell r="B9675" t="str">
            <v>ТОКСИЧЕСКОЕ ДЕЙСТВИЕ РАЗЪЕДАЮЩИХ ВЕЩЕСТВ НЕУТОЧНЕННЫХ</v>
          </cell>
        </row>
        <row r="9676">
          <cell r="A9676" t="str">
            <v>T55</v>
          </cell>
          <cell r="B9676" t="str">
            <v>ТОКСИЧЕСКОЕ ДЕЙСТВИЕ МЫЛ И ДЕТЕРГЕНТОВ</v>
          </cell>
        </row>
        <row r="9677">
          <cell r="A9677" t="str">
            <v>T56</v>
          </cell>
          <cell r="B9677" t="str">
            <v>ТОКСИЧЕСКОЕ ДЕЙСТВИЕ МЕТАЛЛОВ</v>
          </cell>
        </row>
        <row r="9678">
          <cell r="A9678" t="str">
            <v>T56.0</v>
          </cell>
          <cell r="B9678" t="str">
            <v>ТОКСИЧЕСКОЕ ДЕЙСТВИЕ СВИНЦА И ЕГО СОЕДИНЕНИЙ</v>
          </cell>
        </row>
        <row r="9679">
          <cell r="A9679" t="str">
            <v>T56.1</v>
          </cell>
          <cell r="B9679" t="str">
            <v>ТОКСИЧЕСКОЕ ДЕЙСТВИЕ РТУТИ И ЕЕ СОЕДИНЕНИЙ</v>
          </cell>
        </row>
        <row r="9680">
          <cell r="A9680" t="str">
            <v>T56.2</v>
          </cell>
          <cell r="B9680" t="str">
            <v>ТОКСИЧЕСКОЕ ДЕЙСТВИЕ ХРОМА И ЕГО СОЕДИНЕНИЙ</v>
          </cell>
        </row>
        <row r="9681">
          <cell r="A9681" t="str">
            <v>T56.3</v>
          </cell>
          <cell r="B9681" t="str">
            <v>ТОКСИЧЕСКОЕ ДЕЙСТВИЕ КАДМИЯ И ЕГО СОЕДИНЕНИЙ</v>
          </cell>
        </row>
        <row r="9682">
          <cell r="A9682" t="str">
            <v>T56.4</v>
          </cell>
          <cell r="B9682" t="str">
            <v>ТОКСИЧЕСКОЕ ДЕЙСТВИЕ МЕДИ И ЕЕ СОЕДИНЕНИЙ</v>
          </cell>
        </row>
        <row r="9683">
          <cell r="A9683" t="str">
            <v>T56.5</v>
          </cell>
          <cell r="B9683" t="str">
            <v>ТОКСИЧЕСКОЕ ДЕЙСТВИЕ ЦИНКА И ЕГО СОЕДИНЕНИЙ</v>
          </cell>
        </row>
        <row r="9684">
          <cell r="A9684" t="str">
            <v>T56.6</v>
          </cell>
          <cell r="B9684" t="str">
            <v>ТОКСИЧЕСКОЕ ДЕЙСТВИЕ ОЛОВА И ЕГО СОЕДИНЕНИЙ</v>
          </cell>
        </row>
        <row r="9685">
          <cell r="A9685" t="str">
            <v>T56.7</v>
          </cell>
          <cell r="B9685" t="str">
            <v>ТОКСИЧЕСКОЕ ДЕЙСТВИЕ БЕРИЛЛИЯ И ЕГО СОЕДИНЕНИЙ</v>
          </cell>
        </row>
        <row r="9686">
          <cell r="A9686" t="str">
            <v>T56.8</v>
          </cell>
          <cell r="B9686" t="str">
            <v>ТОКСИЧЕСКОЕ ДЕЙСТВИЕ ДРУГИХ МЕТАЛЛОВ</v>
          </cell>
        </row>
        <row r="9687">
          <cell r="A9687" t="str">
            <v>T56.9</v>
          </cell>
          <cell r="B9687" t="str">
            <v>ТОКСИЧЕСКОЕ ДЕЙСТВИЕ МЕТАЛЛА НЕУТОЧНЕННОГО</v>
          </cell>
        </row>
        <row r="9688">
          <cell r="A9688" t="str">
            <v>T57</v>
          </cell>
          <cell r="B9688" t="str">
            <v>ТОКСИЧЕСКОЕ ДЕЙСТВИЕ ДРУГИХ НЕОРГАНИЧЕСКИХ ВЕЩЕСТВ</v>
          </cell>
        </row>
        <row r="9689">
          <cell r="A9689" t="str">
            <v>T57.0</v>
          </cell>
          <cell r="B9689" t="str">
            <v>ТОКСИЧЕСКОЕ ДЕЙСТВИЕ МЫШЬЯКА И ЕГО СОЕДИНЕНИЙ</v>
          </cell>
        </row>
        <row r="9690">
          <cell r="A9690" t="str">
            <v>T57.1</v>
          </cell>
          <cell r="B9690" t="str">
            <v>ТОКСИЧЕСКОЕ ДЕЙСТВИЕ ФОСФОРА И ЕГО СОЕДИНЕНИЙ</v>
          </cell>
        </row>
        <row r="9691">
          <cell r="A9691" t="str">
            <v>T57.2</v>
          </cell>
          <cell r="B9691" t="str">
            <v>ТОКСИЧЕСКОЕ ДЕЙСТВИЕ МАРГАНЦА И ЕГО СОЕДИНЕНИЙ</v>
          </cell>
        </row>
        <row r="9692">
          <cell r="A9692" t="str">
            <v>T57.3</v>
          </cell>
          <cell r="B9692" t="str">
            <v>ТОКСИЧЕСКОЕ ДЕЙСТВИЕ ЦИАНИСТОГО ВОДОРОДА</v>
          </cell>
        </row>
        <row r="9693">
          <cell r="A9693" t="str">
            <v>T57.8</v>
          </cell>
          <cell r="B9693" t="str">
            <v>ТОКСИЧЕСКОЕ ДЕЙСТВИЕ ДРУГИХ УТОЧНЕННЫХ НЕОРГАНИЧЕСКИХ ВЕЩЕСТВ</v>
          </cell>
        </row>
        <row r="9694">
          <cell r="A9694" t="str">
            <v>T57.9</v>
          </cell>
          <cell r="B9694" t="str">
            <v>ТОКСИЧЕСКОЕ ДЕЙСТВИЕ НЕОРГАНИЧЕСКОГО ВЕЩЕСТВА НЕУТОЧНЕННОГО</v>
          </cell>
        </row>
        <row r="9695">
          <cell r="A9695" t="str">
            <v>T58</v>
          </cell>
          <cell r="B9695" t="str">
            <v>ТОКСИЧЕСКОЕ ДЕЙСТВИЕ ОКИСИ УГЛЕРОДА</v>
          </cell>
        </row>
        <row r="9696">
          <cell r="A9696" t="str">
            <v>T59</v>
          </cell>
          <cell r="B9696" t="str">
            <v>ТОКСИЧЕСКОЕ ДЕЙСТВИЕ ДРУГИХ ГАЗОВ, ДЫМОВ И ПАРОВ</v>
          </cell>
        </row>
        <row r="9697">
          <cell r="A9697" t="str">
            <v>T59.0</v>
          </cell>
          <cell r="B9697" t="str">
            <v>ТОКСИЧЕСКОЕ ДЕЙСТВИЕ ОКИСЛОВ АЗОТА</v>
          </cell>
        </row>
        <row r="9698">
          <cell r="A9698" t="str">
            <v>T59.1</v>
          </cell>
          <cell r="B9698" t="str">
            <v>ТОКСИЧЕСКОЕ ДЕЙСТВИЕ ДВУОКИСИ СЕРЫ</v>
          </cell>
        </row>
        <row r="9699">
          <cell r="A9699" t="str">
            <v>T59.2</v>
          </cell>
          <cell r="B9699" t="str">
            <v>ТОКСИЧЕСКОЕ ДЕЙСТВИЕ ФОРМАЛЬДЕГИДА</v>
          </cell>
        </row>
        <row r="9700">
          <cell r="A9700" t="str">
            <v>T59.3</v>
          </cell>
          <cell r="B9700" t="str">
            <v>ТОКСИЧЕСКОЕ ДЕЙСТВИЕ СЛЕЗОТОЧИВОГО ГАЗА</v>
          </cell>
        </row>
        <row r="9701">
          <cell r="A9701" t="str">
            <v>T59.4</v>
          </cell>
          <cell r="B9701" t="str">
            <v>ТОКСИЧЕСКОЕ ДЕЙСТВИЕ ГАЗООБРАЗНОГО ХЛОРА</v>
          </cell>
        </row>
        <row r="9702">
          <cell r="A9702" t="str">
            <v>T59.5</v>
          </cell>
          <cell r="B9702" t="str">
            <v>ТОКСИЧЕСКОЕ ДЕЙСТВИЕ ГАЗООБРАЗНОГО ФТОРА И ФТОРИСТОГО ВОДОРОДА</v>
          </cell>
        </row>
        <row r="9703">
          <cell r="A9703" t="str">
            <v>T59.6</v>
          </cell>
          <cell r="B9703" t="str">
            <v>ТОКСИЧЕСКОЕ ДЕЙСТВИЕ СЕРОВОДОРОДА</v>
          </cell>
        </row>
        <row r="9704">
          <cell r="A9704" t="str">
            <v>T59.7</v>
          </cell>
          <cell r="B9704" t="str">
            <v>ТОКСИЧЕСКОЕ ДЕЙСТВИЕ ДВУОКИСИ УГЛЕРОДА</v>
          </cell>
        </row>
        <row r="9705">
          <cell r="A9705" t="str">
            <v>T59.8</v>
          </cell>
          <cell r="B9705" t="str">
            <v>ТОКСИЧЕСКОЕ ДЕЙСТВИЕ ДРУГИХ УТОЧНЕННЫХ ГАЗОВ, ДЫМОВ И ПАРОВ</v>
          </cell>
        </row>
        <row r="9706">
          <cell r="A9706" t="str">
            <v>T59.9</v>
          </cell>
          <cell r="B9706" t="str">
            <v>ТОКСИЧЕСКОЕ ДЕЙСТВИЕ ГАЗОВ, ДЫМОВ И ПАРОВ НЕУТОЧНЕННЫХ</v>
          </cell>
        </row>
        <row r="9707">
          <cell r="A9707" t="str">
            <v>T60</v>
          </cell>
          <cell r="B9707" t="str">
            <v>ТОКСИЧЕСКОЕ ДЕЙСТВИЕ ПЕСТИЦИДОВ</v>
          </cell>
        </row>
        <row r="9708">
          <cell r="A9708" t="str">
            <v>T60.0</v>
          </cell>
          <cell r="B9708" t="str">
            <v>ТОКСИЧЕСКОЕ ДЕЙСТВИЕ ФОСФОРОРГАНИЧЕСКИХ И КАРБАМАТНЫХ ИНСЕКТИЦИДОВ</v>
          </cell>
        </row>
        <row r="9709">
          <cell r="A9709" t="str">
            <v>T60.1</v>
          </cell>
          <cell r="B9709" t="str">
            <v>ТОКСИЧЕСКОЕ ДЕЙСТВИЕ ГАЛОГЕНИРОВАННЫХ ИНСЕКТИЦИДОВ</v>
          </cell>
        </row>
        <row r="9710">
          <cell r="A9710" t="str">
            <v>T60.2</v>
          </cell>
          <cell r="B9710" t="str">
            <v>ТОКСИЧЕСКОЕ ДЕЙСТВИЕ ДРУГИХ ИНСЕКТИЦИДОВ</v>
          </cell>
        </row>
        <row r="9711">
          <cell r="A9711" t="str">
            <v>T60.3</v>
          </cell>
          <cell r="B9711" t="str">
            <v>ТОКСИЧЕСКОЕ ДЕЙСТВИЕ ГЕРБИЦИДОВ И ФУНГИЦИДОВ</v>
          </cell>
        </row>
        <row r="9712">
          <cell r="A9712" t="str">
            <v>T60.4</v>
          </cell>
          <cell r="B9712" t="str">
            <v>ТОКСИЧЕСКОЕ ДЕЙСТВИЕ РОДЕНТИЦИДОВ</v>
          </cell>
        </row>
        <row r="9713">
          <cell r="A9713" t="str">
            <v>T60.8</v>
          </cell>
          <cell r="B9713" t="str">
            <v>ТОКСИЧЕСКОЕ ДЕЙСТВИЕ ДРУГИХ ПЕСТИЦИДОВ</v>
          </cell>
        </row>
        <row r="9714">
          <cell r="A9714" t="str">
            <v>T60.9</v>
          </cell>
          <cell r="B9714" t="str">
            <v>ТОКСИЧЕСКОЕ ДЕЙСТВИЕ ПЕСТИЦИДОВ НЕУТОЧНЕННЫХ</v>
          </cell>
        </row>
        <row r="9715">
          <cell r="A9715" t="str">
            <v>T61</v>
          </cell>
          <cell r="B9715" t="str">
            <v>ТОКСИЧЕСКОЕ ДЕЙСТВИЕ ЯДОВИТЫХ ВЕЩЕСТВ, СОДЕРЖАЩИХСЯ В СЪЕДЕННЫХ ПИЩЕВЫХ МОРЕПРОДУКТАХ</v>
          </cell>
        </row>
        <row r="9716">
          <cell r="A9716" t="str">
            <v>T61.0</v>
          </cell>
          <cell r="B9716" t="str">
            <v>ОТРАВЛЕНИЕ СИКВАТЕРОЙ</v>
          </cell>
        </row>
        <row r="9717">
          <cell r="A9717" t="str">
            <v>T61.1</v>
          </cell>
          <cell r="B9717" t="str">
            <v>ОТРАВЛЕНИЕ РЫБОЙ СЕМЕЙСТВА СКУМБРИЕВЫХ</v>
          </cell>
        </row>
        <row r="9718">
          <cell r="A9718" t="str">
            <v>T61.2</v>
          </cell>
          <cell r="B9718" t="str">
            <v>ОТРАВЛЕНИЕ ДРУГОЙ РЫБОЙ И МОЛЛЮСКАМИ</v>
          </cell>
        </row>
        <row r="9719">
          <cell r="A9719" t="str">
            <v>T61.8</v>
          </cell>
          <cell r="B9719" t="str">
            <v>ТОКСИЧЕСКОЕ ДЕЙСТВИЕ ДРУГИХ МОРЕПРОДУКТОВ</v>
          </cell>
        </row>
        <row r="9720">
          <cell r="A9720" t="str">
            <v>T61.9</v>
          </cell>
          <cell r="B9720" t="str">
            <v>ТОКСИЧЕСКОЕ ДЕЙСТВИЕ МОРЕПРОДУКТОВ НЕУТОЧНЕННЫХ</v>
          </cell>
        </row>
        <row r="9721">
          <cell r="A9721" t="str">
            <v>T62</v>
          </cell>
          <cell r="B9721" t="str">
            <v>ТОКСИЧЕСКОЕ ДЕЙСТВИЕ ДРУГИХ ЯДОВИТЫХ ВЕЩЕСТВ, СОДЕРЖАЩИХСЯ В СЪЕДЕННЫХ ПИЩЕВЫХ ПРОДУКТАХ</v>
          </cell>
        </row>
        <row r="9722">
          <cell r="A9722" t="str">
            <v>T62.0</v>
          </cell>
          <cell r="B9722" t="str">
            <v>ТОКСИЧЕСКОЕ ДЕЙСТВИЕ ДРУГИХ ЯДОВИТЫХ ВЕЩЕСТВ, СОДЕРЖАЩИХСЯ В СЪЕДЕННЫХ ГРИБАХ</v>
          </cell>
        </row>
        <row r="9723">
          <cell r="A9723" t="str">
            <v>T62.1</v>
          </cell>
          <cell r="B9723" t="str">
            <v>ТОКСИЧЕСКОЕ ДЕЙСТВИЕ ДРУГИХ ЯДОВИТЫХ ВЕЩЕСТВ, СОДЕРЖАЩИХСЯ В СЪЕДЕННЫХ ЯГОДАХ</v>
          </cell>
        </row>
        <row r="9724">
          <cell r="A9724" t="str">
            <v>T62.2</v>
          </cell>
          <cell r="B9724" t="str">
            <v>ТОКСИЧЕСКОЕ ДЕЙСТВИЕ ДРУГИХ ЯДОВИТЫХ ВЕЩЕСТВ, СОДЕРЖАЩИХСЯ В ДРУГИХ СЪЕДЕННЫХ РАСТЕНИЯХ</v>
          </cell>
        </row>
        <row r="9725">
          <cell r="A9725" t="str">
            <v>T62.8</v>
          </cell>
          <cell r="B9725" t="str">
            <v>ТОКСИЧЕСКОЕ ДЕЙСТВИЕ ДРУГИХ ЯДОВИТЫХ ВЕЩЕСТВ, СОДЕРЖАЩИХСЯ В СЪЕДЕННЫХ ПИЩЕВЫХ ПРОДУКТАХ</v>
          </cell>
        </row>
        <row r="9726">
          <cell r="A9726" t="str">
            <v>T62.9</v>
          </cell>
          <cell r="B9726" t="str">
            <v>ТОКСИЧЕСКОЕ ДЕЙСТВИЕ ДРУГИХ ЯДОВИТЫХ ВЕЩЕСТВ, СОДЕРЖАЩИХСЯ В СЪЕДЕННЫХ ПИЩЕВЫХ ПРОДУКТАХ</v>
          </cell>
        </row>
        <row r="9727">
          <cell r="A9727" t="str">
            <v>T63</v>
          </cell>
          <cell r="B9727" t="str">
            <v>ТОКСИЧЕСКИЙ ЭФФЕКТ, ОБУСЛОВЛЕННЫЙ КОНТАКТОМ С ЯДОВИТЫМИ ЖИВОТНЫМИ</v>
          </cell>
        </row>
        <row r="9728">
          <cell r="A9728" t="str">
            <v>T63.0</v>
          </cell>
          <cell r="B9728" t="str">
            <v>ТОКСИЧЕСКИЙ ЭФФЕКТ ЗМЕИНОГО ЯДА</v>
          </cell>
        </row>
        <row r="9729">
          <cell r="A9729" t="str">
            <v>T63.1</v>
          </cell>
          <cell r="B9729" t="str">
            <v>ТОКСИЧЕСКИЙ ЭФФЕКТ ЯДА ДРУГИХ ПРЕСМЫКАЮЩИХСЯ</v>
          </cell>
        </row>
        <row r="9730">
          <cell r="A9730" t="str">
            <v>T63.2</v>
          </cell>
          <cell r="B9730" t="str">
            <v>ТОКСИЧЕСКИЙ ЭФФЕКТ ЯДА СКОРПИОНА</v>
          </cell>
        </row>
        <row r="9731">
          <cell r="A9731" t="str">
            <v>T63.3</v>
          </cell>
          <cell r="B9731" t="str">
            <v>ТОКСИЧЕСКИЙ ЭФФЕКТ ЯДА ПАУКА</v>
          </cell>
        </row>
        <row r="9732">
          <cell r="A9732" t="str">
            <v>T63.4</v>
          </cell>
          <cell r="B9732" t="str">
            <v>ТОКСИЧЕСКИЙ ЭФФЕКТ ЯДА ДРУГИХ ЧЛЕНИСТОНОГИХ</v>
          </cell>
        </row>
        <row r="9733">
          <cell r="A9733" t="str">
            <v>T63.5</v>
          </cell>
          <cell r="B9733" t="str">
            <v>ТОКСИЧЕСКИЙ ЭФФЕКТ, ОБУСЛОВЛЕННЫЙ КОНТАКТОМ С РЫБОЙ</v>
          </cell>
        </row>
        <row r="9734">
          <cell r="A9734" t="str">
            <v>T63.6</v>
          </cell>
          <cell r="B9734" t="str">
            <v>ТОКСИЧЕСКИЙ ЭФФЕКТ, ОБУСЛОВЛЕННЫЙ КОНТАКТОМ С ДРУГИМИ МОРСКИМИ ЖИВОТНЫМИ</v>
          </cell>
        </row>
        <row r="9735">
          <cell r="A9735" t="str">
            <v>T63.8</v>
          </cell>
          <cell r="B9735" t="str">
            <v>ТОКСИЧЕСКИЙ ЭФФЕКТ, ОБУСЛОВЛЕННЫЙ КОНТАКТОМ С ДРУГИМИ ЯДОВИТЫМИ ЖИВОТНЫМИ</v>
          </cell>
        </row>
        <row r="9736">
          <cell r="A9736" t="str">
            <v>T63.9</v>
          </cell>
          <cell r="B9736" t="str">
            <v>ТОКСИЧЕСКИЙ ЭФФЕКТ, ОБУСЛОВЛЕННЫЙ КОНТАКТОМ С ЯДОВИТЫМИ ЖИВОТНЫМИ НЕУТОЧНЕННЫМИ</v>
          </cell>
        </row>
        <row r="9737">
          <cell r="A9737" t="str">
            <v>T64</v>
          </cell>
          <cell r="B9737" t="str">
            <v>ТОКСИЧЕСКОЕ ДЕЙСТВИЕ ЗАГРЯЗНЯЮЩИХ ПИЩЕВЫЕ ПРОДУКТЫ АФЛАТОКСИНА И ДРУГИХ МИКОТОКСИНОВ</v>
          </cell>
        </row>
        <row r="9738">
          <cell r="A9738" t="str">
            <v>T65</v>
          </cell>
          <cell r="B9738" t="str">
            <v>ТОКСИЧЕСКОЕ ДЕЙСТВИЕ ДРУГИХ И НЕУТОЧНЕННЫХ ВЕЩЕСТВ</v>
          </cell>
        </row>
        <row r="9739">
          <cell r="A9739" t="str">
            <v>T65.0</v>
          </cell>
          <cell r="B9739" t="str">
            <v>ТОКСИЧЕСКОЕ ДЕЙСТВИЕ ЦИАНИДОВ</v>
          </cell>
        </row>
        <row r="9740">
          <cell r="A9740" t="str">
            <v>T65.1</v>
          </cell>
          <cell r="B9740" t="str">
            <v>ТОКСИЧЕСКОЕ ДЕЙСТВИЕ СТРИХНИНА И ЕГО СОЛЕЙ</v>
          </cell>
        </row>
        <row r="9741">
          <cell r="A9741" t="str">
            <v>T65.2</v>
          </cell>
          <cell r="B9741" t="str">
            <v>ТОКСИЧЕСКОЕ ДЕЙСТВИЕ ТАБАКА И НИКОТИНА</v>
          </cell>
        </row>
        <row r="9742">
          <cell r="A9742" t="str">
            <v>T65.3</v>
          </cell>
          <cell r="B9742" t="str">
            <v>ТОКСИЧЕСКОЕ ДЕЙСТВИЕ НИТРОПРОИЗВОДНЫХ И АМИНОПРОИЗВОДНЫХ БЕНЗОЛА И ЕГО ГОМОЛОГОВ</v>
          </cell>
        </row>
        <row r="9743">
          <cell r="A9743" t="str">
            <v>T65.4</v>
          </cell>
          <cell r="B9743" t="str">
            <v>ТОКСИЧЕСКОЕ ДЕЙСТВИЕ ДИСУЛЬФИДА УГЛЕРОДА</v>
          </cell>
        </row>
        <row r="9744">
          <cell r="A9744" t="str">
            <v>T65.5</v>
          </cell>
          <cell r="B9744" t="str">
            <v>ТОКСИЧЕСКОЕ ДЕЙСТВИЕ НИТРОГЛИЦЕРИНА И ДРУГИХ АЗОТНЫХ КИСЛОТ И СЛОЖНЫХ ЭФИРОВ</v>
          </cell>
        </row>
        <row r="9745">
          <cell r="A9745" t="str">
            <v>T65.6</v>
          </cell>
          <cell r="B9745" t="str">
            <v>ТОКСИЧЕСКОЕ ДЕЙСТВИЕ КРАСОК И КРАСЯЩИХ ВЕЩЕСТВ, НЕ КЛАССИФИЦИРОВАННЫХ В ДРУГИХ РУБРИКАХ</v>
          </cell>
        </row>
        <row r="9746">
          <cell r="A9746" t="str">
            <v>T65.8</v>
          </cell>
          <cell r="B9746" t="str">
            <v>ТОКСИЧЕСКОЕ ДЕЙСТВИЕ ДРУГИХ УТОЧНЕННЫХ ВЕЩЕСТВ</v>
          </cell>
        </row>
        <row r="9747">
          <cell r="A9747" t="str">
            <v>T65.9</v>
          </cell>
          <cell r="B9747" t="str">
            <v>ТОКСИЧЕСКОЕ ДЕЙСТВИЕ НЕУТОЧНЕННОГО ВЕЩЕСТВА</v>
          </cell>
        </row>
        <row r="9748">
          <cell r="A9748" t="str">
            <v/>
          </cell>
          <cell r="B9748" t="str">
            <v>ДРУГИЕ И НЕУТОЧНЕННЫЕ ЭФФЕКТЫ ВОЗДЕЙСТВИЯ ВНЕШНИХ ПРИЧИН (Т66-Т78)</v>
          </cell>
        </row>
        <row r="9749">
          <cell r="A9749" t="str">
            <v>T66</v>
          </cell>
          <cell r="B9749" t="str">
            <v>НЕУТОЧНЕННЫЕ ЭФФЕКТЫ ИЗЛУЧЕНИЯ</v>
          </cell>
        </row>
        <row r="9750">
          <cell r="A9750" t="str">
            <v>T67</v>
          </cell>
          <cell r="B9750" t="str">
            <v>ЭФФЕКТЫ ВОЗДЕЙСТВИЯ ВЫСОКОЙ ТЕМПЕРАТУРЫ И СВЕТА</v>
          </cell>
        </row>
        <row r="9751">
          <cell r="A9751" t="str">
            <v>T67.0</v>
          </cell>
          <cell r="B9751" t="str">
            <v>ТЕПЛОВОЙ И СОЛНЕЧНЫЙ УДАР</v>
          </cell>
        </row>
        <row r="9752">
          <cell r="A9752" t="str">
            <v>T67.1</v>
          </cell>
          <cell r="B9752" t="str">
            <v>ТЕПЛОВОЙ ОБМОРОК</v>
          </cell>
        </row>
        <row r="9753">
          <cell r="A9753" t="str">
            <v>T67.2</v>
          </cell>
          <cell r="B9753" t="str">
            <v>ТЕПЛОВАЯ СУДОРОГА</v>
          </cell>
        </row>
        <row r="9754">
          <cell r="A9754" t="str">
            <v>T67.3</v>
          </cell>
          <cell r="B9754" t="str">
            <v>ТЕПЛОВОЕ ИСТОЩЕНИЕ, ОБЕЗВОЖИВАНИЕ</v>
          </cell>
        </row>
        <row r="9755">
          <cell r="A9755" t="str">
            <v>T67.4</v>
          </cell>
          <cell r="B9755" t="str">
            <v>ТЕПЛОВОЕ ИСТОЩЕНИЕ ВСЛЕДСТВИЕ УМЕНЬШЕНИЯ СОДЕРЖАНИЯ СОЛЕЙ В ОРГАНИЗМЕ</v>
          </cell>
        </row>
        <row r="9756">
          <cell r="A9756" t="str">
            <v>T67.5</v>
          </cell>
          <cell r="B9756" t="str">
            <v>ТЕПЛОВОЕ ИСТОЩЕНИЕ НЕУТОЧНЕННОЕ</v>
          </cell>
        </row>
        <row r="9757">
          <cell r="A9757" t="str">
            <v>T67.6</v>
          </cell>
          <cell r="B9757" t="str">
            <v>ТЕПЛОВОЕ УТОМЛЕНИЕ ПРЕХОДЯЩЕЕ</v>
          </cell>
        </row>
        <row r="9758">
          <cell r="A9758" t="str">
            <v>T67.7</v>
          </cell>
          <cell r="B9758" t="str">
            <v>ТЕПЛОВОЙ ОТЕК</v>
          </cell>
        </row>
        <row r="9759">
          <cell r="A9759" t="str">
            <v>T67.8</v>
          </cell>
          <cell r="B9759" t="str">
            <v>ДРУГИЕ ЭФФЕКТЫ ВОЗДЕЙСТВИЯ ВЫСОКОЙ ТЕМПЕРАТУРЫ И СВЕТА</v>
          </cell>
        </row>
        <row r="9760">
          <cell r="A9760" t="str">
            <v>T67.9</v>
          </cell>
          <cell r="B9760" t="str">
            <v>ЭФФЕКТ ВОЗДЕЙСТВИЯ ВЫСОКОЙ ТЕМПЕРАТУРЫ И СВЕТА НЕУТОЧНЕННЫЙ</v>
          </cell>
        </row>
        <row r="9761">
          <cell r="A9761" t="str">
            <v>T68</v>
          </cell>
          <cell r="B9761" t="str">
            <v>ГИПОТЕРМИЯ</v>
          </cell>
        </row>
        <row r="9762">
          <cell r="A9762" t="str">
            <v>T69</v>
          </cell>
          <cell r="B9762" t="str">
            <v>ДРУГИЕ ЭФФЕКТЫ ВОЗДЕЙСТВИЯ НИЗКОЙ ТЕМПЕРАТУРЫ</v>
          </cell>
        </row>
        <row r="9763">
          <cell r="A9763" t="str">
            <v>T69.0</v>
          </cell>
          <cell r="B9763" t="str">
            <v>ТРАНШЕЙНАЯ РУКА И СТОПА</v>
          </cell>
        </row>
        <row r="9764">
          <cell r="A9764" t="str">
            <v>T69.1</v>
          </cell>
          <cell r="B9764" t="str">
            <v>ОЗНОБЛЕНИЕ</v>
          </cell>
        </row>
        <row r="9765">
          <cell r="A9765" t="str">
            <v>T69.8</v>
          </cell>
          <cell r="B9765" t="str">
            <v>ДРУГИЕ УТОЧНЕННЫЕ ЭФФЕКТЫ ВОЗДЕЙСТВИЯ НИЗКОЙ ТЕМПЕРАТУРЫ</v>
          </cell>
        </row>
        <row r="9766">
          <cell r="A9766" t="str">
            <v>T69.9</v>
          </cell>
          <cell r="B9766" t="str">
            <v>ЭФФЕКТ ВОЗДЕЙСТВИЯ НИЗКОЙ ТЕМПЕРАТУРЫ НЕУТОЧНЕННЫЙ</v>
          </cell>
        </row>
        <row r="9767">
          <cell r="A9767" t="str">
            <v>T70</v>
          </cell>
          <cell r="B9767" t="str">
            <v>ВОЗДЕЙСТВИЕ АТМОСФЕРНОГО ДАВЛЕНИЯ И ДАВЛЕНИЯ ВОДЫ</v>
          </cell>
        </row>
        <row r="9768">
          <cell r="A9768" t="str">
            <v>T70.0</v>
          </cell>
          <cell r="B9768" t="str">
            <v>БАРОТРАВМА УХА</v>
          </cell>
        </row>
        <row r="9769">
          <cell r="A9769" t="str">
            <v>T70.1</v>
          </cell>
          <cell r="B9769" t="str">
            <v>БАРОТРАВМА ПРИДАТОЧНОЙ ПАЗУХИ</v>
          </cell>
        </row>
        <row r="9770">
          <cell r="A9770" t="str">
            <v>T70.2</v>
          </cell>
          <cell r="B9770" t="str">
            <v>ДРУГОЕ И НЕУТОЧНЕННОЕ ВЛИЯНИЕ БОЛЬШОЙ ВЫСОТЫ</v>
          </cell>
        </row>
        <row r="9771">
          <cell r="A9771" t="str">
            <v>T70.3</v>
          </cell>
          <cell r="B9771" t="str">
            <v>КЕССОННАЯ БОЛЕЗНЬ [ДЕКОМПРЕССИОННАЯ БОЛЕЗНЬ]</v>
          </cell>
        </row>
        <row r="9772">
          <cell r="A9772" t="str">
            <v>T70.4</v>
          </cell>
          <cell r="B9772" t="str">
            <v>ЭФФЕКТ ВОЗДЕЙСТВИЯ ЖИДКОСТИ, НАХОДЯЩЕЙСЯ ПОД БОЛЬШИМ ДАВЛЕНИЕМ</v>
          </cell>
        </row>
        <row r="9773">
          <cell r="A9773" t="str">
            <v>T70.8</v>
          </cell>
          <cell r="B9773" t="str">
            <v>ДРУГИЕ ЭФФЕКТЫ ВОЗДЕЙСТВИЯ АТМОСФЕРНОГО ДАВЛЕНИЯ ИЛИ ДАВЛЕНИЯ ВОДЫ</v>
          </cell>
        </row>
        <row r="9774">
          <cell r="A9774" t="str">
            <v>T70.9</v>
          </cell>
          <cell r="B9774" t="str">
            <v>ЭФФЕКТ ВОЗДЕЙСТВИЯ АТМОСФЕРНОГО ДАВЛЕНИЯ ИЛИ ДАВЛЕНИЯ ВОДЫ НЕУТОЧНЕННЫЙ</v>
          </cell>
        </row>
        <row r="9775">
          <cell r="A9775" t="str">
            <v>T71</v>
          </cell>
          <cell r="B9775" t="str">
            <v>АСФИКСИЯ</v>
          </cell>
        </row>
        <row r="9776">
          <cell r="A9776" t="str">
            <v>T73</v>
          </cell>
          <cell r="B9776" t="str">
            <v>ПРОЯВЛЕНИЯ ДРУГИХ ФОРМ НЕБЛАГОПРИЯТНОГО ВОЗДЕЙСТВИЯ [ДЕПРИВАЦИИ]</v>
          </cell>
        </row>
        <row r="9777">
          <cell r="A9777" t="str">
            <v>T73.0</v>
          </cell>
          <cell r="B9777" t="str">
            <v>ВЛИЯНИЕ ГОЛОДА</v>
          </cell>
        </row>
        <row r="9778">
          <cell r="A9778" t="str">
            <v>T73.1</v>
          </cell>
          <cell r="B9778" t="str">
            <v>ВЛИЯНИЕ ЖАЖДЫ</v>
          </cell>
        </row>
        <row r="9779">
          <cell r="A9779" t="str">
            <v>T73.2</v>
          </cell>
          <cell r="B9779" t="str">
            <v>ИСТОЩЕНИЕ ВСЛЕДСТВИЕ ДЛИТЕЛЬНОГО ПРЕБЫВАНИЯ В НЕБЛАГОПРИЯТНЫХ УСЛОВИЯХ</v>
          </cell>
        </row>
        <row r="9780">
          <cell r="A9780" t="str">
            <v>T73.3</v>
          </cell>
          <cell r="B9780" t="str">
            <v>ИСТОЩЕНИЕ ВСЛЕДСТВИЕ ЧРЕЗМЕРНОГО НАПРЯЖЕНИЯ СИЛ</v>
          </cell>
        </row>
        <row r="9781">
          <cell r="A9781" t="str">
            <v>T73.8</v>
          </cell>
          <cell r="B9781" t="str">
            <v>ДРУГИЕ ПРОЯВЛЕНИЯ ДЕПРИВАЦИИ</v>
          </cell>
        </row>
        <row r="9782">
          <cell r="A9782" t="str">
            <v>T73.9</v>
          </cell>
          <cell r="B9782" t="str">
            <v>ПРОЯВЛЕНИЕ ДЕПРИВАЦИИ НЕУТОЧНЕННОЕ</v>
          </cell>
        </row>
        <row r="9783">
          <cell r="A9783" t="str">
            <v>T74</v>
          </cell>
          <cell r="B9783" t="str">
            <v>СИНДРОМ ЖЕСТОКОГО ОБРАЩЕНИЯ</v>
          </cell>
        </row>
        <row r="9784">
          <cell r="A9784" t="str">
            <v>T74.0</v>
          </cell>
          <cell r="B9784" t="str">
            <v>ОСТАВЛЕНИЕ БЕЗ ВНИМАНИЯ ИЛИ ЗАБРОШЕННОСТЬ</v>
          </cell>
        </row>
        <row r="9785">
          <cell r="A9785" t="str">
            <v>T74.1</v>
          </cell>
          <cell r="B9785" t="str">
            <v>ФИЗИЧЕСКАЯ ЖЕСТОКОСТЬ</v>
          </cell>
        </row>
        <row r="9786">
          <cell r="A9786" t="str">
            <v>T74.2</v>
          </cell>
          <cell r="B9786" t="str">
            <v>СЕКСУАЛЬНАЯ ЖЕСТОКОСТЬ</v>
          </cell>
        </row>
        <row r="9787">
          <cell r="A9787" t="str">
            <v>T74.3</v>
          </cell>
          <cell r="B9787" t="str">
            <v>ПСИХОЛОГИЧЕСКАЯ ЖЕСТОКОСТЬ</v>
          </cell>
        </row>
        <row r="9788">
          <cell r="A9788" t="str">
            <v>T74.8</v>
          </cell>
          <cell r="B9788" t="str">
            <v>ДРУГИЕ СИНДРОМЫ ЖЕСТОКОГО ОБРАЩЕНИЯ</v>
          </cell>
        </row>
        <row r="9789">
          <cell r="A9789" t="str">
            <v>T74.9</v>
          </cell>
          <cell r="B9789" t="str">
            <v>СИНДРОМ НЕУТОЧНЕННОГО ЖЕСТОКОГО ОБРАЩЕНИЯ</v>
          </cell>
        </row>
        <row r="9790">
          <cell r="A9790" t="str">
            <v>T75</v>
          </cell>
          <cell r="B9790" t="str">
            <v>ВОЗДЕЙСТВИЕ ДРУГИХ ВНЕШНИХ ПРИЧИН</v>
          </cell>
        </row>
        <row r="9791">
          <cell r="A9791" t="str">
            <v>T75.0</v>
          </cell>
          <cell r="B9791" t="str">
            <v>ПОРАЖЕНИЕ МОЛНИЕЙ</v>
          </cell>
        </row>
        <row r="9792">
          <cell r="A9792" t="str">
            <v>T75.1</v>
          </cell>
          <cell r="B9792" t="str">
            <v>УТОПЛЕНИЕ И НЕСМЕРТЕЛЬНОЕ ПОГРУЖЕНИЕ В ВОДУ</v>
          </cell>
        </row>
        <row r="9793">
          <cell r="A9793" t="str">
            <v>T75.2</v>
          </cell>
          <cell r="B9793" t="str">
            <v>ВОЗДЕЙСТВИЕ ВИБРАЦИИ</v>
          </cell>
        </row>
        <row r="9794">
          <cell r="A9794" t="str">
            <v>T75.3</v>
          </cell>
          <cell r="B9794" t="str">
            <v>УКАЧИВАНИЕ ПРИ ДВИЖЕНИИ</v>
          </cell>
        </row>
        <row r="9795">
          <cell r="A9795" t="str">
            <v>T75.4</v>
          </cell>
          <cell r="B9795" t="str">
            <v>ВОЗДЕЙСТВИЕ ЭЛЕКТРИЧЕСКОГО ТОКА</v>
          </cell>
        </row>
        <row r="9796">
          <cell r="A9796" t="str">
            <v>T75.8</v>
          </cell>
          <cell r="B9796" t="str">
            <v>ДРУГИЕ УТОЧНЕННЫЕ ЭФФЕКТЫ ВОЗДЕЙСТВИЯ ВНЕШНИХ ПРИЧИН</v>
          </cell>
        </row>
        <row r="9797">
          <cell r="A9797" t="str">
            <v>T78</v>
          </cell>
          <cell r="B9797" t="str">
            <v>НЕБЛАГОПРИЯТНЫЕ ЭФФЕКТЫ, НЕ КЛАССИФИЦИРОВАННЫЕ В ДРУГИХ РУБРИКАХ</v>
          </cell>
        </row>
        <row r="9798">
          <cell r="A9798" t="str">
            <v>T78.0</v>
          </cell>
          <cell r="B9798" t="str">
            <v>АНАФИЛАКТИЧЕСКИЙ ШОК, ВЫЗВАННЫЙ ПАТОЛОГИЧЕСКОЙ РЕАКЦИЕЙ НА ПИЩУ</v>
          </cell>
        </row>
        <row r="9799">
          <cell r="A9799" t="str">
            <v>T78.1</v>
          </cell>
          <cell r="B9799" t="str">
            <v>ДРУГИЕ ПРОЯВЛЕНИЯ ПАТОЛОГИЧЕСКОЙ РЕАКЦИИ НА ПИЩУ</v>
          </cell>
        </row>
        <row r="9800">
          <cell r="A9800" t="str">
            <v>T78.2</v>
          </cell>
          <cell r="B9800" t="str">
            <v>АНАФИЛАКТИЧЕСКИЙ ШОК НЕУТОЧНЕННЫЙ</v>
          </cell>
        </row>
        <row r="9801">
          <cell r="A9801" t="str">
            <v>T78.3</v>
          </cell>
          <cell r="B9801" t="str">
            <v>АНГИОНЕВРОТИЧЕСКИЙ ОТЕК</v>
          </cell>
        </row>
        <row r="9802">
          <cell r="A9802" t="str">
            <v>T78.4</v>
          </cell>
          <cell r="B9802" t="str">
            <v>АЛЛЕРГИЯ НЕУТОЧНЕННАЯ</v>
          </cell>
        </row>
        <row r="9803">
          <cell r="A9803" t="str">
            <v>T78.8</v>
          </cell>
          <cell r="B9803" t="str">
            <v>ДРУГИЕ НЕБЛАГОПРИЯТНЫЕ РЕАКЦИИ, НЕ КЛАССИФИЦИРОВАННЫЕ В ДРУГИХ РУБРИКАХ</v>
          </cell>
        </row>
        <row r="9804">
          <cell r="A9804" t="str">
            <v>T78.9</v>
          </cell>
          <cell r="B9804" t="str">
            <v>НЕБЛАГОПРИЯТНАЯ РЕАКЦИЯ НЕУТОЧНЕННАЯ</v>
          </cell>
        </row>
        <row r="9805">
          <cell r="A9805" t="str">
            <v/>
          </cell>
          <cell r="B9805" t="str">
            <v>НЕКОТОРЫЕ РАННИЕ ОСЛОЖНЕНИЯ ТРАВМ (Т79)</v>
          </cell>
        </row>
        <row r="9806">
          <cell r="A9806" t="str">
            <v>T79</v>
          </cell>
          <cell r="B9806" t="str">
            <v>НЕКОТОРЫЕ РАННИЕ ОСЛОЖНЕНИЯ ТРАВМ, НЕ КЛАССИФИЦИРОВАННЫЕ В ДРУГИХ РУБРИКАХ</v>
          </cell>
        </row>
        <row r="9807">
          <cell r="A9807" t="str">
            <v>T79.0</v>
          </cell>
          <cell r="B9807" t="str">
            <v>ВОЗДУШНАЯ ЭМБОЛИЯ (ТРАВМАТИЧЕСКАЯ)</v>
          </cell>
        </row>
        <row r="9808">
          <cell r="A9808" t="str">
            <v>T79.1</v>
          </cell>
          <cell r="B9808" t="str">
            <v>ЖИРОВАЯ ЭМБОЛИЯ (ТРАВМАТИЧЕСКАЯ)</v>
          </cell>
        </row>
        <row r="9809">
          <cell r="A9809" t="str">
            <v>T79.2</v>
          </cell>
          <cell r="B9809" t="str">
            <v>ТРАВМАТИЧЕСКОЕ ВТОРИЧНОЕ ИЛИ РЕЦИДИВИРУЮЩЕЕ КРОВОТЕЧЕНИЕ</v>
          </cell>
        </row>
        <row r="9810">
          <cell r="A9810" t="str">
            <v>T79.3</v>
          </cell>
          <cell r="B9810" t="str">
            <v>ПОСТТРАВМАТИЧЕСКАЯ РАНЕВАЯ ИНФЕКЦИЯ, НЕ КЛАССИФИЦИРОВАННАЯ В ДРУГИХ РУБРИКАХ</v>
          </cell>
        </row>
        <row r="9811">
          <cell r="A9811" t="str">
            <v>T79.4</v>
          </cell>
          <cell r="B9811" t="str">
            <v>ТРАВМАТИЧЕСКИЙ ШОК</v>
          </cell>
        </row>
        <row r="9812">
          <cell r="A9812" t="str">
            <v>T79.5</v>
          </cell>
          <cell r="B9812" t="str">
            <v>ТРАВМАТИЧЕСКАЯ АНУРИЯ</v>
          </cell>
        </row>
        <row r="9813">
          <cell r="A9813" t="str">
            <v>T79.6</v>
          </cell>
          <cell r="B9813" t="str">
            <v>ТРАВМАТИЧЕСКАЯ ИШЕМИЯ МЫШЦЫ</v>
          </cell>
        </row>
        <row r="9814">
          <cell r="A9814" t="str">
            <v>T79.7</v>
          </cell>
          <cell r="B9814" t="str">
            <v>ТРАВМАТИЧЕСКАЯ ПОДКОЖНАЯ ЭМФИЗЕМА</v>
          </cell>
        </row>
        <row r="9815">
          <cell r="A9815" t="str">
            <v>T79.8</v>
          </cell>
          <cell r="B9815" t="str">
            <v>ДРУГИЕ РАННИЕ ОСЛОЖНЕНИЯ ТРАВМЫ</v>
          </cell>
        </row>
        <row r="9816">
          <cell r="A9816" t="str">
            <v>T79.9</v>
          </cell>
          <cell r="B9816" t="str">
            <v>РАННЕЕ ОСЛОЖНЕНИЕ ТРАВМЫ НЕУТОЧНЕННОЕ</v>
          </cell>
        </row>
        <row r="9817">
          <cell r="A9817" t="str">
            <v/>
          </cell>
          <cell r="B9817" t="str">
            <v>ОСЛОЖНЕНИЯ ХИРУРГИЧЕСКИХ И ТЕРАПЕВТИЧЕСКИХ ВМЕШАТЕЛЬСТВ, НЕ КЛАССИФИЦИРОВАННЫХ В ДРУГИХ РУБРИКАХ (Т80-Т88)</v>
          </cell>
        </row>
        <row r="9818">
          <cell r="A9818" t="str">
            <v>T80</v>
          </cell>
          <cell r="B9818" t="str">
            <v>ОСЛОЖНЕНИЯ, СВЯЗАННЫЕ С ИНФУЗИЕЙ, ТРАНСФУЗИЕЙ И ЛЕЧЕБНОЙ ИНЪЕКЦИЕЙ</v>
          </cell>
        </row>
        <row r="9819">
          <cell r="A9819" t="str">
            <v>T80.0</v>
          </cell>
          <cell r="B9819" t="str">
            <v>ВОЗДУШНАЯ ЭМБОЛИЯ, СВЯЗАННАЯ С ИНФУЗИЕЙ, ТРАНСФУЗИЕЙ И ЛЕЧЕБНОЙ ИНЪЕКЦИЕЙ</v>
          </cell>
        </row>
        <row r="9820">
          <cell r="A9820" t="str">
            <v>T80.1</v>
          </cell>
          <cell r="B9820" t="str">
            <v>СОСУДИСТЫЕ ОСЛОЖНЕНИЯ, СВЯЗАННЫЕ С ИНФУЗИЕЙ, ТРАНСФУЗИЕЙ И ЛЕЧЕБНОЙ ИНЪЕКЦИЕЙ</v>
          </cell>
        </row>
        <row r="9821">
          <cell r="A9821" t="str">
            <v>T80.2</v>
          </cell>
          <cell r="B9821" t="str">
            <v>ИНФЕКЦИИ, СВЯЗАННЫЕ С ИНФУЗИЕЙ, ТРАНСФУЗИЕЙ И ЛЕЧЕБНОЙ ИНЪЕКЦИЕЙ</v>
          </cell>
        </row>
        <row r="9822">
          <cell r="A9822" t="str">
            <v>T80.3</v>
          </cell>
          <cell r="B9822" t="str">
            <v>РЕАКЦИЯ НА АВО-НЕСОВМЕСТИМОСТЬ</v>
          </cell>
        </row>
        <row r="9823">
          <cell r="A9823" t="str">
            <v>T80.4</v>
          </cell>
          <cell r="B9823" t="str">
            <v>РЕАКЦИЯ НА Rh-НЕСОВМЕСТИМОСТЬ</v>
          </cell>
        </row>
        <row r="9824">
          <cell r="A9824" t="str">
            <v>T80.5</v>
          </cell>
          <cell r="B9824" t="str">
            <v>АНАФИЛАКТИЧЕСКИЙ ШОК, СВЯЗАННЫЙ С ВВЕДЕНИЕМ СЫВОРОТКИ</v>
          </cell>
        </row>
        <row r="9825">
          <cell r="A9825" t="str">
            <v>T80.6</v>
          </cell>
          <cell r="B9825" t="str">
            <v>ДРУГИЕ СЫВОРОТОЧНЫЕ РЕАКЦИИ</v>
          </cell>
        </row>
        <row r="9826">
          <cell r="A9826" t="str">
            <v>T80.8</v>
          </cell>
          <cell r="B9826" t="str">
            <v>ДРУГИЕ ОСЛОЖНЕНИЯ, СВЯЗАННЫЕ С ИНФУЗИЕЙ, ТРАНСФУЗИЕЙ И ЛЕЧЕБНОЙ ИНЪЕКЦИЕЙ</v>
          </cell>
        </row>
        <row r="9827">
          <cell r="A9827" t="str">
            <v>T80.9</v>
          </cell>
          <cell r="B9827" t="str">
            <v>ОСЛОЖНЕНИЕ, СВЯЗАННОЕ С ИНФУЗИЕЙ, ТРАНСФУЗИЕЙ И ЛЕЧЕБНОЙ ИНЪЕКЦИЕЙ НЕУТОЧНЕННОЕ</v>
          </cell>
        </row>
        <row r="9828">
          <cell r="A9828" t="str">
            <v>T81</v>
          </cell>
          <cell r="B9828" t="str">
            <v>ОСЛОЖНЕНИЯ ПРОЦЕДУР, НЕ КЛАССИФИЦИРОВАННЫЕ В ДРУГИХ РУБРИКАХ</v>
          </cell>
        </row>
        <row r="9829">
          <cell r="A9829" t="str">
            <v>T81.0</v>
          </cell>
          <cell r="B9829" t="str">
            <v>КРОВОТЕЧЕНИЕ И ГЕМАТОМА, ОСЛОЖНЯЮЩИЕ ПРОЦЕДУРУ, НЕ КЛАССИФИЦИРОВАННЫЕ В ДРУГИХ РУБРИКАХ</v>
          </cell>
        </row>
        <row r="9830">
          <cell r="A9830" t="str">
            <v>T81.1</v>
          </cell>
          <cell r="B9830" t="str">
            <v>ШОК ВО ВРЕМЯ ИЛИ ПОСЛЕ ПРОЦЕДУРЫ, НЕ КЛАССИФИЦИРОВАННЫЙ В ДРУГИХ РУБРИКАХ</v>
          </cell>
        </row>
        <row r="9831">
          <cell r="A9831" t="str">
            <v>T81.2</v>
          </cell>
          <cell r="B9831" t="str">
            <v>СЛУЧАЙНЫЙ ПРОКОЛ ИЛИ РАЗРЫВ ПРИ ВЫПОЛНЕНИИ ПРОЦЕДУРЫ, НЕ КЛАССИФИЦИРОВАННЫЙ В ДРУГИХ РУБРИКАХ</v>
          </cell>
        </row>
        <row r="9832">
          <cell r="A9832" t="str">
            <v>T81.3</v>
          </cell>
          <cell r="B9832" t="str">
            <v>РАСХОЖДЕНИЕ КРАЕВ ОПЕРАЦИОННОЙ РАНЫ, НЕ КЛАССИФИЦИРОВАННОЕ В ДРУГИХ РУБРИКАХ</v>
          </cell>
        </row>
        <row r="9833">
          <cell r="A9833" t="str">
            <v>T81.4</v>
          </cell>
          <cell r="B9833" t="str">
            <v>ИНФЕКЦИЯ, СВЯЗАННАЯ С ПРОЦЕДУРОЙ, НЕ КЛАССИФИЦИРОВАННАЯ В ДРУГИХ РУБРИКАХ</v>
          </cell>
        </row>
        <row r="9834">
          <cell r="A9834" t="str">
            <v>T81.5</v>
          </cell>
          <cell r="B9834" t="str">
            <v>ИНОРОДНОЕ ТЕЛО, СЛУЧАЙНО ОСТАВЛЕННОЕ В ПОЛОСТИ ТЕЛА ИЛИ ОПЕРАЦИОННОЙ РАНЕ ПРИ ВЫПОЛНЕНИИ ПРОЦЕДУРЫ</v>
          </cell>
        </row>
        <row r="9835">
          <cell r="A9835" t="str">
            <v>T81.6</v>
          </cell>
          <cell r="B9835" t="str">
            <v>ОСТРАЯ РЕАКЦИЯ НА ИНОРОДНОЕ ВЕЩЕСТВО, СЛУЧАЙНО ОСТАВЛЕННОЕ ПРИ ВЫПОЛНЕНИИ ПРОЦЕДУРЫ</v>
          </cell>
        </row>
        <row r="9836">
          <cell r="A9836" t="str">
            <v>T81.7</v>
          </cell>
          <cell r="B9836" t="str">
            <v>СОСУДИСТЫЕ ОСЛОЖНЕНИЯ, СВЯЗАННЫЕ С ПРОЦЕДУРОЙ, НЕ КЛАССИФИЦИРОВАННЫЕ В ДРУГИХ РУБРИКАХ</v>
          </cell>
        </row>
        <row r="9837">
          <cell r="A9837" t="str">
            <v>T81.8</v>
          </cell>
          <cell r="B9837" t="str">
            <v>ДРУГИЕ ОСЛОЖНЕНИЯ ПРОЦЕДУР, НЕ КЛАССИФИЦИРОВАННЫЕ В ДРУГИХ РУБРИКАХ</v>
          </cell>
        </row>
        <row r="9838">
          <cell r="A9838" t="str">
            <v>T81.9</v>
          </cell>
          <cell r="B9838" t="str">
            <v>ОСЛОЖНЕНИЕ ПРОЦЕДУРЫ НЕУТОЧНЕННОЕ</v>
          </cell>
        </row>
        <row r="9839">
          <cell r="A9839" t="str">
            <v>T82</v>
          </cell>
          <cell r="B9839" t="str">
            <v>ОСЛОЖНЕНИЯ, СВЯЗАННЫЕ С СЕРДЕЧНЫМИ И СОСУДИСТЫМИ УСТРОЙСТВАМИ, ИМПЛАНТАТАМИ И ТРАНСПЛАНТАТАМТ</v>
          </cell>
        </row>
        <row r="9840">
          <cell r="A9840" t="str">
            <v>T82.0</v>
          </cell>
          <cell r="B9840" t="str">
            <v>ОСЛОЖНЕНИЕ МЕХАНИЧЕСКОГО ПРОИСХОЖДЕНИЯ, СВЯЗАННОЕ С ПРОТЕЗОМ СЕРДЕЧНОГО КЛАПАНА</v>
          </cell>
        </row>
        <row r="9841">
          <cell r="A9841" t="str">
            <v>T82.1</v>
          </cell>
          <cell r="B9841" t="str">
            <v>ОСЛОЖНЕНИЕ МЕХАНИЧЕСКОГО ПРОИСХОЖДЕНИЯ, СВЯЗАННОЕ С ЭЛЕКТРОННЫМ ВОДИТЕЛЕМ СЕРДЕЧНОГО РИТМА</v>
          </cell>
        </row>
        <row r="9842">
          <cell r="A9842" t="str">
            <v>T82.2</v>
          </cell>
          <cell r="B9842" t="str">
            <v>ОСЛОЖНЕНИЕ МЕХАНИЧЕСКОГО ПРОИСХОЖДЕНИЯ, СВЯЗАННОЕ С АРТЕРИАЛЬНЫМ ШУНТОМ СЕРДЕЧНЫХ КЛАПАНОВ</v>
          </cell>
        </row>
        <row r="9843">
          <cell r="A9843" t="str">
            <v>T82.3</v>
          </cell>
          <cell r="B9843" t="str">
            <v>ОСЛОЖНЕНИЕ МЕХАНИЧЕСКОГО ПРОИСХОЖДЕНИЯ, СВЯЗАННОЕ С ДРУГИМИ СОСУДИСТЫМИ ТРАНСПЛАНТАНТАМИ</v>
          </cell>
        </row>
        <row r="9844">
          <cell r="A9844" t="str">
            <v>T82.4</v>
          </cell>
          <cell r="B9844" t="str">
            <v>ОСЛОЖНЕНИЕ МЕХАНИЧЕСКОГО ПРОИСХОЖДЕНИЯ, СВЯЗАННОЕ С СОСУДИСТЫМ КАТЕТЕРОМ ДЛЯ ДИАЛИЗА</v>
          </cell>
        </row>
        <row r="9845">
          <cell r="A9845" t="str">
            <v>T82.5</v>
          </cell>
          <cell r="B9845" t="str">
            <v>ОСЛОЖНЕНИЕ МЕХАНИЧЕСКОГО ПРОИСХОЖДЕНИЯ, СВЯЗАННОЕ С ДРУГИМИ СЕРДЕЧНЫМИ И СОСУДИСТЫМИ УСТРОЙСТВАМИ И ИМПЛАНТАНТАМИ</v>
          </cell>
        </row>
        <row r="9846">
          <cell r="A9846" t="str">
            <v>T82.6</v>
          </cell>
          <cell r="B9846" t="str">
            <v>ИНФЕКЦИЯ И ВОСПАЛИТЕЛЬНАЯ РЕАКЦИЯ, СВЯЗАННЫЕ С ПРОТЕЗОМ СЕРДЕЧНОГО КЛАПАНА</v>
          </cell>
        </row>
        <row r="9847">
          <cell r="A9847" t="str">
            <v>T82.7</v>
          </cell>
          <cell r="B9847" t="str">
            <v>ИНФЕКЦИЯ И ВОСПАЛИТЕЛЬНАЯ РЕАКЦИЯ, СВЯЗАННЫЕ С ДРУГИМИ СЕРДЕЧНЫМИ И СОСУДИСТЫМИ УСТРОЙСТВАМИ, ИМПЛАНТАТАМИ И ТРАНСПЛАНТАТАМИ</v>
          </cell>
        </row>
        <row r="9848">
          <cell r="A9848" t="str">
            <v>T82.8</v>
          </cell>
          <cell r="B9848" t="str">
            <v>ДРУГИЕ ОСЛОЖНЕНИЯ, СВЯЗАННЫЕ С СЕРДЕЧНЫМИ И СОСУДИСТЫМИ ПРОТЕЗАМИ, ИМПЛАНТАТАМИ И ТРАНСПЛАНТАТАМТ</v>
          </cell>
        </row>
        <row r="9849">
          <cell r="A9849" t="str">
            <v>T82.9</v>
          </cell>
          <cell r="B9849" t="str">
            <v>ОСЛОЖНЕНИЕ, СВЯЗАННОЕ С СЕРДЕЧНЫМ И СОСУДИСТЫМ ПРОТЕЗОМ, ИМПЛАНТАТОМ И ТРАНСПЛАНТАТОМ, НЕУТОЧНЕННОЕ</v>
          </cell>
        </row>
        <row r="9850">
          <cell r="A9850" t="str">
            <v>T83</v>
          </cell>
          <cell r="B9850" t="str">
            <v>ОСЛОЖНЕНИЯ, СВЯЗАННЫЕ С МОЧЕПОЛОВЫМИ ПРОТЕЗНЫМИ УСТРОЙСТВАМИ, ИМПЛАНТАТАМИ И ТРАНСПЛАНТАТАМИ</v>
          </cell>
        </row>
        <row r="9851">
          <cell r="A9851" t="str">
            <v>T83.0</v>
          </cell>
          <cell r="B9851" t="str">
            <v>ОСЛОЖНЕНИЕ МЕХАНИЧЕСКОГО ПРОИСХОЖДЕНИЯ, СВЯЗАННОЕ С МОЧЕВЫМ (ПОСТОЯННЫМ) КАТЕТЕРОМ</v>
          </cell>
        </row>
        <row r="9852">
          <cell r="A9852" t="str">
            <v>T83.1</v>
          </cell>
          <cell r="B9852" t="str">
            <v>ОСЛОЖНЕНИЕ МЕХАНИЧЕСКОГО ПРОИСХОЖДЕНИЯ, СВЯЗАННОЕ С ДРУГИМИ МОЧЕВЫМИ УСТРОЙСТВАМИ И ИМПЛАНТАТАМИ</v>
          </cell>
        </row>
        <row r="9853">
          <cell r="A9853" t="str">
            <v>T83.2</v>
          </cell>
          <cell r="B9853" t="str">
            <v>ОСЛОЖНЕНИЕ МЕХАНИЧЕСКОГО ПРОИСХОЖДЕНИЯ, СВЯЗАННОЕ С ТРАНСПЛАНТАТОМ МОЧЕВОГО ОРГАНА</v>
          </cell>
        </row>
        <row r="9854">
          <cell r="A9854" t="str">
            <v>T83.3</v>
          </cell>
          <cell r="B9854" t="str">
            <v>ОСЛОЖНЕНИЕ МЕХАНИЧЕСКОГО ПРОИСХОЖДЕНИЯ, СВЯЗАННОЕ С ВНУТРИМАТОЧНЫМ ПРОТИВОЗАЧАТОЧНЫМ УСТРОЙСТВОМ</v>
          </cell>
        </row>
        <row r="9855">
          <cell r="A9855" t="str">
            <v>T83.4</v>
          </cell>
          <cell r="B9855" t="str">
            <v>ОСЛОЖНЕНИЕ МЕХАНИЧЕСКОГО ПРОИСХОЖДЕНИЯ, СВЯЗАННОЕ С ДРУГИМИ ПРОТЕЗНЫМИ УСТРОЙСТВАМИ, ИМПЛАНТАТАМИ И ТРАНСПЛАНТАТАМИ</v>
          </cell>
        </row>
        <row r="9856">
          <cell r="A9856" t="str">
            <v>T83.5</v>
          </cell>
          <cell r="B9856" t="str">
            <v>ИНФЕКЦИЯ И ВОСПАЛИТЕЛЬНАЯ РЕАКЦИЯ,ОБУСЛОВЛЕННЫЕ ПРОТЕЗНЫМ УСТРОЙСТВОМ, ИМПЛАНТАТОМ И ТРАНСПЛАНТАТОМ В МОЧЕВОЙ СИСТЕМЕ</v>
          </cell>
        </row>
        <row r="9857">
          <cell r="A9857" t="str">
            <v>T83.6</v>
          </cell>
          <cell r="B9857" t="str">
            <v>ИНФЕКЦИЯ И ВОСПАЛИТЕЛЬНАЯ РЕАКЦИЯ, ОБУСЛОВЛЕННЫЕ ПРОТЕЗНЫМ УСТРОЙСТВОМ, ИМПЛАНТАТОМ И ТРАНСПЛАНТАТОМ В ПОЛОВОМ ТРАКТЕ</v>
          </cell>
        </row>
        <row r="9858">
          <cell r="A9858" t="str">
            <v>T83.8</v>
          </cell>
          <cell r="B9858" t="str">
            <v>ДРУГИЕ ОСЛОЖНЕНИЯЕ, СВЯЗАННЫЕ С МОЧЕПОЛОВЫМИ И ПРОТЕЗНЫМИ УСТРОЙСТВАМИ, ИМПЛАНТАТАМИ И ТРАНСПЛАНТАТАМИ</v>
          </cell>
        </row>
        <row r="9859">
          <cell r="A9859" t="str">
            <v>T83.9</v>
          </cell>
          <cell r="B9859" t="str">
            <v>ОСЛОЖНЕНИЯ, СВЯЗАННЫЕ С МОЧЕПОЛОВЫМ ПРОТЕЗНЫМ УСТРОЙСТВОМ, ИМПЛАНТАТОМ И ТРАНСПЛАНТАТОМ, НЕУТОЧНЕННОЕ</v>
          </cell>
        </row>
        <row r="9860">
          <cell r="A9860" t="str">
            <v>T84</v>
          </cell>
          <cell r="B9860" t="str">
            <v>ОСЛОЖНЕНИЯ, СВЯЗАННЫЕ С ВНУТРЕННИМИ ОРТОПЕДИЧЕСКИМИ ПРОТЕЗНЫМИ УСТРОЙСТВАМИ, ИМПЛАНТАТАМИ И ТРАНСПЛАНТАТАМИ</v>
          </cell>
        </row>
        <row r="9861">
          <cell r="A9861" t="str">
            <v>T84.0</v>
          </cell>
          <cell r="B9861" t="str">
            <v>ОСЛОЖНЕНИЕ МЕХАНИЧЕСКОГО ПРОИСХОЖДЕНИЯ, СВЯЗАННОЕ С ВНУТРЕННИМ СУСТАВНЫМ ПРОТЕЗОМ</v>
          </cell>
        </row>
        <row r="9862">
          <cell r="A9862" t="str">
            <v>T84.1</v>
          </cell>
          <cell r="B9862" t="str">
            <v>ОСЛОЖНЕНИЕ МЕХАНИЧЕСКОГО ПРОИСХОЖДЕНИЯ, СВЯЗАННОЕ С ВНУТРЕННИМ УСТРОЙСТВОМ, ФИКСИРУЮЩИМ КОСТИ КОНЕЧНОСТИ</v>
          </cell>
        </row>
        <row r="9863">
          <cell r="A9863" t="str">
            <v>T84.2</v>
          </cell>
          <cell r="B9863" t="str">
            <v>ОСЛОЖНЕНИЕ МЕХАНИЧЕСКОГО ПРОИСХОЖДЕНИЯ, СВЯЗАННОЕ С ВНУТРЕННИМ УСТРОЙСТВОМ, ФИКСИРУЮЩИМ ДРУГИЕ КОСТИ</v>
          </cell>
        </row>
        <row r="9864">
          <cell r="A9864" t="str">
            <v>T84.3</v>
          </cell>
          <cell r="B9864" t="str">
            <v>ОСЛОЖНЕНИЕ МЕХАНИЧЕСКОГО ПРОИСХОЖДЕНИЯ, СВЯЗАННОЕ С ДРУГИМИ КОСТНЫМИ УСТРОЙСТВАМИ, ИМПЛАНТАТАМИ И ТРАНСПЛАНТАТАМИ</v>
          </cell>
        </row>
        <row r="9865">
          <cell r="A9865" t="str">
            <v>T84.4</v>
          </cell>
          <cell r="B9865" t="str">
            <v>ОСЛОЖНЕНИЕ МЕХАНИЧЕСКОГО ПРОИСХОЖДЕНИЯ, СВЯЗАННОЕ С ДРУГИМИ ВНУТРЕННИМИ ОРТОПЕДИЧЕСКИМИ УСТРОЙСТВАМИ, ИМПЛАНТАТАМИ И ТРАНСПЛАНТАТАМИ</v>
          </cell>
        </row>
        <row r="9866">
          <cell r="A9866" t="str">
            <v>T84.5</v>
          </cell>
          <cell r="B9866" t="str">
            <v>ИНФЕКЦИЯ И ВОСПАЛИТЕЛЬНАЯ РЕАКЦИЯ, ОБУСЛОВЛЕННЫЕ ЭНДОПРОТЕЗИРОВАНИЕМ</v>
          </cell>
        </row>
        <row r="9867">
          <cell r="A9867" t="str">
            <v>T84.6</v>
          </cell>
          <cell r="B9867" t="str">
            <v>ИНФЕКЦИЯ И ВОСПАЛИТЕЛЬНАЯ РЕАКЦИЯ, ОБУСЛОВЛЕННЫЕ ВНУТРЕННИМ ФИКСИРУЮЩИМ УСТРОЙСТВОМ (ЛЮБОЙ ЛОКАЛИЗАЦИИ)</v>
          </cell>
        </row>
        <row r="9868">
          <cell r="A9868" t="str">
            <v>T84.7</v>
          </cell>
          <cell r="B9868" t="str">
            <v>ИНФЕКЦИЯ И ВОСПАЛИТЕЛЬНАЯ РЕАКЦИЯ, ОБУСЛОВЛЕННЫЕ ДРУГИМИ ВНУТРЕННИМИ ОРТОПЕДИЧЕСКИМИ ПРОТЕЗНЫМИ УСТРОЙСТВАМИ, ИМПЛАНТАТАМИ И ТРАНСПЛАНТАТАМИ</v>
          </cell>
        </row>
        <row r="9869">
          <cell r="A9869" t="str">
            <v>T84.8</v>
          </cell>
          <cell r="B9869" t="str">
            <v>ДРУГИЕ ОСЛОЖНЕНИЯ, СВЯЗАННЫЕ С ВНУТРЕННИМИ ОРТОПЕДИЧЕСКИМИ ПРОТЕЗНЫМИ УСТРОЙСТВАМИ, ИМПЛАНТАТАМИ И ТРАНСПЛАНТАТАМИ</v>
          </cell>
        </row>
        <row r="9870">
          <cell r="A9870" t="str">
            <v>T84.9</v>
          </cell>
          <cell r="B9870" t="str">
            <v>ОСЛОЖНЕНИЯ, СВЯЗАННЫЕ С ВНУТРЕННИМ ОРТОПЕДИЧЕСКИМ ПРОТЕЗНЫМ УСТРОЙСТВОМ, ИМПЛАНТАТОМ И ТРАНСПЛАНТАТОМ, НЕУТОЧНЕННОЕ</v>
          </cell>
        </row>
        <row r="9871">
          <cell r="A9871" t="str">
            <v>T85</v>
          </cell>
          <cell r="B9871" t="str">
            <v>ОСЛОЖНЕНИЯ, СВЯЗАННЫЕ С ДРУГИМИ ВНУТРЕННИМИ ПРОТЕЗНЫМИ УСТРОЙСТВАМИ, ИМПЛАНТАТАМИ И ТРАНСПЛАНТАТАМИ</v>
          </cell>
        </row>
        <row r="9872">
          <cell r="A9872" t="str">
            <v>T85.0</v>
          </cell>
          <cell r="B9872" t="str">
            <v>ОСЛОЖНЕНИЕ МЕХАНИЧЕСКОГО ПРОИСХОЖДЕНИЯ, СВЯЗАННОГО С ВНУТРИЧЕРЕПНЫМ ЖЕЛУДОЧКОВЫМ ШУНТОМ (СDZРЕ.ОТUJ)</v>
          </cell>
        </row>
        <row r="9873">
          <cell r="A9873" t="str">
            <v>T85.1</v>
          </cell>
          <cell r="B9873" t="str">
            <v>ОСЛОЖНЕНИЕ МЕХАНИЧЕСКОГО ПРОИСХОЖДЕНИЯ, СВЯЗАННОЕ С ИМПЛАНТИРОВАННЫМ ЭЛЕКТРОННЫМ СТИМУЛЯТОРОМ НЕРВНОЙ СИСТЕМЫ</v>
          </cell>
        </row>
        <row r="9874">
          <cell r="A9874" t="str">
            <v>T85.2</v>
          </cell>
          <cell r="B9874" t="str">
            <v>ОСЛОЖНЕНИЕ МЕХАНИЧЕСКОГО ПРОИСХОЖДЕНИЯ, СВЯЗАННОЕ С ИСКУССТВЕННЫМ ХРУСТАЛИКОМ (ГЛАЗА)</v>
          </cell>
        </row>
        <row r="9875">
          <cell r="A9875" t="str">
            <v>T85.3</v>
          </cell>
          <cell r="B9875" t="str">
            <v>ОСЛОЖНЕНИЕ МЕХАНИЧЕСКОГО ПРОИСХОЖДЕНИЯ, СВЯЗАННОЕ С ДРУГИМИ ГЛАЗНЫМИ ПРОТЕЗАМИ, ИМПЛАНТАТАМИ И ТРАНСПЛАНТАТАМИ</v>
          </cell>
        </row>
        <row r="9876">
          <cell r="A9876" t="str">
            <v>T85.4</v>
          </cell>
          <cell r="B9876" t="str">
            <v>ОСЛОЖНЕНИЕ МЕХАНИЧЕСКОГО ПРОИСХОЖДЕНИЯ, СВЯЗАННОЕ С ИСКУССТВЕННЫМ ХРУСТАЛИКОМ (ГЛАЗА)</v>
          </cell>
        </row>
        <row r="9877">
          <cell r="A9877" t="str">
            <v>T85.5</v>
          </cell>
          <cell r="B9877" t="str">
            <v>ОСЛОЖНЕНИЕ МЕХАНИЧЕСКОГО ПРОИСХОЖДЕНИЯ, СВЯЗАННОЕ С ЖЕЛУДОЧНО-КИШЕЧНЫМ ПРОТЕЗОМ, ИМПЛАНТАТОМ И ТРАНСПЛАНТАТОМ</v>
          </cell>
        </row>
        <row r="9878">
          <cell r="A9878" t="str">
            <v>T85.6</v>
          </cell>
          <cell r="B9878" t="str">
            <v>ОСЛОЖНЕНИЕ МЕХАНИЧЕСКОГО ПРОИСХОЖДЕНИЯ, СВЯЗАННОЕ С ДРУГИМИ УТОЧНЕННЫМИ ВНУТРЕННИМИ ПРОТЕЗНЫМИ УСТРОЙСТВАМИ, ИМПЛАНТАТАМИ И ТРАНСПЛАНТАТАМИ</v>
          </cell>
        </row>
        <row r="9879">
          <cell r="A9879" t="str">
            <v>T85.7</v>
          </cell>
          <cell r="B9879" t="str">
            <v>ИНФЕКЦИЯ И ВОСПАЛИТЕЛЬНАЯ РЕАКЦИЯ, ОБУСЛОВЛЕННЫЕ ДРУГИМИ ВНУТРЕННИМИ ПРОТЕЗНЫМИ УСТРОЙСТВАМИ, ИМПЛАНТАТАМИ И ТРАНСПЛАНТАТАМИ</v>
          </cell>
        </row>
        <row r="9880">
          <cell r="A9880" t="str">
            <v>T85.8</v>
          </cell>
          <cell r="B9880" t="str">
            <v>ДРУГИЕ ОСЛОЖНЕНИЯ, СВЯЗАННЫЕ С ВНУТРЕННИМИ ПРОТЕЗНЫМИ УСТРОЙСТВАМИ, ИМПЛАНТАТАМИ И ТРАНСПЛАНТАТАМИ, НЕ КЛАССИФИЦИРОВАННЫМИ В ДРУГИХ РУБРИКАХ</v>
          </cell>
        </row>
        <row r="9881">
          <cell r="A9881" t="str">
            <v>T85.9</v>
          </cell>
          <cell r="B9881" t="str">
            <v>ОСЛОЖНЕНИЕ, СВЯЗАННОЕ С ВНУТРЕННИМ ПРОТЕЗНЫМ УСТРОЙСТВОМ, ИМПЛАНТАТОМ И ТРАНСПЛАНТАТОМ, НЕУТОЧНЕННОЕ</v>
          </cell>
        </row>
        <row r="9882">
          <cell r="A9882" t="str">
            <v>T86</v>
          </cell>
          <cell r="B9882" t="str">
            <v>ОТМИРАНИЕ И ОТТОРЖЕНИЕ ПЕРЕСАЖЕННЫХ ОРГАНОВ И ТКАНЕЙ</v>
          </cell>
        </row>
        <row r="9883">
          <cell r="A9883" t="str">
            <v>T86.0</v>
          </cell>
          <cell r="B9883" t="str">
            <v>ОТТОРЖЕНИЕ ТРАНСПЛАНТАТА КОСТНОГО МОЗГА</v>
          </cell>
        </row>
        <row r="9884">
          <cell r="A9884" t="str">
            <v>T86.1</v>
          </cell>
          <cell r="B9884" t="str">
            <v>ОТМИРАНИЕ И ОТТОРЖЕНИЕ ТРАНСПЛАНТАТА ПОЧКИ</v>
          </cell>
        </row>
        <row r="9885">
          <cell r="A9885" t="str">
            <v>T86.2</v>
          </cell>
          <cell r="B9885" t="str">
            <v>ОТМИРАНИЕ И ОТТОРЖЕНИЕ ТРАНСПЛАНТАТА СЕРДЦА</v>
          </cell>
        </row>
        <row r="9886">
          <cell r="A9886" t="str">
            <v>T86.3</v>
          </cell>
          <cell r="B9886" t="str">
            <v>ОТМИРАНИЕ И ОТТОРЖЕНИЕ СЕРДЕЧНО-ЛЕГОЧНОГО ТРАНСПЛАНТАТА</v>
          </cell>
        </row>
        <row r="9887">
          <cell r="A9887" t="str">
            <v>T86.4</v>
          </cell>
          <cell r="B9887" t="str">
            <v>ОТМИРАНИЕ И ОТТОРЖЕНИЕ ТРАНСПЛАНТАТА ПЕЧЕНИ</v>
          </cell>
        </row>
        <row r="9888">
          <cell r="A9888" t="str">
            <v>T86.8</v>
          </cell>
          <cell r="B9888" t="str">
            <v>ОТМИРАНИЕ И ОТТОРЖЕНИЕ ДРУГИХ ПЕРЕСАЖЕННЫХ ОРГАНОВ И ТКАНЕЙ</v>
          </cell>
        </row>
        <row r="9889">
          <cell r="A9889" t="str">
            <v>T86.9</v>
          </cell>
          <cell r="B9889" t="str">
            <v>ОТМИРАНИЕ И ОТТОРЖЕНИЕ ПЕРЕСАЖЕННОГО(ОЙ) ОРГАНА И ТКАНИ НЕУТОЧНЕННЫХ</v>
          </cell>
        </row>
        <row r="9890">
          <cell r="A9890" t="str">
            <v>T87</v>
          </cell>
          <cell r="B9890" t="str">
            <v>ОСЛОЖНЕНИЯ, ХАРАКТЕРНЫЕ ДЛЯ РЕПЛАНТАЦИИ И АМПУТАЦИИ</v>
          </cell>
        </row>
        <row r="9891">
          <cell r="A9891" t="str">
            <v>T87.0</v>
          </cell>
          <cell r="B9891" t="str">
            <v>ОСЛОЖНЕНИЯ, СВЯЗАННЫЕ С РЕПЛАНТАЦИЕЙ (ЧАСТИ) ВЕРХНЕЙ КОНЕЧНОСТИ</v>
          </cell>
        </row>
        <row r="9892">
          <cell r="A9892" t="str">
            <v>T87.1</v>
          </cell>
          <cell r="B9892" t="str">
            <v>ОСЛОЖНЕНИЯ, СВЯЗАННЫЕ С РЕПЛАНТАЦИЕЙ (ЧАСТИ) НИЖНЕЙ КОНЕЧНОСТИ</v>
          </cell>
        </row>
        <row r="9893">
          <cell r="A9893" t="str">
            <v>T87.2</v>
          </cell>
          <cell r="B9893" t="str">
            <v>ОСЛОЖНЕНИЯ, СВЯЗАННЫЕ С РЕПЛАНТАЦИЕЙ ДРУГИХ ЧАСТЕЙ ТЕЛА</v>
          </cell>
        </row>
        <row r="9894">
          <cell r="A9894" t="str">
            <v>T87.3</v>
          </cell>
          <cell r="B9894" t="str">
            <v>НЕВРОМА АМПУТАЦИОННОЙ КУЛЬТИ</v>
          </cell>
        </row>
        <row r="9895">
          <cell r="A9895" t="str">
            <v>T87.4</v>
          </cell>
          <cell r="B9895" t="str">
            <v>ИНФЕКЦИЯ АМПУТАЦИОННОЙ КУЛЬТИ</v>
          </cell>
        </row>
        <row r="9896">
          <cell r="A9896" t="str">
            <v>T87.5</v>
          </cell>
          <cell r="B9896" t="str">
            <v>НЕКРОЗ АМПУТАЦИОННОЙ КУЛЬТИ</v>
          </cell>
        </row>
        <row r="9897">
          <cell r="A9897" t="str">
            <v>T87.6</v>
          </cell>
          <cell r="B9897" t="str">
            <v>ДРУГИЕ И НЕУТОЧНЕННЫЕ ОСЛОЖНЕНИЯ АМПУТАЦИОННОЙ КУЛЬТИ</v>
          </cell>
        </row>
        <row r="9898">
          <cell r="A9898" t="str">
            <v>T88</v>
          </cell>
          <cell r="B9898" t="str">
            <v>ДРУГИЕ ОСЛОЖНЕНИЯХИРУРГИЧЕСКИХ И ТЕРАПЕВТИЧЕСКИХ ВМЕШАТЕЛЬСТВ, НЕ КЛАССИФИЦИРОВАННЫХ В ДРУГИХ РУБРИКАХ</v>
          </cell>
        </row>
        <row r="9899">
          <cell r="A9899" t="str">
            <v>T88.0</v>
          </cell>
          <cell r="B9899" t="str">
            <v>ИНФЕКЦИЯ, СВЯЗАННАЯ С ИММУНИЗАЦИЕЙ</v>
          </cell>
        </row>
        <row r="9900">
          <cell r="A9900" t="str">
            <v>T88.1</v>
          </cell>
          <cell r="B9900" t="str">
            <v>ДРУГИЕ ОСЛОЖНЕНИЯ, СВЯЗАННЫЕ С ИММУНИЗАЦИЕЙ, НЕ КЛАССИФИЦИРОВАННЫЕ В ДРУГИХ РУБРИКАХ</v>
          </cell>
        </row>
        <row r="9901">
          <cell r="A9901" t="str">
            <v>T88.2</v>
          </cell>
          <cell r="B9901" t="str">
            <v>ШОК, ВЫЗВАННЫЙ АНЕСТЕЗИЕЙ</v>
          </cell>
        </row>
        <row r="9902">
          <cell r="A9902" t="str">
            <v>T88.3</v>
          </cell>
          <cell r="B9902" t="str">
            <v>ЗЛОКАЧЕСТВЕННАЯ ГИПЕРТЕРМИЯ, ВЫЗВАННАЯ АНЕСТЕЗИЕЙ</v>
          </cell>
        </row>
        <row r="9903">
          <cell r="A9903" t="str">
            <v>T88.4</v>
          </cell>
          <cell r="B9903" t="str">
            <v>БЕЗУСПЕШНАЯ ИЛИ ТРУДНАЯ ИНТУБАЦИЯ</v>
          </cell>
        </row>
        <row r="9904">
          <cell r="A9904" t="str">
            <v>T88.5</v>
          </cell>
          <cell r="B9904" t="str">
            <v>ДРУГИЕ ОСЛОЖНЕНИЯ АНЕСТЕЗИИ</v>
          </cell>
        </row>
        <row r="9905">
          <cell r="A9905" t="str">
            <v>T88.6</v>
          </cell>
          <cell r="B9905" t="str">
            <v>АНАФИЛАКТИЧЕСКИЙ ШОК, ОБУСЛОВЛЕННЫЙ ПАТОЛОГИЧЕСКОЙ РЕАКЦИЕЙ НА АДЕКВАТНО НАЗНАЧЕННОЕ И ПРАВИЛЬНО ПРИМЕНЕННОЕ ЛЕКАРСТВЕННОЕ СРЕДСТВО</v>
          </cell>
        </row>
        <row r="9906">
          <cell r="A9906" t="str">
            <v>T88.7</v>
          </cell>
          <cell r="B9906" t="str">
            <v>ПАТОЛОГИЧЕСКАЯ РЕАКЦИЯ НА ЛЕКАРСТВЕННОЕ СРЕДСТВО ИЛИ МЕДИКАМЕНТЫ ННЕУТОЧНЕННАЯ</v>
          </cell>
        </row>
        <row r="9907">
          <cell r="A9907" t="str">
            <v>T88.8</v>
          </cell>
          <cell r="B9907" t="str">
            <v>ДРУГИЕ УТОЧНЕННЫЕ ОСЛОЖНЕНИЯ ХИРУРГИЧЕСКИХ И ТЕРАПЕВТИЧЕСКИХ ВМЕШАТЕЛЬСТВ, НЕ КЛАССИФИЦИРОВАННЫЕ В ДРУГИХ РУБРИКАХ</v>
          </cell>
        </row>
        <row r="9908">
          <cell r="A9908" t="str">
            <v>T88.9</v>
          </cell>
          <cell r="B9908" t="str">
            <v>ОСЛОЖНЕНИЕ ХИРУРГИЧЕСКОГО И ТЕРАПЕВТИЧЕСКОГО  ВМЕШАТЕЛЬСТВА НЕУТОЧНЕННОЕ</v>
          </cell>
        </row>
        <row r="9909">
          <cell r="A9909" t="str">
            <v/>
          </cell>
          <cell r="B9909" t="str">
            <v>ПОСЛЕДСТВИЯ ТРАВМ, ОТРАВЛЕНИЙ И ДРУГИХ ВОЗДЕЙСТВИЙ ВНЕШНИХ ПРИЧИН (Т90-Т98)</v>
          </cell>
        </row>
        <row r="9910">
          <cell r="A9910" t="str">
            <v>T90</v>
          </cell>
          <cell r="B9910" t="str">
            <v>ПОСЛЕДСТВИЯ ТРАВМЫ ГОЛОВЫ</v>
          </cell>
        </row>
        <row r="9911">
          <cell r="A9911" t="str">
            <v>T90.0</v>
          </cell>
          <cell r="B9911" t="str">
            <v>ПОСЛЕДСТВИЯ ПОВЕРХНОСТНОЙ ТРАВМЫ ГОЛОВЫ</v>
          </cell>
        </row>
        <row r="9912">
          <cell r="A9912" t="str">
            <v>T90.1</v>
          </cell>
          <cell r="B9912" t="str">
            <v>ПОСЛЕДСТВИЯ ОТКРЫТОГО РАНЕНИЯ ГОЛОВЫ</v>
          </cell>
        </row>
        <row r="9913">
          <cell r="A9913" t="str">
            <v>T90.2</v>
          </cell>
          <cell r="B9913" t="str">
            <v>ПОСЛЕДСТВИЯ ПЕРЕЛОМА ЧЕРЕПА И КОСТЕЙ ЛИЦА</v>
          </cell>
        </row>
        <row r="9914">
          <cell r="A9914" t="str">
            <v>T90.3</v>
          </cell>
          <cell r="B9914" t="str">
            <v>ПОСЛЕДСТВИЯ ТРАВМЫ ЧЕРЕПНЫХ НЕРВОВ</v>
          </cell>
        </row>
        <row r="9915">
          <cell r="A9915" t="str">
            <v>T90.4</v>
          </cell>
          <cell r="B9915" t="str">
            <v>ПОСЛЕДСТВИЯ ТРАВМЫ ГЛАЗА ОКОЛОГЛАЗНИЧНОЙ ОБЛАСТИ</v>
          </cell>
        </row>
        <row r="9916">
          <cell r="A9916" t="str">
            <v>T90.5</v>
          </cell>
          <cell r="B9916" t="str">
            <v>ПОСЛЕДСТВИЯ ВНУТРИЧЕРЕПНОЙ ТРАВМЫ</v>
          </cell>
        </row>
        <row r="9917">
          <cell r="A9917" t="str">
            <v>T90.8</v>
          </cell>
          <cell r="B9917" t="str">
            <v>ПОСЛЕДСТВИЯ ДРУГИХ УТОЧНЕННЫХ ТРАВМ ГОЛОВЫ</v>
          </cell>
        </row>
        <row r="9918">
          <cell r="A9918" t="str">
            <v>T90.9</v>
          </cell>
          <cell r="B9918" t="str">
            <v>ПОСЛЕДСТВИЯ НЕУТОЧНЕННОЙ ТРАВМЫ ГОЛОВЫ</v>
          </cell>
        </row>
        <row r="9919">
          <cell r="A9919" t="str">
            <v>T91</v>
          </cell>
          <cell r="B9919" t="str">
            <v>ПОСЛЕДСТВИЯ ТРАВМ ШЕИ И ТУЛОВИЩА</v>
          </cell>
        </row>
        <row r="9920">
          <cell r="A9920" t="str">
            <v>T91.0</v>
          </cell>
          <cell r="B9920" t="str">
            <v>ПОСЛЕДСТВИЯ ПОВЕРХНОСТНОЙ ТРАВМЫ И ОТКРЫТОГО РАНЕНИЯ ШЕИ И ТУЛОВИЩА</v>
          </cell>
        </row>
        <row r="9921">
          <cell r="A9921" t="str">
            <v>T91.1</v>
          </cell>
          <cell r="B9921" t="str">
            <v>ПОСЛЕДСТВИЯ ПЕРЕЛОМА ПОЗВОНОЧНИКА</v>
          </cell>
        </row>
        <row r="9922">
          <cell r="A9922" t="str">
            <v>T91.2</v>
          </cell>
          <cell r="B9922" t="str">
            <v>ПОСЛЕДСТВИЯ ДРУГИХ ПЕРЕЛОМОВ ГРУДНОЙ КЛЕТКИ И ТАЗА</v>
          </cell>
        </row>
        <row r="9923">
          <cell r="A9923" t="str">
            <v>T91.3</v>
          </cell>
          <cell r="B9923" t="str">
            <v>ПОСЛЕДСТВИЯ ТРАВМЫ СПИННОГО МОЗГА</v>
          </cell>
        </row>
        <row r="9924">
          <cell r="A9924" t="str">
            <v>T91.4</v>
          </cell>
          <cell r="B9924" t="str">
            <v>ПОСЛЕДСТВИЯ ТРАВМЫ ВНУТРИГРУДНЫХ ОРГАНОВ</v>
          </cell>
        </row>
        <row r="9925">
          <cell r="A9925" t="str">
            <v>T91.5</v>
          </cell>
          <cell r="B9925" t="str">
            <v>ПОСЛЕДСТВИЯ ТРАВМЫ ВНУТРИБРЮШНЫХ И ТАЗОВЫХ ОРГАНОВ</v>
          </cell>
        </row>
        <row r="9926">
          <cell r="A9926" t="str">
            <v>T91.8</v>
          </cell>
          <cell r="B9926" t="str">
            <v>ПОСЛЕДСТВИЯ ДРУГИХ УТОЧНЕННЫХ ТРАВМ ШЕИ И ТУЛОВИЩА</v>
          </cell>
        </row>
        <row r="9927">
          <cell r="A9927" t="str">
            <v>T91.9</v>
          </cell>
          <cell r="B9927" t="str">
            <v>ПОСЛЕДСТВИЯ НЕУТОЧНЕННОЙ ТРАВМЫ ШЕИ И ТУЛОВИЩА</v>
          </cell>
        </row>
        <row r="9928">
          <cell r="A9928" t="str">
            <v>T92</v>
          </cell>
          <cell r="B9928" t="str">
            <v>ПОСЛЕДСТВИЯ ТРАВМ ВЕРХНЕЙ КОНЕЧНОСТИ</v>
          </cell>
        </row>
        <row r="9929">
          <cell r="A9929" t="str">
            <v>T92.0</v>
          </cell>
          <cell r="B9929" t="str">
            <v>ПОСЛЕДСТВИЯ ОТКРЫТОГО РАНЕНИЯ ВЕРХНЕЙ КОНЕЧНОСТИ</v>
          </cell>
        </row>
        <row r="9930">
          <cell r="A9930" t="str">
            <v>T92.1</v>
          </cell>
          <cell r="B9930" t="str">
            <v>ПОСЛЕДСТВИЯ ПЕРЕЛОМА ВЕРХНЕЙ КОНЕЧНОСТИ, ИСКЛЮЧАЯ ЗАПЯСТЬЕ И КИСТЬ</v>
          </cell>
        </row>
        <row r="9931">
          <cell r="A9931" t="str">
            <v>T92.2</v>
          </cell>
          <cell r="B9931" t="str">
            <v>ПОСЛЕДСТВИЯ ПЕРЕЛОМА НА УРОВНЕ ЗАПЯСТЬЯ И КИСТИ</v>
          </cell>
        </row>
        <row r="9932">
          <cell r="A9932" t="str">
            <v>T92.3</v>
          </cell>
          <cell r="B9932" t="str">
            <v>ПОСЛЕДСТВИЯ ВЫВИХА, РАСТЯЖЕНИЯ И ДЕФОРМАЦИИ ВЕРХНЕЙ КОНЕЧНОСТИ</v>
          </cell>
        </row>
        <row r="9933">
          <cell r="A9933" t="str">
            <v>T92.4</v>
          </cell>
          <cell r="B9933" t="str">
            <v>ПОСЛЕДСТВИЯ ТРАВМЫ НЕРВА ВЕРХНЕЙ КОНЕЧНОСТИ</v>
          </cell>
        </row>
        <row r="9934">
          <cell r="A9934" t="str">
            <v>T92.5</v>
          </cell>
          <cell r="B9934" t="str">
            <v>ПОСЛЕДСТВИЯ ТРАВМЫ МЫШЦЫ И СУХОЖИЛИЯ ВЕРХНЕЙ КОНЕЧНОСТИ</v>
          </cell>
        </row>
        <row r="9935">
          <cell r="A9935" t="str">
            <v>T92.6</v>
          </cell>
          <cell r="B9935" t="str">
            <v>ПОСЛЕДСТВИЯ РАЗМОЗЖЕНИЯ И ТРАВМАТИЧЕСКОЙ АМПУТАЦИИ ВЕРХНЕЙ КОНЕЧНОСТИ</v>
          </cell>
        </row>
        <row r="9936">
          <cell r="A9936" t="str">
            <v>T92.8</v>
          </cell>
          <cell r="B9936" t="str">
            <v>ПОСЛЕДСТВИЯ ДРУГИХ УТОЧНЕННЫХ ТРАВМ ВЕРХНЕЙ КОНЕЧНОСТИ</v>
          </cell>
        </row>
        <row r="9937">
          <cell r="A9937" t="str">
            <v>T92.9</v>
          </cell>
          <cell r="B9937" t="str">
            <v>ПОСЛЕДСТВИЯ НЕУТОЧНЕННОЙ ТРАВМЫ ВЕРХНЕЙ КОНЕЧНОСТИ</v>
          </cell>
        </row>
        <row r="9938">
          <cell r="A9938" t="str">
            <v>T93</v>
          </cell>
          <cell r="B9938" t="str">
            <v>ПОСЛЕДСТВИЯ ТРАВМ НИЖНЕЙ КОНЕЧНОСТИ</v>
          </cell>
        </row>
        <row r="9939">
          <cell r="A9939" t="str">
            <v>T93.0</v>
          </cell>
          <cell r="B9939" t="str">
            <v>ПОСЛЕДСТВИЯ ОТКРЫТОГО РАНЕНИЯ НИЖНЕЙ КОНЕЧНОСТИ</v>
          </cell>
        </row>
        <row r="9940">
          <cell r="A9940" t="str">
            <v>T93.1</v>
          </cell>
          <cell r="B9940" t="str">
            <v>ПОСЛЕДСТВИЯ ПЕРЕЛОМА БЕДРА</v>
          </cell>
        </row>
        <row r="9941">
          <cell r="A9941" t="str">
            <v>T93.2</v>
          </cell>
          <cell r="B9941" t="str">
            <v>ПОСЛЕДСТВИЯ ДРУГИХ ПЕРЕЛОМОВ НИЖНЕЙ КОНЕЧНОСТИ</v>
          </cell>
        </row>
        <row r="9942">
          <cell r="A9942" t="str">
            <v>T93.3</v>
          </cell>
          <cell r="B9942" t="str">
            <v>ПОСЛЕДСТВИЯ ВЫВИХА, РАСТЯЖЕНИЯ И ДЕФОРМАЦИИ НИЖНЕЙ КОНЕЧНОСТИ</v>
          </cell>
        </row>
        <row r="9943">
          <cell r="A9943" t="str">
            <v>T93.4</v>
          </cell>
          <cell r="B9943" t="str">
            <v>ПОСЛЕДСТВИЯ ТРАВМЫ НЕРВА НИЖНЕЙ КОНЕЧНОСТИ</v>
          </cell>
        </row>
        <row r="9944">
          <cell r="A9944" t="str">
            <v>T93.5</v>
          </cell>
          <cell r="B9944" t="str">
            <v>ПОСЛЕДСТВИЯ ТРАВМЫ МЫШЦЫ И СУХОЖИЛИЯ НИЖНЕЙ КОНЕЧНОСТИ</v>
          </cell>
        </row>
        <row r="9945">
          <cell r="A9945" t="str">
            <v>T93.6</v>
          </cell>
          <cell r="B9945" t="str">
            <v>ПОСЛЕДСТВИЯ РАЗМОЗЖЕНИЯ И ТРАВМАТИЧЕСКОЙ АМПУТАЦИИ НИЖНЕЙ КОНЕЧНОСТИ</v>
          </cell>
        </row>
        <row r="9946">
          <cell r="A9946" t="str">
            <v>T93.8</v>
          </cell>
          <cell r="B9946" t="str">
            <v>ПОСЛЕДСТВИЯ ДРУГИХ УТОЧНЕННЫХ ТРАВМ НИЖНЕЙ КОНЕЧНОСТИ</v>
          </cell>
        </row>
        <row r="9947">
          <cell r="A9947" t="str">
            <v>T93.9</v>
          </cell>
          <cell r="B9947" t="str">
            <v>ПОСЛЕДСТВИЯ НЕУТОЧНЕННОЙ ТРАВМЫ НИЖНЕЙ КОНЕЧНОСТИ</v>
          </cell>
        </row>
        <row r="9948">
          <cell r="A9948" t="str">
            <v>T94</v>
          </cell>
          <cell r="B9948" t="str">
            <v>ПОСЛЕДСТВИЯ ТРАВМ, ЗАХВАТЫВАЮЩИХ НЕСКОЛЬКО ОБЛАСТЕЙ ТЕЛА, И ТРАВМ НЕУТОЧНЕННОЙ ЛОКАЛИЗАЦИИ</v>
          </cell>
        </row>
        <row r="9949">
          <cell r="A9949" t="str">
            <v>T94.0</v>
          </cell>
          <cell r="B9949" t="str">
            <v>ПОСЛЕДСТВИЯ ТРАВМ, ЗАХВАТЫВАЮЩИХ НЕСКОЛЬКО ОБЛАСТЕЙ ТЕЛА</v>
          </cell>
        </row>
        <row r="9950">
          <cell r="A9950" t="str">
            <v>T94.1</v>
          </cell>
          <cell r="B9950" t="str">
            <v>ПОСЛЕДСТВИЯ ТРАВМ, НЕУТОЧНЕННЫХ ПО ЛОКАЛИЗАЦИИ</v>
          </cell>
        </row>
        <row r="9951">
          <cell r="A9951" t="str">
            <v>T95</v>
          </cell>
          <cell r="B9951" t="str">
            <v>ПОСЛЕДСТВИЯ ТЕРМИЧЕСКИХ И ХИМИЧЕСКИХ ОЖОГОВ И ОТМОРОЖЕНИЙ</v>
          </cell>
        </row>
        <row r="9952">
          <cell r="A9952" t="str">
            <v>T95.0</v>
          </cell>
          <cell r="B9952" t="str">
            <v>ПОСЛЕДСТВИЯ ТЕРМИЧЕСКОГО И ХИМИЧЕСКОГО ОЖОГА И ОТМОРОЖЕНИЯ ГОЛОВЫ И ШЕИ</v>
          </cell>
        </row>
        <row r="9953">
          <cell r="A9953" t="str">
            <v>T95.1</v>
          </cell>
          <cell r="B9953" t="str">
            <v>ПОСЛЕДСТВИЯ ТЕРМИЧЕСКОГО И ХИМИЧЕСКОГО ОЖОГА И ОТМОРОЖЕНИЯ ТУЛОВИЩА</v>
          </cell>
        </row>
        <row r="9954">
          <cell r="A9954" t="str">
            <v>T95.2</v>
          </cell>
          <cell r="B9954" t="str">
            <v>ПОСЛЕДСТВИЯ ТЕРМИЧЕСКОГО И ХИМИЧЕСКОГО ОЖОГА И ОТМОРОЖЕНИЯ ВЕРХНЕЙ КОНЕЧНОСТИ</v>
          </cell>
        </row>
        <row r="9955">
          <cell r="A9955" t="str">
            <v>T95.3</v>
          </cell>
          <cell r="B9955" t="str">
            <v>ПОСЛЕДСТВИЯ ТЕРМИЧЕСКОГО И ХИМИЧЕСКОГО ОЖОГА И ОТМОРОЖЕНИЯ НИЖНЕЙ КОНЕЧНОСТИ</v>
          </cell>
        </row>
        <row r="9956">
          <cell r="A9956" t="str">
            <v>T95.4</v>
          </cell>
          <cell r="B9956" t="str">
            <v>ПОСЛЕДСТВИЯ ТЕРМИЧЕСКИХ И ХИМИЧЕСКИХ ОЖОГОВ, КЛАССИФИЦИРОВАННЫХ ТОЛЬКО В СООТВЕТСТВИИ СПЛОЩАДЬЮ ПОРАЖЕННОГО УЧАСТКА ТЕЛА</v>
          </cell>
        </row>
        <row r="9957">
          <cell r="A9957" t="str">
            <v>T95.8</v>
          </cell>
          <cell r="B9957" t="str">
            <v>ПОСЛЕДСТВИЯ ДРУГИХ УТОЧНЕННЫХ ТЕРМИЧЕСКИХ И ХИМИЧЕСКИХ ОЖОГОВ И ОТМОРОЖЕНИЙ</v>
          </cell>
        </row>
        <row r="9958">
          <cell r="A9958" t="str">
            <v>T95.9</v>
          </cell>
          <cell r="B9958" t="str">
            <v>ПОСЛЕДСТВИЯ НЕУТОЧНЕННЫХ ТЕРМИЧЕСКИХ И ХИМИЧЕСКИХ ОЖОГОВ И ОТМОРОЖЕНИЙ</v>
          </cell>
        </row>
        <row r="9959">
          <cell r="A9959" t="str">
            <v>T96</v>
          </cell>
          <cell r="B9959" t="str">
            <v>ПОСЛЕДСТВИЯ ОТРАВЛЕНИЙ ЛЕКАРСТВЕННЫМИ СРЕДСТВАМИ, МЕДИКАМЕНТАМИ И БИОЛОГИЧЕСКИМИ ВЕЩЕСТВАМИ</v>
          </cell>
        </row>
        <row r="9960">
          <cell r="A9960" t="str">
            <v>T97</v>
          </cell>
          <cell r="B9960" t="str">
            <v>ПОСЛЕДСТВИЯ ТОКСИЧЕСКОГО ДЕЙСТВИЯ ВЕЩЕСТВ ПРЕИМУЩЕСТВЕННО НЕМЕДИЦИНСКОГО НАЗНАЧЕНИЯ</v>
          </cell>
        </row>
        <row r="9961">
          <cell r="A9961" t="str">
            <v>T98</v>
          </cell>
          <cell r="B9961" t="str">
            <v>ПОСЛЕДСТВИЯ ДРУГИХ И НЕУТОЧНЕННЫХ ВОЗДЕЙСТВИЙ ВНЕШНИХ ПРИЧИН</v>
          </cell>
        </row>
        <row r="9962">
          <cell r="A9962" t="str">
            <v>T98.0</v>
          </cell>
          <cell r="B9962" t="str">
            <v>ПОСЛЕДСТВИЯ ВОЗДЕЙСТВИЯ ИНОРОДНОГО ТЕЛА, ПОПАВШЕГО ЧЕРЕЗ ЕСТЕСТВЕННОЕ ОТВЕРСТИЕ ТЕЛА</v>
          </cell>
        </row>
        <row r="9963">
          <cell r="A9963" t="str">
            <v>T98.1</v>
          </cell>
          <cell r="B9963" t="str">
            <v>ПОСЛЕДСТВИЯ ДРУГИХ И НЕУТОЧНЕННЫХ ВОЗДЕЙСТВИЙ ВНЕШНИХ ПРИЧИН</v>
          </cell>
        </row>
        <row r="9964">
          <cell r="A9964" t="str">
            <v>T98.2</v>
          </cell>
          <cell r="B9964" t="str">
            <v>ПОСЛЕДСТВИЯ НЕКОТОРЫХ РАННИХ ОСЛОЖНЕНИЙ ТРАВМЫ</v>
          </cell>
        </row>
        <row r="9965">
          <cell r="A9965" t="str">
            <v>T98.3</v>
          </cell>
          <cell r="B9965" t="str">
            <v>ПОСЛЕДСТВИЯ ОСЛОЖНЕНИЙ ХИРУРГИЧЕСКИХ И ТЕРАПЕВТИЧЕСКИХ ВМЕШАТЕЛЬСТВ, НЕ КЛАССИФИЦИРОВАННЫЕ В ДРУГИХ РУБРИКАХ</v>
          </cell>
        </row>
        <row r="9966">
          <cell r="A9966" t="str">
            <v/>
          </cell>
          <cell r="B9966" t="str">
            <v>ВНЕШНИЕ ПРИЧИНЫ ЗАБОЛЕВАЕМОСТИ И СМЕРТНОСТИ (V01-Y98)</v>
          </cell>
        </row>
        <row r="9967">
          <cell r="A9967" t="str">
            <v/>
          </cell>
          <cell r="B9967" t="str">
            <v>ТРАНСПОРТНЫЕ НЕСЧАСТНЫЕ СЛУЧАИ (V01-V99)</v>
          </cell>
        </row>
        <row r="9968">
          <cell r="A9968" t="str">
            <v/>
          </cell>
          <cell r="B9968" t="str">
            <v>ПЕШЕХОД, ПОСТРАДАВШИЙ В РЕЗУЛЬТАТЕ ТРАНСПОРТНОГО НЕСЧАСТНОГО СЛУЧАЯ (V01-V09)</v>
          </cell>
        </row>
        <row r="9969">
          <cell r="A9969" t="str">
            <v>V01</v>
          </cell>
          <cell r="B9969" t="str">
            <v>ПЕШЕХОД, ПОСТРАДАВШИЙ ПРИ СТОЛКНОВЕНИИ С ВЕЛОСИПЕДОМ</v>
          </cell>
        </row>
        <row r="9970">
          <cell r="A9970" t="str">
            <v>V02</v>
          </cell>
          <cell r="B9970" t="str">
            <v>ПЕШЕХОД, ПОСТРАДАВШИЙ ПРИ СТОЛКНОВЕНИИ С ДВУХ- ИЛИ ТРЕХКОЛЕСНЫМ МОТОРНЫМ ТРАНСПОРТНЫМ СРЕДСТВОМ</v>
          </cell>
        </row>
        <row r="9971">
          <cell r="A9971" t="str">
            <v>V03</v>
          </cell>
          <cell r="B9971" t="str">
            <v>ПЕШЕХОД, ПОСТРАДАВШИЙ ПРИ СТОЛКНОВЕНИИ С ЛЕГКОВЫМ АВТОМОБИЛЕМ, ГРУЗОВЫМ АВТОМОБИЛЕМ ТИПА ПИКАП ИЛИ ФУРГОНОМ</v>
          </cell>
        </row>
        <row r="9972">
          <cell r="A9972" t="str">
            <v>V04</v>
          </cell>
          <cell r="B9972" t="str">
            <v>ПЕШЕХОД, ПОСТРАДАВШИЙ ПРИ СТОЛКНОВЕНИИ С ТЯЖЕЛЫМ ГРУЗОВЫМ АВТОМОБИЛЕМ ИЛИ АВТОБУСОМ</v>
          </cell>
        </row>
        <row r="9973">
          <cell r="A9973" t="str">
            <v>V05</v>
          </cell>
          <cell r="B9973" t="str">
            <v>ПЕШЕХОД, ПОСТРАДАВШИЙ ПРИ СТОЛКНОВЕНИИ С ПОЕЗДОМ ИЛИ ДРУГИМ ЖЕЛЕЗНОДОРОЖНЫМ ТРАНСПОРТНЫМ СРЕДСТВОМ</v>
          </cell>
        </row>
        <row r="9974">
          <cell r="A9974" t="str">
            <v>V06</v>
          </cell>
          <cell r="B9974" t="str">
            <v>ПЕШЕХОД, ПОСТРАДАВШИЙ ПРИ СТОЛКНОВЕНИИ С ДРУГИМ НЕМОТОРНЫМ ТРАНСПОРТНЫМ СРЕДСТВОМ</v>
          </cell>
        </row>
        <row r="9975">
          <cell r="A9975" t="str">
            <v>V09</v>
          </cell>
          <cell r="B9975" t="str">
            <v>ПЕШЕХОД, ПОСТРАДАВШИЙ В РЕЗУЛЬТАТЕ ДРУГИХ И НЕУТОЧНЕННЫХ ТРАНСПОРТНЫХ НЕСЧАСТНЫХ СЛУЧАЕВ</v>
          </cell>
        </row>
        <row r="9976">
          <cell r="A9976" t="str">
            <v>V09.0</v>
          </cell>
          <cell r="B9976" t="str">
            <v>ПЕШЕХОД, ПОСТРАДАВШИЙ В НЕДОРОЖНОМ НЕСЧАСТНОМ СЛУЧАЕ, СВЯЗАННОМ С ДРУГИМИ И НЕУТОЧНЕННЫМИ МОТОТРАНСПОРТНЫМИ СРЕДСТВАМИ</v>
          </cell>
        </row>
        <row r="9977">
          <cell r="A9977" t="str">
            <v>V09.1</v>
          </cell>
          <cell r="B9977" t="str">
            <v>ПЕШЕХОД, ПОСТРАДАВШИЙ В РЕЗУЛЬТАТЕ НЕУТОЧНЕННОГО НЕДОРОЖНОГО НЕСЧАСТНОГО СЛУЧАЯ</v>
          </cell>
        </row>
        <row r="9978">
          <cell r="A9978" t="str">
            <v>V09.2</v>
          </cell>
          <cell r="B9978" t="str">
            <v>ПЕШЕХОД, ПОСТРАДАВШИЙ В РЕЗУЛЬТАТЕ ДОРОЖНОГО НЕСЧАСТНОГО СЛУЧАЯ, СВЯЗАННОГО С ДРУГИМИ И НЕУТОЧНЕННЫМИ МОТОТРАНСПОРТНЫМИ СРЕДСТВАМИ</v>
          </cell>
        </row>
        <row r="9979">
          <cell r="A9979" t="str">
            <v>V09.3</v>
          </cell>
          <cell r="B9979" t="str">
            <v>ПЕШЕХОД, ПОСТРАДАВШИЙ В РЕЗУЛЬТАТЕ НЕУТОЧНЕННОГО ДОРОЖНОГО НЕСЧАСТНОГО СЛУЧАЯ</v>
          </cell>
        </row>
        <row r="9980">
          <cell r="A9980" t="str">
            <v>V09.9</v>
          </cell>
          <cell r="B9980" t="str">
            <v>ПЕШЕХОД, ПОСТРАДАВШИЙ В РЕЗУЛЬТАТЕ НЕУТОЧНЕННОГО ТРАНСПОРТНОГО НЕСЧАСТНОГО СЛУЧАЯ</v>
          </cell>
        </row>
        <row r="9981">
          <cell r="A9981" t="str">
            <v/>
          </cell>
          <cell r="B9981" t="str">
            <v>ВЕЛОСИПЕДИСТ, ПОСТРАДАВШИЙ В РЕЗУЛЬТАТЕ ТРАНСПОРТНОГО НЕСЧАСТНОГО СЛУЧАЯ (V10-V19)</v>
          </cell>
        </row>
        <row r="9982">
          <cell r="A9982" t="str">
            <v>V10</v>
          </cell>
          <cell r="B9982" t="str">
            <v>ВЕЛОСИПЕДИСТ, ПОСТРАДАВШИЙ ПРИ СТОЛКНОВЕНИИ С ПЕШЕХОДОМ ИЛИ ЖИВОТНЫМ</v>
          </cell>
        </row>
        <row r="9983">
          <cell r="A9983" t="str">
            <v>V10.0</v>
          </cell>
          <cell r="B9983" t="str">
            <v>ВЕЛОСИПЕДИСТ-ВОДИТЕЛЬ, ПОСТРАДАВШИЙ В РЕЗУЛЬТАТЕ НЕДОРОЖНОГО НЕСЧАСТНОГО СЛУЧАЯ</v>
          </cell>
        </row>
        <row r="9984">
          <cell r="A9984" t="str">
            <v>V10.1</v>
          </cell>
          <cell r="B9984" t="str">
            <v>ВЕЛОСИПЕДИСТ-ПАССАЖИР, ПОСТРАДАВШИЙ В РЕЗУЛЬТАТЕ НЕДОРОЖНОГО НЕСЧАСТНОГО СЛУЧАЯ</v>
          </cell>
        </row>
        <row r="9985">
          <cell r="A9985" t="str">
            <v>V10.2</v>
          </cell>
          <cell r="B9985" t="str">
            <v>ВЕЛОСИПЕДИСТ БЕЗ ДОПОЛНИТЕЛЬНЫХ УТОЧНЕНИЙ, ПОСТРАДАВШИЙ В РЕЗУЛЬТАТЕ НЕДОРОЖНОГО НЕСЧАСТНОГО СЛУЧАЯ</v>
          </cell>
        </row>
        <row r="9986">
          <cell r="A9986" t="str">
            <v>V10.3</v>
          </cell>
          <cell r="B9986" t="str">
            <v>ЛИЦО, ПОСТРАДАВШЕЕ ПРИ ПОСАДКЕ И ВЫСАДКЕ</v>
          </cell>
        </row>
        <row r="9987">
          <cell r="A9987" t="str">
            <v>V10.4</v>
          </cell>
          <cell r="B9987" t="str">
            <v>ВЕЛОСИПЕДИСТ-ВОДИТЕЛЬ, ПОСТРАДАВШИЙ В РЕЗУЛЬТАТЕ ДОРОЖНОГО НЕСЧАСТНОГО СЛУЧАЯ</v>
          </cell>
        </row>
        <row r="9988">
          <cell r="A9988" t="str">
            <v>V10.5</v>
          </cell>
          <cell r="B9988" t="str">
            <v>ВЕЛОСИПЕДИСТ-ПАССАЖИР, ПОСТРАДАВШИЙ В РЕЗУЛЬТАТЕ ДОРОЖНОГО НЕСЧАСТНОГО СЛУЧАЯ</v>
          </cell>
        </row>
        <row r="9989">
          <cell r="A9989" t="str">
            <v>V10.9</v>
          </cell>
          <cell r="B9989" t="str">
            <v>ВЕЛОСИПЕДИСТ БЕЗ ДОПОЛНИТЕЛЬНЫХ УТОЧНЕНИЙ, ПОСТРАДАВШИЙ В РЕЗУЛЬТАТЕ ДОРОЖНОГО НЕСЧАСТНОГО СЛУЧАЯ</v>
          </cell>
        </row>
        <row r="9990">
          <cell r="A9990" t="str">
            <v>V11</v>
          </cell>
          <cell r="B9990" t="str">
            <v>ВЕЛОСИПЕДИСТ, ПОСТРАДАВШИЙ ПРИ СТОЛКНОВЕНИИ С ДРУГИМ ВЕЛОСИПЕДИСТОМ</v>
          </cell>
        </row>
        <row r="9991">
          <cell r="A9991" t="str">
            <v>V11.0</v>
          </cell>
          <cell r="B9991" t="str">
            <v>ВЕЛОСИПЕДИСТ-ВОДИТЕЛЬ, ПОСТРАДАВШИЙ В РЕЗУЛЬТАТЕ НЕДОРОЖНОГО НЕСЧАСТНОГО СЛУЧАЯ</v>
          </cell>
        </row>
        <row r="9992">
          <cell r="A9992" t="str">
            <v>V11.1</v>
          </cell>
          <cell r="B9992" t="str">
            <v>ВЕЛОСИПЕДИСТ-ПАССАЖИР, ПОСТРАДАВШИЙ В РЕЗУЛЬТАТЕ НЕДОРОЖНОГО НЕСЧАСТНОГО СЛУЧАЯ</v>
          </cell>
        </row>
        <row r="9993">
          <cell r="A9993" t="str">
            <v>V11.2</v>
          </cell>
          <cell r="B9993" t="str">
            <v>ВЕЛОСИПЕДИСТ БЕЗ ДОПОЛНИТЕЛЬНЫХ УТОЧНЕНИЙ, ПОСТРАДАВШИЙ В РЕЗУЛЬТАТЕ НЕДОРОЖНОГО НЕСЧАСТНОГО СЛУЧАЯ</v>
          </cell>
        </row>
        <row r="9994">
          <cell r="A9994" t="str">
            <v>V11.3</v>
          </cell>
          <cell r="B9994" t="str">
            <v>ЛИЦО, ПОСТРАДАВШЕЕ ПРИ ПОСАДКЕ И ВЫСАДКЕ</v>
          </cell>
        </row>
        <row r="9995">
          <cell r="A9995" t="str">
            <v>V11.4</v>
          </cell>
          <cell r="B9995" t="str">
            <v>ВЕЛОСИПЕДИСТ-ВОДИТЕЛЬ, ПОСТРАДАВШИЙ В РЕЗУЛЬТАТЕ ДОРОЖНОГО НЕСЧАСТНОГО СЛУЧАЯ</v>
          </cell>
        </row>
        <row r="9996">
          <cell r="A9996" t="str">
            <v>V11.5</v>
          </cell>
          <cell r="B9996" t="str">
            <v>ВЕЛОСИПЕДИСТ-ПАССАЖИР, ПОСТРАДАВШИЙ В РЕЗУЛЬТАТЕ ДОРОЖНОГО НЕСЧАСТНОГО СЛУЧАЯ</v>
          </cell>
        </row>
        <row r="9997">
          <cell r="A9997" t="str">
            <v>V11.9</v>
          </cell>
          <cell r="B9997" t="str">
            <v>ВЕЛОСИПЕДИСТ БЕЗ ДОПОЛНИТЕЛЬНЫХ УТОЧНЕНИЙ, ПОСТРАДАВШИЙ В РЕЗУЛЬТАТЕ ДОРОЖНОГО НЕСЧАСТНОГО СЛУЧАЯ</v>
          </cell>
        </row>
        <row r="9998">
          <cell r="A9998" t="str">
            <v>V12</v>
          </cell>
          <cell r="B9998" t="str">
            <v>ВЕЛОСИПЕДИСТ, ПОСТРАДАВШИЙ ПРИ СТОЛКНОВЕНИИ С ДВУХ- ИЛИ ТРЕХКОЛЕСНЫМ МОТОРНЫМ ТРАНСПОРТНЫМ СРЕДСТВОМ</v>
          </cell>
        </row>
        <row r="9999">
          <cell r="A9999" t="str">
            <v>V12.0</v>
          </cell>
          <cell r="B9999" t="str">
            <v>ВЕЛОСИПЕДИСТ-ВОДИТЕЛЬ, ПОСТРАДАВШИЙ В РЕЗУЛЬТАТЕ НЕДОРОЖНОГО НЕСЧАСТНОГО СЛУЧАЯ</v>
          </cell>
        </row>
        <row r="10000">
          <cell r="A10000" t="str">
            <v>V12.1</v>
          </cell>
          <cell r="B10000" t="str">
            <v>ВЕЛОСИПЕДИСТ-ПАССАЖИР, ПОСТРАДАВШИЙ В РЕЗУЛЬТАТЕ НЕДОРОЖНОГО НЕСЧАСТНОГО СЛУЧАЯ</v>
          </cell>
        </row>
        <row r="10001">
          <cell r="A10001" t="str">
            <v>V12.2</v>
          </cell>
          <cell r="B10001" t="str">
            <v>ВЕЛОСИПЕДИСТ БЕЗ ДОПОЛНИТЕЛЬНЫХ УТОЧНЕНИЙ, ПОСТРАДАВШИЙ В РЕЗУЛЬТАТЕ НЕДОРОЖНОГО НЕСЧАСТНОГО СЛУЧАЯ</v>
          </cell>
        </row>
        <row r="10002">
          <cell r="A10002" t="str">
            <v>V12.3</v>
          </cell>
          <cell r="B10002" t="str">
            <v>ЛИЦО, ПОСТРАДАВШЕЕ ПРИ ПОСАДКЕ И ВЫСАДКЕ</v>
          </cell>
        </row>
        <row r="10003">
          <cell r="A10003" t="str">
            <v>V12.4</v>
          </cell>
          <cell r="B10003" t="str">
            <v>ВЕЛОСИПЕДИСТ-ВОДИТЕЛЬ, ПОСТРАДАВШИЙ В РЕЗУЛЬТАТЕ ДОРОЖНОГО НЕСЧАСТНОГО СЛУЧАЯ</v>
          </cell>
        </row>
        <row r="10004">
          <cell r="A10004" t="str">
            <v>V12.5</v>
          </cell>
          <cell r="B10004" t="str">
            <v>ВЕЛОСИПЕДИСТ-ПАССАЖИР, ПОСТРАДАВШИЙ В РЕЗУЛЬТАТЕ ДОРОЖНОГО НЕСЧАСТНОГО СЛУЧАЯ</v>
          </cell>
        </row>
        <row r="10005">
          <cell r="A10005" t="str">
            <v>V12.9</v>
          </cell>
          <cell r="B10005" t="str">
            <v>ВЕЛОСИПЕДИСТ БЕЗ ДОПОЛНИТЕЛЬНЫХ УТОЧНЕНИЙ, ПОСТРАДАВШИЙ В РЕЗУЛЬТАТЕ ДОРОЖНОГО НЕСЧАСТНОГО СЛУЧАЯ</v>
          </cell>
        </row>
        <row r="10006">
          <cell r="A10006" t="str">
            <v>V13</v>
          </cell>
          <cell r="B10006" t="str">
            <v>ВЕЛОСИПЕДИСТ , ПОСТРАДАВШИЙ ПРИ СТОЛКНОВЕНИИ С ЛЕГКОВЫМ АВТОМОБИЛЕМ, ГРУЗОВЫМ АВТОМОБИЛЕМ ТИПА ПИКАП ИЛИ ФУРГОНОМ</v>
          </cell>
        </row>
        <row r="10007">
          <cell r="A10007" t="str">
            <v>V13.0</v>
          </cell>
          <cell r="B10007" t="str">
            <v>ВЕЛОСИПЕДИСТ-ВОДИТЕЛЬ, ПОСТРАДАВШИЙ В РЕЗУЛЬТАТЕ НЕДОРОЖНОГО НЕСЧАСТНОГО СЛУЧАЯ</v>
          </cell>
        </row>
        <row r="10008">
          <cell r="A10008" t="str">
            <v>V13.1</v>
          </cell>
          <cell r="B10008" t="str">
            <v>ВЕЛОСИПЕДИСТ-ПАССАЖИР, ПОСТРАДАВШИЙ В РЕЗУЛЬТАТЕ НЕДОРОЖНОГО НЕСЧАСТНОГО СЛУЧАЯ</v>
          </cell>
        </row>
        <row r="10009">
          <cell r="A10009" t="str">
            <v>V13.2</v>
          </cell>
          <cell r="B10009" t="str">
            <v>ВЕЛОСИПЕДИСТ БЕЗ ДОПОЛНИТЕЛЬНЫХ УТОЧНЕНИЙ, ПОСТРАДАВШИЙ В РЕЗУЛЬТАТЕ НЕДОРОЖНОГО НЕСЧАСТНОГО СЛУЧАЯ</v>
          </cell>
        </row>
        <row r="10010">
          <cell r="A10010" t="str">
            <v>V13.3</v>
          </cell>
          <cell r="B10010" t="str">
            <v>ЛИЦО, ПОСТРАДАВШЕЕ ПРИ ПОСАДКЕ И ВЫСАДКЕ</v>
          </cell>
        </row>
        <row r="10011">
          <cell r="A10011" t="str">
            <v>V13.4</v>
          </cell>
          <cell r="B10011" t="str">
            <v>ВЕЛОСИПЕДИСТ-ВОДИТЕЛЬ, ПОСТРАДАВШИЙ В РЕЗУЛЬТАТЕ ДОРОЖНОГО НЕСЧАСТНОГО СЛУЧАЯ</v>
          </cell>
        </row>
        <row r="10012">
          <cell r="A10012" t="str">
            <v>V13.5</v>
          </cell>
          <cell r="B10012" t="str">
            <v>ВЕЛОСИПЕДИСТ-ПАССАЖИР, ПОСТРАДАВШИЙ В РЕЗУЛЬТАТЕ ДОРОЖНОГО НЕСЧАСТНОГО СЛУЧАЯ</v>
          </cell>
        </row>
        <row r="10013">
          <cell r="A10013" t="str">
            <v>V13.9</v>
          </cell>
          <cell r="B10013" t="str">
            <v>ВЕЛОСИПЕДИСТ БЕЗ ДОПОЛНИТЕЛЬНЫХ УТОЧНЕНИЙ, ПОСТРАДАВШИЙ В РЕЗУЛЬТАТЕ ДОРОЖНОГО НЕСЧАСТНОГО СЛУЧАЯ</v>
          </cell>
        </row>
        <row r="10014">
          <cell r="A10014" t="str">
            <v>V14</v>
          </cell>
          <cell r="B10014" t="str">
            <v>ВЕЛОСИПЕДИСТ, ПОСТРАДАВШИЙ ПРИ СТОЛКНОВЕНИИ С ТЯЖЕЛЫМ ГРУЗОВЫМ АВТОМОБИЛЕМ ИЛИ АВТОБУСОМ</v>
          </cell>
        </row>
        <row r="10015">
          <cell r="A10015" t="str">
            <v>V14.0</v>
          </cell>
          <cell r="B10015" t="str">
            <v>ВЕЛОСИПЕДИСТ-ВОДИТЕЛЬ, ПОСТРАДАВШИЙ В РЕЗУЛЬТАТЕ НЕДОРОЖНОГО НЕСЧАСТНОГО СЛУЧАЯ</v>
          </cell>
        </row>
        <row r="10016">
          <cell r="A10016" t="str">
            <v>V14.1</v>
          </cell>
          <cell r="B10016" t="str">
            <v>ВЕЛОСИПЕДИСТ-ПАССАЖИР, ПОСТРАДАВШИЙ В РЕЗУЛЬТАТЕ НЕДОРОЖНОГО НЕСЧАСТНОГО СЛУЧАЯ</v>
          </cell>
        </row>
        <row r="10017">
          <cell r="A10017" t="str">
            <v>V14.2</v>
          </cell>
          <cell r="B10017" t="str">
            <v>ВЕЛОСИПЕДИСТ БЕЗ ДОПОЛНИТЕЛЬНЫХ УТОЧНЕНИЙ, ПОСТРАДАВШИЙ В РЕЗУЛЬТАТЕ НЕДОРОЖНОГО НЕСЧАСТНОГО СЛУЧАЯ</v>
          </cell>
        </row>
        <row r="10018">
          <cell r="A10018" t="str">
            <v>V14.3</v>
          </cell>
          <cell r="B10018" t="str">
            <v>ЛИЦО, ПОСТРАДАВШЕЕ ПРИ ПОСАДКЕ И ВЫСАДКЕ</v>
          </cell>
        </row>
        <row r="10019">
          <cell r="A10019" t="str">
            <v>V14.4</v>
          </cell>
          <cell r="B10019" t="str">
            <v>ВЕЛОСИПЕДИСТ-ВОДИТЕЛЬ, ПОСТРАДАВШИЙ В РЕЗУЛЬТАТЕ ДОРОЖНОГО НЕСЧАСТНОГО СЛУЧАЯ</v>
          </cell>
        </row>
        <row r="10020">
          <cell r="A10020" t="str">
            <v>V14.5</v>
          </cell>
          <cell r="B10020" t="str">
            <v>ВЕЛОСИПЕДИСТ-ПАССАЖИР, ПОСТРАДАВШИЙ В РЕЗУЛЬТАТЕ ДОРОЖНОГО НЕСЧАСТНОГО СЛУЧАЯ</v>
          </cell>
        </row>
        <row r="10021">
          <cell r="A10021" t="str">
            <v>V14.9</v>
          </cell>
          <cell r="B10021" t="str">
            <v>ВЕЛОСИПЕДИСТ БЕЗ ДОПОЛНИТЕЛЬНЫХ УТОЧНЕНИЙ, ПОСТРАДАВШИЙ В РЕЗУЛЬТАТЕ ДОРОЖНОГО НЕСЧАСТНОГО СЛУЧАЯ</v>
          </cell>
        </row>
        <row r="10022">
          <cell r="A10022" t="str">
            <v>V15</v>
          </cell>
          <cell r="B10022" t="str">
            <v>ВЕЛОСИПЕДИСТ, ПОСТРАДАВШИЙ ПРИ СТОЛКНОВЕНИИ С ПОЕЗДОМ ИЛИ ДРУГИМ ЖЕЛЕЗНОДОРОЖНЫМ ТРАНСПОРТНЫМ СРЕДСТВОМ</v>
          </cell>
        </row>
        <row r="10023">
          <cell r="A10023" t="str">
            <v>V15.0</v>
          </cell>
          <cell r="B10023" t="str">
            <v>ВЕЛОСИПЕДИСТ-ВОДИТЕЛЬ, ПОСТРАДАВШИЙ В РЕЗУЛЬТАТЕ НЕДОРОЖНОГО НЕСЧАСТНОГО СЛУЧАЯ</v>
          </cell>
        </row>
        <row r="10024">
          <cell r="A10024" t="str">
            <v>V15.</v>
          </cell>
          <cell r="B10024" t="str">
            <v>ВЕЛОСИПЕДИСТ, ПОСТРАДАВШИЙ ПРИ СТОЛКНОВЕНИИ С ПОЕЗДОМ ИЛИ ДРУГИМ ЖЕЛЕЗНОДОРОЖНЫМ ТРАНСПОРТНЫМ СРЕДСТВОМ</v>
          </cell>
        </row>
        <row r="10025">
          <cell r="A10025" t="str">
            <v>V15.2</v>
          </cell>
          <cell r="B10025" t="str">
            <v>ВЕЛОСИПЕДИСТ БЕЗ ДОПОЛНИТЕЛЬНЫХ УТОЧНЕНИЙ, ПОСТРАДАВШИЙ В РЕЗУЛЬТАТЕ ДОРОЖНОГО НЕСЧАСТНОГО СЛУЧАЯ</v>
          </cell>
        </row>
        <row r="10026">
          <cell r="A10026" t="str">
            <v>V15.3</v>
          </cell>
          <cell r="B10026" t="str">
            <v>ЛИЦО, ПОСТРАДАВШЕЕ ПРИ ПОСАДКЕ ИЛИ ВЫСАДКЕ</v>
          </cell>
        </row>
        <row r="10027">
          <cell r="A10027" t="str">
            <v>V15.4</v>
          </cell>
          <cell r="B10027" t="str">
            <v>ВЕЛОСИПЕДИСТ-ВОДИТЕЛЬ, ПОСТРАДАВШИЙ В РЕЗУЛЬТАТЕ ДОРОЖНОГО НЕСЧАСТНОГО СЛУЧАЯ</v>
          </cell>
        </row>
        <row r="10028">
          <cell r="A10028" t="str">
            <v>V15.5</v>
          </cell>
          <cell r="B10028" t="str">
            <v>ВЕЛОСИПЕДИСТ-ПАССАЖИР, ПОСТРАДАВШИЙ В РЕЗУЛЬТАТЕ ДОРОЖНОГО НЕСЧАСТНОГО СЛУЧАЯ</v>
          </cell>
        </row>
        <row r="10029">
          <cell r="A10029" t="str">
            <v>V15.9</v>
          </cell>
          <cell r="B10029" t="str">
            <v>ВЕЛОСИПЕДИСТ БЕЗ ДОПОЛНИТЕЛЬНЫХ УТОЧНЕНИЙ, ПОСТРАДАВШИЙ В РЕЗУЛЬТАТЕ ДОРОЖНОГО НЕСЧАСТНОГО СЛУЧАЯ</v>
          </cell>
        </row>
        <row r="10030">
          <cell r="A10030" t="str">
            <v>V16</v>
          </cell>
          <cell r="B10030" t="str">
            <v>ВЕЛОСИПЕДИСТ, ПОСТРАДАВШИЙ ПРИ СТОЛКНОВЕНИИ С ДРУГИМ НЕМОТОРНЫМ ТРАНСПОРТНЫМ СРЕДСТВОМ</v>
          </cell>
        </row>
        <row r="10031">
          <cell r="A10031" t="str">
            <v>V16.0</v>
          </cell>
          <cell r="B10031" t="str">
            <v>ВЕЛОСИПЕДИСТ-ВОДИТЕЛЬ, ПОСТРАДАВШИЙ В РЕЗУЛЬТАТЕ НЕДОРОЖНОГО НЕСЧАСТНОГО СЛУЧАЯ</v>
          </cell>
        </row>
        <row r="10032">
          <cell r="A10032" t="str">
            <v>V17</v>
          </cell>
          <cell r="B10032" t="str">
            <v>ВЕЛОСИПЕДИСТ, ПОСТРАДАВШИЙ ПРИ СТОЛКНОВЕНИИ С ЗАКРЕПЛЕННЫМ ИЛИ СТАЦИОНАРНЫМ ОБЪЕКТОМ</v>
          </cell>
        </row>
        <row r="10033">
          <cell r="A10033" t="str">
            <v>V18</v>
          </cell>
          <cell r="B10033" t="str">
            <v>ВЕЛОСИПЕДИСТ, ПОСТРАДАВШИЙ В РЕЗУЛЬТАТЕ ТРАНСПОРТНОГО НЕСЧАСТНОГО СЛУЧАЯ БЕЗ СТОЛКНОВЕНИЯ</v>
          </cell>
        </row>
        <row r="10034">
          <cell r="A10034" t="str">
            <v>V19</v>
          </cell>
          <cell r="B10034" t="str">
            <v>ВЕЛОСИПЕДИСТ, ПОСТРАДАВШИЙ В РЕЗУЛЬТАТЕ ДРУГИХ И НЕУТОЧНЕННЫХ ТРАНСПОРТНЫХ НЕСЧАСТНЫХ СЛУЧАЕВ</v>
          </cell>
        </row>
        <row r="10035">
          <cell r="A10035" t="str">
            <v>V19.0</v>
          </cell>
          <cell r="B10035" t="str">
            <v>ВЕЛОСИПЕДИСТ-ВОДИТЕЛЬ, ПОСТРАДАВШИЙ ПРИ СТОЛКНОВЕНИИ С ДР. И НЕУТОЧН. МОТОРНЫМИ ТРАНСПОРТНЫМИ СРЕДСТВАМИ D НТРЕКМNFNТ YТLJНJ;Y.YТСХFСNYJUJ СКЕХFZ</v>
          </cell>
        </row>
        <row r="10036">
          <cell r="A10036" t="str">
            <v>V19.1</v>
          </cell>
          <cell r="B10036" t="str">
            <v>ПАССАЖИР, ПОСТРАДАВШИЙ ПРИ СТОЛКНОВЕНИИ С ДР. И НЕУТОЧН. МОТОРНЫМИ ТРАНСПОРТНЫМИ СРЕДСТВАМИ В РЕРЕЗУЛЬТАТЕ НЕСЧАСТНОГО СЛУЧАЯ</v>
          </cell>
        </row>
        <row r="10037">
          <cell r="A10037" t="str">
            <v>V19.2</v>
          </cell>
          <cell r="B10037" t="str">
            <v>ВЕЛОСИПЕДИСТ БЕЗ ДОПОЛН. УТОЧН., ПОСТРАДАВШИЙ ПРИ СТОЛКНОВЕНИИ С ДР.И НЕУТОЧН.МОТОРН. ТРАНСП. СРЕДСТВАМИ В РЕЗ-ТЕ НЕДОРОЖН. НЕСЧАСТН. СЛУЧАЯ</v>
          </cell>
        </row>
        <row r="10038">
          <cell r="A10038" t="str">
            <v>V19.3</v>
          </cell>
          <cell r="B10038" t="str">
            <v>ВЕЛОСИПЕДИСТ (ЛЮБОЙ), ПОСТРАДАВШИЙ В РЕЗУЛЬТАТЕ НЕУТОЧНЕННОГО НЕДОРОЖНОГО НЕСЧАСТНОГО СЛУЧАЯ</v>
          </cell>
        </row>
        <row r="10039">
          <cell r="A10039" t="str">
            <v>V19.4</v>
          </cell>
          <cell r="B10039" t="str">
            <v>ВЕЛОСИПЕДИСТ-ВОДИТЕЛЬ, ПОСТРАДАВШИЙ ПРИ СТОЛКНОВЕНИИ С ДР. И НЕУТОЧН. МОТОТРАНСПОРТНЫМИ СРЕДСТВАМИ В РЕЗ-ТЕ ДОРОЖН. НЕСЧ. СЛУЧАЯ</v>
          </cell>
        </row>
        <row r="10040">
          <cell r="A10040" t="str">
            <v>V19.5</v>
          </cell>
          <cell r="B10040" t="str">
            <v>ПАССАЖИР, ПОСТРАДАВШИЙ ПРИ СТОЛКНОВЕНИИ С ДР. И НЕУТОЧН. МОТОТРАНСПОРТНЫМИ СРЕДСТВАМИ В РЕЗ-ТЕ ДОРОЖН. НЕСЧ. СЛУЧАЯ</v>
          </cell>
        </row>
        <row r="10041">
          <cell r="A10041" t="str">
            <v>V19.6</v>
          </cell>
          <cell r="B10041" t="str">
            <v>ВЕЛОСИПЕДИСТ БЕЗ ДОПОЛН. УТОЧНЕНИЯ, ПОСТРАДАВШИЙ ПРИ СТОЛКНОВЕНИИ С ДР. И НЕУТОЧН. МОТОТРАНСП. СРЕД-МИ В РЕЗ-ТЕ ДОРОЖН. НЕСЧАСТ. СЛУЧАЯ</v>
          </cell>
        </row>
        <row r="10042">
          <cell r="A10042" t="str">
            <v>V19.8</v>
          </cell>
          <cell r="B10042" t="str">
            <v>ВЕЛОСИПЕДИСТ (ЛЮБОЙ), ПОСТРАДАВШИЙ В РЕЗУЛЬТАТЕ ДРУГИХ УТОЧНЕННЫХ ДОРОЖНЫХ НЕСЧАСТНЫХ СЛУЧАЕВ</v>
          </cell>
        </row>
        <row r="10043">
          <cell r="A10043" t="str">
            <v>V19.9</v>
          </cell>
          <cell r="B10043" t="str">
            <v>ВЕЛОСИПЕДИСТ (ЛЮБОЙ), ПОСТРАДАВШИЙ В РЕЗУЛЬТАТЕ НЕУТОЧНЕННОГО ДОРОЖНОГО НЕСЧАСТНОГО СЛУЧАЯ</v>
          </cell>
        </row>
        <row r="10044">
          <cell r="A10044" t="str">
            <v/>
          </cell>
          <cell r="B10044" t="str">
            <v>МОТОЦИКЛИСТ, ПОСТРАДАВШИЙ В РЕЗУЛЬТАТЕ ТРАНСПОРТНОГО НЕСЧАСТНОГО СЛУЧАЯ (V20-V29)</v>
          </cell>
        </row>
        <row r="10045">
          <cell r="A10045" t="str">
            <v>V20</v>
          </cell>
          <cell r="B10045" t="str">
            <v>МОТОЦИКЛИСТ, ПОСТРАДАВШИЙ ПРИ СТОЛКНОВЕНИИ С ПЕШЕХОДОМ ИЛИ ЖИВОТНЫМ</v>
          </cell>
        </row>
        <row r="10046">
          <cell r="A10046" t="str">
            <v>V21</v>
          </cell>
          <cell r="B10046" t="str">
            <v>МОТОЦИКЛИСТ, ПОСТРАДАВШИЙ ПРИ СТОЛКНОВЕНИИ С ВЕЛОСИПЕДИСТОМ</v>
          </cell>
        </row>
        <row r="10047">
          <cell r="A10047" t="str">
            <v>V22</v>
          </cell>
          <cell r="B10047" t="str">
            <v>МОТОЦИКЛИСТ, ПОСТРАДАВШИЙ ПРИ СТОЛКНОВЕНИИ С ДВУХ- ИЛИ ТРЕХКОЛЕСНЫМ МОТОРНЫМ ТРАНСПОРТНЫМ СРЕДСТВОМ</v>
          </cell>
        </row>
        <row r="10048">
          <cell r="A10048" t="str">
            <v>V23</v>
          </cell>
          <cell r="B10048" t="str">
            <v>МОТОЦИКЛИСТ, ПОСТРАДАВШИЙ ПРИ СТОЛКНОВЕНИИ С ЛЕГКОВЫМ АВТОМОБИЛЕМ, ГРУЗОВЫМ АВТОМОБИЛЕМ ТИПА ПИКАП ИЛИ ФУРГОНОМ</v>
          </cell>
        </row>
        <row r="10049">
          <cell r="A10049" t="str">
            <v>V24</v>
          </cell>
          <cell r="B10049" t="str">
            <v>МОТОЦИКЛИСТ, ПОСТРАДАВШИЙ ПРИ СТОЛКНОВЕНИИ С ТЯЖЕЛЫМ ГРУЗОВЫМ АВТОМОБИЛЕМ ИЛИ АВТОБУСОМ</v>
          </cell>
        </row>
        <row r="10050">
          <cell r="A10050" t="str">
            <v>V25</v>
          </cell>
          <cell r="B10050" t="str">
            <v>МОТОЦИКЛИСТ, ПОСТРАДАВШИЙ ПРИ СТОЛКНОВЕНИИ С ПОЕЗДОМ ИЛИ ДРУГИМ ЖЕЛЕЗНОДОРОЖНЫМ ТРАНСПОРТНЫМ СРЕДСТВОМ</v>
          </cell>
        </row>
        <row r="10051">
          <cell r="A10051" t="str">
            <v>V26</v>
          </cell>
          <cell r="B10051" t="str">
            <v>МОТОЦИКЛИСТ, ПОСТРАДАВШИЙ ПРИ СТОЛКНОВЕНИИ С ДРУГИМ НЕМОТОРНЫМ ТРАНСПОРТНЫМ СРЕДСТВОМ</v>
          </cell>
        </row>
        <row r="10052">
          <cell r="A10052" t="str">
            <v>V27</v>
          </cell>
          <cell r="B10052" t="str">
            <v>МОТОЦИКЛИСТ, ПОСТРАДАВШИЙ ПРИ СТОЛКНОВЕНИИ С ЗАКРЕПЛЕННЫМ ИЛИ СТАЦИОНАРНЫМ ОБЪЕКТОМ</v>
          </cell>
        </row>
        <row r="10053">
          <cell r="A10053" t="str">
            <v>V28</v>
          </cell>
          <cell r="B10053" t="str">
            <v>МОТОЦИКЛИСТ, ПОСТРАДАВШИЙ В РЕЗУЛЬТАТЕ ТРАНСПОРТНОГО НЕСЧАСТНОГО СЛУЧАЯ БЕЗ СТОЛКНОВЕНИЯ</v>
          </cell>
        </row>
        <row r="10054">
          <cell r="A10054" t="str">
            <v>V29</v>
          </cell>
          <cell r="B10054" t="str">
            <v>МОТОЦИКЛИСТ, ПОСТРАДАВШИЙ В РЕЗУЛЬТАТЕ ДРУГИХ И НЕУТОЧНЕННЫХ ТРАНСПОРТНЫХ СЛУЧАЕВ</v>
          </cell>
        </row>
        <row r="10055">
          <cell r="A10055" t="str">
            <v>V29.0</v>
          </cell>
          <cell r="B10055" t="str">
            <v>ВОДИТЕЛЬ, ПОСТРАДАВШИЙ ПРИ СТОЛКН. С ДР. И НЕУТОЧН. МОТОТРАНСП. СР-МИ В РЕЗ-ТЕ НЕОРОЖН. НЕСЧАСТН. СЛУЧАЯ</v>
          </cell>
        </row>
        <row r="10056">
          <cell r="A10056" t="str">
            <v>V29.1</v>
          </cell>
          <cell r="B10056" t="str">
            <v>ПАССАЖИР, ПОСТРАДАВШИЙ ПРИ СТОЛКН. С ДР. И НЕУТОЧН. МОТОТРАНСП. СР-МИ В РЕЗ-ТЕ НЕДОРОЖН. НЕСЧАСТН. СЛУЧАЯ</v>
          </cell>
        </row>
        <row r="10057">
          <cell r="A10057" t="str">
            <v>V29.2</v>
          </cell>
          <cell r="B10057" t="str">
            <v>МОТОЦИКЛИСТ БЕЗ ДОПОЛН. УТОЧН., ПОСТРАДАВШИЙ ПРИ СТОЛКН. С ДР. И НЕУТОЧН. МОТОТРАНСП. СР-МИ В РЕЗ-ТЕ НЕДОРОЖН. НЕСЧАСТН. СЛУЧАЯ</v>
          </cell>
        </row>
        <row r="10058">
          <cell r="A10058" t="str">
            <v>V29.3</v>
          </cell>
          <cell r="B10058" t="str">
            <v>МОТОЦИКЛИСТ, ПОСТРАДАВШИЙ В РЕЗУЛЬТАТЕ НЕУТОЧНЕННОГО НЕДОРОЖНОГО НЕСЧАСТНОГО СЛУЧАЯ</v>
          </cell>
        </row>
        <row r="10059">
          <cell r="A10059" t="str">
            <v>V29.4</v>
          </cell>
          <cell r="B10059" t="str">
            <v>ВОДИТЕЛЬ, ПОСТРАДАВШИЙ ПРИ СТОЛКН. С ДР. И НЕУТОЧН. МОТОТРАНСП. СР-МИ В РЕЗ-ТЕ НЕСЧАСТНОГО СЛУЧАЯ</v>
          </cell>
        </row>
        <row r="10060">
          <cell r="A10060" t="str">
            <v>V29.5</v>
          </cell>
          <cell r="B10060" t="str">
            <v>ПАССАЖИР, ПОСТРАДАВШИЙ ПРИ СТОЛКН. С ДР. И НЕУТОЧН. МОТОТРАНСП. СР-МИ В РЕЗ-ТЕ ДОРОЖНОГО НЕСЧАСТНОГО СЛУЧАЯ</v>
          </cell>
        </row>
        <row r="10061">
          <cell r="A10061" t="str">
            <v>V29.6</v>
          </cell>
          <cell r="B10061" t="str">
            <v>МОТОЦИКЛИСТ БЕЗ ДОПОЛН. УТОЧН., ПОСТРАДАВШИЙ ПРИ СТОЛКН. С ДР. И НЕУТОЧН. МОТОТРАНСП. СР-МИ В РЕЗ-ТЕ ДОРОЖН. НЕСЧАСТН. СЛУЧАЯ</v>
          </cell>
        </row>
        <row r="10062">
          <cell r="A10062" t="str">
            <v>V29.8</v>
          </cell>
          <cell r="B10062" t="str">
            <v>МОТОЦИКЛИСТ (ЛЮБОЙ), ПОСТРАДАВШИЙ В РЕЗУЛЬТАТЕ ДРУГИХ УТОЧНЕННЫХ ДОРОЖНЫХ НЕСЧАСТНЫХ СЛУЧАЕВ</v>
          </cell>
        </row>
        <row r="10063">
          <cell r="A10063" t="str">
            <v>V29.9</v>
          </cell>
          <cell r="B10063" t="str">
            <v>МОТОЦИКЛИСТ (ЛЮБОЙ), ПОСТРАДАВШИЙ В РЕЗУЛЬТАТЕ НЕУТОЧНЕННОГО ДОРОЖНОГО НЕСЧАСТНОГО СЛУЧАЯ</v>
          </cell>
        </row>
        <row r="10064">
          <cell r="A10064" t="str">
            <v/>
          </cell>
          <cell r="B10064" t="str">
            <v>ЛИЦО, НАХОДИВШЕЕСЯ В ТРЕХКОЛЕСНОМ МОТОРНОМ ТРАНСПОРТНОМ СРЕДСТВЕ И ПОСТРАДАВШЕЕ В РЕЗУЛЬТАТЕ ТРАНСПОРТНОГО НЕСЧАСТНОГО СЛУЧАЯ (V30-V39)</v>
          </cell>
        </row>
        <row r="10065">
          <cell r="A10065" t="str">
            <v>V30</v>
          </cell>
          <cell r="B10065" t="str">
            <v>ЛИЦО, НАХОДИВШЕЕСЯ В ТРЕХКОЛЕСНОМ МОТОРНОМ ТРАНСПОРТНОМ СРЕДСТВЕ И ПОСТРАДАВШЕЕ ПРИ ЕГО СТОЛКНОВЕНИИ С ПЕШЕХОДОМ ИЛИ ЖИВОТНЫМ</v>
          </cell>
        </row>
        <row r="10066">
          <cell r="A10066" t="str">
            <v>V31</v>
          </cell>
          <cell r="B10066" t="str">
            <v>ЛИЦО, НАХОДИВШЕЕСЯ В ТРЕХКОЛЕСНОМ МОТОРНОМ ТРАНСПОРТНОМ СРЕДСТВЕ И ПОСТРАДАВШЕЕ ПРИ ЕГО СТОЛКНОВЕНИИ С ВЕЛОСИПЕДИСТОМ</v>
          </cell>
        </row>
        <row r="10067">
          <cell r="A10067" t="str">
            <v>V32</v>
          </cell>
          <cell r="B10067" t="str">
            <v>ЛИЦО, НАХОДИВШЕЕСЯ В ТРЕХКОЛЕСНОМ МОТОРНОМ ТРАНСПОРТНОМ СРЕДСТВЕ И ПОСТРАДАВШЕЕ  ПРИ ЕГО СТОЛКНОВЕНИИ С ДР. ДВУХ- ИЛИ ТРЕХКОЛЕСНЫМ МОТОРН. ТРАНСП. СР-ВОМ</v>
          </cell>
        </row>
        <row r="10068">
          <cell r="A10068" t="str">
            <v>V33</v>
          </cell>
          <cell r="B10068" t="str">
            <v>ЛИЦО, НАХОДИВШЕЕСЯ В ТРЕХКОЛЕСНОМ МОТОРНОМ ТРАНСПОРТНОМ СРЕДСТВЕ И ПОСТРАДАВШЕЕ ПРИ ЕГО СТОЛКНОВЕНИИ С ЛЕГК. АВТОМОБ., ГРУЗ. АВТОМОБИЛЕМ ТИПА ПИКАП ИЛИ ФУРГОНОМ</v>
          </cell>
        </row>
        <row r="10069">
          <cell r="A10069" t="str">
            <v>V34</v>
          </cell>
          <cell r="B10069" t="str">
            <v>ЛИЦО, НАХОДИВШЕЕСЯ В ТРЕХКОЛЕСНОМ МОТОРНОМ ТРАНСПОРТНОМ СРЕДСТВЕ И ПОСТРАДАВШЕЕ ИПРИ ЕГО СТОЛКНОВЕНИИ С ТЯЖЕЛЫМ ГРУЗОВЫМ АВТОМОБИЛЕМ ИЛИ АВТОБУСОМ</v>
          </cell>
        </row>
        <row r="10070">
          <cell r="A10070" t="str">
            <v>V35</v>
          </cell>
          <cell r="B10070" t="str">
            <v>ЛИЦО, НАХОДИВШЕЕСЯ В ТРЕХКОЛЕСНОМ МОТОРНОМ ТРАНСПОРТНОМ СРЕДСТВЕ И ПОСТРАДАВШЕЕ ПРИ ЕГО СТОЛКНОВЕНИИ С ПОЕЗДОМ ИЛИ ДРУГИМ ЖЕЛЕЗНОД. ТРАНСПОРТНЫМ СРЕДСТВОМ</v>
          </cell>
        </row>
        <row r="10071">
          <cell r="A10071" t="str">
            <v>V36</v>
          </cell>
          <cell r="B10071" t="str">
            <v>ЛИЦО, НАХОДИВШЕЕСЯ В ТРЕХКОЛЕСНОМ МОТОРНОМ ТРАНСПОРТНОМ СРЕДСТВЕ И ПОСТРАДАВШЕЕ ПРИ ЕГО СТОЛКНОВЕНИИ С ДРУГИМ НЕМОТОРНЫМ ТРАНСПОРТНЫМ СРЕДСТВОМ</v>
          </cell>
        </row>
        <row r="10072">
          <cell r="A10072" t="str">
            <v>V37</v>
          </cell>
          <cell r="B10072" t="str">
            <v>ЛИЦО, НАХОДИВШЕЕСЯ В ТРЕХКОЛЕСНОМ МОТОРНОМ ТРАНСПОРТНОМ СРЕДСТВЕ И ПОСТРАДАВШЕЕ ПРИ ЕГО СТОЛКНОВЕНИИ С ЗАКРЕПЛЕННЫМ ИЛИ СТАЦИОНАРНЫМ ОБЪЕКТОМ</v>
          </cell>
        </row>
        <row r="10073">
          <cell r="A10073" t="str">
            <v>V38</v>
          </cell>
          <cell r="B10073" t="str">
            <v>ЛИЦО, НАХОДИВШЕЕСЯ В ТРЕХКОЛЕСНОМ МОТОРНОМ ТРАНСПОРТНОМ СРЕДСТВЕ И ПОСТРАДАВШЕЕ В РЕЗ-ТЕ ТРАНСПОРТНОГО НЕСЧАСТНОГО СЛУЧАЯ БЕЗ СТОЛКНОВЕНИ</v>
          </cell>
        </row>
        <row r="10074">
          <cell r="A10074" t="str">
            <v>V39</v>
          </cell>
          <cell r="B10074" t="str">
            <v>ЛИЦО, НАХОДИВШЕЕСЯ В ТРЕХКОЛЕСНОМ МОТОРНОМ ТРАНСПОРТНОМ СРЕДСТВЕ И ПОСТРАДАВШЕЕ В РЕЗ-ТЕ ДРУГИХ И НЕУТОЧНЕННЫХ ТРАНСПОРТНЫХ НЕСЧАСТНЫХ СЛУЧАЕВ</v>
          </cell>
        </row>
        <row r="10075">
          <cell r="A10075" t="str">
            <v>V39.0</v>
          </cell>
          <cell r="B10075" t="str">
            <v>ВОДИТЕЛЬ, ПОСТРАДАВШИЙ ПРИ СТОЛКНОВЕНИИ С ДРУГИМИ И НЕУТОЧНЕННЫМИ МОТОТРАНСПОРТНЫМИ СР-ВАМИ В РЕЗ-ТЕ НЕДОРОЖНОГО НЕСЧАСТНОГО СЛУЧАЯ</v>
          </cell>
        </row>
        <row r="10076">
          <cell r="A10076" t="str">
            <v>V39.1</v>
          </cell>
          <cell r="B10076" t="str">
            <v>ПАССАЖИР, ПОСТРАДАВШИЙ ПРИ СТОЛКНОВЕНИИ С ДРУГИМИ ИЛИ НЕУТОЧНЕННЫМИ МОТОТРАНСПОРТНЫМИ СРЕДСТВАМИ В РЕЗ-ТЕ НЕДОРОЖНОГО НЕСЧАСТНОГО СЛУЧАЯ</v>
          </cell>
        </row>
        <row r="10077">
          <cell r="A10077" t="str">
            <v>V39.2</v>
          </cell>
          <cell r="B10077" t="str">
            <v>ЛИЦО БЕЗ ДОПОЛНИТ. УТОЧНЕНИЯ,НАХОДИВШЕЕСЯ В ТРЕХКОЛЕСНОМ МОТОТРАНСПОРТНОМ СРЕДСТВЕ И ПОСТРАДАВШЕЕ В РЕЗУЛЬТАТЕ</v>
          </cell>
        </row>
        <row r="10078">
          <cell r="A10078" t="str">
            <v>V39.3</v>
          </cell>
          <cell r="B10078" t="str">
            <v>ЛИЦО (ЛЮБОЕ),НАХОДИВШЕЕСЯ В ТРЕХКОЛЕСНОМ МОТОТРАНСПОРТНОМ СРЕДСТВЕ И ПОСТРАДАВШЕЕ В РЕЗУЛЬТАТЕ НЕУТОЧНЕННОГО НЕДОРОЖНОГО НЕСЧАСТНОГО СЛУЧАЯ</v>
          </cell>
        </row>
        <row r="10079">
          <cell r="A10079" t="str">
            <v>V39.4</v>
          </cell>
          <cell r="B10079" t="str">
            <v>ВОДИТЕЛЬ,ПОСТРАДАВШИЙ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080">
          <cell r="A10080" t="str">
            <v>V39.5</v>
          </cell>
          <cell r="B1008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081">
          <cell r="A10081" t="str">
            <v>V39.6</v>
          </cell>
          <cell r="B10081" t="str">
            <v>ЛИЦО БЕЗ ДОПОЛН. УТОЧН,НАХОДИВШЕЕСЯ В ТРЕХКОЛЕСНОМ МОТОТРАНСПОРТНОМ СРЕДСТВЕ И ПОСТРАДАВШЕЕ В РЕЗУЛЬТАТЕ ДОРОЖНОГО НЕСЧАСТНОГО СЛУЧАЯ</v>
          </cell>
        </row>
        <row r="10082">
          <cell r="A10082" t="str">
            <v>V39.8</v>
          </cell>
          <cell r="B10082" t="str">
            <v>ЛИЦО (ЛЮБОЕ),НАХОДИВШЕЕСЯ В ТРЕХКОЛЕСНОМ МОТОТРАНСПОРТНОМ СРЕДСТВЕ И ПОСТРАДАВШЕЕ В РЕЗУЛЬТАТЕ ДРУГИХ УТОЧНЕННЫХ ДОРОЖНЫХ НЕСЧАСТНЫХ СЛУЧАЕВ</v>
          </cell>
        </row>
        <row r="10083">
          <cell r="A10083" t="str">
            <v>V39.9</v>
          </cell>
          <cell r="B10083" t="str">
            <v>ЛИЦО (ЛЮБОЕ),НАХОДИВШЕЕСЯ В ТРЕХКОЛЕСНОМ МОТОТРАНСПОРТНОМ СРЕДСТВЕ И ПОСТРАДАВШЕЕ В РЕЗУЛЬТАТЕ НЕУТОЧНЕННОГО ДОРОЖНОГО НЕСЧАСТНОГО СЛУЧАЯ</v>
          </cell>
        </row>
        <row r="10084">
          <cell r="A10084" t="str">
            <v/>
          </cell>
          <cell r="B10084" t="str">
            <v>ЛИЦО, НАХОДИВШЕЕСЯ В ЛЕГКОВОМ АВТОМОБИЛЕ И ПОСТРАДАВШЕЕ В РЕЗУЛЬТАТЕ ТРАНСПОРТНОГО НЕСЧАСТНОГО СЛУЧАЯ (V40-V49</v>
          </cell>
        </row>
        <row r="10085">
          <cell r="A10085" t="str">
            <v>V40</v>
          </cell>
          <cell r="B10085" t="str">
            <v>ЛИЦО, НАХОДИВШЕЕСЯ В ЛЕГКОВОМ АВТОМОБИЛЕ И ПОСТРАДАВШЕЕ ПРИ ЕГО СТОЛКНОВЕНИИ С ПЕШЕХОДОМ ИЛИ ЖИВОТНЫМ</v>
          </cell>
        </row>
        <row r="10086">
          <cell r="A10086" t="str">
            <v>V41</v>
          </cell>
          <cell r="B10086" t="str">
            <v>ЛИЦО, НАХОДИВШЕЕСЯ В ЛЕГКОВОМ АВТОМОБИЛЕ И ПОСТРАДАВШЕЕ ПРИ ЕГО СТОЛКНОВЕНИИ С ВЕЛОСИПЕДИСТОМ</v>
          </cell>
        </row>
        <row r="10087">
          <cell r="A10087" t="str">
            <v>V42</v>
          </cell>
          <cell r="B10087" t="str">
            <v>ЛИЦО, НАХОДИВШЕЕСЯ В ЛЕГКОВОМ АВТОМОБИЛЕ И ПОСТРАДАВШЕЕ ПРИ ЕГО СТОЛКНОВЕНИИ С ДВУХ- ИЛИ ТРЕХКОЛЕСНЫМ МОТОРНЫМ ТРАНСПОРТНЫМ СРЕДСТВОМ</v>
          </cell>
        </row>
        <row r="10088">
          <cell r="A10088" t="str">
            <v>V43</v>
          </cell>
          <cell r="B10088" t="str">
            <v>ЛИЦО, НАХОДИВШЕЕСЯ В ЛЕГКОВОМ АВТОМОБИЛЕ И ПОСТРАДАВШЕЕ ПРИ ЕГО СТОЛКНОВЕНИИ С ЛЕГКОВЫМ АВТОМОБИЛЕМ, ГРУЗОВЫМ АВТОМОБИЛЕМ ТИПА ПИКАП ИЛИ ФУРГОНОМ</v>
          </cell>
        </row>
        <row r="10089">
          <cell r="A10089" t="str">
            <v>V44</v>
          </cell>
          <cell r="B10089" t="str">
            <v>ЛИЦО, НАХОДИВШЕЕСЯ В ЛЕГКОВОМ АВТОМОБИЛЕ И ПОСТРАДАВШЕЕ ПРИ ЕГО СТОЛКНОВЕНИИ С ТЯЖЕЛЫМ ГРУЗОВЫМ АВТОМОБИЛЕМ ИЛИ АВТОБУСОМ</v>
          </cell>
        </row>
        <row r="10090">
          <cell r="A10090" t="str">
            <v>V45</v>
          </cell>
          <cell r="B10090" t="str">
            <v>ЛИЦО, НАХОДИВШЕЕСЯ В ЛЕГКОВОМ АВТОМОБИЛЕ И ПОСТРАДАВШЕЕ ПРИ ЕГО СТОЛКНОВЕНИИ С ПОЕЗДОМ ИЛИ ДРУГИМ ЖЕЛЕЗНОДОРОЖНЫМ ТРАНСПОРТНЫМ СРЕДСТВОМ</v>
          </cell>
        </row>
        <row r="10091">
          <cell r="A10091" t="str">
            <v>V46</v>
          </cell>
          <cell r="B10091" t="str">
            <v>ЛИЦО, НАХОДИВШЕЕСЯ В ЛЕГКОВОМ АВТОМОБИЛЕ И ПОСТРАДАВШЕЕ ПРИ ЕГО СТОЛКНОВЕНИИ С ДРУГИМ НЕМОТОРНЫМ ТРАНСПОРТНЫМ СРЕДСТВОМ</v>
          </cell>
        </row>
        <row r="10092">
          <cell r="A10092" t="str">
            <v>V47</v>
          </cell>
          <cell r="B10092" t="str">
            <v>ЛИЦО, НАХОДИВШЕЕСЯ В ЛЕГКОВОМ АВТОМОБИЛЕ И ПОСТРАДАВШЕЕ ПРИ ЕГО СТОЛКНОВЕНИИ С ЗАКРЕПЛЕННЫМ ИЛИ СТАЦИОНАРНЫМ ОБЪЕКТОМ</v>
          </cell>
        </row>
        <row r="10093">
          <cell r="A10093" t="str">
            <v>V48</v>
          </cell>
          <cell r="B10093" t="str">
            <v>ЛИЦО, НАХОДИВШЕЕСЯ В ЛЕГКОВОМ АВТОМОБИЛЕ И ПОСТРАДАВШЕЕ В РЕЗУЛЬТАТЕ ТРАНСПОРТНОГО НЕСЧАСТНОГО СЛУЧАЯ БЕЗ СТОЛКНОВЕНИЯ</v>
          </cell>
        </row>
        <row r="10094">
          <cell r="A10094" t="str">
            <v>V49</v>
          </cell>
          <cell r="B10094" t="str">
            <v>ЛИЦО, НАХОДИВШЕЕСЯ В ЛЕГКОВОМ АВТОМОБИЛЕ И ПОСТРАДАВШЕЕ В РЕЗУЛЬТАТЕ ДРУГОГО И НЕУТОЧНЕННОГО ТРАНСПОРТНОГО НЕСЧАСТНОГО СЛУЧАЯ</v>
          </cell>
        </row>
        <row r="10095">
          <cell r="A10095" t="str">
            <v>V49.0</v>
          </cell>
          <cell r="B10095" t="str">
            <v>ВОДИТЕЛЬ, ПОСТРАДАВШИЙ ПРИ СТОЛКНОВЕНИИ С ДРУГИМ И НЕУТОЧНЕННЫМ МОТОТРАНСПОРТНЫМ СРЕДСТВОМ В РЕЗУЛЬТАТЕ НЕДОРОЖНОГО НЕСЧАСТНОГО СЛУЧАЯ</v>
          </cell>
        </row>
        <row r="10096">
          <cell r="A10096" t="str">
            <v>V49.1</v>
          </cell>
          <cell r="B10096" t="str">
            <v>ПАССАЖИР, ПОСТРАДАВШИЙ ПРИ СТОЛКНОВЕНИИ С ДРУГИМ И НЕУТОЧНЕННЫМ МОТОТРАНСПОРТНЫМ СРЕДСТВОМ В РЕЗУЛЬТАТЕ НЕДОРОЖНОГО НЕСЧАСТНОГО СЛУЧАЯ</v>
          </cell>
        </row>
        <row r="10097">
          <cell r="A10097" t="str">
            <v>V49.2</v>
          </cell>
          <cell r="B10097" t="str">
            <v>ЛИЦО БЕЗ ДОПОЛН.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098">
          <cell r="A10098" t="str">
            <v>V49.3</v>
          </cell>
          <cell r="B10098" t="str">
            <v>ЛИЦО (ЛЮБОЕ), НАХОДИВШЕЕСЯ В ЛЕГКОВОМ АВТОМОБИЛЕ И ПОСТРАДАВШЕЕ В РЕЗУЛЬТАТЕ НЕУТОЧНЕННОГО НЕДОРОЖНОГО НЕСЧАСТНОГО СЛУЧАЯ</v>
          </cell>
        </row>
        <row r="10099">
          <cell r="A10099" t="str">
            <v>V49.4</v>
          </cell>
          <cell r="B1009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00">
          <cell r="A10100" t="str">
            <v>V49.5</v>
          </cell>
          <cell r="B1010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01">
          <cell r="A10101" t="str">
            <v>V49.6</v>
          </cell>
          <cell r="B10101" t="str">
            <v>ЛИЦО БЕЗ ДОПОЛН. УТОЧНЕНИЯ, НАХОДИВШЕЕСЯ В ЛЕГКОВОМ АВТОМОБИЛЕ И ПОСТРАДАВШЕЕ ПРИ ЕГО СТОЛКНОВЕНИИ С ДР. И НЕУТОЧН. МОТОТРАНСПОРТНЫМИ СРЕДСТВАМИ В РЕЗ-ТЕ ДОРОЖНОГО НЕСЧАСТНОГО СЛУЧАЯ</v>
          </cell>
        </row>
        <row r="10102">
          <cell r="A10102" t="str">
            <v>V49.8</v>
          </cell>
          <cell r="B10102" t="str">
            <v>ЛИЦО (ЛЮБОЕ), НАХОДИВШЕЕСЯ В ЛЕГКОВОМ АВТОМОБИЛЕ И ПОСТРАДАВШЕЕ В РЕЗУЛЬТАТЕ ДРУГИХ УТОЧНЕННЫХ ДОРОЖНЫХ НЕСЧАСТНЫХ СЛУЧАЕВ</v>
          </cell>
        </row>
        <row r="10103">
          <cell r="A10103" t="str">
            <v>V49.9</v>
          </cell>
          <cell r="B10103" t="str">
            <v>ЛИЦО (ЛЮБОЕ), НАХОДИВШЕЕСЯ В ЛЕГКОВОМ АВТОМОБИЛЕ И ПОСТРАДАВШЕЕ В РЕЗ-ТЕ НЕУТОЧНЕННОГО ДОРОЖНОГО НЕСЧАСТНОГО СЛУЧАЯ</v>
          </cell>
        </row>
        <row r="10104">
          <cell r="A10104" t="str">
            <v/>
          </cell>
          <cell r="B10104" t="str">
            <v>ЛИЦО, НАХОДИВШЕЕСЯ В ГРУЗОВОМ АВТОМОБИЛЕ ТИПА ПИКАП ИЛИ ФУРГОНЕ И ПОСТРАДАВШЕЕ В РЕЗУЛЬТАТЕ ТРАНСПОРТНОГО НЕСЧАСТНОГО СЛУЧАЯ (V50-V59)</v>
          </cell>
        </row>
        <row r="10105">
          <cell r="A10105" t="str">
            <v>V50</v>
          </cell>
          <cell r="B10105" t="str">
            <v>ЛИЦО, НАХОДИВШЕЕСЯ В ГРУЗОВОМ АВТОМОБИЛЕ ТИПА ПИКАП ИЛИ ФУРГОНЕ И ПОСТРАДАВШЕЕ ПРИ ЕГО СТОЛКНОВЕНИИ С ПЕШЕХОДОМ ИЛИ ЖИВОТНЫМ</v>
          </cell>
        </row>
        <row r="10106">
          <cell r="A10106" t="str">
            <v>V51</v>
          </cell>
          <cell r="B10106" t="str">
            <v>ЛИЦО, НАХОДИВШЕЕСЯ В ГРУЗОВОМ АВТОМОБИЛЕ ТИПА ПИКАП ИЛИ ФУРГОНЕ И ПОСТРАДАВШЕЕ ПРИ ЕГО СТОЛКНОВЕНИИ С ВЕЛОСИПЕДИСТОМ</v>
          </cell>
        </row>
        <row r="10107">
          <cell r="A10107" t="str">
            <v>V52</v>
          </cell>
          <cell r="B10107" t="str">
            <v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v>
          </cell>
        </row>
        <row r="10108">
          <cell r="A10108" t="str">
            <v>V53</v>
          </cell>
          <cell r="B10108" t="str">
            <v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v>
          </cell>
        </row>
        <row r="10109">
          <cell r="A10109" t="str">
            <v>V54</v>
          </cell>
          <cell r="B10109" t="str">
            <v>ЛИЦО, НАХОДИВШЕЕСЯ В ГРУЗОВОМ АВТОМОБИЛЕ ТИПА ПИКАП ИЛИ ФУРГОНЕ И ПОСТРАДАВШЕЕ ПРИ ЕГО СТОЛКНОВЕНИИ С ТЯЖЕЛЫМ ГРУЗОВЫМ АВТОМОБИЛЕМ ИЛИ АВТОБУСОМ</v>
          </cell>
        </row>
        <row r="10110">
          <cell r="A10110" t="str">
            <v>V55</v>
          </cell>
          <cell r="B10110" t="str">
            <v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v>
          </cell>
        </row>
        <row r="10111">
          <cell r="A10111" t="str">
            <v>V56</v>
          </cell>
          <cell r="B10111" t="str">
            <v>ЛИЦО, НАХОДИВШЕЕСЯ В ГРУЗОВОМ АВТОМОБИЛЕ ТИПА ПИКАП ИЛИ ФУРГОНЕ И ПОСТРАДАВШЕЕ ПРИ ЕГО СТОЛКНОВЕНИИ С ДРУГИМ НЕМОТОРНЫМ ТРАНСПОРТНЫМ СРЕДСТВОМ</v>
          </cell>
        </row>
        <row r="10112">
          <cell r="A10112" t="str">
            <v>V57</v>
          </cell>
          <cell r="B10112" t="str">
            <v>ЛИЦО, НАХОДИВШЕЕСЯ В ГРУЗОВОМ АВТОМОБИЛЕ ТИПА ПИКАП ИЛИ ФУРГОНЕ И ПОСТРАДАВШЕЕ ПРИ ЕГО СТОЛКНОВЕНИИ С ЗАКРЕПЛЕННЫМ ИЛИ СТАЦИОНАРНЫМ ОБЪЕКТОМ</v>
          </cell>
        </row>
        <row r="10113">
          <cell r="A10113" t="str">
            <v>V58</v>
          </cell>
          <cell r="B10113" t="str">
            <v>ЛИЦО, НАХОДИВШЕЕСЯ В ГРУЗОВОМ АВТОМОБИЛЕ ТИПА ПИКАП ИЛИ ФУРГОНЕ И ПОСТРАДАВШЕЕ В РЕЗУЛЬТАТЕ ТРАНСПОРТНОГО НЕСЧАСТНОГО СЛУЧАЯ БЕЗ СТОЛКНОВЕНИЯ</v>
          </cell>
        </row>
        <row r="10114">
          <cell r="A10114" t="str">
            <v>V59</v>
          </cell>
          <cell r="B10114" t="str">
            <v>ЛИЦО, НАХОДИВШЕЕСЯ В ГРУЗОВОМ АВТОМОБИЛЕ ТИПА ПИКАП ИЛИ ФУРГОНЕ И ПОСТРАДАВШЕЕ В РЕЗУЛЬТАТЕ ДРУГИХ И НЕУТОЧНЕННЫХ ТРАНСПОРТНЫХ НЕСЧАСТНЫХ СЛУЧАЕВ</v>
          </cell>
        </row>
        <row r="10115">
          <cell r="A10115" t="str">
            <v>V59.0</v>
          </cell>
          <cell r="B10115" t="str">
            <v>ВОДИТЕЛЬ,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16">
          <cell r="A10116" t="str">
            <v>V59.1</v>
          </cell>
          <cell r="B1011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17">
          <cell r="A10117" t="str">
            <v>V59.2</v>
          </cell>
          <cell r="B10117" t="str">
            <v>ЛИЦО БЕЗ ДОПОЛН.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118">
          <cell r="A10118" t="str">
            <v>V59.3</v>
          </cell>
          <cell r="B10118" t="str">
            <v>ЛИЦО (ЛЮБОЕ), НАХОДИВШЕЕСЯ В ПИКАПЕ ИЛИ ФУРГОНЕ И ПОСТРАДАВШЕЕ В РЕЗУЛЬТАТЕ НЕУТОЧНЕННОГО НЕДОРОЖНОГО НЕСЧАСТНОГО СЛУЧАЯ</v>
          </cell>
        </row>
        <row r="10119">
          <cell r="A10119" t="str">
            <v>V59.4</v>
          </cell>
          <cell r="B1011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20">
          <cell r="A10120" t="str">
            <v>V59.5</v>
          </cell>
          <cell r="B1012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21">
          <cell r="A10121" t="str">
            <v>V59.6</v>
          </cell>
          <cell r="B10121" t="str">
            <v>ЛИЦО БЕЗ ДОПОЛНИТ. УТОЧНЕНИЯ, НАХОДИВШЕЕСЯ В ПИКАПЕ ИЛИ ФУРГОНЕ И ПОСТРАДАВШЕЕ ПРИ ЕГО СТОЛЛКНОВЕНИИ С ДРУГИМИ ИЛИ НЕУТОЧНЕННЫМИ МОТОТРАНСПОРТНЫМИ СРЕДСТВАМИ В РЕЗУЛЬТАТЕ ДОРОЖНОГО НЕСЧАСТНОГО СЛУЧАЯ</v>
          </cell>
        </row>
        <row r="10122">
          <cell r="A10122" t="str">
            <v>V59.8</v>
          </cell>
          <cell r="B10122" t="str">
            <v>ЛИЦО (ЛЮБОЕ), НАХОДИВШЕЕСЯ В ПИКАПЕ ИЛИ ФУРГОНЕ И ПОСТРАДАВШЕЕ В РЕЗУЛЬТАТЕ ДРУГИХ УТОЧНЕННЫХ ТРАНСПОРТНЫХ НЕСЧАСТНЫХ СЛУЧАЕВ</v>
          </cell>
        </row>
        <row r="10123">
          <cell r="A10123" t="str">
            <v>V59.9</v>
          </cell>
          <cell r="B10123" t="str">
            <v>ЛИЦО (ЛЮБОЕ), НАХОДИВШЕЕСЯ В ПИКАПЕ ИЛИ ФУРГОНЕ И ПОСТРАДАВШЕЕ В РЕЗУЛЬТАТЕ НЕУТОЧНЕННОГО ДОРОЖНОГО НЕСЧАСТНОГО СЛУЧАЯ</v>
          </cell>
        </row>
        <row r="10124">
          <cell r="A10124" t="str">
            <v/>
          </cell>
          <cell r="B10124" t="str">
            <v>ЛИЦО, НАХОДИВШЕЕСЯ В ТЯЖЕЛОМ ГРУЗОВОМ АВТОМОБИЛЕ И ПОСТРАДАВШЕЕ В РЕЗУЛЬТАТЕ ТРАНСПОРТНОГО НЕСЧАСТНОГО СЛУЧАЯ (V60-V69)</v>
          </cell>
        </row>
        <row r="10125">
          <cell r="A10125" t="str">
            <v>V60</v>
          </cell>
          <cell r="B10125" t="str">
            <v>ЛИЦО, НАХОДИВШЕЕСЯ В ТЯЖЕЛОМ ГРУЗОВОМ АВТОМОБИЛЕ И ПОСТРАДАВШЕЕ ПРИ ЕГО СТОЛКНОВЕНИИ С GТIТ[JLJV ВКВ ;ВDJNYSV</v>
          </cell>
        </row>
        <row r="10126">
          <cell r="A10126" t="str">
            <v>V61</v>
          </cell>
          <cell r="B10126" t="str">
            <v>ЛИЦО, НАХОДИВШЕЕСЯ В ТЯЖЕЛОМ ГРУЗОВОМ АВТОМОБИЛЕ И ПОСТРАДАВШЕЕ ПРИ ЕГО СТОЛКНОВЕНИИ С DТКJСВGТLВСNJV</v>
          </cell>
        </row>
        <row r="10127">
          <cell r="A10127" t="str">
            <v>V62</v>
          </cell>
          <cell r="B10127" t="str">
            <v>ЛИЦО, НАХОДИВШЕЕСЯ В ТЯЖЕЛОМ ГРУЗОВОМ АВТОМОБИЛЕ И ПОСТРАДАВШЕЕ ПРИ ЕГО СТОЛКНОВЕНИИ С LDЕ[- ВКВ NНТ[RJКТСYSV VJNJНYSV NНFYСGJНNYSV СНТLСNDJV</v>
          </cell>
        </row>
        <row r="10128">
          <cell r="A10128" t="str">
            <v>V63</v>
          </cell>
          <cell r="B10128" t="str">
            <v>ЛИЦО, НАХОДИВШЕЕСЯ В ТЯЖЕЛОМ ГРУЗОВОМ АВТОМОБИЛЕ И ПОСТРАДАВШЕЕ ПРИ ЕГО СТОЛКНОВЕНИИ С КТURJDSV FDNJVJ,ВКТV, ГРУЗОВЫМ АВТОМОБИЛЕМ ТИПА ПИКАП ИЛИ ФУРГОНОМ</v>
          </cell>
        </row>
        <row r="10129">
          <cell r="A10129" t="str">
            <v>V64</v>
          </cell>
          <cell r="B10129" t="str">
            <v>ЛИЦО, НАХОДИВШЕЕСЯ В ТЯЖЕЛОМ ГРУЗОВОМ АВТОМОБИЛЕ И ПОСТРАДАВШЕЕ ПРИ ЕГО СТОЛКНОВЕНИИ С ТЯЖЕЛЫМ ГРУЗОВЫМ АВТОМОБИЛЕМ ИЛИ АВТОБУСОМ</v>
          </cell>
        </row>
        <row r="10130">
          <cell r="A10130" t="str">
            <v>V65</v>
          </cell>
          <cell r="B10130" t="str">
            <v>ЛИЦО, НАХОДИВШЕЕСЯ В ТЯЖЕЛОМ ГРУЗОВОМ АВТОМОБИЛЕ И ПОСТРАДАВШЕЕ ПРИ ЕГО СТОЛКНОВЕНИИ С ПОЕЗДОМ ИЛИ ДРУГИМ ЖЕЛЕЗНОДОРОЖНЫМ ТРАНСПОРТНЫМ СРЕДСТВОМ</v>
          </cell>
        </row>
        <row r="10131">
          <cell r="A10131" t="str">
            <v>V66</v>
          </cell>
          <cell r="B10131" t="str">
            <v>ЛИЦО, НАХОДИВШЕЕСЯ В ТЯЖЕЛОМ ГРУЗОВОМ АВТОМОБИЛЕ И ПОСТРАДАВШЕЕ ПРИ ЕГО СТОЛКНОВЕНИИ С ДРУГИМ НЕМОТОРНЫМ ТРАНСПОРТНЫМ СРЕДСТВОМ</v>
          </cell>
        </row>
        <row r="10132">
          <cell r="A10132" t="str">
            <v>V67</v>
          </cell>
          <cell r="B10132" t="str">
            <v>ЛИЦО, НАХОДИВШЕЕСЯ В ТЯЖЕЛОМ ГРУЗОВОМ АВТОМОБИЛЕ И ПОСТРАДАВШЕЕ ПРИ ЕГО СТОЛКНОВЕНИИ С ЗАКРЕПЛЕННЫМ ИЛИ СТАЦИОНАРНЫМ ОБЪЕКТОМ</v>
          </cell>
        </row>
        <row r="10133">
          <cell r="A10133" t="str">
            <v>V68</v>
          </cell>
          <cell r="B10133" t="str">
            <v>ЛИЦО, НАХОДИВШЕЕСЯ В ТЯЖЕЛОМ ГРУЗОВОМ АВТОМОБИЛЕ И ПОСТРАДАВШЕЕ В РЕЗУЛЬТАТЕ ДОРОЖНОГО НЕСЧАСТНОГО СЛУЧАЯ БЕЗ СТОЛКНОВЕНИЯ</v>
          </cell>
        </row>
        <row r="10134">
          <cell r="A10134" t="str">
            <v>V69</v>
          </cell>
          <cell r="B10134" t="str">
            <v>ЛИЦО, НАХОДИВШЕЕСЯ В ТЯЖЕЛОМ ГРУЗОВОМ АВТОМОБИЛЕ И ПОСТРАДАВШЕЕ В РЕЗУЛЬТАТЕ ДРУГИХ И НЕУТОЧНЕННЫХ ДОРОЖНЫХ НЕСЧАСТНЫХ СЛУЧАЕВ</v>
          </cell>
        </row>
        <row r="10135">
          <cell r="A10135" t="str">
            <v>V69.0</v>
          </cell>
          <cell r="B10135" t="str">
            <v>ВОДИТЕЛЬ, ПОСТРАДАВШИЙ В СТОЛКНОВЕНИИ С ДРУГИМИ НЕУТОЧНЕННЫМИ МОТОТРАНСПОРТНЫМИ СРЕДСТВАМИ В РЕЗУЛЬТАТЕ НЕДОРОЖНОГО НЕСЧАСТНОГО СЛУЧАЯ</v>
          </cell>
        </row>
        <row r="10136">
          <cell r="A10136" t="str">
            <v>V69.1</v>
          </cell>
          <cell r="B1013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37">
          <cell r="A10137" t="str">
            <v>V69.2</v>
          </cell>
          <cell r="B10137" t="str">
            <v>ЛИЦО БЕЗ ДОПОЛНИТ. УТОЧНЕНИЯ, НАХОДИВШЕЕСЯ В ТЯЖЕЛОМ ГРУЗОВОМ АВТОМОБИЛЕ И ПОСТРАДАВШЕЕ ПРИ ЕГО СТОЛКНОВЕНИИ С ДР. И НЕУТОЧН. МОТОТРАНСПОРТН. СРЕДСТВАМИ В РЕЗУЛЬТАТЕ НЕДОРОЖНОГО НЕСЧАСТНОГО СЛУЧАЯ</v>
          </cell>
        </row>
        <row r="10138">
          <cell r="A10138" t="str">
            <v>V69.3</v>
          </cell>
          <cell r="B10138" t="str">
            <v>ЛИЦО (ЛЮБОЕ), НАХОДИВШЕЕСЯ В ТЯЖЕЛОМ ГРУЗОВОМ АВТОМОБИЛЕ И ПОСТРАДАВШЕЕ В РЕЗУЛЬТАТЕ НЕУТОЧНЕННОГО НЕДОРОЖНОГО НЕСЧАСТНОГО СЛУЧАЯ</v>
          </cell>
        </row>
        <row r="10139">
          <cell r="A10139" t="str">
            <v>V69.4</v>
          </cell>
          <cell r="B1013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40">
          <cell r="A10140" t="str">
            <v>V69.5</v>
          </cell>
          <cell r="B1014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41">
          <cell r="A10141" t="str">
            <v>V69.6</v>
          </cell>
          <cell r="B10141" t="str">
            <v>ЛИЦО БЕЗ ДОПОЛНИТ. УТОЧНЕНИЯ, НАХОДИВШЕЕСЯ В ТЯЖЕЛОМ ГРУЗОВОМ АВТОМОБИЛЕ И ПОСТРАДАВШЕЕ ПРИ ЕГО СТОЛКНОВЕНИИ С ДР. И НЕУТОЧН. МОТОТРАНСПОРТНЫМИ СРЕДСТВАМИ В РЕЗУЛЬТАТЕ ДОРОЖНОГО НЕСЧАСТНОГО СЛУЧАЯ</v>
          </cell>
        </row>
        <row r="10142">
          <cell r="A10142" t="str">
            <v>V69.8</v>
          </cell>
          <cell r="B10142" t="str">
            <v>ЛИЦО (ЛЮБОЕ), НАХОДИВШЕЕСЯ В ТЯЖЕЛОМ ГРУЗОВОМ АВТОМОБИЛЕ И ПОСТРАДАВШЕЕ В РЕЗУЛЬТАТЕ ДРУГИХ УТОЧНЕННЫХ ДОРОЖНЫХ НЕСЧАСТНЫХ СЛУЧАЕВ</v>
          </cell>
        </row>
        <row r="10143">
          <cell r="A10143" t="str">
            <v>V69.9</v>
          </cell>
          <cell r="B10143" t="str">
            <v>ЛИЦО, НАХОДИВШЕЕСЯ В ТЯЖЕЛОМ ГРУЗОВОМ АВТОМОБИЛЕ И ПОСТРАДАВШЕЕ В НЕУТОЧНЕННОМ ДОРОНОМ НЕСЧАСТНОМ СЛУЧАЕ</v>
          </cell>
        </row>
        <row r="10144">
          <cell r="A10144" t="str">
            <v/>
          </cell>
          <cell r="B10144" t="str">
            <v>ЛИЦО, НАХОДИВШЕЕСЯ В АВТОБУСЕ И ПОСТРАДАВШЕЕ В РЕЗУЛЬТАТЕ ТРАНСПОРТНОГО НЕСЧАСТНОГО СЛУЧАЯ (V70-V79)</v>
          </cell>
        </row>
        <row r="10145">
          <cell r="A10145" t="str">
            <v>V70</v>
          </cell>
          <cell r="B10145" t="str">
            <v>ЛИЦО, НАХОДИВШЕЕСЯ В АВТОБУСЕ И ПОСТРАДАВШЕЕ ПРИ ЕГО СТОЛКНОВЕНИИ С ПЕШЕХОДОМ ИЛИ ЖИВОТНЫМ</v>
          </cell>
        </row>
        <row r="10146">
          <cell r="A10146" t="str">
            <v>V71</v>
          </cell>
          <cell r="B10146" t="str">
            <v>ЛИЦО, НАХОДИВШЕЕСЯ В АВТОБУСЕ И ПОСТРАДАВШЕЕ ПРИ ЕГО СТОЛКНОВЕНИИ С ВЕЛОСИПЕДОМ</v>
          </cell>
        </row>
        <row r="10147">
          <cell r="A10147" t="str">
            <v>V72</v>
          </cell>
          <cell r="B10147" t="str">
            <v>ЛИЦО, НАХОДИВШЕЕСЯ В АВТОБУСЕ И ПОСТРАДАВШЕЕ ПРИ ЕГО СТОЛКНОВЕНИИ С ДВУХ- ИЛИ ТРЕХКОЛЕСНЫМ МОТОРНЫМ ТРАНСПОРТНЫМ СРЕДСТВОМ</v>
          </cell>
        </row>
        <row r="10148">
          <cell r="A10148" t="str">
            <v>V73</v>
          </cell>
          <cell r="B10148" t="str">
            <v>ЛИЦО, НАХОДИВШЕЕСЯ В АВТОБУСЕ И ПОСТРАДАВШЕЕ ПРИ ЕГО СТОЛКНОВЕНИИ С ЛЕГКОВЫМ АВТОМОБИЛЕМ, ГРУЗОВЫМ АВТОМОБИЛЕМ ТИПА ПИКАП ИЛИ ФУРГОНОМ</v>
          </cell>
        </row>
        <row r="10149">
          <cell r="A10149" t="str">
            <v>V74</v>
          </cell>
          <cell r="B10149" t="str">
            <v>ЛИЦО, НАХОДИВШЕЕСЯ В АВТОБУСЕ И ПОСТРАДАВШЕЕ ПРИ ЕГО СТОЛКНОВЕНИИ С ТЯЖЕЛЫМ ГРУЗОВЫМ АВТОМОБИЛЕМ ИЛИ АВТОБУСОМ</v>
          </cell>
        </row>
        <row r="10150">
          <cell r="A10150" t="str">
            <v>V75</v>
          </cell>
          <cell r="B10150" t="str">
            <v>ЛИЦО, НАХОДИВШЕЕСЯ В АВТОБУСЕ И ПОСТРАДАВШЕЕ ПРИ ЕГО СТОЛКНОВЕНИИ С ПОЕЗДОМ ИЛИ ДРУГИМ ЖЕЛЕЗНОДОРОЖНЫМ ТРАНСПОРТНЫМ СРЕДСТВОМ</v>
          </cell>
        </row>
        <row r="10151">
          <cell r="A10151" t="str">
            <v>V76</v>
          </cell>
          <cell r="B10151" t="str">
            <v>ЛИЦО, НАХОДИВШЕЕСЯ В АВТОБУСЕ И ПОСТРАДАВШЕЕ ПРИ ЕГО СТОЛКНОВЕНИИ С ДРУГИМ НЕМОТОРНЫМ ТРАНСПОРТНЫМ СРЕДСТВОМ</v>
          </cell>
        </row>
        <row r="10152">
          <cell r="A10152" t="str">
            <v>V77</v>
          </cell>
          <cell r="B10152" t="str">
            <v>ЛИЦО, НАХОДИВШЕЕСЯ В АВТОБУСЕ И ПОСТРАДАВШЕЕ ПРИ ЕГО СТОЛКНОВЕНИИ С ЗАКРЕПЛЕННЫМ ИЛИ СТАЦИОНАРНЫМ ОБЪЕКТОМ</v>
          </cell>
        </row>
        <row r="10153">
          <cell r="A10153" t="str">
            <v>V78</v>
          </cell>
          <cell r="B10153" t="str">
            <v>ЛИЦО, НАХОДИВШЕЕСЯ В АВТОБУСЕ И ПОСТРАДАВШЕЕ В РЕЗУЛЬТАТЕ ТРАНСПОРТНОГО НЕСЧАСТНОГО СЛУЧАЯ БЕЗ СТОЛКНОВЕНИЯ</v>
          </cell>
        </row>
        <row r="10154">
          <cell r="A10154" t="str">
            <v>V79</v>
          </cell>
          <cell r="B10154" t="str">
            <v>ЛИЦО, НАХОДИВШЕЕСЯ В АВТОБУСЕ И ПОСТРАДАВШЕЕ В РЕЗУЛЬТАТЕ ДРУГИХ И НЕУТОЧНЕННЫХ ДОРОЖНЫХ НЕСЧАСТНЫХ СЛУЧАЕВ</v>
          </cell>
        </row>
        <row r="10155">
          <cell r="A10155" t="str">
            <v>V79.0</v>
          </cell>
          <cell r="B10155" t="str">
            <v>ВОДИТЕЛЬ,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56">
          <cell r="A10156" t="str">
            <v>V79.1</v>
          </cell>
          <cell r="B1015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57">
          <cell r="A10157" t="str">
            <v>V79.2</v>
          </cell>
          <cell r="B10157" t="str">
            <v>ЛИЦО БЕЗ ДОПОЛН.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158">
          <cell r="A10158" t="str">
            <v>V79.3</v>
          </cell>
          <cell r="B10158" t="str">
            <v>ЛИЦО (ЛЮБОЕ), НАХОДИВШЕЕСЯ В АВТОБУСЕ И ПОСТРАДАВШЕЕ В РЕЗУЛЬТАТЕ НЕУТОЧНЕННОГО НЕДОРОЖНОГО НЕСЧАСТНОГО СЛУЧАЯ</v>
          </cell>
        </row>
        <row r="10159">
          <cell r="A10159" t="str">
            <v>V79.4</v>
          </cell>
          <cell r="B1015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60">
          <cell r="A10160" t="str">
            <v>V79.5</v>
          </cell>
          <cell r="B1016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61">
          <cell r="A10161" t="str">
            <v>V79.6</v>
          </cell>
          <cell r="B10161" t="str">
            <v>ЛИЦО БЕЗ ДОПОЛН. УТОЧНЕНИЯ, НАХОДИВШЕЕСЯ В АВТОБУСЕ И ПОСТРАДАВШЕЕ ПРИ ЕГО СТОЛКНОВЕНИИ С ДДР. И НЕУТОЧН. ТРАНСПОРТНЫМИ СРЕДСТВАМИ В РЕЗУЛЬТАТЕ ДОРОЖНОГО НЕСЧАСТНОГО СЛУЧАЯ</v>
          </cell>
        </row>
        <row r="10162">
          <cell r="A10162" t="str">
            <v>V79.8</v>
          </cell>
          <cell r="B10162" t="str">
            <v>ЛИЦО (ЛЮБОЕ), НАХОДИВШЕЕСЯ В АВТОБУСЕ И ПОСТРАДАВШЕЕ В ДРУГИХ УТОЧНЕННЫХ ДОРОЖНЫХ НЕСЧАСТНЫХ СЛУЧАЯХ</v>
          </cell>
        </row>
        <row r="10163">
          <cell r="A10163" t="str">
            <v>V79.9</v>
          </cell>
          <cell r="B10163" t="str">
            <v>ЛИЦО (ЛЮБОЕ), НАХОДИВШЕЕСЯ В АВТОБУСЕ И ПОСТРАДАВШЕЕ В РЕЗУЛЬТАТЕ НЕУТОЧНЕННОГО ДОРОЖНОГО НЕСЧАСТНОГО СЛУЧАЯ</v>
          </cell>
        </row>
        <row r="10164">
          <cell r="A10164" t="str">
            <v/>
          </cell>
          <cell r="B10164" t="str">
            <v>НЕСЧАСТНЫЕ СЛУЧАИ,СВЯЗАННЫЕ С ДРУГИМИ НАЗЕМНЫМИ ТРАНСПОРТНЫМИ СРЕДСТВАМИ (V80-V89)</v>
          </cell>
        </row>
        <row r="10165">
          <cell r="A10165" t="str">
            <v>V80</v>
          </cell>
          <cell r="B10165" t="str">
            <v>ВСАДНИК ИЛИ ЛИЦО, НАХОДИВШЕЕСЯ В ГУЖЕВОМ ТРАНСПОРТНОМ СРЕДСТВЕ, ПОСТРАДАВШИЕ В РЕЗУЛЬТАТЕ ТРАНСПОРТНОГО НЕСЧАСТНОГО СЛУЧАЯ</v>
          </cell>
        </row>
        <row r="10166">
          <cell r="A10166" t="str">
            <v>V80.0</v>
          </cell>
          <cell r="B10166" t="str">
            <v>ВСАДНИК ИЛИ ЛИЦО, НАХОДИВШЕЕСЯ В ПОВОЗКЕ, ПОСТРАДАВШИЕ ПРИ ПАДЕНИИ ИЛИ СБРАСЫВАНИИ С ЖИВОТНОГО ИЛИ ИЗ ПОВОЗКИ В РЕЗУЛЬТАТЕ НЕСЧАСТНОГО СЛУЧАЯ БЕЗ СТОЛКНОВЕНИЯ</v>
          </cell>
        </row>
        <row r="10167">
          <cell r="A10167" t="str">
            <v>V80.1</v>
          </cell>
          <cell r="B10167" t="str">
            <v>ВСАДНИК ИЛИ ЛИЦО, НАХОДИВШЕЕСЯ В ПОВОЗКЕ, ПОСТРАДАВШИЕ ПРИ СТОЛКНОВЕНИИ С ПЕШЕХОДОМ ИЛИ ЖИВОТНЫМ</v>
          </cell>
        </row>
        <row r="10168">
          <cell r="A10168" t="str">
            <v>V80.2</v>
          </cell>
          <cell r="B10168" t="str">
            <v>ВСАДНИК ИЛИ ЛИЦО, НАХОДИВШЕЕСЯ В ПОВОЗКЕ, ПОСТРАДАВШИЕ ПРИ СТОЛКНОВЕНИИ С ВЕЛОСИПЕДОМ</v>
          </cell>
        </row>
        <row r="10169">
          <cell r="A10169" t="str">
            <v>V80.3</v>
          </cell>
          <cell r="B10169" t="str">
            <v>ВСАДНИК ИЛИ ЛИЦО, НАХОДИВШЕЕСЯ В ПОВОЗКЕ, ПОСТРАДАВШИЕ ПРИ СТОЛКНОВЕНИИ С ДВУХ- ИЛИ ТРЕХКОЛЕСНЫМ МОТОТРАНСПОРТНЫМ СРЕДСТВОМ</v>
          </cell>
        </row>
        <row r="10170">
          <cell r="A10170" t="str">
            <v>V80.4</v>
          </cell>
          <cell r="B10170" t="str">
            <v>ВСАДНИК ИЛИ ЛИЦО, НАХОДИВШЕЕСЯ В ПОВОЗКЕ, ПОСТРАДАВШИЕ ПРИ СТОЛКНОВЕНИИ С АВТОМОБИЛЕМ,ПИКАПОМ, ФУРГОНОМ,ТЯЖЕЛЫМ ТРАНСПОРТНЫМ СРЕДСТВОМ ИЛИ АВТОБУСОМ</v>
          </cell>
        </row>
        <row r="10171">
          <cell r="A10171" t="str">
            <v>V80.5</v>
          </cell>
          <cell r="B10171" t="str">
            <v>ВСАДНИК ИЛИ ЛИЦО, НАХОДИВШЕЕСЯ В ПОВОЗКЕ, ПОСТРАДАВШИЕ ПРИ СТОЛКНОВЕНИИ С ДРУГИМ УТОЧНЕННЫМ МОТОТРАНСПОРТНЫМ СРЕДСТВОМ</v>
          </cell>
        </row>
        <row r="10172">
          <cell r="A10172" t="str">
            <v>V80.6</v>
          </cell>
          <cell r="B10172" t="str">
            <v>ВСАДНИК ИЛИ ЛИЦО, НАХОДИВШЕЕСЯ В ПОВОЗКЕ, ПОСТРАДАВШИЕ ПРИ СТОЛКНОВЕНИИ С ПОЕЗДОМ ИЛИ ДРУГИМ РЕЛЬСОВЫМ ТРАНСПОРТОМ</v>
          </cell>
        </row>
        <row r="10173">
          <cell r="A10173" t="str">
            <v>V80.7</v>
          </cell>
          <cell r="B10173" t="str">
            <v>ВСАДНИК ИЛИ ЛИЦО, НАХОДИВШЕЕСЯ В ПОВОЗКЕ, ПОСТРАДАВШИЕ ПРИ СТОЛКНОВЕНИИ С ДРУГИМ НЕМОТОРНЫМ ТРАНСПОРТНЫМ СРЕДСТВОМ</v>
          </cell>
        </row>
        <row r="10174">
          <cell r="A10174" t="str">
            <v>V80.8</v>
          </cell>
          <cell r="B10174" t="str">
            <v>ВСАДНИК ИЛИ ЛИЦО, НАХОДИВШЕЕСЯ В ПОВОЗКЕ, ПОСТРАДАВШИЕ ПРИ СТОЛКНОВЕНИИ С ЗАКРЕПЛЕННЫМ ИЛИ СТАЦИОНАРНЫМ ОБЪЕКТОМ</v>
          </cell>
        </row>
        <row r="10175">
          <cell r="A10175" t="str">
            <v>V80.9</v>
          </cell>
          <cell r="B10175" t="str">
            <v>ВСАДНИК ИЛИ ЛИЦО, НАХОДИВШЕЕСЯ В ПОВОЗКЕ, ПОСТРАДАВШИЕ В ДРУГИХ И НЕУТОЧНЕННЫХ ТРАНСПОРТНЫХ НЕСЧАСТНЫХ СЛУЧАЯХ</v>
          </cell>
        </row>
        <row r="10176">
          <cell r="A10176" t="str">
            <v>V81</v>
          </cell>
          <cell r="B10176" t="str">
            <v>ЛИЦО, НАХОДИВШЕЕСЯ В ПОЕЗДЕ ИЛИ ДРУГОМ ЖЕЛЕЗНОДОР. ТРАНСПОРТНОМ СРЕДСТВЕ И ПОСТРАДАВШЕЕ В РЕЗУЛЬТАТЕ ТРАНСПОРТНОГО НЕСЧАСТНОГО СЛУЧАЯ</v>
          </cell>
        </row>
        <row r="10177">
          <cell r="A10177" t="str">
            <v>V81.0</v>
          </cell>
          <cell r="B10177" t="str">
            <v>ЛИЦО, НАХОДИВШЕЕСЯ В ПОЕЗДЕ ИЛИ ДРУГОМ ЖЕЛЕЗНОДОР. ТРАНСПОРТНОМ СРЕДСТВЕ И ПОСТРАДАВШЕЕ ПРИ ЕГО СТОЛКНОВЕНИИ С МОТОТРАНСПОРТНЫМ СРЕДСТВОМ В РЕЗ-ТЕ НЕДОРОЖНОГО НЕСЧАСТНОГО СЛУЧАЯ</v>
          </cell>
        </row>
        <row r="10178">
          <cell r="A10178" t="str">
            <v>V81.1</v>
          </cell>
          <cell r="B10178" t="str">
            <v>ЛИЦО, НАХОДИВШЕЕСЯ В ПОЕЗДЕ ИЛИ ДРУГОМ ЖЕЛЕЗНОДОР. ТРАНСПОРТНОМ СРЕДСТВЕ И ПОСТРАДАВШЕЕ ПРИ ЕГО СТОЛКНОВЕНИИ  МОТОТРАНСПОРТНЫМ СРЕДСТВОМ В РЕЗУЛЬТАТЕ ДОРОЖНОГО НЕСЧАСТНОГО СЛУЧАЯ</v>
          </cell>
        </row>
        <row r="10179">
          <cell r="A10179" t="str">
            <v>V81.2</v>
          </cell>
          <cell r="B10179" t="str">
            <v>ЛИЦО, НАХОДИВШЕЕСЯ В ПОЕЗДЕ ИЛИ ДРУГОМ ЖЕЛЕЗНОДОР. ТРАНСПОРТНОМ СРЕДСТВЕ И ПОСТРАДАВШЕЕ ПРИ ЕГО СТОЛКНОВЕНИИ С ПОДВИЖНЫМ СОСТАВОМ ИЛИ ОТ УДАРА ПОДВИЖНЫМ СОСТАВОМ</v>
          </cell>
        </row>
        <row r="10180">
          <cell r="A10180" t="str">
            <v>V81.3</v>
          </cell>
          <cell r="B10180" t="str">
            <v>ЛИЦО, НАХОДИВШЕЕСЯ В ПОЕЗДЕ ИЛИ ДРУГОМ ЖЕЛЕЗНОДОР. ТРАНСПОРТНОМ СРЕДСТВЕ И ПОСТРАДАВШЕЕ ПРИ ЕГО СТОЛКНОВЕНИИ С ДРУГИМ ОБЪЕКТОМ</v>
          </cell>
        </row>
        <row r="10181">
          <cell r="A10181" t="str">
            <v>V81.4</v>
          </cell>
          <cell r="B10181" t="str">
            <v>ЛИЦО, НАХОДИВШЕЕСЯ В ПОЕЗДЕ ИЛИ ДРУГОМ ЖЕЛЕЗНОДОР. ТРАНСПОРТНОМ СРЕДСТВЕ И ПОСТРАДАВШЕЕ ПРИ ПОСАДКЕ НА ПОЕЗД ИЛИ ЖЕЛЕЗНОДОРОЖНОЕ СРЕДСТВО ИЛИ ВЫХОДЕ ИЗ НИХ</v>
          </cell>
        </row>
        <row r="10182">
          <cell r="A10182" t="str">
            <v>V81.5</v>
          </cell>
          <cell r="B10182" t="str">
            <v>ЛИЦО, НАХОДИВШЕЕСЯ В ПОЕЗДЕ ИЛИ ДРУГОМ ЖЕЛЕЗНОДОР. ТРАНСПОРТНОМ СРЕДСТВЕ И ПОСТРАДАВШЕЕ ПРИ ПАДЕНИИ В ПОЕЗДЕ ИЛИ В ЖЕЛЕЗНОДОРОЖНОМ ТРАНСПОРТНОМ СРЕДСТВЕ</v>
          </cell>
        </row>
        <row r="10183">
          <cell r="A10183" t="str">
            <v>V81.6</v>
          </cell>
          <cell r="B10183" t="str">
            <v>ЛИЦО, НАХОДИВШЕЕСЯ В ПОЕЗДЕ ИЛИ ДРУГОМ ЖЕЛЕЗНОДОР. ТРАНСПОРТНОМ СРЕДСТВЕ И ПОСТРАДАВШЕЕ ПРИ ПАДЕНИИ ИЗ ПОЕЗДА ИЛИ ИЗ ЖЕЛЕЗНОДОРОЖНОГО СРЕДСТВА</v>
          </cell>
        </row>
        <row r="10184">
          <cell r="A10184" t="str">
            <v>V81.7</v>
          </cell>
          <cell r="B10184" t="str">
            <v>ЛИЦО, НАХОДИВШЕЕСЯ В ПОЕЗДЕ ИЛИ ДРУГОМ ЖЕЛЕЗНОДОР. ТРАНСПОРТНОМ СРЕДСТВЕ И ПОСТРАДАВШЕЕ ПРИ СХОЖДЕНИИ ТРАНСПОРТА С РЕЛЬСОВ БЕЗ ПРЕДШЕСТВУЮЩЕГО СТОЛКНОВЕНИЯ</v>
          </cell>
        </row>
        <row r="10185">
          <cell r="A10185" t="str">
            <v>V81.8</v>
          </cell>
          <cell r="B10185" t="str">
            <v>ЛИЦО, НАХОДИВШЕЕСЯ В ПОЕЗДЕ ИЛИ ДРУГОМ ЖЕЛЕЗНОДОР. ТРАНСПОРТНОМ СРЕДСТВЕ И ПОСТРАДАВШЕЕ В РЕЗУЛЬТАТЕ ДРУГОГО УТОЧНЕННОГО ЖЕЛЕЗНОДОРОЖНОГО НЕСЧАСТНОГО СЛУЧАЯ</v>
          </cell>
        </row>
        <row r="10186">
          <cell r="A10186" t="str">
            <v>V81.9</v>
          </cell>
          <cell r="B10186" t="str">
            <v>ЛИЦО, НАХОДИВШЕЕСЯ В ПОЕЗДЕ ИЛИ ДРУГОМ ЖЕЛЕЗНОДОР. ТРАНСПОРТНОМ СРЕДСТВЕ И ПОСТРАДАВШЕЕ В РЕЗУЛЬТАТЕ НЕУТОЧНЕННОГО ЖЕЛЕЗНОДОРОЖНОГО НЕСЧАСТНОГО СЛУЧАЯ</v>
          </cell>
        </row>
        <row r="10187">
          <cell r="A10187" t="str">
            <v>V82</v>
          </cell>
          <cell r="B10187" t="str">
            <v>ЛИЦО, НАХОДИВШЕЕСЯ В ТРАМВАЕ И ПОСТРАДАВШЕЕ В РЕЗУЛЬТАТЕ ДОРОЖНОГО НЕСЧАСТНОГО СЛУЧАЯ</v>
          </cell>
        </row>
        <row r="10188">
          <cell r="A10188" t="str">
            <v>V82.0</v>
          </cell>
          <cell r="B10188" t="str">
            <v>ЛИЦО, НАХОДИВШЕЕСЯ В ТРАМВАЕ И ПОСТРАДАВШЕЕ ПРИ ЕГО СТОЛКНОВЕНИИ С МОТОТРАНСПОРТНЫМ СРЕДСТВОМ В РЕЗУЛЬТАТЕ НЕДОРОЖНОГО НЕСЧАСТНОГО СЛУЧАЯ</v>
          </cell>
        </row>
        <row r="10189">
          <cell r="A10189" t="str">
            <v>V82.1</v>
          </cell>
          <cell r="B10189" t="str">
            <v>ЛИЦО, НАХОДИВШЕЕСЯ В ТРАМВАЕ И ПОСТРАДАВШЕЕ ПРИ ЕГО СТОЛКНОВЕНИИ С МОТОТРАНСПОРТНЫМ СРЕДСТВОМ В РЕЗУЛЬТАТЕ ДОРОЖНОГО НЕСЧАСТНОГО СЛУЧАЯ</v>
          </cell>
        </row>
        <row r="10190">
          <cell r="A10190" t="str">
            <v>V82.2</v>
          </cell>
          <cell r="B10190" t="str">
            <v>ЛИЦО, НАХОДИВШЕЕСЯ В ТРАМВАЕ И ПОСТРАДАВШЕЕ ПРИ ЕГО СТОЛКНОВЕНИИ С ПОДВИЖНЫМ СОСТАВОМ ИЛИ ОТ УДАРА ПОДВИЖНЫМ СОСТАВОМ</v>
          </cell>
        </row>
        <row r="10191">
          <cell r="A10191" t="str">
            <v>V82.3</v>
          </cell>
          <cell r="B10191" t="str">
            <v>ЛИЦО, НАХОДИВШЕЕСЯ В ТРАМВАЕ И ПОСТРАДАВШЕЕ ПРИ ЕГО СТОЛКНОВЕНИИ С ДРУГИМ ОБЪЕКТОМ</v>
          </cell>
        </row>
        <row r="10192">
          <cell r="A10192" t="str">
            <v>V82.4</v>
          </cell>
          <cell r="B10192" t="str">
            <v>ЛИЦО, ПОСТРАДАВШЕЕ ПРИ ВХОДЕ В ТРАМВАЙ ИЛИ ВЫХОДЕ ИЗ НЕГО</v>
          </cell>
        </row>
        <row r="10193">
          <cell r="A10193" t="str">
            <v>V82.5</v>
          </cell>
          <cell r="B10193" t="str">
            <v>ЛИЦО, НАХОДИВШЕЕСЯ В ТРАМВАЕ И ПОСТРАДАВШЕЕ ПРИ ПАДЕНИИ В ТРАМВАЕ</v>
          </cell>
        </row>
        <row r="10194">
          <cell r="A10194" t="str">
            <v>V82.6</v>
          </cell>
          <cell r="B10194" t="str">
            <v>ЛИЦО, ПОСТРАДАВШЕЕ ПРИ ПАДЕНИИ ИЗ ТРАМВАЯ</v>
          </cell>
        </row>
        <row r="10195">
          <cell r="A10195" t="str">
            <v>V82.7</v>
          </cell>
          <cell r="B10195" t="str">
            <v>ЛИЦО, НАХОДИВШЕЕСЯ В ТРАМВАЕ И ПОСТРАДАВШЕЕ ПРИ СХОЖДЕНИИ ТРАМВАЯ С РЕЛЬСОВ БЕЗ ПРЕДШЕСТВУЮЩЕГО СТОЛКНОВЕНИЯ</v>
          </cell>
        </row>
        <row r="10196">
          <cell r="A10196" t="str">
            <v>V82.8</v>
          </cell>
          <cell r="B10196" t="str">
            <v>ЛИЦО, НАХОДИВШЕЕСЯ В ТРАМВАЕ И ПОСТРАДАВШЕЕ В РЕЗУЛЬТАТЕ ДРУГИХ УТОЧНЕННЫХ ТРАНСПОРТНЫХ НЕСЧАСТНЫХ СЛУЧАЕВ</v>
          </cell>
        </row>
        <row r="10197">
          <cell r="A10197" t="str">
            <v>V82.9</v>
          </cell>
          <cell r="B10197" t="str">
            <v>ЛИЦО, НАХОДИВШЕЕСЯ В ТРАМВАЕ И ПОСТРАДАВШЕЕ В РЕЗУЛЬТАТЕ НЕУТОЧНЕННОГО ДОРОЖНОГО НЕСЧАСТНОГО СЛУЧАЯ</v>
          </cell>
        </row>
        <row r="10198">
          <cell r="A10198" t="str">
            <v>V83</v>
          </cell>
          <cell r="B10198" t="str">
            <v>ЛИЦО, НАХОДИВШЕЕСЯ В СПЕЦ. ТРАНСПОРТНОМ СРЕДСТВЕ, ИСПОЛЬЗУЕМОМ ПРЕИМУЩЕСТВЕННО НА ТЕРРИТОРИИ ПРОМЫШ. ПРЕДПРИЯТИЙ, ПОСТРАДАВШЕЕ В РЕЗ-ТЕ ТРАНСПОТН. НЕСЧАСТНОГО СЛУЧАЯ</v>
          </cell>
        </row>
        <row r="10199">
          <cell r="A10199" t="str">
            <v>V83.0</v>
          </cell>
          <cell r="B10199" t="str">
            <v>ВОДИТЕЛЬ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0">
          <cell r="A10200" t="str">
            <v>V83.1</v>
          </cell>
          <cell r="B10200" t="str">
            <v>ПАССАЖИР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1">
          <cell r="A10201" t="str">
            <v>V83.2</v>
          </cell>
          <cell r="B10201" t="str">
            <v>ЛИЦО, НАХОДИВШЕЕСЯ ВНЕ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2">
          <cell r="A10202" t="str">
            <v>V83.3</v>
          </cell>
          <cell r="B10202" t="str">
            <v>ЛИЦО БЕЗ ДОПОЛН.УТОЧНЕНИЯ, НАХОДИВШЕЕСЯ В СПЕЦИАЛЬНОМ, ИСПОЛЬЗУЕМОМ В ПРОМЫШЛЕННОСТИ ТРАНСПОРТНОМ СРЕДСТВЕ, ПОСТРАДАВШЕЕ В РЕЗ-ТЕ ДОРОЖНОГО НЕСЧАСТНОГО СЛУЧАЯ</v>
          </cell>
        </row>
        <row r="10203">
          <cell r="A10203" t="str">
            <v>V83.4</v>
          </cell>
          <cell r="B10203" t="str">
            <v>ЛИЦО, ПОСТРАДАВШЕЕ ПРИ ПОСАДКЕ ИЛИ ВЫСАДКЕ ИЗ СПЕЦИАЛЬНОГО, ИСПОЛЬЗУЕМОГО В ПРОМЫШЛЕННОСТИ ТРАНСПОРТНОГО СРЕДСТВА</v>
          </cell>
        </row>
        <row r="10204">
          <cell r="A10204" t="str">
            <v>V83.5</v>
          </cell>
          <cell r="B10204" t="str">
            <v>ВОДИТЕЛЬ СПЕЦИАЛЬНОГО, ИСПОЛЬЗУЕМОГО В ПРОМЫШЛЕННОСТИ ТРАНСПОРТНОГО СРЕДСТВА, ПОСТРАДАВШИЙ В РЕЗУЛЬТАТЕ НЕДОРОЖНОГО НЕСЧАСТНОГО СЛУЧАЯ</v>
          </cell>
        </row>
        <row r="10205">
          <cell r="A10205" t="str">
            <v>V83.6</v>
          </cell>
          <cell r="B10205" t="str">
            <v>ПАССАЖИР СПЕЦИАЛЬНОГО, ИСПОЛЬЗУЕМОГО В ПРОМЫШЛЕННОСТИ ТРАНСПОТНОГО СРЕДСТВА, ПОСТРАДАВШИЙ В РЕЗУЛЬТАТЕ НЕДОРОЖНОГО НЕСЧАСТНОГО СЛУЧАЯ</v>
          </cell>
        </row>
        <row r="10206">
          <cell r="A10206" t="str">
            <v>V83.7</v>
          </cell>
          <cell r="B10206" t="str">
            <v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v>
          </cell>
        </row>
        <row r="10207">
          <cell r="A10207" t="str">
            <v>V83.9</v>
          </cell>
          <cell r="B10207" t="str">
            <v>ЛИЦО БЕЗ ДОПОЛНИТ.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v>
          </cell>
        </row>
        <row r="10208">
          <cell r="A10208" t="str">
            <v>V84</v>
          </cell>
          <cell r="B10208" t="str">
            <v>ЛИЦО, НАХОДИВШЕЕСЯ В СПЕЦ. ТРАНСПОРТНОМ СРЕДСТВЕ, ИСПОЛЬЗУЕМОМ ПРЕИМУЩЕСТВЕННО В СЕЛЬСКОМ ХОЗЯЙСТВЕ, ПОСТРАДАВШЕЕ  В РЕЗУЛЬТАТЕ ТРАНСПОРТНОГО НЕСЧАСТНОГО СЛУЧАЯ</v>
          </cell>
        </row>
        <row r="10209">
          <cell r="A10209" t="str">
            <v>V84.0</v>
          </cell>
          <cell r="B10209" t="str">
            <v>ВОДИТЕЛЬ СПЕЦИАЛЬНОГО ТРАНСПОРТНОГО СРЕДСТВА, ИСПОЛЬЗУЕМОГО В СЕЛЬСКОМ ХОЗЯЙСТВЕ, ПОСТРАДАВШИЙ В РЕЗ-ТЕ ДОРОЖНОГО НЕСЧАСТНОГО СЛУЧАЯ</v>
          </cell>
        </row>
        <row r="10210">
          <cell r="A10210" t="str">
            <v>V84.1</v>
          </cell>
          <cell r="B10210" t="str">
            <v>ПАССАЖИР СПЕЦИАЛЬНОГО ТРАНСПОРТНОГО СРЕДСТВА, ИСПОЛЬЗУЕМОГО В СЕЛЬСКОМ ХОЗЯЙСТВЕ, ПОСТРАДАВШИЙ В РЕЗУЛЬТАТЕ ДОРОЖНОГО НЕСЧАСТНОГО СЛУЧАЯ</v>
          </cell>
        </row>
        <row r="10211">
          <cell r="A10211" t="str">
            <v>V84.2</v>
          </cell>
          <cell r="B10211" t="str">
            <v>ЛИЦО, НАХОДИВШЕЕСЯ ВНЕ СПЕЦИАЛЬНОГО ТРАНСПОРТНОГО СРЕДСТВА, ИСПОЛЬЗУЕМОГО В СЕЛЬСКОМ ХОЗЯЙСТВЕ, ПОСТРАДАВШЕЕ В ДОРОЖНОМ НЕСЧАСТНОМ СЛУЧАЕ</v>
          </cell>
        </row>
        <row r="10212">
          <cell r="A10212" t="str">
            <v>V84.3</v>
          </cell>
          <cell r="B10212" t="str">
            <v>ЛИЦО БЕЗ ДОПОЛНИТ.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v>
          </cell>
        </row>
        <row r="10213">
          <cell r="A10213" t="str">
            <v>V84.4</v>
          </cell>
          <cell r="B10213" t="str">
            <v>ЛИЦО, ПОСТРАДАВШЕЕ ПРИ ПОСАДКЕ НА СПЕЦИАЛЬНОЕ ТРАНСПОРТНОЕ СРЕДСТВО, ИСПОЛЬЗУЕМОЕ В СЕЛЬСКОМ ХОЗЯЙСТВЕ, И ВЫСАДКЕ ИЗ НЕГО</v>
          </cell>
        </row>
        <row r="10214">
          <cell r="A10214" t="str">
            <v>V84.5</v>
          </cell>
          <cell r="B10214" t="str">
            <v>ВОДИТЕЛЬ СПЕЦИАЛЬНОГО ТРАНСПОРТНОГО СРЕДСТВА, ИСПОЛЬЗУЕМОГО В СЕЛЬСКОМ ХОЗЯЙСТВЕ, В РЕЗУЛЬТАТЕ НЕДОРОЖНОГО НЕСЧАСТНОГО СЛУЧАЯ</v>
          </cell>
        </row>
        <row r="10215">
          <cell r="A10215" t="str">
            <v>V84.6</v>
          </cell>
          <cell r="B10215" t="str">
            <v>ПАССАЖИР СПЕЦИАЛЬНОГО ТРАНСПОРТНОГО СРЕДСТВА, ИСПОЛЬЗУЕМОГО В СЕЛЬСКОМ ХОЗЯЙСТВЕ, В РЕЗУЛЬТАТЕ НЕДОРОЖНОГО НЕСЧАСТНОГО СЛУЧАЯ</v>
          </cell>
        </row>
        <row r="10216">
          <cell r="A10216" t="str">
            <v>V84.7</v>
          </cell>
          <cell r="B10216" t="str">
            <v>ЛИЦО, НАХОДИВШЕЕСЯ ВНЕ СПЕЦИАЛЬНОГО ТРАНСПОРТНОГО СРЕДСТВА, ИСПОЛЬЗУЕМОГО В СЕЛЬСКОМ ХОЗЯЙСТВЕЕ В РЕЗУЛЬТАТЕ НЕДОРОЖНОГО НЕСЧАСТНОГО СЛУЧАЯ</v>
          </cell>
        </row>
        <row r="10217">
          <cell r="A10217" t="str">
            <v>V84.9</v>
          </cell>
          <cell r="B10217" t="str">
            <v>ЛИЦО БЕЗ ДОПОЛН.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v>
          </cell>
        </row>
        <row r="10218">
          <cell r="A10218" t="str">
            <v>V85</v>
          </cell>
          <cell r="B10218" t="str">
            <v>ЛИЦО, НАХОДИВШЕЕСЯ В СПЕЦИАЛЬНОМ ТРАНСПОРТНОМ СРЕДСТВЕ, ИСПОЛЬЗУЕМОМ В СТРОИТЕЛЬСТВЕ, ПОСТРАДАВШЕЕ В РЕЗУЛЬТАТЕ ТРАНСПОРТНОГО НЕСЧАСТНОГО СЛУЧАЯ</v>
          </cell>
        </row>
        <row r="10219">
          <cell r="A10219" t="str">
            <v>V85.0</v>
          </cell>
          <cell r="B10219" t="str">
            <v>ВОДИТЕЛЬ СПЕЦИАЛЬНОГО ТРАНСПОРТНОГО СРЕДСТВА, ИСПОЛЬЗУЕМОГО В СТРОИТЕЛЬСТВЕ, ПОСТРАДАВШИЙ В РЕЗУЛЬТАТЕ ДОРОЖНОГО НЕСЧАСТНОГО СЛУЧАЯ</v>
          </cell>
        </row>
        <row r="10220">
          <cell r="A10220" t="str">
            <v>V85.1</v>
          </cell>
          <cell r="B10220" t="str">
            <v>ПАССАЖИР СПЕЦИАЛЬНОГО ТРАНСПОРТНОГО СРЕДСТВА, ИСПОЛЬЗУЕМОГО В СТРОИТЕЛЬСТВЕ, ПОСТРАДАВШИЙ В РЕЗУЛЬТАТЕ ДОРОЖНОГО НЕСЧАСТНОГО СЛУЧАЯ</v>
          </cell>
        </row>
        <row r="10221">
          <cell r="A10221" t="str">
            <v>V85.2</v>
          </cell>
          <cell r="B10221" t="str">
            <v>ЛИЦО, НАХОДИВШЕЕСЯ ВНЕ СПЕЦИАЛЬНОГО ТРАНСПОРТНОГО СРЕДСТВА, ИСПОЛЬЗУЕМОГО В СТРОИТЕЛЬСТВЕ, ПОСТРАДАВШЕЕ В РЕЗУЛЬТАТЕ ДОРОЖНОГО НЕСЧАСТНОГО СЛУЧАЯ</v>
          </cell>
        </row>
        <row r="10222">
          <cell r="A10222" t="str">
            <v>V85.3</v>
          </cell>
          <cell r="B10222" t="str">
            <v>ЛИЦО БЕЗ ДОПОЛН. УТОЧНЕНИЯ, НАХОДИВШЕЕСЯ В СПЕЦИАЛЬНОМ ТРАНСПОРТНОМ СРЕДСТВЕ, ИСПОЛЬЗУЕМОГО В СТРОИТЕЛЬСТВЕ, ПОСТРАДАВШЕЕ В РЕЗУЛЬТАТЕ ДОРОЖНОГО НЕСЧАСТНОГО СЛУЧАЯ</v>
          </cell>
        </row>
        <row r="10223">
          <cell r="A10223" t="str">
            <v>V85.4</v>
          </cell>
          <cell r="B10223" t="str">
            <v>ЛИЦО, ПОСТРАДАВШЕЕ ПРИ ПОСАДКЕ НА СПЕЦИАЛЬНОЕ ТРАНСПОРТНОЕ СРЕДСТВО, ИСПОЛЬЗУЕМОЕ В СТРОИТЕЛЬСТВЕ, ИЛИ ВЫСАДКЕ ИЗ НЕГО</v>
          </cell>
        </row>
        <row r="10224">
          <cell r="A10224" t="str">
            <v>V85.5</v>
          </cell>
          <cell r="B10224" t="str">
            <v>ВОДИТЕЛЬ СПЕЦИАЛЬНОГО ТРАНСПОРТНОГО СРЕДСТВА, ИСПОЛЬЗУЕМОГО В СТРОИТЕЛЬСТВЕ, ПОСТРАДАВШИЙ В РЕЗУЛЬТАТЕ НЕДОРОЖНОГО НЕСЧАСТНОГО СЛУЧАЯ</v>
          </cell>
        </row>
        <row r="10225">
          <cell r="A10225" t="str">
            <v>V85.6</v>
          </cell>
          <cell r="B10225" t="str">
            <v>ПАССАЖИР СПЕЦИАЛЬНОГО ТРАНСПОРТНОГО СРЕДСТВА, ИСПОЛЬЗУЕМОГО В СТРОИТЕЛЬСТВЕ, ПОСТРАДАВШИЙ В РЕЗУЛЬТАТЕ НЕДОРОЖНОГО НЕСЧАСТНОГО СЛУЧАЯ</v>
          </cell>
        </row>
        <row r="10226">
          <cell r="A10226" t="str">
            <v>V85.7</v>
          </cell>
          <cell r="B10226" t="str">
            <v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v>
          </cell>
        </row>
        <row r="10227">
          <cell r="A10227" t="str">
            <v>V85.9</v>
          </cell>
          <cell r="B10227" t="str">
            <v>ЛИЦО, НАХОДИВШЕЕСЯ В СПЕЦИАЛЬНОМ ТРАНСПОРТНОМ СРЕДСТВЕ, ИСПОЛЬЗУЕМОМ В СТРОИТЕЛЬСТВЕ, ПОСТРАДАВШЕЕ В РЕЗУЛЬТАТЕ НЕДОРОЖНОГО НЕСЧАСТНОГО СЛУЧАЯ</v>
          </cell>
        </row>
        <row r="10228">
          <cell r="A10228" t="str">
            <v>V86</v>
          </cell>
          <cell r="B10228" t="str">
            <v>ЛИЦО, НАХОДИВШЕЕСЯ В ВЕЗДЕХОДЕ ИЛИ В ДРУГОМ МОТОРНОМ ТРАНСПОРТНОМ СРЕДСТВЕ, ПРЕДНАЗНАЧЕННОМ ПРЕИМУЩЕСТВЕНННО ДЛЯ ПЕРЕДВИЖЕНИЯ ВНЕ ДОРОГ, ПОСТРАДАВШЕЕ В РЕЗ-ТЕ ТРАНСПОРТНОГО НЕСЧАСТНОГО СЛУЧАЯ</v>
          </cell>
        </row>
        <row r="10229">
          <cell r="A10229" t="str">
            <v>V86.0</v>
          </cell>
          <cell r="B10229" t="str">
            <v>ВОДИТЕЛЬ ВЕЗДЕХОДА ИЛИ ДРУГОГО НЕДОРОЖНОГО МОТОТРАНСПОРТНОГО СРЕДСТВА, ПОСТРАДАВШИЙ В РЕЗУЛЬТАТЕ ДОРОЖНОГО НЕСЧАСТНОГО СЛУЧАЯ</v>
          </cell>
        </row>
        <row r="10230">
          <cell r="A10230" t="str">
            <v>V86.1</v>
          </cell>
          <cell r="B10230" t="str">
            <v>ПАССАЖИР ВЕЗДЕХОДА ИЛИ ДРУГОГО НЕДОРОЖНОГО МОТОТРАНСПОРТНОГО СРЕДСТВА, ПОСТРАДАВШИЙ В РЕЗУЛЬТАТЕ ДОРОЖНОГО НЕСЧАСТНОГО СЛУЧАЯ</v>
          </cell>
        </row>
        <row r="10231">
          <cell r="A10231" t="str">
            <v>V86.2</v>
          </cell>
          <cell r="B10231" t="str">
            <v>ЛИЦО, НАХОДИВШЕЕСЯ ВНЕ ВЕЗДЕХОДА ИЛИ ДРУГОГО НЕДОРОЖНОГО МОТОТРАНСПОРТНОГО СРЕДСТВА, ПОСТРАДАВШЕЕ В РЕЗУЛЬТАТЕ ДОРОЖНОГО НЕСЧАСТНОГО СЛУЧАЯ</v>
          </cell>
        </row>
        <row r="10232">
          <cell r="A10232" t="str">
            <v>V86.3</v>
          </cell>
          <cell r="B10232" t="str">
            <v>ЛИЦО БЕЗ ДОПОЛН. УТОЧНЕНИЯ, НАХОДИВШЕЕСЯ В ВЕЗДЕХОДЕ ИЛИ ДРУГОМ НЕДОРОЖНОМ МОТОТРАНСПОРТНОМ СРЕДСТВЕ И ПОСТРАДАВШЕЕ В РЕЗУЛЬТАТЕ ДОРОЖНОГО НЕСЧАСТНОГО СЛУЧАЯ</v>
          </cell>
        </row>
        <row r="10233">
          <cell r="A10233" t="str">
            <v>V86.4</v>
          </cell>
          <cell r="B10233" t="str">
            <v>ЛИЦО, ПОСТРАДАВШЕЕ ПРИ ПОСАДКЕ НА ВЕЗДЕХОД ИЛИ ВЫСАДКЕ ИЗ НЕГО ИЛИ ДРУГОГО НЕДОРОЖНОГО МОТОТРАНСПОРТНОГО СРЕДСТВА</v>
          </cell>
        </row>
        <row r="10234">
          <cell r="A10234" t="str">
            <v>V86.5</v>
          </cell>
          <cell r="B10234" t="str">
            <v>ВОДИТЕЛЬ ВЕЗДЕХОДА ИЛИ ДРУГОГО НЕДОРОЖНОГО МОТОТРАНСПОРТНОГО СРЕДСТВА, ПОСТРАДАВШИЙ В РЕЗУЛЬТАТЕ НЕДОРОЖНОГО НЕСЧАСТНОГО СЛУЧАЯ</v>
          </cell>
        </row>
        <row r="10235">
          <cell r="A10235" t="str">
            <v>V86.6</v>
          </cell>
          <cell r="B10235" t="str">
            <v>ПАССАЖИР ВЕЗДЕХОДА ИЛИ ДРУГОГО НЕДОРОЖНОГО МОТОТРАНСПОРТНОГО СРЕДСТВА, ПОСТРАДАВШИЙ В РЕЗУЛЬТАТЕ НЕДОРОЖНОГО НЕСЧАСТНОГО СЛУЧАЯ</v>
          </cell>
        </row>
        <row r="10236">
          <cell r="A10236" t="str">
            <v>V86.7</v>
          </cell>
          <cell r="B10236" t="str">
            <v>ЛИЦО, НАХОДИВШЕЕСЯ ВНЕ ВЕЗДЕХОДА ИЛИ ДРУГОГО НЕДОРОЖНОГО МОТОТРАНСПОРТНОГО СРЕДСТВА, ПОСТРАДАВШЕЕ В РЕЗУЛЬТАТЕ НЕДОРОЖНОГО НЕСЧАСТНОГО СЛУЧАЯ</v>
          </cell>
        </row>
        <row r="10237">
          <cell r="A10237" t="str">
            <v>V86.9</v>
          </cell>
          <cell r="B10237" t="str">
            <v>ЛИЦО БЕЗ ДОПОЛН. УТОЧНЕНИЯ, НАХОДИВШЕЕСЯ В  ВЕЗДЕХОДЕ ИЛИ ДРУГОМ НЕДОРОЖНОМ МОТОТРАНСПОРТНОМ СРЕДСТВЕ И ПОСТРАДАВШЕЕ В РЕЗУЛЬТАТЕ НЕДОРОЖНОГО НЕСЧАСТНОГО СЛУЧАЯ</v>
          </cell>
        </row>
        <row r="10238">
          <cell r="A10238" t="str">
            <v>V87</v>
          </cell>
          <cell r="B10238" t="str">
            <v>ДОРОЖНЫЙ НЕСЧАСТНЫЙ СЛУЧАЙ УТОЧНЕННОГО ХАРАКТЕРА, НО С НЕИЗВЕСТНЫМ СПОСОБОМ ПЕРЕДВИЖЕНИЯ ПОСТРАДАВШЕГО</v>
          </cell>
        </row>
        <row r="10239">
          <cell r="A10239" t="str">
            <v>V87.0</v>
          </cell>
          <cell r="B10239" t="str">
            <v>ЛИЦО, ПОСТРАДАВШЕЕ ПРИ СТОЛКНОВЕНИИ (ДОРОЖНОМ) АВТОМОБИЛЯ С ДВУХ- ИЛИ ТРЕХКОЛЕСНЫМ МОТОТРАНСПОРТНЫМ СРЕДСТВОМ</v>
          </cell>
        </row>
        <row r="10240">
          <cell r="A10240" t="str">
            <v>V87.1</v>
          </cell>
          <cell r="B10240" t="str">
            <v>ЛИЦО, ПОСТРАДАВШЕЕ ПРИ СТОЛКНОВЕНИИ (ДОРОЖНОМ) ДРУГОГО МОТОТРАНСПОРТНОГО СРЕДСТВА С ДВУХ- ИЛИ ТРЕХКОЛЕСНЫМ МОТОТРАНСПОРТНЫМ СРЕДСТВОМ</v>
          </cell>
        </row>
        <row r="10241">
          <cell r="A10241" t="str">
            <v>V87.2</v>
          </cell>
          <cell r="B10241" t="str">
            <v>ЛИЦО, ПОСТРАДАВШЕЕ ПРИ СТОЛКНОВЕНИИ (ДОРОЖНОМ) АВТОМОБИЛЯ С ПИКАПОМ ИЛИ ФУРГОНОМ</v>
          </cell>
        </row>
        <row r="10242">
          <cell r="A10242" t="str">
            <v>V87.3</v>
          </cell>
          <cell r="B10242" t="str">
            <v>ЛИЦО, ПОСТРАДАВШЕЕ ПРИ СТОЛКНОВЕНИИ (ДОРОЖНОМ) АВТОМОБИЛЯ С АВТОБУСОМ</v>
          </cell>
        </row>
        <row r="10243">
          <cell r="A10243" t="str">
            <v>V87.4</v>
          </cell>
          <cell r="B10243" t="str">
            <v>ЛИЦО, ПОСТРАДАВШЕЕ ПРИ СТОЛКНОВЕНИИ (ДОРОЖНОМ) АВТОМОБИЛЯ С ТЯЖЕЛЫМ ГРУЗОВЫМ ТРАНСПОРТНЫМ СРЕДСТВОМ</v>
          </cell>
        </row>
        <row r="10244">
          <cell r="A10244" t="str">
            <v>V87.5</v>
          </cell>
          <cell r="B10244" t="str">
            <v>ЛИЦО, ПОСТРАДАВШЕЕ ПРИ СТОЛКНОВЕНИИ (ДОРОЖНОМ) ТЯЖЕЛОГО ГРУЗОВОГО ТРАНСПОРТНОГО СРЕДСТВА С АВТОБУСОМ</v>
          </cell>
        </row>
        <row r="10245">
          <cell r="A10245" t="str">
            <v>V87.6</v>
          </cell>
          <cell r="B10245" t="str">
            <v>ЛИЦО, ПОСТРАДАВШЕЕ ПРИ СТОЛКНОВЕНИИ (ДОРОЖНОМ) ПОЕЗДА ИЛИ ДРУГОГО ЖЕЛЕЗНОДОРОЖНОГО ТРАНСПОРТА С АВТОМОБИЛЕМ</v>
          </cell>
        </row>
        <row r="10246">
          <cell r="A10246" t="str">
            <v>V87.7</v>
          </cell>
          <cell r="B10246" t="str">
            <v>ЛИЦО, ПОСТРАДАВШЕЕ ПРИ СТОЛКНОВЕНИИ (ДОРОЖНОМ) ДРУГИХ УТОЧНЕННЫХ МОТОТРАНСПОРТНЫХ СРЕДСТВ</v>
          </cell>
        </row>
        <row r="10247">
          <cell r="A10247" t="str">
            <v>V87.8</v>
          </cell>
          <cell r="B10247" t="str">
            <v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v>
          </cell>
        </row>
        <row r="10248">
          <cell r="A10248" t="str">
            <v>V87.9</v>
          </cell>
          <cell r="B10248" t="str">
            <v>ЛИЦО, ПОСТРАДАВШЕЕ В ДРУГИХ УТОЧНЕННЫХ ТРАНСПОРТНЫХ (ДОРОЖНЫХ) НЕСЧАСТНЫХ СЛУЧАЯХ (СО СТОЛКНОВЕНИЕМ) (БЕЗ СТОЛКНОВЕНИЯ) , СВЯЗАННЫХ С НЕМОТОРНЫМ ТРАНСПОРТНЫМ СРЕДСТВОМ</v>
          </cell>
        </row>
        <row r="10249">
          <cell r="A10249" t="str">
            <v>V88</v>
          </cell>
          <cell r="B10249" t="str">
            <v>НЕДОРОЖНЫЙ НЕСЧАСТНЫЙ СЛУЧАЙ УТОЧНЕННОГО ХАРАКТЕРА, НО С НЕИЗВЕСТНЫМ СПОСОБОМ ПЕРЕДВИЖЕНИЯ ПОСТРАДАВШЕГО</v>
          </cell>
        </row>
        <row r="10250">
          <cell r="A10250" t="str">
            <v>V88.0</v>
          </cell>
          <cell r="B10250" t="str">
            <v>ЛИЦО, ПОСТРАДАВШЕЕ ПРИ СТОЛКНОВЕНИИ (ДОРОЖНОМ) ЛЕГКОВОГО АВТОМОБИЛЯ С ДВУХ- ИЛИ ТРЕХКОЛЕСНЫМ МОТОТРАНСПОРТНЫМ СРЕДСТВОМ</v>
          </cell>
        </row>
        <row r="10251">
          <cell r="A10251" t="str">
            <v>V88.1</v>
          </cell>
          <cell r="B10251" t="str">
            <v>ЛИЦО, ПОСТРАДАВШЕЕ ПРИ СТОЛКНОВЕНИИ (НЕДОРОЖНОМ) ДРУГОГО МОТОТРАНСПОРТНОГО СРЕДСТВА С ДВУХ- ИЛИ ТРЕХКОЛЕСНЫМ МОТОТРАНСПОРТНЫМ СРЕДСТВОМ</v>
          </cell>
        </row>
        <row r="10252">
          <cell r="A10252" t="str">
            <v>V88.2</v>
          </cell>
          <cell r="B10252" t="str">
            <v>ЛИЦО, ПОСТРАДАВШЕЕ ПРИ СТОЛКНОВЕНИИ (НЕДОРОЖНОМ) ЛЕГКОВОГО АВТОМОБИЛЯ С ПИКАПОМ ИЛИ АВТОФУРГОНОМ</v>
          </cell>
        </row>
        <row r="10253">
          <cell r="A10253" t="str">
            <v>V88.3</v>
          </cell>
          <cell r="B10253" t="str">
            <v>ЛИЦО, ПОСТРАДАВШЕЕ ПРИ СТОЛКНОВЕНИИ (НЕДОРОЖНОМ) ЛЕГКОВОГО АВТОМОБИЛЯ С АВТОБУСОМ</v>
          </cell>
        </row>
        <row r="10254">
          <cell r="A10254" t="str">
            <v>V88.4</v>
          </cell>
          <cell r="B10254" t="str">
            <v>ЛИЦО, ПОСТРАДАВШЕЕ ПРИ СТОЛКНОВЕНИИ (НЕДОРОЖНОМ) ЛЕГКОВОГО АВТОМОБИЛЯ С ТЯЖЕЛЫМ ГРУЗОВЫМ АВТОМОБИЛЕМ</v>
          </cell>
        </row>
        <row r="10255">
          <cell r="A10255" t="str">
            <v>V88.5</v>
          </cell>
          <cell r="B10255" t="str">
            <v>ЛИЦО, ПОСТРАДАВШЕЕ ПРИ СТОЛКНОВЕНИИ (НЕДОРОЖНОМ) ТЯЖЕЛОГО ГРУЗОВОГО АВТОМОБИЛЯ И АВТОБУСА</v>
          </cell>
        </row>
        <row r="10256">
          <cell r="A10256" t="str">
            <v>V88.6</v>
          </cell>
          <cell r="B10256" t="str">
            <v>ЛИЦО, ПОСТРАДАВШЕЕ ПРИ СТОЛКНОВЕНИИ (НЕДОРОЖНОМ) ПОЕЗДА ИЛИ ДРУГОГО ЖЕЛЕЗНОДОРОЖНОГО ТРАНСПОРТА  С ЛЕГКОВЫМ АВТОМОБИЛЕМ</v>
          </cell>
        </row>
        <row r="10257">
          <cell r="A10257" t="str">
            <v>V88.7</v>
          </cell>
          <cell r="B10257" t="str">
            <v>ЛИЦО, ПОСТРАДАВШЕЕ ПРИ СТОЛКНОВЕНИИ (НЕДОРОЖНОМ) ДРУГИХ УТОЧНЕННЫХ МОТОТРАНСПОРТНЫХ СРЕДСТВ</v>
          </cell>
        </row>
        <row r="10258">
          <cell r="A10258" t="str">
            <v>V88.8</v>
          </cell>
          <cell r="B10258" t="str">
            <v>ЛИЦО, ПОСТРАДАВШЕЕ В РЕЗУЛЬТАТЕ ДРУГИХ УТОЧНЕННЫХ НЕДОРОЖНЫХ ТРАНСПОРТНЫХ НЕСЧАСТНЫХ СЛУЧАЕВ БЕЗ СТОГЛКНОВЕНИЯ, ПРОИЗОШЕДШИХ С МОТОТРАНСПОРТНЫМ СРЕДСТВОМ</v>
          </cell>
        </row>
        <row r="10259">
          <cell r="A10259" t="str">
            <v>V88.9</v>
          </cell>
          <cell r="B10259" t="str">
            <v>ЛИЦО, ПОСТРАДАВШЕЕ В РЕЗУЛЬТАТЕ ДРУГОГО УТОЧНЕННОГО НЕДОРОЖНОГО НЕСЧАСТНОГО СЛУЧАЯ (СО СТОЛКНОВЕНИЕМ) (БЕЗ СТОЛКНОВЕНИЯ) , ПРОИЗОШЕДШЕГО С НЕМОТОРНЫМ ТРАНСПОРТНЫМ СРЕДСТВОМ</v>
          </cell>
        </row>
        <row r="10260">
          <cell r="A10260" t="str">
            <v>V89</v>
          </cell>
          <cell r="B10260" t="str">
            <v>НЕСЧАСТНЫЙ СЛУЧАЙ, СВЯЗАННЫЙ С МОТОРНЫМ ИЛИ НЕМОТОРНЫМ ТРАНСПОРТНЫМ СРЕДСТВОМ НЕУТОЧНЕННОГО ВИДА</v>
          </cell>
        </row>
        <row r="10261">
          <cell r="A10261" t="str">
            <v>V89.0</v>
          </cell>
          <cell r="B10261" t="str">
            <v>ЛИЦО, ПОСТРАДАВШЕЕ В РЕЗУЛЬТАТЕ НЕУТОЧНЕННОГО НЕДОРОЖНОГО НЕСЧАСТНОГО СЛУЧАЯ С VJNJNНFYСGJНNYSV СНТLСNDJV</v>
          </cell>
        </row>
        <row r="10262">
          <cell r="A10262" t="str">
            <v>V89.1</v>
          </cell>
          <cell r="B10262" t="str">
            <v>ЛИЦО, ПОСТРАДАВШЕЕ В РЕЗУЛЬТАТЕ НЕДОРОЖНОГО НЕСЧАСТНОГО СЛУЧАЯ, СВЯЗАННОГО С НЕУТОЧНЕННЫМ НЕМОТОРНЫМ ТРАНСПОРТНЫМ СРЕДСТВОМ</v>
          </cell>
        </row>
        <row r="10263">
          <cell r="A10263" t="str">
            <v>V89.2</v>
          </cell>
          <cell r="B10263" t="str">
            <v>ЛИЦО, ПОСТРАДАВШЕЕ В РЕЗУЛЬТАТЕ НЕУТОЧНЕННОГО МОТОТРАНСПОРТНОГО ДОРОЖНОГО НЕСЧАСТНОГО СЛУЧАЯ</v>
          </cell>
        </row>
        <row r="10264">
          <cell r="A10264" t="str">
            <v>V89.3</v>
          </cell>
          <cell r="B10264" t="str">
            <v>ЛИЦО, ПОСТРАДАВШЕЕ В РЕЗУЛЬТАТЕ ДОРОЖНОГО НЕСЧАСТНОГО СЛУЧАЯ С НЕУТОЧНЕННЫМ НЕМОТОРНЫМ ТРАНСПОРТНЫМ СРЕДСТВОМ</v>
          </cell>
        </row>
        <row r="10265">
          <cell r="A10265" t="str">
            <v>V89.9</v>
          </cell>
          <cell r="B10265" t="str">
            <v>ЛИЦО, ПОСТРАДАВШЕЕ В РЕЗУЛЬТАТЕ НЕУТОЧНЕННОГО ТРАНСПОРТНОГО НЕСЧАСТНОГО СЛУЧАЯ</v>
          </cell>
        </row>
        <row r="10266">
          <cell r="A10266" t="str">
            <v/>
          </cell>
          <cell r="B10266" t="str">
            <v>НЕСЧАСТНЫЕ СЛУЧАИ НА ВОДНОМ ТРАНСПОРТЕ (V90-V94)</v>
          </cell>
        </row>
        <row r="10267">
          <cell r="A10267" t="str">
            <v>V90</v>
          </cell>
          <cell r="B10267" t="str">
            <v>ПОГРУЖЕНИЕ В ВОДУ И УТОПЛЕНИЕ В РЕЗУЛЬТАТЕ АВАРИИ НА ВОДНОМ ТРАНСПОРТНОМ СРЕДСТВЕ</v>
          </cell>
        </row>
        <row r="10268">
          <cell r="A10268" t="str">
            <v>V91</v>
          </cell>
          <cell r="B10268" t="str">
            <v>ДРУГИЕ ПОВРЕЖДЕНИЯ В РЕЗУЛЬТАТЕ АВАРИИ НА ВОДНОМ ТРАНСПОРТНОМ СРЕДСТВЕ</v>
          </cell>
        </row>
        <row r="10269">
          <cell r="A10269" t="str">
            <v>V92</v>
          </cell>
          <cell r="B10269" t="str">
            <v>ПОГРУЖЕНИЕ В ВОДУ И УТОПЛЕНИЕ, СВЯЗАННОЕ С ВОДНЫМ ТРАНСПОРТНЫМ СРЕДСТВОМ, НЕ ВЫЗВАННОЕ АВАРИЕЙ НА НЕМ</v>
          </cell>
        </row>
        <row r="10270">
          <cell r="A10270" t="str">
            <v>V93</v>
          </cell>
          <cell r="B10270" t="str">
            <v>НЕСЧАСТНЫЙ СЛУЧАЙ НА БОРТУ ВОДНОГО ТРАНСПОРТНОГО СРЕДСТВА, НЕ ВЫЗВАННЫЙ АВАРИЕЙ НА НЕМ И НЕ ПРИВЕДШИЙ К ПОГРУЖЕНИЮ В ВОДУ И УТОПЛЕНИЮ</v>
          </cell>
        </row>
        <row r="10271">
          <cell r="A10271" t="str">
            <v>V94</v>
          </cell>
          <cell r="B10271" t="str">
            <v>ДРУГИЕ И НЕУТОЧНЕННЫЕ НЕСЧАСТНЫЕ СЛУЧАИ НА ВОДНОМ ТРАНСПОРТЕ</v>
          </cell>
        </row>
        <row r="10272">
          <cell r="A10272" t="str">
            <v/>
          </cell>
          <cell r="B10272" t="str">
            <v>НЕСЧАСТНЫЕ СЛУЧАИ НА ВОЗДУШНОМ ТРАНСПОРТЕ И ПРИ КОСМИЧЕСКИХ ПОЛЕТАХ (V95-V97)</v>
          </cell>
        </row>
        <row r="10273">
          <cell r="A10273" t="str">
            <v>V95</v>
          </cell>
          <cell r="B10273" t="str">
            <v>АВАРИЯ ОСНАЩЕННОГО СИЛОВЫМ ДВИГАТЕЛЕМ ВОЗДУШНОГО ТРАНСПОРТНОГО СРЕДСТВА, СТАВШАЯ ПРИЧИНОЙ ТРАВМЫ НАХОДИВШЕГОСЯ НА НЕМ ЛИЦА</v>
          </cell>
        </row>
        <row r="10274">
          <cell r="A10274" t="str">
            <v>V95.0</v>
          </cell>
          <cell r="B10274" t="str">
            <v>АВАРИЯ ВЕРТОЛЕТА, СТАВШАЯ ПРИЧИНОЙ ТРАВМЫ ЛИЦА, НАХОДИВШЕГОСЯ НА НЕМ</v>
          </cell>
        </row>
        <row r="10275">
          <cell r="A10275" t="str">
            <v>V95.1</v>
          </cell>
          <cell r="B10275" t="str">
            <v>АВАРИЯ СВЕРХЛЕГКОГО, МИКРОЛЕГКОГО ИЛИ ОСНАЩЕННОГО СИЛОВЫМ ДВИГАТЕЛЕМ ПЛАНЕРА, СТАВШАЯ ПРИЧИНОЙ ТРАВМЫ ЛИЦА, НАХОДИВШЕГОСЯ НА НЕМ</v>
          </cell>
        </row>
        <row r="10276">
          <cell r="A10276" t="str">
            <v>V95.2</v>
          </cell>
          <cell r="B10276" t="str">
            <v>АВАРИЯ ДРУГОГО ВОЗДУШНОГО ТРАНСПОРТНОГО СРЕДСТВА С ФИКСИРОВАННЫМ КРЫЛОМ, СТАВШАЯ ПРИЧИНОЙ ТРАВМЫ ЛИЦА, НАХОДИВШЕГОСЯ НА НЕМ</v>
          </cell>
        </row>
        <row r="10277">
          <cell r="A10277" t="str">
            <v>V95.3</v>
          </cell>
          <cell r="B10277" t="str">
            <v>АВАРИЯ КОММЕРЧЕСКОГО ВОЗДУШНОГО ТРАНСПОРТНОГО СРЕДСТВА С ФИКСИРОВАННЫМ КРЫЛОМ, СТАВШАЯ ПРИЧИНОЙ ТРАВМЫ ЛИЦА, НАХОДИВШЕГОСЯ НА НЕМ</v>
          </cell>
        </row>
        <row r="10278">
          <cell r="A10278" t="str">
            <v>V95.4</v>
          </cell>
          <cell r="B10278" t="str">
            <v>АВАРИЯ КОСМИЧЕСКОГО ТРАНСПОРТНОГО СРЕДСТВА, СТАВШАЯ ПРИЧИНОЙ ТРАВМЫ ЛИЦА, НАХОДИВШЕГОСЯ НА НЕМ</v>
          </cell>
        </row>
        <row r="10279">
          <cell r="A10279" t="str">
            <v>V95.8</v>
          </cell>
          <cell r="B10279" t="str">
            <v>АВАРИЯ ВОЗДУШНОГО ТРАНСПОРТНОГО СРЕДСТВА ДРУГОГО ТИПА, СТАВШАЯ ПРИЧИНОЙ ТРАВМЫ ЛИЦА, НАХОДИВШЕГОСЯ НА НЕМ</v>
          </cell>
        </row>
        <row r="10280">
          <cell r="A10280" t="str">
            <v>V95.9</v>
          </cell>
          <cell r="B10280" t="str">
            <v>АВАРИЯ НЕУТОЧНЕННОГО ВОЗДУШНОГО ТРАНСПОРТНОГО СРЕДСТВА, СТАВШАЯ ПРИЧИНОЙ ТРАВМЫ ЛИЦА, НАХОДИВШЕГОСЯ НА НЕМ</v>
          </cell>
        </row>
        <row r="10281">
          <cell r="A10281" t="str">
            <v>V96</v>
          </cell>
          <cell r="B10281" t="str">
            <v>АВАРИЯ НЕ ОСНАЩЕННОГО СИЛОВЫМ ДВИГАТЕЛЕМ ВОЗДУШНОГО ТРАНСПОРТНОГО СРЕДСТВА, СТАВШАЯ ПРИЧИНОЙ ТРАВМЫ ЛИЦА, НАХОДИВШЕГОСЯ НА НЕМ</v>
          </cell>
        </row>
        <row r="10282">
          <cell r="A10282" t="str">
            <v>V96.0</v>
          </cell>
          <cell r="B10282" t="str">
            <v>АВАРИЯ ВОЗДУШНОГО ШАРА, СТАВШАЯ ПРИЧИНОЙ ТРАВМЫ ЛИЦА, НАХОДИВШЕГОСЯ НА НЕМ</v>
          </cell>
        </row>
        <row r="10283">
          <cell r="A10283" t="str">
            <v>V96.1</v>
          </cell>
          <cell r="B10283" t="str">
            <v>АВАРИЯ ДЕЛЬТАПЛАНА, СТАВШАЯ ПРИЧИНОЙ ТРАВМЫ ЛИЦА, НАХОДИВШЕГОСЯ НА НЕМ</v>
          </cell>
        </row>
        <row r="10284">
          <cell r="A10284" t="str">
            <v>V96.2</v>
          </cell>
          <cell r="B10284" t="str">
            <v>АВАРИЯ ПЛАНЕРА (НЕ ОСНАЩЕННОГО СИЛОВЫМ ДВИГАТЕЛЕМ), СТАВШАЯ ПРИЧИНОЙ ТРАВМЫ ЛИЦА, НАХОДИВШЕГОСЯ НА НЕМ</v>
          </cell>
        </row>
        <row r="10285">
          <cell r="A10285" t="str">
            <v>V96.8</v>
          </cell>
          <cell r="B10285" t="str">
            <v>АВАРИЯ ДРУГОГО ВОЗДУШНОГО ТРАНСПОРТНОГО СРЕДСТВА, СТАВШАЯ ПРИЧИНОЙ ТРАВМЫ ЛИЦА, НАХОДИВШЕГОСЯ НА НЕМ</v>
          </cell>
        </row>
        <row r="10286">
          <cell r="A10286" t="str">
            <v>V96.9</v>
          </cell>
          <cell r="B10286" t="str">
            <v>АВАРИЯ НЕУТОЧНЕННОГО ВОЗДУШНОГО ТРАНСПОРТНОГО СРЕДСТВА, НЕ ОСНАЩЕННОГО СИЛОВЫМ ДВИГАТЕЛЕМ, СТАВШАЯ ПРИЧИНОЙ ТРАВМЫ ЛИЦА, НАХОДИВШЕГОСЯ НА НЕМ</v>
          </cell>
        </row>
        <row r="10287">
          <cell r="A10287" t="str">
            <v>V97</v>
          </cell>
          <cell r="B10287" t="str">
            <v>ДРУГИЕ УТОЧНЕННЫЕ АВАРИИ ВОЗДУШНОГО ТРАНСПОРТНОГО СРЕДСТВА</v>
          </cell>
        </row>
        <row r="10288">
          <cell r="A10288" t="str">
            <v>V97.0</v>
          </cell>
          <cell r="B10288" t="str">
            <v>ЛИЦО, НАХОДИВШЕЕСЯ В ВОЗДУШНОМ ТРАНСПОРТНОМ СРЕДСТВЕ, ПОСТРАДАВШЕЕ В РЕЗУЛЬТАТЕ ДРУГИХ УТОЧНЕННЫХ АВАРИЙ ВОЗДУШНЫХ ТРАНСПОРТНЫХ СРЕДСТВА</v>
          </cell>
        </row>
        <row r="10289">
          <cell r="A10289" t="str">
            <v>V97.1</v>
          </cell>
          <cell r="B10289" t="str">
            <v>ЛИЦО, ПОСТРАДАВШЕЕ ПРИ ПОСАДКЕ В ВОЗДУШНОЕ ТРАНСПОРТНОЕ СРЕДСТВО ИЛИ ВЫХОДЕ ИЗ НЕГО</v>
          </cell>
        </row>
        <row r="10290">
          <cell r="A10290" t="str">
            <v>V97.2</v>
          </cell>
          <cell r="B10290" t="str">
            <v>ПАРАШЮТИСТ, ПОСТРАДАВШИЙ ПРИ АВАРИИ ВОЗДУШНОГО ТРАНСПОРТНОГО СРЕДСТВА</v>
          </cell>
        </row>
        <row r="10291">
          <cell r="A10291" t="str">
            <v>V97.3</v>
          </cell>
          <cell r="B10291" t="str">
            <v>ЛИЦО, НАХОДИВШЕЕСЯ НА ЗЕМЛЕ И ПОСТРАДАВШЕЕ В РЕЗУЛЬТАТЕ АВАРИИ ВОЗДУШНОГО ТРАНСПОРТНОГО СРЕДСТВА</v>
          </cell>
        </row>
        <row r="10292">
          <cell r="A10292" t="str">
            <v>V97.8</v>
          </cell>
          <cell r="B10292" t="str">
            <v>ДРУГИЕ НЕСЧАСТНЫЕ СЛУЧАИ, СВЯЗАННЫЕ С ВОЗДУШНЫМ ТРАНСПОРТНЫМ СРЕДСТВОМ, НЕ КЛАССИФИЦИРОВАННЫЕ В ДРУГИХ РУБРИКАХ</v>
          </cell>
        </row>
        <row r="10293">
          <cell r="A10293" t="str">
            <v/>
          </cell>
          <cell r="B10293" t="str">
            <v>ДРУГИЕ И НЕУТОЧНЕННЫЕ ТРАНСПОРТНЫЕ НЕСЧАСТНЫЕ СЛУЧАИ (V98-V99)</v>
          </cell>
        </row>
        <row r="10294">
          <cell r="A10294" t="str">
            <v>V98</v>
          </cell>
          <cell r="B10294" t="str">
            <v>ДРУГИЕ УТОЧНЕННЫЕ ТРАНСПОРТНЫЕ НЕСЧАСТНЫЕ СЛУЧАИ</v>
          </cell>
        </row>
        <row r="10295">
          <cell r="A10295" t="str">
            <v>V99</v>
          </cell>
          <cell r="B10295" t="str">
            <v>ТРАНСПОРТНЫЙ НЕСЧАСТНЫЙ СЛУЧАЙ НЕУТОЧНЕННЫЙ</v>
          </cell>
        </row>
        <row r="10296">
          <cell r="A10296" t="str">
            <v/>
          </cell>
          <cell r="B10296" t="str">
            <v>ДРУГИЕ ВНЕШНИЕ ПРИЧИНЫ ТРАВМ ПРИ НЕСЧАСТНЫХ СЛУЧАЯХ (W00-Х59)</v>
          </cell>
        </row>
        <row r="10297">
          <cell r="A10297" t="str">
            <v/>
          </cell>
          <cell r="B10297" t="str">
            <v>ПАДЕНИЯ (W00-W19)</v>
          </cell>
        </row>
        <row r="10298">
          <cell r="A10298" t="str">
            <v>W00</v>
          </cell>
          <cell r="B10298" t="str">
            <v>ПАДЕНИЕ НА ПОВЕРХНОСТИ ОДНОГО УРОВНЯ, ПОКРЫТОЙ ЛЬДОМ ИЛИ СНЕГОМ</v>
          </cell>
        </row>
        <row r="10299">
          <cell r="A10299" t="str">
            <v>W01</v>
          </cell>
          <cell r="B10299" t="str">
            <v>ПАДЕНИЕ НА ПОВЕРХНОСТИ ОДНОГО УРОВНЯ В РЕЗУЛЬТАТЕ ПОСКАЛЬЗЫВАНИЯ, ЛОЖНОГО ШАГА ИЛИ СПОТЫКАНИЯ</v>
          </cell>
        </row>
        <row r="10300">
          <cell r="A10300" t="str">
            <v>W02</v>
          </cell>
          <cell r="B10300" t="str">
            <v>ПАДЕНИЕ ПРИ КАТАНИИ НА КОНЬКАХ, ЛЫЖАХ, РОЛИКОВЫХ КОНЬКАХ ИЛИ РОЛИКОВОЙ ДОСКЕ</v>
          </cell>
        </row>
        <row r="10301">
          <cell r="A10301" t="str">
            <v>W03</v>
          </cell>
          <cell r="B10301" t="str">
            <v>ДРУГОЕ ПАДЕНИЕ НА ПОВЕРХНОСТИ ОДНОГО УРОВНЯ В РЕЗУЛЬТАТЕ СТОЛКНОВЕНИЯ С ДРУГИМ ЛИЦОМ ИЛИ ТОЛЧКА</v>
          </cell>
        </row>
        <row r="10302">
          <cell r="A10302" t="str">
            <v>W04</v>
          </cell>
          <cell r="B10302" t="str">
            <v>ПАДЕНИЕ ЛИЦА ПРИ ПЕРЕНОСЕ ЕГО ДРУГИМИ ЛИЦАМИ ИЛИ ПРИ ОКАЗАНИИ ЕМУ ПОДДЕРЖКИ ДРУГИМ ЛИЦОМ</v>
          </cell>
        </row>
        <row r="10303">
          <cell r="A10303" t="str">
            <v>W05</v>
          </cell>
          <cell r="B10303" t="str">
            <v>ПАДЕНИЕ, СВЯЗАННОЕ С ИНВАЛИДНОЙ КОЛЯСКОЙ</v>
          </cell>
        </row>
        <row r="10304">
          <cell r="A10304" t="str">
            <v>W06</v>
          </cell>
          <cell r="B10304" t="str">
            <v>ПАДЕНИЕ, СВЯЗАННОЕ С КРОВАТЬЮ</v>
          </cell>
        </row>
        <row r="10305">
          <cell r="A10305" t="str">
            <v>W07</v>
          </cell>
          <cell r="B10305" t="str">
            <v>ПАДЕНИЕ, СВЯЗАННОЕ СО СТУЛОМ</v>
          </cell>
        </row>
        <row r="10306">
          <cell r="A10306" t="str">
            <v>W08</v>
          </cell>
          <cell r="B10306" t="str">
            <v>ПАДЕНИЕ, СВЯЗАННОЕ С ДРУГИМИ ПРЕДМЕТАМИ ОБСТАНОВКИ</v>
          </cell>
        </row>
        <row r="10307">
          <cell r="A10307" t="str">
            <v>W09</v>
          </cell>
          <cell r="B10307" t="str">
            <v>ПАДЕНИЕ, СВЯЗАННОЕ С ОБОРУДОВАНИЕМ СПОРТИВНОЙ ПЛОЩАДКИ</v>
          </cell>
        </row>
        <row r="10308">
          <cell r="A10308" t="str">
            <v>W10</v>
          </cell>
          <cell r="B10308" t="str">
            <v>ПАДЕНИЕ НА ЛЕСТНИЦЕ И СТУПЕНЯХ ИЛИ С ЛЕСТНИЦЫ И СТУПЕНЕЙ</v>
          </cell>
        </row>
        <row r="10309">
          <cell r="A10309" t="str">
            <v>W11</v>
          </cell>
          <cell r="B10309" t="str">
            <v>ПАДЕНИЕ НА ПРИСТАВНОЙ ЛЕСТНИЦЕ И С НЕЕ</v>
          </cell>
        </row>
        <row r="10310">
          <cell r="A10310" t="str">
            <v>W12</v>
          </cell>
          <cell r="B10310" t="str">
            <v>ПАДЕНИЕ НА СТРОИТЕЛЬНЫХ ЛЕСАХ И С НИХ</v>
          </cell>
        </row>
        <row r="10311">
          <cell r="A10311" t="str">
            <v>W13</v>
          </cell>
          <cell r="B10311" t="str">
            <v>ПАДЕНИЕ СО (ИЗ) ЗДАНИЯ ИЛИ СООРУЖЕНИЯ</v>
          </cell>
        </row>
        <row r="10312">
          <cell r="A10312" t="str">
            <v>W14</v>
          </cell>
          <cell r="B10312" t="str">
            <v>ПАДЕНИЕ С ДЕРЕВА</v>
          </cell>
        </row>
        <row r="10313">
          <cell r="A10313" t="str">
            <v>W15</v>
          </cell>
          <cell r="B10313" t="str">
            <v>ПАДЕНИЕ СО СКАЛЫ (КРУТОГО ОБРЫВА)</v>
          </cell>
        </row>
        <row r="10314">
          <cell r="A10314" t="str">
            <v>W16</v>
          </cell>
          <cell r="B10314" t="str">
            <v>НЫРЯНИЕ ИЛИ ПРЫЖОК В ВОДУ, ПРИВЕДШИЕ К ТРАВМЕ, ОТЛИЧНОЙ ОТ УТОПЛЕНИЯ ИЛИ ПОГРУЖЕНИЯ В ВОДУ</v>
          </cell>
        </row>
        <row r="10315">
          <cell r="A10315" t="str">
            <v>W17</v>
          </cell>
          <cell r="B10315" t="str">
            <v>ДРУГИЕ СЛУЧАИ ПАДЕНИЯ С ОДНОГО УРОВНЯ НА ДРУГОЙ</v>
          </cell>
        </row>
        <row r="10316">
          <cell r="A10316" t="str">
            <v>W18</v>
          </cell>
          <cell r="B10316" t="str">
            <v>ДРУГИЕ СЛУЧАИ ПАДЕНИЯ НА ПОВЕРХНОСТИ ОДНОГО УРОВНЯ</v>
          </cell>
        </row>
        <row r="10317">
          <cell r="A10317" t="str">
            <v>W19</v>
          </cell>
          <cell r="B10317" t="str">
            <v>ПАДЕНИЕ НЕУТОЧНЕННОЕ</v>
          </cell>
        </row>
        <row r="10318">
          <cell r="A10318" t="str">
            <v/>
          </cell>
          <cell r="B10318" t="str">
            <v>ВОЗДЕЙСТВИЕ НЕЖИВЫХ МЕХАНИЧЕСКИХ СИЛ (W20-W49)</v>
          </cell>
        </row>
        <row r="10319">
          <cell r="A10319" t="str">
            <v>W20</v>
          </cell>
          <cell r="B10319" t="str">
            <v>УДАР БРОШЕННЫМ, РУШАЩИМСЯ ИЛИ ПАДАЮЩИМ ПРЕДМЕТОМ</v>
          </cell>
        </row>
        <row r="10320">
          <cell r="A10320" t="str">
            <v>W21</v>
          </cell>
          <cell r="B10320" t="str">
            <v>УДАР О СПОРТИВНОЕ ОБОРУДОВАНИЕ ИЛИ СПОРТИВНЫМ ОБОРУДОВАНИЕМ</v>
          </cell>
        </row>
        <row r="10321">
          <cell r="A10321" t="str">
            <v>W22</v>
          </cell>
          <cell r="B10321" t="str">
            <v>УДАР О ДРУГОЙ ПРЕДМЕТ ИЛИ ДРУГИМ ПРЕДМЕТОМ</v>
          </cell>
        </row>
        <row r="10322">
          <cell r="A10322" t="str">
            <v>W23</v>
          </cell>
          <cell r="B10322" t="str">
            <v>ЗАЦЕПЛЕНИЕ, РАЗДАВЛИВАНИЕ, СЖАТИЕ ИЛИ ЗАЩЕМЛЕНИЕ В ОБЪЕКТЕ ИЛИ МЕЖДУ ОБЪЕКТАМИ</v>
          </cell>
        </row>
        <row r="10323">
          <cell r="A10323" t="str">
            <v>W24</v>
          </cell>
          <cell r="B10323" t="str">
            <v>СОПРИКОСНОВЕНИЕ С ПОДЪЕМНЫМИ И ПЕРЕДАТОЧНЫМИ УСТРОЙСТВАМИ, НЕ КЛАССИФИЦИРОВАННЫМИ В ДРУГИХ РУБРИКАХ</v>
          </cell>
        </row>
        <row r="10324">
          <cell r="A10324" t="str">
            <v>W25</v>
          </cell>
          <cell r="B10324" t="str">
            <v>СОПРИКОСНОВЕНИЕ С ОСТРЫМ КРАЕМ СТЕКЛА</v>
          </cell>
        </row>
        <row r="10325">
          <cell r="A10325" t="str">
            <v>W26</v>
          </cell>
          <cell r="B10325" t="str">
            <v>СОПРИКОСНОВЕНИЕ С НОЖОМ, ШПАГОЙ ИЛИ КИНЖАЛОМ</v>
          </cell>
        </row>
        <row r="10326">
          <cell r="A10326" t="str">
            <v>W27</v>
          </cell>
          <cell r="B10326" t="str">
            <v>СОПРИКОСНОВЕНИЕ С РУЧНЫМ ИНСТРУМЕНТОМ БЕЗ СИЛОВОГО ДВИГАТЕЛЯ</v>
          </cell>
        </row>
        <row r="10327">
          <cell r="A10327" t="str">
            <v>W28</v>
          </cell>
          <cell r="B10327" t="str">
            <v>СОПРИКОСНОВЕНИЕ С СИЛОВОЙ ГАЗОНОКОСИЛКОЙ</v>
          </cell>
        </row>
        <row r="10328">
          <cell r="A10328" t="str">
            <v>W29</v>
          </cell>
          <cell r="B10328" t="str">
            <v>СОПРИКОСНОВЕНИЕ С ДРУГИМИ СИЛОВЫМИ РУЧНЫМ ИНСТРУМЕНТОМ И БЫТОВЫМИ МЕХАНИЗМАМИ</v>
          </cell>
        </row>
        <row r="10329">
          <cell r="A10329" t="str">
            <v>W30</v>
          </cell>
          <cell r="B10329" t="str">
            <v>СОПРИКОСНОВЕНИЕ С СЕЛЬСКОХОЗЯЙСТВЕННЫМИ МЕХАНИЗМАМИ</v>
          </cell>
        </row>
        <row r="10330">
          <cell r="A10330" t="str">
            <v>W31</v>
          </cell>
          <cell r="B10330" t="str">
            <v>СОПРИКОСНОВЕНИЕ С ДРУГИМИ И НЕУТОЧНЕННЫМИ МАШИНАМИ</v>
          </cell>
        </row>
        <row r="10331">
          <cell r="A10331" t="str">
            <v>W32</v>
          </cell>
          <cell r="B10331" t="str">
            <v>ВЫСТРЕЛ ИЗ РУЧНОГО ОГНЕСТРЕЛЬНОГО ОРУЖИЯ</v>
          </cell>
        </row>
        <row r="10332">
          <cell r="A10332" t="str">
            <v>W33</v>
          </cell>
          <cell r="B10332" t="str">
            <v>ВЫСТРЕЛ ИЗ ВИНТОВКИ, ДРОБОВОГО РУЖЬЯ И КРУПНОКАЛИБЕРНОГО ОГНЕСТРЕЛЬНОГО ОРУЖИЯ</v>
          </cell>
        </row>
        <row r="10333">
          <cell r="A10333" t="str">
            <v>W34</v>
          </cell>
          <cell r="B10333" t="str">
            <v>ВЫСТРЕЛ ИЗ ДРУГОГО И НЕУТОЧНЕННОГО ОГНЕСТЕЛЬНОГО ОРУЖИЯ</v>
          </cell>
        </row>
        <row r="10334">
          <cell r="A10334" t="str">
            <v>W35</v>
          </cell>
          <cell r="B10334" t="str">
            <v>ВЗРЫВ, РАЗРЫВ ПАРОВОГО КОТЛА</v>
          </cell>
        </row>
        <row r="10335">
          <cell r="A10335" t="str">
            <v>W36</v>
          </cell>
          <cell r="B10335" t="str">
            <v>ВЗРЫВ, РАЗРЫВ ГАЗОВОГО БАЛЛОНА</v>
          </cell>
        </row>
        <row r="10336">
          <cell r="A10336" t="str">
            <v>W37</v>
          </cell>
          <cell r="B10336" t="str">
            <v>РАЗРЫВ АВТОМОБИЛЬНОЙ ШИНЫ , ТРУБОПРОВОДА ИЛИ ШЛАНГА, НАХОДИВШИХСЯ ПОД ДАВЛЕНИЕМ</v>
          </cell>
        </row>
        <row r="10337">
          <cell r="A10337" t="str">
            <v>W38</v>
          </cell>
          <cell r="B10337" t="str">
            <v>ВЗРЫВ, РАЗРЫВ ДРУГОГО УТОЧНЕННОГО УСТРОЙСТВА, НАХОДИВШЕГОСЯ ПОД ДАВЛЕНИЕМ</v>
          </cell>
        </row>
        <row r="10338">
          <cell r="A10338" t="str">
            <v>W39</v>
          </cell>
          <cell r="B10338" t="str">
            <v>ЗАЛП ФЕЙЕРВЕРКА</v>
          </cell>
        </row>
        <row r="10339">
          <cell r="A10339" t="str">
            <v>W40</v>
          </cell>
          <cell r="B10339" t="str">
            <v>ВЗРЫВ ДРУГИХ ВЕЩЕСТВ</v>
          </cell>
        </row>
        <row r="10340">
          <cell r="A10340" t="str">
            <v>W41</v>
          </cell>
          <cell r="B10340" t="str">
            <v>ВОЗДЕЙСТВИЕ СТРУИ ПОД ДАВЛЕНИЕМ</v>
          </cell>
        </row>
        <row r="10341">
          <cell r="A10341" t="str">
            <v>W42</v>
          </cell>
          <cell r="B10341" t="str">
            <v>ВОЗДЕЙСТВИЕ ШУМА</v>
          </cell>
        </row>
        <row r="10342">
          <cell r="A10342" t="str">
            <v>W43</v>
          </cell>
          <cell r="B10342" t="str">
            <v>ВОЗДЕЙСТВИЕ ВИБРАЦИИ</v>
          </cell>
        </row>
        <row r="10343">
          <cell r="A10343" t="str">
            <v>W44</v>
          </cell>
          <cell r="B10343" t="str">
            <v>ПОПАДАНИЕ ИНОРОДНОГО ТЕЛА В ИЛИ ЧЕРЕЗ ГЛАЗ ИЛИ ЕСТЕСТВЕННОЕ ОТВЕРСТИЕ</v>
          </cell>
        </row>
        <row r="10344">
          <cell r="A10344" t="str">
            <v>W45</v>
          </cell>
          <cell r="B10344" t="str">
            <v>ПРОНИКНОВЕНИЕ ИНОРОДНОГО ТЕЛА ЧЕРЕЗ КОЖУ</v>
          </cell>
        </row>
        <row r="10345">
          <cell r="A10345" t="str">
            <v>W49</v>
          </cell>
          <cell r="B10345" t="str">
            <v>ВОЗДЕЙСТВИЕ ДРУГИХ И НЕУТОЧНЕННЫХ НЕЖИВЫХ МЕХАНИЧЕСКИХ СИЛ</v>
          </cell>
        </row>
        <row r="10346">
          <cell r="A10346" t="str">
            <v/>
          </cell>
          <cell r="B10346" t="str">
            <v>ВОЗДЕЙСТВИЕ ЖИВЫХ МЕХАНИЧЕСКИХ СИЛ (W50-W64)</v>
          </cell>
        </row>
        <row r="10347">
          <cell r="A10347" t="str">
            <v>W50</v>
          </cell>
          <cell r="B10347" t="str">
            <v>УДАР, ТОЛЧОК, ПИНОК, ВЫКРУЧИВАНИЕ, УКУС ИЛИ ОЦАРАПЫВАНИЕ ДРУГИМ ЛИЦОМ</v>
          </cell>
        </row>
        <row r="10348">
          <cell r="A10348" t="str">
            <v>W51</v>
          </cell>
          <cell r="B10348" t="str">
            <v>УДАР ДРУГОГО ЛИЦА ИЛИ СТОЛКНОВЕНИЕ С НИМ</v>
          </cell>
        </row>
        <row r="10349">
          <cell r="A10349" t="str">
            <v>W52</v>
          </cell>
          <cell r="B10349" t="str">
            <v>РАЗДАВЛИВАНИЕ, ТОЛЧОК ИЛИ ЗАТАПТЫВАНИЕ ТОЛПОЙ ИЛИ ПРИ ПАНИЧЕСКОМ БЕГСТВЕ ЛЮДЕЙ</v>
          </cell>
        </row>
        <row r="10350">
          <cell r="A10350" t="str">
            <v>W53</v>
          </cell>
          <cell r="B10350" t="str">
            <v>УКУС КРЫСЫ</v>
          </cell>
        </row>
        <row r="10351">
          <cell r="A10351" t="str">
            <v>W54</v>
          </cell>
          <cell r="B10351" t="str">
            <v>УКУС ИЛИ УДАР, НАНЕСЕННЫЙ СОБАКОЙ</v>
          </cell>
        </row>
        <row r="10352">
          <cell r="A10352" t="str">
            <v>W55</v>
          </cell>
          <cell r="B10352" t="str">
            <v>УКУС ИЛИ УДАР, НАНЕСЕННЫЙ ДРУГИМИ МЛЕКОПИТАЮЩИМИ</v>
          </cell>
        </row>
        <row r="10353">
          <cell r="A10353" t="str">
            <v>W56</v>
          </cell>
          <cell r="B10353" t="str">
            <v>КОНТАКТ С МОРСКИМ ЖИВОТНЫМ</v>
          </cell>
        </row>
        <row r="10354">
          <cell r="A10354" t="str">
            <v>W57</v>
          </cell>
          <cell r="B10354" t="str">
            <v>УКУС ИЛИ УЖАЛИВАНИЕ НЕЯДОВИТЫМ НАСЕКОМЫМ И ДРУГИМИ НЕЯДОВИТЫМИ ЧЛЕНИСТОНОГИМИ</v>
          </cell>
        </row>
        <row r="10355">
          <cell r="A10355" t="str">
            <v>W58</v>
          </cell>
          <cell r="B10355" t="str">
            <v>УКУС ИЛИ УДАР, НАНЕСЕННЫЙ КРОКОДИЛОМ</v>
          </cell>
        </row>
        <row r="10356">
          <cell r="A10356" t="str">
            <v>W59</v>
          </cell>
          <cell r="B10356" t="str">
            <v>УКУС ИЛИ РАЗДАВЛИВАНИЕ ДРУГИМИ РЕПТИЛИЯМИ</v>
          </cell>
        </row>
        <row r="10357">
          <cell r="A10357" t="str">
            <v>W60</v>
          </cell>
          <cell r="B10357" t="str">
            <v>КОНТАКТ С ШИПАМИ И КОЛЮЧКАМИ РАСТЕНИЙ ИЛИ ЛИСТЬЯМИ С ОСТРЫМИ КРАЯМИ</v>
          </cell>
        </row>
        <row r="10358">
          <cell r="A10358" t="str">
            <v>W64</v>
          </cell>
          <cell r="B10358" t="str">
            <v>ВОЗДЕЙСТВИЕ ДРУГИХ И НЕУТОЧНЕННЫХ ЖИВЫХ МЕХАНИЧЕСКИХ СИЛ</v>
          </cell>
        </row>
        <row r="10359">
          <cell r="A10359" t="str">
            <v/>
          </cell>
          <cell r="B10359" t="str">
            <v>СЛУЧАЙНОЕ УТОПЛЕНИЕ И ПОГРУЖЕНИЕ В ВОДУ (W65-W74)</v>
          </cell>
        </row>
        <row r="10360">
          <cell r="A10360" t="str">
            <v>W65</v>
          </cell>
          <cell r="B10360" t="str">
            <v>УТОПЛЕНИЕ И ПОГРУЖЕНИЕ В ВОДУ ВО ВРЕМЯ ПРИНЯТИЯ ВАННЫ</v>
          </cell>
        </row>
        <row r="10361">
          <cell r="A10361" t="str">
            <v>W66</v>
          </cell>
          <cell r="B10361" t="str">
            <v>УТОПЛЕНИЕ И ПОГРУЖЕНИЕ В ВОДУ В РЕЗУЛЬТАТЕ ПАДЕНИЯ В ВАННУ</v>
          </cell>
        </row>
        <row r="10362">
          <cell r="A10362" t="str">
            <v>W67</v>
          </cell>
          <cell r="B10362" t="str">
            <v>УТОПЛЕНИЕ И ПОГРУЖЕНИЕ В ВОДУ ВО ВРЕМЯ НАХОЖДЕНИЯ В ПЛАВАТЕЛЬНОМ БАССЕЙНЕ</v>
          </cell>
        </row>
        <row r="10363">
          <cell r="A10363" t="str">
            <v>W68</v>
          </cell>
          <cell r="B10363" t="str">
            <v>УТОПЛЕНИЕ И ПОГРУЖЕНИЕ В ВОДУ В РЕЗУЛЬТАТЕ ПАДЕНИЯ В ПЛАВАТЕЛЬНЫЙ БАССЕЙН</v>
          </cell>
        </row>
        <row r="10364">
          <cell r="A10364" t="str">
            <v>W69</v>
          </cell>
          <cell r="B10364" t="str">
            <v>УТОПЛЕНИЕ И ПОГРУЖЕНИЕ В ВОДУ ВО ВРЕМЯ НАХОЖДЕНИЯ В ЕСТЕСТВЕННОМ ВОДОЕМЕ</v>
          </cell>
        </row>
        <row r="10365">
          <cell r="A10365" t="str">
            <v>W70</v>
          </cell>
          <cell r="B10365" t="str">
            <v>УТОПЛЕНИЕ И ПОГРУЖЕНИЕ В ВОДУ В РЕЗУЛЬТАТЕ ПАДЕНИЯ В ЕСТЕСТВЕННЫЙ ВОДОЕМ</v>
          </cell>
        </row>
        <row r="10366">
          <cell r="A10366" t="str">
            <v>W73</v>
          </cell>
          <cell r="B10366" t="str">
            <v>ДРУГИЕ УТОЧНЕННЫЕ СЛУЧАИ УТОПЛЕНИЯ И ПОГРУЖЕНИЯ В ВОДУ</v>
          </cell>
        </row>
        <row r="10367">
          <cell r="A10367" t="str">
            <v>W74</v>
          </cell>
          <cell r="B10367" t="str">
            <v>СЛУЧАИ УТОПЛЕНИЯ И ПОГРУЖЕНИЯ В ВОДУ НЕУТОЧНЕННЫЕ</v>
          </cell>
        </row>
        <row r="10368">
          <cell r="A10368" t="str">
            <v/>
          </cell>
          <cell r="B10368" t="str">
            <v>ДРУГИЕ НЕСЧАСТНЫЕ СЛУЧАИ С УГРОЗОЙ ДЫХАНИЮ (W75-W84)</v>
          </cell>
        </row>
        <row r="10369">
          <cell r="A10369" t="str">
            <v>W75</v>
          </cell>
          <cell r="B10369" t="str">
            <v>СЛУЧАЙНОЕ УДУШЕНИЕ И УДАВЛЕНИЕ В КРОВАТИ</v>
          </cell>
        </row>
        <row r="10370">
          <cell r="A10370" t="str">
            <v>W76</v>
          </cell>
          <cell r="B10370" t="str">
            <v>ДРУГИЕ СЛУЧАЙНЫЕ ПОВЕШЕНИЯ И УДАВЛЕНИЯ</v>
          </cell>
        </row>
        <row r="10371">
          <cell r="A10371" t="str">
            <v>W77</v>
          </cell>
          <cell r="B10371" t="str">
            <v>УГРОЗА ДЫХАНИЯ В РЕЗУЛЬТАТЕ ЗАСЫПАНИЯ СЫПУЧИМИ ВЕЩЕСТВАМИ, ОБВАЛИВШЕЙСЯ ЗЕМЛЕЙ И ДРУГИМИ ПОРОДАМИ</v>
          </cell>
        </row>
        <row r="10372">
          <cell r="A10372" t="str">
            <v>W78</v>
          </cell>
          <cell r="B10372" t="str">
            <v>ВДЫХАНИЕ СОДЕРЖИМОГО ЖЕЛУДКА</v>
          </cell>
        </row>
        <row r="10373">
          <cell r="A10373" t="str">
            <v>W79</v>
          </cell>
          <cell r="B10373" t="str">
            <v>ВДЫХАНИЕ И ЗАГЛАТЫВАНИЕ ПИЩИ, ПРИВОДЯЩЕЕ К ЗАКУПОРКЕ ДЫХАТЕЛЬНЫХ ПУТЕЙ</v>
          </cell>
        </row>
        <row r="10374">
          <cell r="A10374" t="str">
            <v>W80</v>
          </cell>
          <cell r="B10374" t="str">
            <v>ВДЫХАНИЕ И ЗАГЛАТЫВАНИЕ ДРУГОГО ИНОРОДНОГО ТЕЛА, ПРИВОДЯЩЕЕ К ЗАКУПОРКЕ ДЫХАТЕЛЬНЫХ ПУТЕЙ</v>
          </cell>
        </row>
        <row r="10375">
          <cell r="A10375" t="str">
            <v>W81</v>
          </cell>
          <cell r="B10375" t="str">
            <v>СЛУЧАЙНОЕ ИЛИ ПРЕДНАМЕРЕННОЕ ПОПАДАНИЕ В СРЕДУ С НИЗКИМ СОДЕРЖАНИЕМ КИСЛОРОДА</v>
          </cell>
        </row>
        <row r="10376">
          <cell r="A10376" t="str">
            <v>W83</v>
          </cell>
          <cell r="B10376" t="str">
            <v>ДРУГИЕ СЛУЧАИ УТОЧНЕННОЙ УГРОЗЫ ДЫХАНИЮ</v>
          </cell>
        </row>
        <row r="10377">
          <cell r="A10377" t="str">
            <v>W84</v>
          </cell>
          <cell r="B10377" t="str">
            <v>УГРОЗА ДЫХАНИЮ НЕУТОЧНЕННАЯ</v>
          </cell>
        </row>
        <row r="10378">
          <cell r="A10378" t="str">
            <v/>
          </cell>
          <cell r="B10378" t="str">
            <v>НЕСЧАСТНЫЕ СЛУЧАИ, ВЫЗВАННЫЕ ВОЗДЕЙСТВИЕМ ЭЛЕКТРИЧЕСКОГО ТОКА, ИЗЛУЧЕНИЯ И КРАЙНИХ ЗНАЧЕНИЙ УРОВНЕЙ ТЕМПЕРАТУРЫ ОКРУЖАЮЩЕЙ СРЕДЫ ИЛИ АТМОСФЕРНОГО ДАВЛЕНИЯ (W85-W99)</v>
          </cell>
        </row>
        <row r="10379">
          <cell r="A10379" t="str">
            <v>W85</v>
          </cell>
          <cell r="B10379" t="str">
            <v>НЕСЧАСТНЫЙ СЛУЧАЙ,СВЯЗАННЫЙ С ЛИНИЕЙ ЭЛЕКТРОПЕРЕДАЧИ</v>
          </cell>
        </row>
        <row r="10380">
          <cell r="A10380" t="str">
            <v>W86</v>
          </cell>
          <cell r="B10380" t="str">
            <v>НЕСЧАСТНЫЙ СЛУЧАЙ, СВЯЗАННЫЙ С ИСТОЧНИКОМ ЭЛЕКТРИЧЕСКОГО ТОКА НЕУТОЧНЕННЫМ</v>
          </cell>
        </row>
        <row r="10381">
          <cell r="A10381" t="str">
            <v>W87</v>
          </cell>
          <cell r="B10381" t="str">
            <v>НЕСЧАСТНЫЙ СЛУЧАЙ, СВЯЗАННЫЙ С ИСТОЧНИКОМ ЭЛЕКТРИЧЕСКОГО ТОКА НЕУТОЧНЕННЫМ</v>
          </cell>
        </row>
        <row r="10382">
          <cell r="A10382" t="str">
            <v>W88</v>
          </cell>
          <cell r="B10382" t="str">
            <v>ВОЗДЕЙСТВИЕ ИОНИЗИРУЮЩЕГО ИЗЛУЧЕНИЯ</v>
          </cell>
        </row>
        <row r="10383">
          <cell r="A10383" t="str">
            <v>W89</v>
          </cell>
          <cell r="B10383" t="str">
            <v>ВОЗДЕЙСТВИЕ ИСКУССТВЕННЫХ ВИДИМЫХ И УЛЬТРАФИОЛЕТОВЫХ ЛУЧЕЙ</v>
          </cell>
        </row>
        <row r="10384">
          <cell r="A10384" t="str">
            <v>W90</v>
          </cell>
          <cell r="B10384" t="str">
            <v>ВОЗДЕЙСТВИЕ ДРУГОГО ИОНИЗИРУЮЩЕГО ИЗЛУЧЕНИЯ</v>
          </cell>
        </row>
        <row r="10385">
          <cell r="A10385" t="str">
            <v>W91</v>
          </cell>
          <cell r="B10385" t="str">
            <v>ВОЗДЕЙСТВИЕ ИЗЛУЧЕНИЯ НЕУТОЧНЕННОГО ТИПА</v>
          </cell>
        </row>
        <row r="10386">
          <cell r="A10386" t="str">
            <v>W92</v>
          </cell>
          <cell r="B10386" t="str">
            <v>ВОЗДЕЙСТВИЕ ЧРЕЗМЕРНОГО ТЕПЛА ОТ ИСКУССТВЕННОГО ИСТОЧНИКА</v>
          </cell>
        </row>
        <row r="10387">
          <cell r="A10387" t="str">
            <v>W93</v>
          </cell>
          <cell r="B10387" t="str">
            <v>ВОЗДЕЙСТВИЕ ЧРЕЗМЕРНОГО ХОЛОДА ОТ ИСКУССТВЕННОГО ИСТОЧНИКА</v>
          </cell>
        </row>
        <row r="10388">
          <cell r="A10388" t="str">
            <v>W94</v>
          </cell>
          <cell r="B10388" t="str">
            <v>ВОЗДЕЙСТВИЕ ВЫСОКОГО И НИЗКОГО АТМОСФЕРНОГО ДАВЛЕНИЯ И ИЗМЕНЕНИЙ АТМОСФЕРНОГО ДАВЛЕНИЯ</v>
          </cell>
        </row>
        <row r="10389">
          <cell r="A10389" t="str">
            <v>W99</v>
          </cell>
          <cell r="B10389" t="str">
            <v>ВОЗДЕЙСТВИЕ ДРУГИХ И НЕУТОЧНЕННЫХ ИСКУССТВЕННО СОЗДАННЫХ ФАКТОРОВ ВНЕШНЕЙ СРЕДЫ</v>
          </cell>
        </row>
        <row r="10390">
          <cell r="A10390" t="str">
            <v/>
          </cell>
          <cell r="B10390" t="str">
            <v>ВОЗДЕЙСТВИЕ ДЫМА, ОГНЯ И ПЛАМЕНИ (Х00-Х09)</v>
          </cell>
        </row>
        <row r="10391">
          <cell r="A10391" t="str">
            <v>X00</v>
          </cell>
          <cell r="B10391" t="str">
            <v>ВОЗДЕЙСТВИЕ НЕКОНТРОЛИРУЕМОГО ОГНЯ (ПОЖАРА) В ЗДАНИИ ИЛИ СООРУЖЕНИИ</v>
          </cell>
        </row>
        <row r="10392">
          <cell r="A10392" t="str">
            <v>X01</v>
          </cell>
          <cell r="B10392" t="str">
            <v>ВОЗДЕЙСТВИЕ НЕКОНТРОЛИРУЕМОГО ОГНЯ (ПОЖАРА) ВНЕ ЗДАНИЯ ИЛИ СООРУЖЕНИЯ</v>
          </cell>
        </row>
        <row r="10393">
          <cell r="A10393" t="str">
            <v>X02</v>
          </cell>
          <cell r="B10393" t="str">
            <v>ВОЗДЕЙСТВИЕ КОНТРОЛИРУЕМОГО ОГНЯ В ЗДАНИИ ИЛИ СООРУЖЕНИИ</v>
          </cell>
        </row>
        <row r="10394">
          <cell r="A10394" t="str">
            <v>X03</v>
          </cell>
          <cell r="B10394" t="str">
            <v>ВОЗДЕЙСТВИЕ КОНТРОЛИРУЕМОГО ОГНЯ ВНЕ ЗДАНИЯ ИЛИ СООРУЖЕНИЯ</v>
          </cell>
        </row>
        <row r="10395">
          <cell r="A10395" t="str">
            <v>X04</v>
          </cell>
          <cell r="B10395" t="str">
            <v>ПОВРЕЖДЕНИЕ ПРИ ЗАГОРАНИИ ЛЕГКОВОСПЛАМЕНЯЮЩИХСЯ ВЕЩЕСТВ</v>
          </cell>
        </row>
        <row r="10396">
          <cell r="A10396" t="str">
            <v>X05</v>
          </cell>
          <cell r="B10396" t="str">
            <v>ПОВРЕЖДЕНИЕ ПРИ ВОСПЛАМЕНЕНИИ ИЛИ РАСПЛАВЛЕНИИ НОЧНОЙ ПИЖАМЫ (РУБАШКИ)</v>
          </cell>
        </row>
        <row r="10397">
          <cell r="A10397" t="str">
            <v>X06</v>
          </cell>
          <cell r="B10397" t="str">
            <v>ПОВРЕЖДЕНИЕ ПРИ ВОСПЛАМЕНЕНИИ ИЛИ РАСПЛАВЛЕНИИ ДРУГОЙ ОДЕЖДЫ И ДОПОЛНЕНИЙ К НЕЙ</v>
          </cell>
        </row>
        <row r="10398">
          <cell r="A10398" t="str">
            <v>X08</v>
          </cell>
          <cell r="B10398" t="str">
            <v>ВОЗДЕЙСТВИЕ ДРУГИХ УТОЧНЕННЫХ ИСТОЧНИКОВ ДЫМА, ОГНЯ И ПЛАМЕНИ</v>
          </cell>
        </row>
        <row r="10399">
          <cell r="A10399" t="str">
            <v>X09</v>
          </cell>
          <cell r="B10399" t="str">
            <v>ВОЗДЕЙСТВИЕ НЕУТОЧНЕННЫХ ИСТОЧНИКОВ ДЫМА, ОГНЯ И ПЛАМЕНИ</v>
          </cell>
        </row>
        <row r="10400">
          <cell r="A10400" t="str">
            <v/>
          </cell>
          <cell r="B10400" t="str">
            <v>СОПРИКОСНОВЕНИЕ С ГОРЯЧИМИ И РАСКАЛЕННЫМИ ВЕЩЕСТВАМИ (ПРЕДМЕТАМИ) (Х10-Х19)</v>
          </cell>
        </row>
        <row r="10401">
          <cell r="A10401" t="str">
            <v>X10</v>
          </cell>
          <cell r="B10401" t="str">
            <v>СОПРИКОСНОВЕНИЕ С ГОРЯЧИМИ НАПИТКАМИ, ПИЩЕВЫМИ ПРОДУКТАМИ, ЖИРАМИ И КУЛИНАРНЫМИ МАСЛАМИ</v>
          </cell>
        </row>
        <row r="10402">
          <cell r="A10402" t="str">
            <v>X11</v>
          </cell>
          <cell r="B10402" t="str">
            <v>СОПРИКОСНОВЕНИЕ С ГОРЯЧЕЙ ВОДОЙ ИЗ КРАНА</v>
          </cell>
        </row>
        <row r="10403">
          <cell r="A10403" t="str">
            <v>X12</v>
          </cell>
          <cell r="B10403" t="str">
            <v>СОПРИКОСНОВЕНИЕ С ДРУГИМИ ГОРЯЧИМИ ЖИДКОСТЯМИ</v>
          </cell>
        </row>
        <row r="10404">
          <cell r="A10404" t="str">
            <v>X13</v>
          </cell>
          <cell r="B10404" t="str">
            <v>ВОЗДЕЙСТВИЕ ПАРА И ГОРЯЧИХ ИСПАРЕНИЙ</v>
          </cell>
        </row>
        <row r="10405">
          <cell r="A10405" t="str">
            <v>X14</v>
          </cell>
          <cell r="B10405" t="str">
            <v>ВОЗДЕЙСТВИЕ ГОРЯЧЕГО ВОЗДУХА И ГАЗОВ</v>
          </cell>
        </row>
        <row r="10406">
          <cell r="A10406" t="str">
            <v>X15</v>
          </cell>
          <cell r="B10406" t="str">
            <v>СОПРИКОСНОВЕНИЕ С ГОРЯЧИМИ БЫТОВЫМИ ПРИБОРАМИ</v>
          </cell>
        </row>
        <row r="10407">
          <cell r="A10407" t="str">
            <v>X16</v>
          </cell>
          <cell r="B10407" t="str">
            <v>СОПРИКОСНОВЕНИЕ С ГОРЯЧИМИ ОБОГРЕВАТЕЛЬНЫМИ ПРИБОРАМИ, РАДИАТОРАМИ ОТОПЛЕНИЯ И ТРУБАМИ</v>
          </cell>
        </row>
        <row r="10408">
          <cell r="A10408" t="str">
            <v>X17</v>
          </cell>
          <cell r="B10408" t="str">
            <v>СОПРИКОСНОВЕНИЕ С ГОРЯЧИМИ ДВИГАТЕЛЯМИ, МАШИНАМИ И ИНСТРУМЕНТАМИ</v>
          </cell>
        </row>
        <row r="10409">
          <cell r="A10409" t="str">
            <v>X18</v>
          </cell>
          <cell r="B10409" t="str">
            <v>СОПРИКОСНОВЕНИЕ С ДРУГИМИ РАСКАЛЕННЫМИ МЕТАЛЛАМИ</v>
          </cell>
        </row>
        <row r="10410">
          <cell r="A10410" t="str">
            <v>X19</v>
          </cell>
          <cell r="B10410" t="str">
            <v>СОПРИКОСНОВЕНИЕ С ДРУГИМИ И НЕУТОЧНЕННЫМИ ГОРЯЧИМИ И РАСКАЛЕННЫМИ ВЕЩЕСТВАМИ И ПРЕДМЕТАМИ</v>
          </cell>
        </row>
        <row r="10411">
          <cell r="A10411" t="str">
            <v/>
          </cell>
          <cell r="B10411" t="str">
            <v>КОНТАКТ С ЯДОВИТЫМИ ЖИВОТНЫМИ И РАСТЕНИЯМИ (Х20-Х29)</v>
          </cell>
        </row>
        <row r="10412">
          <cell r="A10412" t="str">
            <v>X20</v>
          </cell>
          <cell r="B10412" t="str">
            <v>КОНТАКТ С ЯДОВИТЫМИ ЗМЕЯМИ И ЯЩЕРИЦАМИ</v>
          </cell>
        </row>
        <row r="10413">
          <cell r="A10413" t="str">
            <v>X21</v>
          </cell>
          <cell r="B10413" t="str">
            <v>КОНТАКТ С ЯДОВИТЫМИ ПАУКАМИ</v>
          </cell>
        </row>
        <row r="10414">
          <cell r="A10414" t="str">
            <v>X22</v>
          </cell>
          <cell r="B10414" t="str">
            <v>КОНТАКТ СО СКОРПИОНОМ</v>
          </cell>
        </row>
        <row r="10415">
          <cell r="A10415" t="str">
            <v>X23</v>
          </cell>
          <cell r="B10415" t="str">
            <v>КОНТАКТ С ШЕРШНЯМИ, ОСАМИ И ПЧЕЛАМИ</v>
          </cell>
        </row>
        <row r="10416">
          <cell r="A10416" t="str">
            <v>X24</v>
          </cell>
          <cell r="B10416" t="str">
            <v>КОНТАКТ С МНОГОНОЖКАМИ И ЯДОВИТЫМИ ТЫСЯЧЕНОЖКАМИ (ТРОПИЧЕСКИМИ)</v>
          </cell>
        </row>
        <row r="10417">
          <cell r="A10417" t="str">
            <v>X25</v>
          </cell>
          <cell r="B10417" t="str">
            <v>КОНТАКТ С ДРУГИМИ УТОЧНЕННЫМИ ЯДОВИТЫМИ ЧЛЕНИСТОНОГИМИ</v>
          </cell>
        </row>
        <row r="10418">
          <cell r="A10418" t="str">
            <v>X26</v>
          </cell>
          <cell r="B10418" t="str">
            <v>КОНТАКТ С ЯДОВИТЫМИ МОРСКИМИ ЖИВОТНЫМИ И РАСТЕНИЯМИ</v>
          </cell>
        </row>
        <row r="10419">
          <cell r="A10419" t="str">
            <v>X27</v>
          </cell>
          <cell r="B10419" t="str">
            <v>КОНТАКТ С ДРУГИМИ УТОЧНЕННЫИ ЯДОВИТЫМИ ЖИВОТНЫМИ</v>
          </cell>
        </row>
        <row r="10420">
          <cell r="A10420" t="str">
            <v>X28</v>
          </cell>
          <cell r="B10420" t="str">
            <v>КОНТАКТ С ДРУГИМИ УТОЧНЕННЫМИ ЯДОВИТЫМИ РАСТЕНИЯМИ</v>
          </cell>
        </row>
        <row r="10421">
          <cell r="A10421" t="str">
            <v>X29</v>
          </cell>
          <cell r="B10421" t="str">
            <v>КОНТАКТ С НЕУТОЧНЕННЫМИ ЯДОВИТЫМИ РАСТЕНИЯМИ И ЖИВОТНЫМИ</v>
          </cell>
        </row>
        <row r="10422">
          <cell r="A10422" t="str">
            <v/>
          </cell>
          <cell r="B10422" t="str">
            <v>ВОЗДЕЙСТВИЕ СИЛ ПРИРОДЫ (Х30-Х39)</v>
          </cell>
        </row>
        <row r="10423">
          <cell r="A10423" t="str">
            <v>X30</v>
          </cell>
          <cell r="B10423" t="str">
            <v>ВОЗДЕЙСТВИЕ ЧРЕЗМЕРНО ВЫСОКОЙ ПРИРОДНОЙ ТЕМПЕРАТУРЫ</v>
          </cell>
        </row>
        <row r="10424">
          <cell r="A10424" t="str">
            <v>X31</v>
          </cell>
          <cell r="B10424" t="str">
            <v>ВОЗДЕЙСТВИЕ ЧРЕЗМЕРНО НИЗКОЙ ПРИРОДНОЙ ТЕМПЕРАТУРЫ</v>
          </cell>
        </row>
        <row r="10425">
          <cell r="A10425" t="str">
            <v>X32</v>
          </cell>
          <cell r="B10425" t="str">
            <v>ВОЗДЕЙСТВИЕ СОЛНЕЧНОГО СВЕТА</v>
          </cell>
        </row>
        <row r="10426">
          <cell r="A10426" t="str">
            <v>X33</v>
          </cell>
          <cell r="B10426" t="str">
            <v>ЖЕРТВА УДАРА МОЛНИИ</v>
          </cell>
        </row>
        <row r="10427">
          <cell r="A10427" t="str">
            <v>X34</v>
          </cell>
          <cell r="B10427" t="str">
            <v>ЖЕРТВА ЗЕМЛЕТРЯСЕНИЯ</v>
          </cell>
        </row>
        <row r="10428">
          <cell r="A10428" t="str">
            <v>X35</v>
          </cell>
          <cell r="B10428" t="str">
            <v>ЖЕРТВА ИЗВЕРЖЕНИЯ ВУЛКАНА</v>
          </cell>
        </row>
        <row r="10429">
          <cell r="A10429" t="str">
            <v>X36</v>
          </cell>
          <cell r="B10429" t="str">
            <v>ЖЕРТВА СНЕЖНОГО ОБВАЛА, ОПОЛЗНЯИ ИХ ПОДВИЖЕК ГРУНТА</v>
          </cell>
        </row>
        <row r="10430">
          <cell r="A10430" t="str">
            <v>X37</v>
          </cell>
          <cell r="B10430" t="str">
            <v>ЖЕРТВА РАЗРУШИТЕЛЬНОГО ШТОРМА</v>
          </cell>
        </row>
        <row r="10431">
          <cell r="A10431" t="str">
            <v>X38</v>
          </cell>
          <cell r="B10431" t="str">
            <v>ЖЕРТВА НАВОДНЕНИЯ</v>
          </cell>
        </row>
        <row r="10432">
          <cell r="A10432" t="str">
            <v>X39</v>
          </cell>
          <cell r="B10432" t="str">
            <v>ВОЗДЕЙСТВИЕ ДРУГИХ И НЕУТОЧНЕННЫХ СИЛ ПРИРОДЫ</v>
          </cell>
        </row>
        <row r="10433">
          <cell r="A10433" t="str">
            <v/>
          </cell>
          <cell r="B10433" t="str">
            <v>СЛУЧАЙНОЕ ОТРАВЛЕНИЕ И ВОЗДЕЙСТВИЕ ЯДОВИТЫМИ ВЕЩЕСТВАМИ (Х40-Х49)</v>
          </cell>
        </row>
        <row r="10434">
          <cell r="A10434" t="str">
            <v>X40</v>
          </cell>
          <cell r="B10434" t="str">
            <v>СЛУЧАЙНОЕ ОТРАВЛЕНИЕ И ВОЗДЕЙСТВИЕ НЕОПИОИДНЫМИ АНАЛЬГЕТИКАМИ, ЖАРОПОНИЖАЮЩИМИ И ПРОТИВОРЕВМАТИЧЕСКИМИ СРЕДСТВАМИ</v>
          </cell>
        </row>
        <row r="10435">
          <cell r="A10435" t="str">
            <v>X41</v>
          </cell>
          <cell r="B10435" t="str">
            <v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v>
          </cell>
        </row>
        <row r="10436">
          <cell r="A10436" t="str">
            <v>X42</v>
          </cell>
          <cell r="B10436" t="str">
            <v>СЛУЧАЙНОЕ ОТРАВЛЕНИЕ И ВОЗДЕЙСТВИЕ НАРКОТИКАМИ И ПСИХОДИСЛЕПТИКАМИ [ГАЛЛЮЦИНОГЕНАМИ] , НЕ КЛАССИФИЦИРОВАННЫЕ В ДРУГИХ РУБРИКАХ</v>
          </cell>
        </row>
        <row r="10437">
          <cell r="A10437" t="str">
            <v>X43</v>
          </cell>
          <cell r="B10437" t="str">
            <v>СЛУЧАЙНОЕ ОТРАВЛЕНИЕ И ВОЗДЕЙСТВИЕ ДРУГИМИ ЛЕКАРСТВЕННЫМИ СРЕДСТВАМИ, ВЛИЯЮЩИМИ НА ВЕГЕТАТИВНУЮ НЕРВНУЮ СИСТЕМУ</v>
          </cell>
        </row>
        <row r="10438">
          <cell r="A10438" t="str">
            <v>X44</v>
          </cell>
          <cell r="B10438" t="str">
            <v>СЛУЧАЙНОЕ ОТРАВЛЕНИЕ И ВОЗДЕЙСТВИЕ ДРУГИМИ И НЕУТОЧНЕННЫМИ ЛЕКАРСТВЕННЫМИ СРЕДСТВАМИ, МЕДИКАМЕНТАМИ И БИОЛОГИЧЕСКИМИ СУБСТАНЦИЯМИ</v>
          </cell>
        </row>
        <row r="10439">
          <cell r="A10439" t="str">
            <v>X45</v>
          </cell>
          <cell r="B10439" t="str">
            <v>СЛУЧАЙНОЕ ОТРАВЛЕНИЕ И ВОЗДЕЙСТВИЕ АЛКОГОЛЕМ</v>
          </cell>
        </row>
        <row r="10440">
          <cell r="A10440" t="str">
            <v>X46</v>
          </cell>
          <cell r="B10440" t="str">
            <v>СЛУЧАЙНОЕ ОТРАВЛЕНИЕ И ВОЗДЕЙСТВИЕ ОРГАНИЧЕСКИМИ РАСТВОРИТЕЛЯМИ, ГАЛОГЕНСОДЕРЖАЩИМИ УГЛЕВОДОРОДАМИ И ИХ ПАРАМИ</v>
          </cell>
        </row>
        <row r="10441">
          <cell r="A10441" t="str">
            <v>X47</v>
          </cell>
          <cell r="B10441" t="str">
            <v>СЛУЧАЙНОЕ ОТРАВЛЕНИЕ И ВОЗДЕЙСТВИЕ ДРУГИМИ ГАЗАМИ И ПАРООБРАЗНЫМИ ВЕЩЕСТВАМИ</v>
          </cell>
        </row>
        <row r="10442">
          <cell r="A10442" t="str">
            <v>X48</v>
          </cell>
          <cell r="B10442" t="str">
            <v>СЛУЧАЙНОЕ ОТРАВЛЕНИЕ И ВОЗДЕЙСТВИЕ ПЕСТИЦИДАМИ</v>
          </cell>
        </row>
        <row r="10443">
          <cell r="A10443" t="str">
            <v>X49</v>
          </cell>
          <cell r="B10443" t="str">
            <v>СЛУЧАЙНОЕ ОТРАВЛЕНИЕ И ВОЗДЕЙСТВИЕ ДРУГИМИ И НЕУТОЧНЕННЫМИ ХИМИЧЕСКИМИ И ЯДОВИТЫМИ ВЕЩЕСТВАМИ</v>
          </cell>
        </row>
        <row r="10444">
          <cell r="A10444" t="str">
            <v/>
          </cell>
          <cell r="B10444" t="str">
            <v>ПЕРЕНАПРЯЖЕНИЕ, ПУТЕШЕСТВИЯ И ЛИШЕНИЯ (Х50-Х57)</v>
          </cell>
        </row>
        <row r="10445">
          <cell r="A10445" t="str">
            <v>X50</v>
          </cell>
          <cell r="B10445" t="str">
            <v>ПЕРЕНАПРЯЖЕНИЕ И РЕЗКИЕ ИЛИ ПОВТОРЯЮЩИЕСЯ ДВИЖЕНИЯ</v>
          </cell>
        </row>
        <row r="10446">
          <cell r="A10446" t="str">
            <v>X51</v>
          </cell>
          <cell r="B10446" t="str">
            <v>ПУТЕШЕСТВИЯ И ПЕРЕДВИЖЕНИЯ</v>
          </cell>
        </row>
        <row r="10447">
          <cell r="A10447" t="str">
            <v>X52</v>
          </cell>
          <cell r="B10447" t="str">
            <v>ПРОДОЛЖИТЕЛЬНОЕ ПРЕБЫВАНИЕ В СОСТОЯНИИ НЕВЕСОМОСТИ</v>
          </cell>
        </row>
        <row r="10448">
          <cell r="A10448" t="str">
            <v>X53</v>
          </cell>
          <cell r="B10448" t="str">
            <v>ОТСУТСТВИЕ ПИЩИ</v>
          </cell>
        </row>
        <row r="10449">
          <cell r="A10449" t="str">
            <v>X54</v>
          </cell>
          <cell r="B10449" t="str">
            <v>ОТСУТСТВИЕ ВОДЫ</v>
          </cell>
        </row>
        <row r="10450">
          <cell r="A10450" t="str">
            <v>X57</v>
          </cell>
          <cell r="B10450" t="str">
            <v>ЛИШЕНИЯ НЕУТОЧНЕННЫЕ</v>
          </cell>
        </row>
        <row r="10451">
          <cell r="A10451" t="str">
            <v/>
          </cell>
          <cell r="B10451" t="str">
            <v>СЛУЧАЙНОЕ ВОЗДЕЙСТВИЕ ДРУГИХ И НЕУТОЧНЕННЫХ ФАКТОРОВ (Х58-Х59)</v>
          </cell>
        </row>
        <row r="10452">
          <cell r="A10452" t="str">
            <v>X58</v>
          </cell>
          <cell r="B10452" t="str">
            <v>ВОЗДЕЙСТВИЕ ДРУГИХ УТОЧНЕННЫХ ФАКТОРОВ</v>
          </cell>
        </row>
        <row r="10453">
          <cell r="A10453" t="str">
            <v>X59</v>
          </cell>
          <cell r="B10453" t="str">
            <v>ВОЗДЕЙСТВИЕ НЕУТОЧНЕННОГО ФАКТОРА</v>
          </cell>
        </row>
        <row r="10454">
          <cell r="A10454" t="str">
            <v/>
          </cell>
          <cell r="B10454" t="str">
            <v>ПРЕДНАМЕРЕННОЕ САМОПОВРЕЖДЕНИЕ (Х60-Х84)</v>
          </cell>
        </row>
        <row r="10455">
          <cell r="A10455" t="str">
            <v>X60</v>
          </cell>
          <cell r="B10455" t="str">
            <v>ПРЕДНАМЕРЕННОЕ САМООТРАВЛЕНИЕ И ВОЗДЕЙСТВИЕ НЕОПИОИДНЫМИ АНАЛЬГЕТИКАМИ, ЖАРОПОНИЖАЮЩИМИ И ПРОТИВОРЕВМАТИЧЕСКИМИ СРЕДСТВАМИ</v>
          </cell>
        </row>
        <row r="10456">
          <cell r="A10456" t="str">
            <v>X61</v>
          </cell>
          <cell r="B10456" t="str">
            <v>ПРЕДНАМЕРЕННОЕ САМООТРАВЛЕНИЕ И ВОЗДЕЙСТВИЕ ПРОТИВОСУДОРОЖНЫМИ, СЕДАТИВНЫМИ, СНОТВОРНЫМИ,ПРОТИВОПАРКИНСОНИЧЕСКИМ И ПСИХОТРОПНЫМИ СРЕДСТВАМИ, НЕ КЛАССИФИЦИРОВАННЫЕ В ДРУГИХ РУБРИКАХ</v>
          </cell>
        </row>
        <row r="10457">
          <cell r="A10457" t="str">
            <v>X62</v>
          </cell>
          <cell r="B10457" t="str">
            <v>ПРЕДНАМЕРЕННОЕ САМООТРАВЛЕНИЕ И ВОЗДЕЙСТВИЕ НАРКОТИКАМИ И ПСИХОДИСЛЕПТИКАМИ [ГАЛЛЮЦИНОГЕНАМИ] ,НЕ КЛАССИФИЦИРОВАННЫЕ В ДРУГИХ РУБРИКАХ</v>
          </cell>
        </row>
        <row r="10458">
          <cell r="A10458" t="str">
            <v>X63</v>
          </cell>
          <cell r="B10458" t="str">
            <v>ПРЕДНАМЕРЕННОЕ САМООТРАВЛЕНИЕ И ВОЗДЕЙСТВИЕ ДРУГИМИ ЛЕКАРСТВЕННЫМИ СРЕДСТВАМИ, ДЕЙСТВУЮЩИМИ НА ВЕГЕТАТИВНУЮ НЕРВНУЮ СИСТЕМУ</v>
          </cell>
        </row>
        <row r="10459">
          <cell r="A10459" t="str">
            <v>X64</v>
          </cell>
          <cell r="B10459" t="str">
            <v>ПРЕДНАМЕРЕННОЕ САМООТРАВЛЕНИЕ И ВОЗДЕЙСТВИЕ ДРУГИМИ И НЕУТОЧНЕННЫМИ ЛЕКАРСТВЕННЫМИ СРЕДСТВАМИ, МЕДИКАМЕНТАМИ И БИОЛОГИЧЕСКИМИ ВЕЩЕСТВАМИ</v>
          </cell>
        </row>
        <row r="10460">
          <cell r="A10460" t="str">
            <v>X65</v>
          </cell>
          <cell r="B10460" t="str">
            <v>ПРЕДНАМЕРЕННОЕ САМООТРАВЛЕНИЕ И ВОЗДЕЙСТВИЕ АЛКОГОЛЕМ</v>
          </cell>
        </row>
        <row r="10461">
          <cell r="A10461" t="str">
            <v>X66</v>
          </cell>
          <cell r="B10461" t="str">
            <v>ПРЕДНАМЕРЕННОЕ САМООТРАВЛЕНИЕ И ВОЗДЕЙСТВИЕ ОРГАНИЧЕСКИМИ РАСТВОРИТЕЛЯМИ, ГАЛОГЕНСОДЕРЖАЩИМИ УГЛЕВОДОРОДАМИ И ИХ ПАРАМИ</v>
          </cell>
        </row>
        <row r="10462">
          <cell r="A10462" t="str">
            <v>X67</v>
          </cell>
          <cell r="B10462" t="str">
            <v>ПРЕДНАМЕРЕННОЕ САМООТРАВЛЕНИЕ И ВОЗДЕЙСТВИЕ ДРУГИМИ ГАЗАМИ И ПАРООБРАЗНЫМИ ВЕЩЕСТВАМИ</v>
          </cell>
        </row>
        <row r="10463">
          <cell r="A10463" t="str">
            <v>X68</v>
          </cell>
          <cell r="B10463" t="str">
            <v>ПРЕДНАМЕРЕННОЕ САМООТРАВЛЕНИЕ И ВОЗДЕЙСТВИЕ ПЕСТИЦИДАМИ</v>
          </cell>
        </row>
        <row r="10464">
          <cell r="A10464" t="str">
            <v>X69</v>
          </cell>
          <cell r="B10464" t="str">
            <v>ПРЕДНАМЕРЕННОЕ САМООТРАВЛЕНИЕ И ВОЗДЕЙСТВИЕ ДРУГИМИ И НЕУТОЧНЕННЫМИ ХИМИЧЕСКИМИ И ЯДОВИТЫМИ ВЕЩЕСТВАМИ</v>
          </cell>
        </row>
        <row r="10465">
          <cell r="A10465" t="str">
            <v>X70</v>
          </cell>
          <cell r="B10465" t="str">
            <v>ПРЕДНАМЕРЕННОЕ САМОПОВРЕЖДЕНИЕ ПУТЕМ ПОВЕШЕНИЯ, УДАВЛЕНИЯ И УДУШЕНИЯ</v>
          </cell>
        </row>
        <row r="10466">
          <cell r="A10466" t="str">
            <v>X71</v>
          </cell>
          <cell r="B10466" t="str">
            <v>ПРЕДНАМЕРЕННОЕ САМОПОВРЕЖДЕНИЕ ПУТЕМ ПОГРУЖЕНИЯ В ВОДУ И УТОПЛЕНИЯ</v>
          </cell>
        </row>
        <row r="10467">
          <cell r="A10467" t="str">
            <v>X72</v>
          </cell>
          <cell r="B10467" t="str">
            <v>ПРЕДНАМЕРЕННОЕ САМОПОВРЕЖДЕНИЕ ПУТЕМ ВЫСТРЕЛА ИЗ РУЧНОГО ОГНЕСТРЕЛЬНОГО ОРУЖИЯ</v>
          </cell>
        </row>
        <row r="10468">
          <cell r="A10468" t="str">
            <v>X73</v>
          </cell>
          <cell r="B10468" t="str">
            <v>ПРЕДНАМЕРЕННОЕ САМОПОВРЕЖДЕНИЕ ПУТЕМ ВЫСТРЕЛА ИЗ ВИНТОВКИ, ДРОБОВОГО РУЖЬЯ И КРУПНОКАЛИБЕРНОГО ОГНЕСТРЕЛЬНОГО ОРУЖИЯ</v>
          </cell>
        </row>
        <row r="10469">
          <cell r="A10469" t="str">
            <v>X74</v>
          </cell>
          <cell r="B10469" t="str">
            <v>ПРЕДНАМЕРЕННОЕ САМОПОВРЕЖДЕНИЕ ПУТЕМ ВЫСТРЕЛА ИЗ ДРУГОГО И НЕУТОЧНЕННОГО ОГНЕСТРЕЛЬНОГО ОРУЖИЯ</v>
          </cell>
        </row>
        <row r="10470">
          <cell r="A10470" t="str">
            <v>X75</v>
          </cell>
          <cell r="B10470" t="str">
            <v>ПРЕДНАМЕРЕННОЕ САМОПОВРЕЖДЕНИЕ ПУТЕМ ИСПОЛЬЗОВАНИЯ ВЗРЫВЧАТЫХ ВЕЩЕСТВ</v>
          </cell>
        </row>
        <row r="10471">
          <cell r="A10471" t="str">
            <v>X76</v>
          </cell>
          <cell r="B10471" t="str">
            <v>ПРЕДНАМЕРЕННОЕ САМОПОВРЕЖДЕНИЕ ДЫМОМ, ОГНЕМ И ПЛАМЕНЕМ</v>
          </cell>
        </row>
        <row r="10472">
          <cell r="A10472" t="str">
            <v>X77</v>
          </cell>
          <cell r="B10472" t="str">
            <v>ПРЕДНАМЕРЕННОЕ САМОПОВРЕЖДЕНИЕ ПАРОМ, ГОРЯЧИМИ ИСПАРЕНИЯМИ И ГОРЯЧИМИ ПРЕДМЕТАМИ</v>
          </cell>
        </row>
        <row r="10473">
          <cell r="A10473" t="str">
            <v>X78</v>
          </cell>
          <cell r="B10473" t="str">
            <v>ПРЕДНАМЕРЕННОЕ САМОПОВРЕЖДЕНИЕ ОСТРЫМ ПРЕДМЕТОМ</v>
          </cell>
        </row>
        <row r="10474">
          <cell r="A10474" t="str">
            <v>X79</v>
          </cell>
          <cell r="B10474" t="str">
            <v>ПРЕДНАМЕРЕННОЕ САМОПОВРЕЖДЕНИЕ ТУПЫМ ПРЕДМЕТОМ</v>
          </cell>
        </row>
        <row r="10475">
          <cell r="A10475" t="str">
            <v>X80</v>
          </cell>
          <cell r="B10475" t="str">
            <v>ПРЕДНАМЕРЕННОЕ САМОПОВРЕЖДЕНИЕ ПУТЕМ ПРЫЖКА С ВЫСОТЫ</v>
          </cell>
        </row>
        <row r="10476">
          <cell r="A10476" t="str">
            <v>X81</v>
          </cell>
          <cell r="B10476" t="str">
            <v>ПРЕДНАМЕРЕННОЕ САМОПОВРЕЖДЕНИЕ ПУТЕМ ПРЫЖКА ПОД ДВИЖУЩИЙСЯ ОБЪЕКТ ИЛИ ЛЕЖАНИЯ ПЕРЕД НИМ</v>
          </cell>
        </row>
        <row r="10477">
          <cell r="A10477" t="str">
            <v>X82</v>
          </cell>
          <cell r="B10477" t="str">
            <v>ПРЕДНАМЕРЕННОЕ САМОПОВРЕЖДЕНИЕ ПОСРЕДСТВОМ АВАРИИ МОТОРНОГО ТРАНСПОРТНОГО СРЕДСТВА</v>
          </cell>
        </row>
        <row r="10478">
          <cell r="A10478" t="str">
            <v>X83</v>
          </cell>
          <cell r="B10478" t="str">
            <v>ПРЕДНАМЕРЕННОЕ САМОПОВРЕЖДЕНИЕ ПОСРЕДСТВОМ ДРУГИХ УТОЧНЕННЫХ ДЕЙСТВИЙ</v>
          </cell>
        </row>
        <row r="10479">
          <cell r="A10479" t="str">
            <v>X84</v>
          </cell>
          <cell r="B10479" t="str">
            <v>ПРЕДНАМЕРЕННОЕ САМОПОВРЕЖДЕНИЕ ПОСРЕДСТВОМ НЕУТОЧНЕННЫХ ДЕЙСТВИЙ</v>
          </cell>
        </row>
        <row r="10480">
          <cell r="A10480" t="str">
            <v/>
          </cell>
          <cell r="B10480" t="str">
            <v>НАПАДЕНИЕ (Х85-Y09)</v>
          </cell>
        </row>
        <row r="10481">
          <cell r="A10481" t="str">
            <v>X85</v>
          </cell>
          <cell r="B10481" t="str">
            <v>НАПАДЕНИЕ С ПРИМЕНЕНИЕМ ЛЕКАРСТВЕННЫХ СРЕДСТВ, МЕДИКАМЕНТОВ И БИОЛОГИЧЕСКИХ ВЕЩЕСТВ</v>
          </cell>
        </row>
        <row r="10482">
          <cell r="A10482" t="str">
            <v>X86</v>
          </cell>
          <cell r="B10482" t="str">
            <v>НАПАДЕНИЕ С ПРИМЕНЕНИЕМ ЕДКИХ ВЕЩЕСТВ</v>
          </cell>
        </row>
        <row r="10483">
          <cell r="A10483" t="str">
            <v>X87</v>
          </cell>
          <cell r="B10483" t="str">
            <v>НАПАДЕНИЕ С ПРИМЕНЕНИЕМ ПЕСТИЦИДОВ</v>
          </cell>
        </row>
        <row r="10484">
          <cell r="A10484" t="str">
            <v>X88</v>
          </cell>
          <cell r="B10484" t="str">
            <v>НАПАДЕНИЕ С ПРИМЕНЕНИЕМ ГАЗОВ И ПАРООБРАЗНЫХ ВЕЩЕСТВ</v>
          </cell>
        </row>
        <row r="10485">
          <cell r="A10485" t="str">
            <v>X89</v>
          </cell>
          <cell r="B10485" t="str">
            <v>НАПАДЕНИЕ С ПРИМЕНЕНИЕМ ДРУГИХ УТОЧНЕННЫХ ХИМИЧЕСКИХ И ЯДОВИТЫХ ВЕЩЕСТВ</v>
          </cell>
        </row>
        <row r="10486">
          <cell r="A10486" t="str">
            <v>X90</v>
          </cell>
          <cell r="B10486" t="str">
            <v>НАПАДЕНИЕ С ПРИМЕНЕНИЕМ НЕУТОЧНЕННЫХ ХИМИЧЕСКИХ ИЛИ ЯДОВИТЫХ ВЕЩЕСТВ</v>
          </cell>
        </row>
        <row r="10487">
          <cell r="A10487" t="str">
            <v>X91</v>
          </cell>
          <cell r="B10487" t="str">
            <v>НАПАДЕНИЕ ПУТЕМ ПОВЕШЕНИЯ, УДУШЕНИЯ И УДАВЛЕНИЯ</v>
          </cell>
        </row>
        <row r="10488">
          <cell r="A10488" t="str">
            <v>X92</v>
          </cell>
          <cell r="B10488" t="str">
            <v>НАПАДЕНИЕ ПУТЕМ УТОПЛЕНИЯ И ПОГРУЖЕНИЯ В ВОДУ</v>
          </cell>
        </row>
        <row r="10489">
          <cell r="A10489" t="str">
            <v>X93</v>
          </cell>
          <cell r="B10489" t="str">
            <v>НАПАДЕНИЕ ПУТЕМ ВЫСТРЕЛА ИЗ РУЧНОГО ОГНЕСТРЕЛЬНОГО ОРУЖИЯ</v>
          </cell>
        </row>
        <row r="10490">
          <cell r="A10490" t="str">
            <v>X94</v>
          </cell>
          <cell r="B10490" t="str">
            <v>НАПАДЕНИЕ ПУТЕМ ВЫСТРЕЛА ИЗ ВИНТОВКИ, ДРОБОВОГО РУЖЬЯ И ОГНЕСТРЕЛЬНОГО ОРУЖИЯ КРУПНОГО КАЛИБРА</v>
          </cell>
        </row>
        <row r="10491">
          <cell r="A10491" t="str">
            <v>X95</v>
          </cell>
          <cell r="B10491" t="str">
            <v>НАПАДЕНИЕ ПУТЕМ ВЫСТРЕЛА ИЗ ДРУГОГО И НЕУТОЧНЕННОГО ОГНЕСТРЕЛЬНОГО ОРУЖИЯ</v>
          </cell>
        </row>
        <row r="10492">
          <cell r="A10492" t="str">
            <v>X96</v>
          </cell>
          <cell r="B10492" t="str">
            <v>НАПАДЕНИЕ ПУТЕМ ИСПОЛЬЗОВАНИЯ ВЗРЫВЧАТЫХ ВЕЩЕСТВ</v>
          </cell>
        </row>
        <row r="10493">
          <cell r="A10493" t="str">
            <v>X97</v>
          </cell>
          <cell r="B10493" t="str">
            <v>НАПАДЕНИЕ С ПРИМЕНЕНИЕМ ДЫМА, ОГНЯ И ПЛАМЕНИ</v>
          </cell>
        </row>
        <row r="10494">
          <cell r="A10494" t="str">
            <v>X98</v>
          </cell>
          <cell r="B10494" t="str">
            <v>НАПАДЕНИЕ С ПРИМЕНЕНИЕМ ПАРА, ГОРЯЧИХ ИСПАРЕНИЙ И ГОРЯЧИХ ПРЕДМЕТОВ</v>
          </cell>
        </row>
        <row r="10495">
          <cell r="A10495" t="str">
            <v>X99</v>
          </cell>
          <cell r="B10495" t="str">
            <v>НАПАДЕНИЕ С ПРИМЕНЕНИЕМ ОСТРОГО ПРЕДМЕТА</v>
          </cell>
        </row>
        <row r="10496">
          <cell r="A10496" t="str">
            <v>Y00</v>
          </cell>
          <cell r="B10496" t="str">
            <v>НАПАДЕНИЕ С ПРИМЕНЕНИЕМ ТУПОГО ПРЕДМЕТА</v>
          </cell>
        </row>
        <row r="10497">
          <cell r="A10497" t="str">
            <v>Y01</v>
          </cell>
          <cell r="B10497" t="str">
            <v>НАПАДЕНИЕ ПУТЕМ СТАЛКИВАНИЯ С ВЫСОТЫ</v>
          </cell>
        </row>
        <row r="10498">
          <cell r="A10498" t="str">
            <v>Y02</v>
          </cell>
          <cell r="B10498" t="str">
            <v>НАПАДЕНИЕ ПУТЕМ ТОЛКАНИЯ ПОД ДВИЖУЩИЙСЯ ОБЪЕКТ ИЛИ УКЛАДЫВАНИЯ ЖЕРТВЫ ПЕРЕД НИМ</v>
          </cell>
        </row>
        <row r="10499">
          <cell r="A10499" t="str">
            <v>Y03</v>
          </cell>
          <cell r="B10499" t="str">
            <v>НАПАДЕНИЕ ПУТЕМ НАЕЗДА МОТОРНЫМ ТРАНСПОРТНЫМ СРЕДСТВОМ</v>
          </cell>
        </row>
        <row r="10500">
          <cell r="A10500" t="str">
            <v>Y04</v>
          </cell>
          <cell r="B10500" t="str">
            <v>НАПАДЕНИЕ ПУТЕМ ПРИМЕНЕНИЯ ФИЗИЧЕСКОЙ СИЛЫ</v>
          </cell>
        </row>
        <row r="10501">
          <cell r="A10501" t="str">
            <v>Y05</v>
          </cell>
          <cell r="B10501" t="str">
            <v>СЕКСУАЛЬНОЕ НАПАДЕНИЕ С ПРИМЕНЕНИЕМ ФИЗИЧЕСКОЙ СИЛЫ</v>
          </cell>
        </row>
        <row r="10502">
          <cell r="A10502" t="str">
            <v>Y06</v>
          </cell>
          <cell r="B10502" t="str">
            <v>ЛИШЕНИЕ УХОДА ИЛИ ОСТАВЛЕНИЕ БЕЗ ПРИСМОТРА</v>
          </cell>
        </row>
        <row r="10503">
          <cell r="A10503" t="str">
            <v>Y06.0</v>
          </cell>
          <cell r="B10503" t="str">
            <v>ЛИШЕНИЕ УХОДА ИЛИ ОСТАВЛЕНИЕ БЕЗ ПРИСМОТРА СУПРУГОМ ИЛИ ПАРТНЕРОМ</v>
          </cell>
        </row>
        <row r="10504">
          <cell r="A10504" t="str">
            <v>Y06.1</v>
          </cell>
          <cell r="B10504" t="str">
            <v>ЛИШЕНИЕ УХОДА ИЛИ ОСТАВЛЕНИЕ БЕЗ ПРИСМОТРА РОДИТЕЛЕМ</v>
          </cell>
        </row>
        <row r="10505">
          <cell r="A10505" t="str">
            <v>Y06.2</v>
          </cell>
          <cell r="B10505" t="str">
            <v>ЛИШЕНИЕ УХОДА ИЛИ ОСТАВЛЕНИЕ БЕЗ ПРИСМОТРА ЗНАКОМЫМ ИЛИ ДРУГОМ</v>
          </cell>
        </row>
        <row r="10506">
          <cell r="A10506" t="str">
            <v>Y06.8</v>
          </cell>
          <cell r="B10506" t="str">
            <v>ЛИШЕНИЕ УХОДА ИЛИ ОСТАВЛЕНИЕ БЕЗ ПРИСМОТРА ДРУГИМИ УТОЧНЕННЫМИ ЛИЦАМИ</v>
          </cell>
        </row>
        <row r="10507">
          <cell r="A10507" t="str">
            <v>Y06.9</v>
          </cell>
          <cell r="B10507" t="str">
            <v>ЛИШЕНИЕ УХОДА ИЛИ ОСТАВЛЕНИЕ БЕЗ ПРИСМОТРА НЕУТОЧНЕННЫМ ЛИЦОМ</v>
          </cell>
        </row>
        <row r="10508">
          <cell r="A10508" t="str">
            <v>Y07</v>
          </cell>
          <cell r="B10508" t="str">
            <v>ДРУГИЕ ФОРМЫ ПЛОХОГО ОБРАЩЕНИЯ</v>
          </cell>
        </row>
        <row r="10509">
          <cell r="A10509" t="str">
            <v>Y07.0</v>
          </cell>
          <cell r="B10509" t="str">
            <v>ДРУГИЕ ФОРМЫ ПЛОХОГО ОБРАЩЕНИЯ СУПРУГОМ ИЛИ ПАРТНЕРОМ</v>
          </cell>
        </row>
        <row r="10510">
          <cell r="A10510" t="str">
            <v>Y07.1</v>
          </cell>
          <cell r="B10510" t="str">
            <v>ДРУГИЕ ФОРМЫ ПЛОХОГО ОБРАЩЕНИЯ РОДИТЕЛЕМ</v>
          </cell>
        </row>
        <row r="10511">
          <cell r="A10511" t="str">
            <v>Y07.2</v>
          </cell>
          <cell r="B10511" t="str">
            <v>ДРУГИЕ ФОРМЫ ПЛОХОГО ОБРАЩЕНИЯ ЗНАКОМЫМ ИЛИ ДРУГОМ</v>
          </cell>
        </row>
        <row r="10512">
          <cell r="A10512" t="str">
            <v>Y07.3</v>
          </cell>
          <cell r="B10512" t="str">
            <v>ДРУГИЕ ФОРМЫ ПЛОХОГО ОБРАЩЕНИЯ ОФИЦИАЛЬНЫМИ ЛИЦАМИ</v>
          </cell>
        </row>
        <row r="10513">
          <cell r="A10513" t="str">
            <v>Y07.8</v>
          </cell>
          <cell r="B10513" t="str">
            <v>ДРУГИЕ ФОРМЫ ПЛОХОГО ОБРАЩЕНИЯ ДРУГИМИ УТОЧНЕННЫМИ</v>
          </cell>
        </row>
        <row r="10514">
          <cell r="A10514" t="str">
            <v>Y07.9</v>
          </cell>
          <cell r="B10514" t="str">
            <v>ДРУГИЕ ФОРМЫ ПЛОХОГО ОБРАЩЕНИЯ НЕУТОЧНЕННЫМ ЛИЦОМ</v>
          </cell>
        </row>
        <row r="10515">
          <cell r="A10515" t="str">
            <v>Y08</v>
          </cell>
          <cell r="B10515" t="str">
            <v>НАПАДЕНИЕ ДРУГИМИ УТОЧНЕННЫМИ СПОСОБАМИ</v>
          </cell>
        </row>
        <row r="10516">
          <cell r="A10516" t="str">
            <v>Y09</v>
          </cell>
          <cell r="B10516" t="str">
            <v>НАПАДЕНИЕ НЕУТОЧНЕННЫМ СПОСОБОМ</v>
          </cell>
        </row>
        <row r="10517">
          <cell r="A10517" t="str">
            <v/>
          </cell>
          <cell r="B10517" t="str">
            <v>ПОВРЕЖДЕНИЕ С НЕОПРЕДЕЛЕННЫМИ НАМЕРЕНИЯМИ (Y10-Y34)</v>
          </cell>
        </row>
        <row r="10518">
          <cell r="A10518" t="str">
            <v>Y10</v>
          </cell>
          <cell r="B10518" t="str">
            <v>ОТРАВЛЕНИЕ И ВОЗДЕЙСТВИЕ НЕОПИОИДНЫМИ АНАЛЬГЕТИКАМИ, ЖАРОПОНИЖАЮЩИМИ И ПРОТИВОРЕВМАТИЧЕСКИМИ СРЕДСТВАМИ С НЕОПРЕДЕЛЕННЫМИ НАМЕРЕНИЯМИ</v>
          </cell>
        </row>
        <row r="10519">
          <cell r="A10519" t="str">
            <v>Y11</v>
          </cell>
          <cell r="B10519" t="str">
            <v>ОТРАВЛЕНИЕ И ВОЗДЕЙСТВИЕ ПРОТИВОСУДОРОЖНЫМИ, СЕДАТИВНЫМИ, СНОТВОРНЫМИ,ПРОТИВОПАРКИНСОНИЧЕСКИМИ И ПСИХОТРОПНЫМИ СРЕДСТВАМИ, НЕ КЛАССИФИЦИРОВАННОЕ В ДРУГИХ РУБРИКАХ, С НЕОПРЕДЕЛЕННЫМИ НАМЕРЕНИЯМИ</v>
          </cell>
        </row>
        <row r="10520">
          <cell r="A10520" t="str">
            <v>Y12</v>
          </cell>
          <cell r="B10520" t="str">
            <v>ОТРАВЛЕНИЕ И ВОЗДЕЙСТВИЕ НАРКОТИКАМИ И ПСИХОДИСЛЕПТИКАМИ [ГАЛЛЮЦИНОГЕНАМИ], НЕ КЛАССИФИЦИРОВАННОЕ В ДРУГИХ РУБРИКАХ, С НЕОПРЕДЕЛЕННЫМИ НАМЕРЕНИЯМИ</v>
          </cell>
        </row>
        <row r="10521">
          <cell r="A10521" t="str">
            <v>Y13</v>
          </cell>
          <cell r="B10521" t="str">
            <v>ОТРАВЛЕНИЕ И ВОЗДЕЙСТВИЕ ДРУГИМИ ЛЕКАРСТВЕННЫМИ СРЕДСТВАМИ, ВЛИЯЮЩИМИ НА ВЕГЕТАТИВНУЮ НЕРВНУЮ СИСТЕМУ, С НЕОПРЕДЕЛЕННЫМИ НАМЕРЕНИЯМИ</v>
          </cell>
        </row>
        <row r="10522">
          <cell r="A10522" t="str">
            <v>Y14</v>
          </cell>
          <cell r="B10522" t="str">
            <v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v>
          </cell>
        </row>
        <row r="10523">
          <cell r="A10523" t="str">
            <v>Y15</v>
          </cell>
          <cell r="B10523" t="str">
            <v>ОТРАВЛЕНИЕ И ВОЗДЕЙСТВИЕ АЛКОГОЛЕМ С НЕОПРЕДЕЛЕННЫМИ НАМЕРЕНИЯМИ</v>
          </cell>
        </row>
        <row r="10524">
          <cell r="A10524" t="str">
            <v>Y16</v>
          </cell>
          <cell r="B10524" t="str">
            <v>ОТРАВЛЕНИЕ И ВОЗДЕЙСТВИЕ ОРГАНИЧЕСКИМИ РАСТВОРИТЕЛЯМИ И ГАЛОГЕНСОДЕРЖАЩИМИ УГЛЕВОДОРОДАМИ И ИХ ПАРАМИ С НЕОПРЕДЕЛЕННЫМИ НАМЕРЕНИЯМИ</v>
          </cell>
        </row>
        <row r="10525">
          <cell r="A10525" t="str">
            <v>Y17</v>
          </cell>
          <cell r="B10525" t="str">
            <v>ОТРАВЛЕНИЕ И ВОЗДЕЙСТВИЕ ДРУГИМИ ГАЗАМИ И ПАРООБРАЗНЫМИ ВЕЩЕСТВАМИ С НЕОПРЕДЕЛЕННЫМИ НАМЕРЕНИЯМИ</v>
          </cell>
        </row>
        <row r="10526">
          <cell r="A10526" t="str">
            <v>Y18</v>
          </cell>
          <cell r="B10526" t="str">
            <v>ОТРАВЛЕНИЕ И ВОЗДЕЙСТВИЕ ПЕСТИЦИДАМИ С НЕОПРЕДЕЛЕННЫМИ НАМЕРЕНИЯМИ</v>
          </cell>
        </row>
        <row r="10527">
          <cell r="A10527" t="str">
            <v>Y19</v>
          </cell>
          <cell r="B10527" t="str">
            <v>ОТРАВЛЕНИЕ И ВОЗДЕЙСТВИЕ ДРУГИМИ И НЕУТОЧНЕННЫМИ ХИМИЧЕСКИМИ И ЯДОВИТЫМИ ВЕЩЕСТВАМИ С НЕОПРЕДЕЛЕННЫМИ НАМЕРЕНИЯМИ</v>
          </cell>
        </row>
        <row r="10528">
          <cell r="A10528" t="str">
            <v>Y20</v>
          </cell>
          <cell r="B10528" t="str">
            <v>ПОВЕШЕНИЕ, УДУШЕНИЕ И УДАВЛЕНИЕ С НЕОПРЕДЕЛЕННЫМИ НАМЕРЕНИЯМИ</v>
          </cell>
        </row>
        <row r="10529">
          <cell r="A10529" t="str">
            <v>Y21</v>
          </cell>
          <cell r="B10529" t="str">
            <v>ПОГРУЖЕНИЕ В ВОДУ И УТОПЛЕНИЕ С НЕОПРЕДЕЛЕННЫМИ НАМЕРЕНИЯМИ</v>
          </cell>
        </row>
        <row r="10530">
          <cell r="A10530" t="str">
            <v>Y22</v>
          </cell>
          <cell r="B10530" t="str">
            <v>ПОВРЕЖДЕНИЕ В РЕЗУЛЬТАТЕ ВЫСТРЕЛА ИЗ РУЧНОГО ОГНЕСТРЕЛЬНОГО ОРУЖИЯ С НЕОПРЕДЕЛЕННЫМИ НАМЕРЕНИЯМИ</v>
          </cell>
        </row>
        <row r="10531">
          <cell r="A10531" t="str">
            <v>Y23</v>
          </cell>
          <cell r="B10531" t="str">
            <v>ПОВРЕЖДЕНИЕ В РЕЗУЛЬТАТЕ ВЫСТРЕЛА ИЗ ВИНТОВКИ, ДРОБОВОГО РУЖЬЯ И КРУПНОКАЛИБЕРНОГО ОГНЕСТРЕЛЬНОГО ОРУЖИЯ С НЕОПРЕДЕЛЕННЫМИ НАМЕРЕНИЯМИ</v>
          </cell>
        </row>
        <row r="10532">
          <cell r="A10532" t="str">
            <v>Y24</v>
          </cell>
          <cell r="B10532" t="str">
            <v>ПОВРЕЖДЕНИЕ В РЕЗУЛЬТАТЕ ВЫСТРЕЛА ИЗ ДРУГОГО И НЕУТОЧНЕННОГО ОГНЕСТРЕЛЬНОГО ОРУЖИЯ С НЕОПРЕДЕЛЕННЫМИ НАМЕРЕНИЯМИ</v>
          </cell>
        </row>
        <row r="10533">
          <cell r="A10533" t="str">
            <v>Y25</v>
          </cell>
          <cell r="B10533" t="str">
            <v>КОНТАКТ СО ВЗРЫВЧАТЫМ ВЕЩЕСТВОМ С НЕОПРЕДЕЛЕННЫМИ НАМЕРЕНИЯМИ</v>
          </cell>
        </row>
        <row r="10534">
          <cell r="A10534" t="str">
            <v>Y26</v>
          </cell>
          <cell r="B10534" t="str">
            <v>ВОЗДЕЙСТВИЕ ДЫМОМ,ОГНЕМ И ПЛАМЕНЕМ С НЕОПРЕДЕЛЕННЫМИ НАМЕРЕНИЯМИ</v>
          </cell>
        </row>
        <row r="10535">
          <cell r="A10535" t="str">
            <v>Y27</v>
          </cell>
          <cell r="B10535" t="str">
            <v>КОНТАКТ С ПАРОМ, ГОРЯЧИМИ ИСПАРЕНИЯМИ И ГОРЯЧИМИ ПРЕДМЕТАМИ С НЕОПРЕДЕЛЕННЫМИ НАМЕРЕНИЯМИ</v>
          </cell>
        </row>
        <row r="10536">
          <cell r="A10536" t="str">
            <v>Y28</v>
          </cell>
          <cell r="B10536" t="str">
            <v>КОНТАКТ С ОСТРЫМ ПРЕДМЕТОМ С НЕОПРЕДЕЛЕННЫМИ НАМЕРЕНИЯМИ</v>
          </cell>
        </row>
        <row r="10537">
          <cell r="A10537" t="str">
            <v>Y29</v>
          </cell>
          <cell r="B10537" t="str">
            <v>КОНТАКТ С ТУПЫМ ПРЕДМЕТОМ С НЕОПРЕДЕЛЕННЫМИ НАМЕРЕНИЯМИ</v>
          </cell>
        </row>
        <row r="10538">
          <cell r="A10538" t="str">
            <v>Y30</v>
          </cell>
          <cell r="B10538" t="str">
            <v>ПАДЕНИЕ, ПРЫЖОК ИЛИ СТАЛКИВАНИЕ С ВЫСОТЫ С НЕОПРЕДЕЛЕННЫМИ НАМЕРЕНИЯМИ</v>
          </cell>
        </row>
        <row r="10539">
          <cell r="A10539" t="str">
            <v>Y31</v>
          </cell>
          <cell r="B10539" t="str">
            <v>ПАДЕНИЕ, ЛЕЖАНИЕ ИЛИ БЕГ ПЕРЕД ДВИЖУЩИМСЯ ОБЪЕКТОМ ИЛИ НА НЕГО С НЕОПРЕДЕЛЕННЫМИ НАМЕРЕНИЯМИ</v>
          </cell>
        </row>
        <row r="10540">
          <cell r="A10540" t="str">
            <v>Y32</v>
          </cell>
          <cell r="B10540" t="str">
            <v>УДАР МОТОРНОГО ТРАНСПОРТНОГО СРЕДСТВА С НЕОПРЕДЕЛЕННЫМИ НАМЕРЕНИЯМИ</v>
          </cell>
        </row>
        <row r="10541">
          <cell r="A10541" t="str">
            <v>Y33</v>
          </cell>
          <cell r="B10541" t="str">
            <v>ДРУГИЕ УТОЧНЕННЫЕ ПОВРЕЖДЕНИЯ, НЕ УТОЧНЕННЫЕ КАК СЛУЧАЙНЫЕ ИЛИ ПРЕДНАМЕРЕННЫЕ</v>
          </cell>
        </row>
        <row r="10542">
          <cell r="A10542" t="str">
            <v>Y34</v>
          </cell>
          <cell r="B10542" t="str">
            <v>НЕУТОЧНЕННЫЕ ПОВРЕЖДЕНИЯ С НЕОПРЕДЕЛЕННЫМИ НАМЕРЕНИЯМИ</v>
          </cell>
        </row>
        <row r="10543">
          <cell r="A10543" t="str">
            <v/>
          </cell>
          <cell r="B10543" t="str">
            <v>ДЕЙСТВИЯ, ПРЕДУСМОТРЕННЫЕ ЗАКОНОМ, И ВОЕННЫЕ ОПЕРАЦИИ (Y35-Y36)</v>
          </cell>
        </row>
        <row r="10544">
          <cell r="A10544" t="str">
            <v>Y35</v>
          </cell>
          <cell r="B10544" t="str">
            <v>ДЕЙСТВИЯ, ПРЕДУСМОТРЕННЫЕ ЗАКОНОМ</v>
          </cell>
        </row>
        <row r="10545">
          <cell r="A10545" t="str">
            <v>Y35.0</v>
          </cell>
          <cell r="B10545" t="str">
            <v>ПОВРЕЖДЕНИЯ В РЕЗУЛЬТАТЕ ДЕЙСТВИЙ, ПРЕДУСМОТРЕННЫХ ЗАКОНОМ, ВКЛЮЧАЯ ПОВРЕЖДЕНИЯ ОГНЕСТРЕЛЬНЫМ ОРУЖИЕМ</v>
          </cell>
        </row>
        <row r="10546">
          <cell r="A10546" t="str">
            <v>Y35.1</v>
          </cell>
          <cell r="B10546" t="str">
            <v>ПОВРЕЖДЕНИЯ В РЕЗУЛЬТАТЕ ДЕЙСТВИЙ, ПРЕДУСМОТРЕННЫХ ЗАКОНОМ, СОПРОВОЖДАЮЩЕЕСЯ ВЗРЫВОМ</v>
          </cell>
        </row>
        <row r="10547">
          <cell r="A10547" t="str">
            <v>Y35.2</v>
          </cell>
          <cell r="B10547" t="str">
            <v>ПОВРЕЖДЕНИЯ В РЕЗУЛЬТАТЕ ДЕЙСТВИЙ, ПРЕДУСМОТРЕННЫХ ЗАКОНОМ, С ИСПОЛЬЗОВАНИЕМ ГАЗА</v>
          </cell>
        </row>
        <row r="10548">
          <cell r="A10548" t="str">
            <v>Y35.3</v>
          </cell>
          <cell r="B10548" t="str">
            <v>ПОВРЕЖДЕНИЯ В РЕЗУЛЬТАТЕ ДЕЙСТВИЙ, ПРЕДУСМОТРЕННЫХ ЗАКОНОМ, С ИСПОЛЬЗОВАНИЕМ ТУПЫХ ПРЕДМЕТОВ</v>
          </cell>
        </row>
        <row r="10549">
          <cell r="A10549" t="str">
            <v>Y35.4</v>
          </cell>
          <cell r="B10549" t="str">
            <v>ПОВРЕЖДЕНИЯ В РЕЗУЛЬТАТЕ ДЕЙСТВИЙ, ПРЕДУСМОТРЕННЫХ ЗАКОНОМ, С ИСПОЛЬЗОВАНИЕМ ОСТРЫХ ПРЕДМЕТОВ</v>
          </cell>
        </row>
        <row r="10550">
          <cell r="A10550" t="str">
            <v>Y35.5</v>
          </cell>
          <cell r="B10550" t="str">
            <v>ПРЕДУСМОТРЕННАЯ ЗАКОНОМ СМЕРТНАЯ КАЗНЬ</v>
          </cell>
        </row>
        <row r="10551">
          <cell r="A10551" t="str">
            <v>Y35.6</v>
          </cell>
          <cell r="B10551" t="str">
            <v>ПРЕДУСМОТРЕННОЕ ЗАКОНОМ НАНЕСЕНИЕ ПОВРЕЖДЕНИЙ ДРУГИМИ УТОЧНЕННЫМИ СРЕДСТВАМИ</v>
          </cell>
        </row>
        <row r="10552">
          <cell r="A10552" t="str">
            <v>Y35.7</v>
          </cell>
          <cell r="B10552" t="str">
            <v>ПРЕДУСМОТРЕННОЕ ЗАКОНОМ НАНЕСЕНИЕ ПОВРЕЖДЕНИЙ НЕУТОЧНЕННЫМИ СРЕДСТВАМИ</v>
          </cell>
        </row>
        <row r="10553">
          <cell r="A10553" t="str">
            <v>Y36</v>
          </cell>
          <cell r="B10553" t="str">
            <v>ВОЕННЫЕ ДЕЙСТВИЯ</v>
          </cell>
        </row>
        <row r="10554">
          <cell r="A10554" t="str">
            <v>Y36.0</v>
          </cell>
          <cell r="B10554" t="str">
            <v>ПОВРЕЖДЕНИЯ В РЕЗУЛЬТАТЕ ВОЕННЫХ ДЕЙСТВИЙ, ПРИЧИНЕННЫЕ ВЗРЫВОМ ВОЕННО-МОРСКОГО ОРУЖИЯ</v>
          </cell>
        </row>
        <row r="10555">
          <cell r="A10555" t="str">
            <v>Y36.1</v>
          </cell>
          <cell r="B10555" t="str">
            <v>ПОВРЕЖДЕНИЯ В РЕЗУЛЬТАТЕ ВОЕННЫХ ДЕЙСТВИЙ, ПРИЧИНЕННЫЕ РАЗРУШЕНИЕМ САМОЛЕТА</v>
          </cell>
        </row>
        <row r="10556">
          <cell r="A10556" t="str">
            <v>Y36.2</v>
          </cell>
          <cell r="B10556" t="str">
            <v>ВОЕННЫЕ ОПЕРАЦИИ, ВЫЗВАВШИЕ ПОВРЕЖДЕНИЯ ДРУГИМИ ВИДАМИ ВЗРЫВОВ ИЛИ ОСКОЛКАМИ</v>
          </cell>
        </row>
        <row r="10557">
          <cell r="A10557" t="str">
            <v>Y36.3</v>
          </cell>
          <cell r="B10557" t="str">
            <v>ПОВРЕЖДЕНИЯ В РЕЗУЛЬТАТЕ ВОЕННЫХ ДЕЙСТВИЙ, ПРИЧИНЕННЫЕ ОГНЕМ, ПОЖАРОМ И ГОРЯЧИМИ ВЕЩЕСТВАМИ</v>
          </cell>
        </row>
        <row r="10558">
          <cell r="A10558" t="str">
            <v>Y36.4</v>
          </cell>
          <cell r="B10558" t="str">
            <v>ПОВРЕЖДЕНИЯ В РЕЗУЛЬТАТЕ ВОЕННЫХ ДЕЙСТВИЙ, ПРИЧИНЕННЫЕ ОГНЕСТРЕЛЬНЫМ ОРУЖИЕМ И ДРУГИМИ ВИДАМИ ОБЫЧНОГО ВООРУЖЕНИЯ</v>
          </cell>
        </row>
        <row r="10559">
          <cell r="A10559" t="str">
            <v>Y36.5</v>
          </cell>
          <cell r="B10559" t="str">
            <v>ВОЕННЫЕ ОПЕРАЦИИ С ИСПОЛЬЗОВАНИЕМ ЯДЕРНОГО ОРУЖИЯ</v>
          </cell>
        </row>
        <row r="10560">
          <cell r="A10560" t="str">
            <v>Y36.6</v>
          </cell>
          <cell r="B10560" t="str">
            <v>ВОЕННЫЕ ОПЕРАЦИИ, СВЯЗАННЫЕ С ИСПОЛЬЗОВАНИЕМ БИОЛОГИЧЕСКОГО ОРУЖИЯ</v>
          </cell>
        </row>
        <row r="10561">
          <cell r="A10561" t="str">
            <v>Y36.7</v>
          </cell>
          <cell r="B10561" t="str">
            <v>ВОЕННЫЕ ОПЕРАЦИИ, СВЯЗАННЫЕ С ИСПОЛЬЗОВАНИЕМ ХИМИЧЕСКОГО И ДРУГОГО ВИДА ОРУЖИЯ МАССОВОГО УНИЧТОЖЕНИЯ</v>
          </cell>
        </row>
        <row r="10562">
          <cell r="A10562" t="str">
            <v>Y36.8</v>
          </cell>
          <cell r="B10562" t="str">
            <v>ПОВРЕЖДЕНИЯ, ПОЛУЧЕННЫЕ В РЕЗУЛЬТАТЕ БОЕВЫХ ОПЕРАЦИЙ ПОСЛЕ ПРЕКРАЩЕНИЯ ВОЕННЫХ ДЕЙСТВИЙ</v>
          </cell>
        </row>
        <row r="10563">
          <cell r="A10563" t="str">
            <v>Y36.9</v>
          </cell>
          <cell r="B10563" t="str">
            <v>ПОВРЕЖДЕНИЯ, ПРИЧИНЕННЫЕ НЕУТОЧНЕННЫМИ ВОЕННЫМИ ДЕЙСТВИЯМИ</v>
          </cell>
        </row>
        <row r="10564">
          <cell r="A10564" t="str">
            <v/>
          </cell>
          <cell r="B10564" t="str">
            <v>ОСЛОЖНЕНИЯ ТЕРАПЕВТИЧЕСКИХ И ХИРУРГИЧЕСКИХ ВМЕШАТЕЛЬСТВ (Y40-Y84)</v>
          </cell>
        </row>
        <row r="10565">
          <cell r="A10565" t="str">
            <v/>
          </cell>
          <cell r="B10565" t="str">
            <v>ЛЕКАРСТВЕННЫЕ СРЕДСТВА, МЕДИКАМЕНТЫ И БИОЛОГИЧЕСКИЕ ВЕЩЕСТВА, ЯВЛЯЮЩИЕСЯ ПРИЧИНОЙ НЕБЛАГОПРИЯТНЫХ РЕАКЦИЙ ПРИ ТЕРАПЕВТИЧЕСКОМ ПРИМЕНЕНИИ (Y40-Y59)</v>
          </cell>
        </row>
        <row r="10566">
          <cell r="A10566" t="str">
            <v>Y40</v>
          </cell>
          <cell r="B10566" t="str">
            <v>АНТИБИОТИКИ СИСТЕМНОГО ДЕЙСТВИЯ</v>
          </cell>
        </row>
        <row r="10567">
          <cell r="A10567" t="str">
            <v>Y40.0</v>
          </cell>
          <cell r="B10567" t="str">
            <v>ПЕНИЦИЛЛИНЫ</v>
          </cell>
        </row>
        <row r="10568">
          <cell r="A10568" t="str">
            <v>Y40.1</v>
          </cell>
          <cell r="B10568" t="str">
            <v>ЦЕФАЛОСПОРИНЫ И ДРУГИЕ В-ЛАКТАМНЫЕ АНТИБИОТИКИ</v>
          </cell>
        </row>
        <row r="10569">
          <cell r="A10569" t="str">
            <v>Y40.2</v>
          </cell>
          <cell r="B10569" t="str">
            <v>ПРЕПАРАТЫ ХЛОРАМФЕНИКОЛОВОЙ ГРУППЫ</v>
          </cell>
        </row>
        <row r="10570">
          <cell r="A10570" t="str">
            <v>Y40.3</v>
          </cell>
          <cell r="B10570" t="str">
            <v>МАКРОЛИДЫ</v>
          </cell>
        </row>
        <row r="10571">
          <cell r="A10571" t="str">
            <v>Y40.4</v>
          </cell>
          <cell r="B10571" t="str">
            <v>ТЕТРАЦИКЛИНЫ</v>
          </cell>
        </row>
        <row r="10572">
          <cell r="A10572" t="str">
            <v>Y40.5</v>
          </cell>
          <cell r="B10572" t="str">
            <v>АМИНОГЛИКОЗИДЫ</v>
          </cell>
        </row>
        <row r="10573">
          <cell r="A10573" t="str">
            <v>Y40.6</v>
          </cell>
          <cell r="B10573" t="str">
            <v>РИФАМИЦИНЫ</v>
          </cell>
        </row>
        <row r="10574">
          <cell r="A10574" t="str">
            <v>Y40.7</v>
          </cell>
          <cell r="B10574" t="str">
            <v>ПРОТИВОГРИБКОВЫЕ АНТИБИОТИКИ СИСТЕМНОГО ДЕЙСТВИЯ</v>
          </cell>
        </row>
        <row r="10575">
          <cell r="A10575" t="str">
            <v>Y40.8</v>
          </cell>
          <cell r="B10575" t="str">
            <v>ДРУГИЕ СИСТЕМНЫЕ АНТИБИОТИКИ</v>
          </cell>
        </row>
        <row r="10576">
          <cell r="A10576" t="str">
            <v>Y40.9</v>
          </cell>
          <cell r="B10576" t="str">
            <v>СИСТЕМНЫЕ АНТИБИОТИКИ НЕУТОЧНЕННЫЕ</v>
          </cell>
        </row>
        <row r="10577">
          <cell r="A10577" t="str">
            <v>Y41</v>
          </cell>
          <cell r="B10577" t="str">
            <v>ДРУГИЕ ПРОТИВОИНФЕКЦИОННЫЕ И ПРОТИВОПАРАЗИТАРНЫЕ СРЕДСТВА СИСТЕМНОГО ДЕЙСТВИЯ</v>
          </cell>
        </row>
        <row r="10578">
          <cell r="A10578" t="str">
            <v>Y41.0</v>
          </cell>
          <cell r="B10578" t="str">
            <v>СУЛЬФАНИЛАМИДНЫЕ ПРЕПАРАТЫ</v>
          </cell>
        </row>
        <row r="10579">
          <cell r="A10579" t="str">
            <v>Y41.1</v>
          </cell>
          <cell r="B10579" t="str">
            <v>АНТИМИКОБАКТЕРИАЛЬНЫЕ ПРЕПАРАТЫ</v>
          </cell>
        </row>
        <row r="10580">
          <cell r="A10580" t="str">
            <v>Y41.2</v>
          </cell>
          <cell r="B10580" t="str">
            <v>ПРОТИВОМАЛЯРИЙНЫЕ ПРЕПАРАТЫ И СРЕДСТВА, ДЕЙСТВУЮЩИЕ НА ДРУГИХ ПРОСТЕЙШИХ, ПАРАЗИТИРУЮЩИХ В КРОВИ</v>
          </cell>
        </row>
        <row r="10581">
          <cell r="A10581" t="str">
            <v>Y41.3</v>
          </cell>
          <cell r="B10581" t="str">
            <v>ДРУГИЕ СРЕДСТВА ДЛЯ ЛЕЧЕНИЯ ПРОТОЗОЙНЫХ ИНФЕКЦИЙ</v>
          </cell>
        </row>
        <row r="10582">
          <cell r="A10582" t="str">
            <v>Y41.4</v>
          </cell>
          <cell r="B10582" t="str">
            <v>АНТИГЕЛЬМИНТНЫЕ СРЕДСТВА</v>
          </cell>
        </row>
        <row r="10583">
          <cell r="A10583" t="str">
            <v>Y41.5</v>
          </cell>
          <cell r="B10583" t="str">
            <v>ПРОТИВОВИРУСНЫЕ ЛЕКАРСТВЕННЫЕ СРЕДСТВА</v>
          </cell>
        </row>
        <row r="10584">
          <cell r="A10584" t="str">
            <v>Y41.8</v>
          </cell>
          <cell r="B10584" t="str">
            <v>ДРУГИЕ УТОЧНЕННЫЕ СИСТЕМНЫЕ ПРОТИВОИНФЕКЦИОННЫЕ И ПРОТИВОПАРАЗИТАРНЫЕ СРЕДСТВА</v>
          </cell>
        </row>
        <row r="10585">
          <cell r="A10585" t="str">
            <v>Y41.9</v>
          </cell>
          <cell r="B10585" t="str">
            <v>СИСТЕМНЫЕ ПРОТИВОИНФЕКЦИОННЫЕ И ПРОТИВОПАРАЗИТАРНЫЕ ПРЕПАРАТЫ НЕУТОЧНЕННЫЕ</v>
          </cell>
        </row>
        <row r="10586">
          <cell r="A10586" t="str">
            <v>Y42</v>
          </cell>
          <cell r="B10586" t="str">
            <v>ГОРМОНЫ И ИХ СИНТЕТИЧЕСКИЕ ЗАМЕНИТЕЛИ И АНТАГОНИСТЫ, НЕ КЛАССИФИЦИРОВАННЫЕ В ДРУГИХ РУБРИКАХ</v>
          </cell>
        </row>
        <row r="10587">
          <cell r="A10587" t="str">
            <v>Y42.0</v>
          </cell>
          <cell r="B10587" t="str">
            <v>ГЛЮКОКОРТИКОИДЫ И ИХ СИНТЕТИЧЕСКИЕ АНАЛОГИ</v>
          </cell>
        </row>
        <row r="10588">
          <cell r="A10588" t="str">
            <v>Y42.1</v>
          </cell>
          <cell r="B10588" t="str">
            <v>ТИРЕОИДНЫЕ ГОРМОНЫ И ИХ ЗАМЕНИТЕЛИ</v>
          </cell>
        </row>
        <row r="10589">
          <cell r="A10589" t="str">
            <v>Y42.2</v>
          </cell>
          <cell r="B10589" t="str">
            <v>АНТИТИРЕОИДНЫЕ ПРЕПАРАТЫ</v>
          </cell>
        </row>
        <row r="10590">
          <cell r="A10590" t="str">
            <v>Y42.3</v>
          </cell>
          <cell r="B10590" t="str">
            <v>ИНСУЛИН И ПЕРОРАЛЬНЫЕ ГИПОГЛИКЕМИЧЕСКИЕ [ПРОТИВОДИАБЕТИЧЕСКИЕ] ПРЕПАРАТЫ</v>
          </cell>
        </row>
        <row r="10591">
          <cell r="A10591" t="str">
            <v>Y42.4</v>
          </cell>
          <cell r="B10591" t="str">
            <v>ПЕРОРАЛЬНЫЕ КОНТРАЦЕПТИВЫ</v>
          </cell>
        </row>
        <row r="10592">
          <cell r="A10592" t="str">
            <v>Y42.5</v>
          </cell>
          <cell r="B10592" t="str">
            <v>ДРУГИЕ ЭСТРОГЕНЫ И ПРОГЕСТОГЕНЫ</v>
          </cell>
        </row>
        <row r="10593">
          <cell r="A10593" t="str">
            <v>Y42.6</v>
          </cell>
          <cell r="B10593" t="str">
            <v>АНТИГОНАДОТРОПИНЫ, АНТИЭСТРОГЕНЫ, АНТИАНДРОГЕНЫ, НЕ КЛАССИФИЦИРОВАННЫЕ В ДРУГИХ РУБРИКАХ</v>
          </cell>
        </row>
        <row r="10594">
          <cell r="A10594" t="str">
            <v>Y42.7</v>
          </cell>
          <cell r="B10594" t="str">
            <v>АНДРОГЕНЫ И ИХ АНАБОЛИЧЕСКИЕ АНАЛОГИ</v>
          </cell>
        </row>
        <row r="10595">
          <cell r="A10595" t="str">
            <v>Y42.8</v>
          </cell>
          <cell r="B10595" t="str">
            <v>ДРУГИЕ И НЕУТОЧНЕННЫЕ ГОРМОНЫ И ИХ СИНТЕТИЧЕСКИЕ ЗАМЕНИТЕЛИ</v>
          </cell>
        </row>
        <row r="10596">
          <cell r="A10596" t="str">
            <v>Y42.9</v>
          </cell>
          <cell r="B10596" t="str">
            <v>ДРУГИЕ И НЕУТОЧНЕННЫЕ АНТАГОНИСТЫ ГОРМОНОВ</v>
          </cell>
        </row>
        <row r="10597">
          <cell r="A10597" t="str">
            <v>Y43</v>
          </cell>
          <cell r="B10597" t="str">
            <v>ПРЕПАРАТЫ ПРЕИМУЩЕСТВЕННО СИСТЕМНОГО ДЕЙСТВИЯ</v>
          </cell>
        </row>
        <row r="10598">
          <cell r="A10598" t="str">
            <v>Y43.0</v>
          </cell>
          <cell r="B10598" t="str">
            <v>ПРОТИВОАЛЛЕРГИЧЕСКИЕ И ПРОТИВОРВОТНЫЕ СРЕДСТВА</v>
          </cell>
        </row>
        <row r="10599">
          <cell r="A10599" t="str">
            <v>Y43.1</v>
          </cell>
          <cell r="B10599" t="str">
            <v>ПРОТИВООПУХОЛЕВЫЕ АНТИМЕТАБОЛИТЫ</v>
          </cell>
        </row>
        <row r="10600">
          <cell r="A10600" t="str">
            <v>Y43.2</v>
          </cell>
          <cell r="B10600" t="str">
            <v>ПРОТИВООПУХОЛЕВЫЕ ПРИРОДНЫЕ ПРЕПАРАТЫ</v>
          </cell>
        </row>
        <row r="10601">
          <cell r="A10601" t="str">
            <v>Y43.3</v>
          </cell>
          <cell r="B10601" t="str">
            <v>ДРУГИЕ ПРОТИВООПУХОЛЕВЫЕ ПРЕПАРАТЫ</v>
          </cell>
        </row>
        <row r="10602">
          <cell r="A10602" t="str">
            <v>Y43.4</v>
          </cell>
          <cell r="B10602" t="str">
            <v>ИММУНОДЕПРЕССИВНЫЕ СРЕДСТВА</v>
          </cell>
        </row>
        <row r="10603">
          <cell r="A10603" t="str">
            <v>Y43.5</v>
          </cell>
          <cell r="B10603" t="str">
            <v>СРЕДСТВА, ПОВЫШАЮЩИЕ КИСЛОТНОСТЬ И ЩЕЛОЧНОСТЬ</v>
          </cell>
        </row>
        <row r="10604">
          <cell r="A10604" t="str">
            <v>Y43.6</v>
          </cell>
          <cell r="B10604" t="str">
            <v>ФЕРМЕНТЫ, НЕ КЛАССИФИЦИРОВАННЫЕ В ДРУГИХ РУБРИКАХ</v>
          </cell>
        </row>
        <row r="10605">
          <cell r="A10605" t="str">
            <v>Y43.8</v>
          </cell>
          <cell r="B10605" t="str">
            <v>ДРУГИЕ ЛЕКАРСТВЕННЫЕ СРЕДСТВА, ПРЕИМУЩЕСТВЕННО СИСТЕМНОГО ДЕЙСТВИЯ, НЕ КЛАССИФИЦИРОВАННЫЕ В ДРУГИХ РУБРИКАХ</v>
          </cell>
        </row>
        <row r="10606">
          <cell r="A10606" t="str">
            <v>Y43.9</v>
          </cell>
          <cell r="B10606" t="str">
            <v>ЛЕКАРСТВЕННЫЕ ПРЕПАРАТЫ СИСТЕМНОГО ДЕЙСТВИЯ НЕУТОЧНЕННЫЕ</v>
          </cell>
        </row>
        <row r="10607">
          <cell r="A10607" t="str">
            <v>Y44</v>
          </cell>
          <cell r="B10607" t="str">
            <v>ПРЕПАРАТЫ, ВЛИЯЮЩИЕ ПРЕИМУЩЕСТВЕННО НА КОМПОНЕНТЫ КРОВИ</v>
          </cell>
        </row>
        <row r="10608">
          <cell r="A10608" t="str">
            <v>Y44.0</v>
          </cell>
          <cell r="B10608" t="str">
            <v>ПРЕПАРАТЫ ЖЕЛЕЗА И ДРУГИЕ ПРЕПАРАТЫ ДЛЯ ЛЕЧЕНИЯ ГИПОХРОМНОЙ АНЕМИИ</v>
          </cell>
        </row>
        <row r="10609">
          <cell r="A10609" t="str">
            <v>Y44.1</v>
          </cell>
          <cell r="B10609" t="str">
            <v>ВИТАМИН В12, ФОЛИЕВАЯ КИСЛОТА И ДРУГИЕ ПРЕПАРАТЫ ДЛЯ ЛЕЧЕНИЯ МЕГАЛОБЛАСТНОЙ АНЕМИИ</v>
          </cell>
        </row>
        <row r="10610">
          <cell r="A10610" t="str">
            <v>Y44.2</v>
          </cell>
          <cell r="B10610" t="str">
            <v>АНТИКОАГУЛЯНТЫ</v>
          </cell>
        </row>
        <row r="10611">
          <cell r="A10611" t="str">
            <v>Y44.3</v>
          </cell>
          <cell r="B10611" t="str">
            <v>АНТАГОНИСТЫ КОАГУЛЯНТОВ, ВИТАМИН К И ДРУГИЕ КОАГУЛЯНТЫ</v>
          </cell>
        </row>
        <row r="10612">
          <cell r="A10612" t="str">
            <v>Y44.4</v>
          </cell>
          <cell r="B10612" t="str">
            <v>ПРОТИВОТРОМБИЧЕСКИЕ ПРЕПАРАТЫ [ИНГИБИТОРЫ АГРЕГАЦИИ ТРОМБОЦИТОВ]</v>
          </cell>
        </row>
        <row r="10613">
          <cell r="A10613" t="str">
            <v>Y44.5</v>
          </cell>
          <cell r="B10613" t="str">
            <v>ТРОМБОЛИТИЧЕСКИЕ ПРЕПАРАТЫ</v>
          </cell>
        </row>
        <row r="10614">
          <cell r="A10614" t="str">
            <v>Y44.6</v>
          </cell>
          <cell r="B10614" t="str">
            <v>НАТИВНАЯ КРОВЬ И ПРОДУКТЫ КРОВИ</v>
          </cell>
        </row>
        <row r="10615">
          <cell r="A10615" t="str">
            <v>Y44.7</v>
          </cell>
          <cell r="B10615" t="str">
            <v>ЗАМЕНИТЕЛИ ПЛАЗМЫ</v>
          </cell>
        </row>
        <row r="10616">
          <cell r="A10616" t="str">
            <v>Y44.9</v>
          </cell>
          <cell r="B10616" t="str">
            <v>ДРУГИЕ И НЕУТОЧНЕННЫЕ ПРЕПАРАТЫ, ВЛИЯЮЩИЕ НА КОМПОНЕНТЫ КРОВИ</v>
          </cell>
        </row>
        <row r="10617">
          <cell r="A10617" t="str">
            <v>Y45</v>
          </cell>
          <cell r="B10617" t="str">
            <v>АНАЛГЕЗИРУЮЩИЕ, ЖАРОПОНИЖАЮЩИЕ И ПРОТИВОВОСПАЛИТЕЛЬНЫЕ СРЕДСТВА</v>
          </cell>
        </row>
        <row r="10618">
          <cell r="A10618" t="str">
            <v>Y45.0</v>
          </cell>
          <cell r="B10618" t="str">
            <v>ОПИОИДНЫЕ И РОДСТВЕННЫЕ АНАЛГЕЗИРУЮЩИЕ СРЕДСТВА</v>
          </cell>
        </row>
        <row r="10619">
          <cell r="A10619" t="str">
            <v>Y45.1</v>
          </cell>
          <cell r="B10619" t="str">
            <v>САЛИЦИЛАТЫ</v>
          </cell>
        </row>
        <row r="10620">
          <cell r="A10620" t="str">
            <v>Y45.2</v>
          </cell>
          <cell r="B10620" t="str">
            <v>ПРОИЗВОДНЫЕ ПРОПИОНОВОЙ КИСЛОТЫ</v>
          </cell>
        </row>
        <row r="10621">
          <cell r="A10621" t="str">
            <v>Y45.3</v>
          </cell>
          <cell r="B10621" t="str">
            <v>ДРУГИЕ НЕСТЕРОИДНЫЕ ПРОТИВОВОСПАЛИТЕЛЬНЫЕ ЛЕКАРСТВЕННЫЕ СРЕДСТВА [NSАID]</v>
          </cell>
        </row>
        <row r="10622">
          <cell r="A10622" t="str">
            <v>Y45.4</v>
          </cell>
          <cell r="B10622" t="str">
            <v>ПРОТИВОРЕВМАТИЧЕСКИЕ СРЕДСТВА</v>
          </cell>
        </row>
        <row r="10623">
          <cell r="A10623" t="str">
            <v>Y45.5</v>
          </cell>
          <cell r="B10623" t="str">
            <v>ПРОИЗВОДНЫЕ 4-АМИНОФЕНОЛА</v>
          </cell>
        </row>
        <row r="10624">
          <cell r="A10624" t="str">
            <v>Y45.8</v>
          </cell>
          <cell r="B10624" t="str">
            <v>ДРУГИЕ АНАЛГЕЗИРУЮЩИЕ, ЖАРОПОНИЖАЮЩИЕ И ПРОТИВОВОСПАЛИТЕЛЬНЫЕ СРЕДСТВА</v>
          </cell>
        </row>
        <row r="10625">
          <cell r="A10625" t="str">
            <v>Y45.9</v>
          </cell>
          <cell r="B10625" t="str">
            <v>АНАЛГЕЗИРУЮЩИЕ, ЖАРОПОНИЖАЮЩИЕ И ПРОТИВОВОСПАЛИТЕЛЬНЫЕ СРЕДСТВА НЕУТОЧНЕННЫЕ</v>
          </cell>
        </row>
        <row r="10626">
          <cell r="A10626" t="str">
            <v>Y46</v>
          </cell>
          <cell r="B10626" t="str">
            <v>ПРОТИВОСУДОРОЖНЫЕ И ПРОТИВОПАРКИНСОНИЧЕСКИЕ СРЕДСТВА</v>
          </cell>
        </row>
        <row r="10627">
          <cell r="A10627" t="str">
            <v>Y46.0</v>
          </cell>
          <cell r="B10627" t="str">
            <v>СУКЦИНИМИДЫ</v>
          </cell>
        </row>
        <row r="10628">
          <cell r="A10628" t="str">
            <v>Y46.1</v>
          </cell>
          <cell r="B10628" t="str">
            <v>ОКСАЗОЛИДИНДИОНЫ</v>
          </cell>
        </row>
        <row r="10629">
          <cell r="A10629" t="str">
            <v>Y46.2</v>
          </cell>
          <cell r="B10629" t="str">
            <v>ПРОИЗВОДНЫЕ ГИДАНТОИНА</v>
          </cell>
        </row>
        <row r="10630">
          <cell r="A10630" t="str">
            <v>Y46.3</v>
          </cell>
          <cell r="B10630" t="str">
            <v>ДЕОКСИБАРБИТУРАТЫ</v>
          </cell>
        </row>
        <row r="10631">
          <cell r="A10631" t="str">
            <v>Y46.4</v>
          </cell>
          <cell r="B10631" t="str">
            <v>ИМИНОСТИЛБЕНЫ</v>
          </cell>
        </row>
        <row r="10632">
          <cell r="A10632" t="str">
            <v>Y46.5</v>
          </cell>
          <cell r="B10632" t="str">
            <v>ВАЛЬПРОЕВАЯ КИСЛОТА</v>
          </cell>
        </row>
        <row r="10633">
          <cell r="A10633" t="str">
            <v>Y46.6</v>
          </cell>
          <cell r="B10633" t="str">
            <v>ДРУГИЕ И НЕУТОЧНЕННЫЕ ПРОТИВОСУДОРОЖНЫЕ СРЕДСТВА</v>
          </cell>
        </row>
        <row r="10634">
          <cell r="A10634" t="str">
            <v>Y46.7</v>
          </cell>
          <cell r="B10634" t="str">
            <v>ПРОТИВОПАРКИНСОНИЧЕСКИЕ ЛЕКАРСТВЕННЫЕ СРЕДСТВА</v>
          </cell>
        </row>
        <row r="10635">
          <cell r="A10635" t="str">
            <v>Y46.8</v>
          </cell>
          <cell r="B10635" t="str">
            <v>АНТИСПАСТИЧЕСКИЕ ЛЕКАРСТВЕННЫЕ СРЕДСТВА</v>
          </cell>
        </row>
        <row r="10636">
          <cell r="A10636" t="str">
            <v>Y47</v>
          </cell>
          <cell r="B10636" t="str">
            <v>СЕДАТИВНЫЕ, СНОТВОРНЫЕ И АНКСИОЛИТИЧЕСКИЕ [ПРОТИВОТРЕВОЖНЫЕ] СРЕДСТВА</v>
          </cell>
        </row>
        <row r="10637">
          <cell r="A10637" t="str">
            <v>Y47.0</v>
          </cell>
          <cell r="B10637" t="str">
            <v>БАРБИТУРАТЫ, НЕ КЛАССИФИЦИРОВАННЫЕ В ДРУГИХ РУБРИКАХ</v>
          </cell>
        </row>
        <row r="10638">
          <cell r="A10638" t="str">
            <v>Y47.1</v>
          </cell>
          <cell r="B10638" t="str">
            <v>БЕНЗОДИАЗЕПИНЫ</v>
          </cell>
        </row>
        <row r="10639">
          <cell r="A10639" t="str">
            <v>Y47.2</v>
          </cell>
          <cell r="B10639" t="str">
            <v>ПРОИЗВОДНЫЕ ХЛОРА</v>
          </cell>
        </row>
        <row r="10640">
          <cell r="A10640" t="str">
            <v>Y47.3</v>
          </cell>
          <cell r="B10640" t="str">
            <v>ПАРАЛЬДЕГИДЫ</v>
          </cell>
        </row>
        <row r="10641">
          <cell r="A10641" t="str">
            <v>Y47.4</v>
          </cell>
          <cell r="B10641" t="str">
            <v>СОЕДИНЕНИЯ БРОМА</v>
          </cell>
        </row>
        <row r="10642">
          <cell r="A10642" t="str">
            <v>Y47.5</v>
          </cell>
          <cell r="B10642" t="str">
            <v>РАЗЛИЧНЫЕ СЕДАТИВНЫЕ И СНОТВОРНЫЕ СРЕДСТВА, НЕ КЛАССИФИЦИРОВАННЫЕ В ДРУГИХ РУБРИКАХ</v>
          </cell>
        </row>
        <row r="10643">
          <cell r="A10643" t="str">
            <v>Y47.8</v>
          </cell>
          <cell r="B10643" t="str">
            <v>ДРУГИЕ СЕДАТИВНЫЕ, СНОТВОРНЫЕ И АНКСИОЛИТИЧЕСКИЕ СРЕДСТВА</v>
          </cell>
        </row>
        <row r="10644">
          <cell r="A10644" t="str">
            <v>Y47.9</v>
          </cell>
          <cell r="B10644" t="str">
            <v>СЕДАТИВНЫЕ, СНОТВОРНЫЕ И АНТИКСИОЛИТИЧЕСКИЕ СРЕДСТВА НЕУТОЧНЕННЫЕ</v>
          </cell>
        </row>
        <row r="10645">
          <cell r="A10645" t="str">
            <v>Y48</v>
          </cell>
          <cell r="B10645" t="str">
            <v>ОБЕЗБОЛИВАЮЩИЕ И ТЕРАПЕВТИЧЕСКИЕ ГАЗЫ</v>
          </cell>
        </row>
        <row r="10646">
          <cell r="A10646" t="str">
            <v>Y48.0</v>
          </cell>
          <cell r="B10646" t="str">
            <v>АНЕСТЕЗИРУЮЩИЕ СРЕДСТВА, ПРИМЕНЯЮЩИЕСЯ В ВИДЕ ИНГАЛЯЦИЙ</v>
          </cell>
        </row>
        <row r="10647">
          <cell r="A10647" t="str">
            <v>Y48.1</v>
          </cell>
          <cell r="B10647" t="str">
            <v>ПАРЕНТЕРАЛЬНЫЕ ОБЕЗБОЛИВАЮЩИЕ ПРЕПАРАТЫ</v>
          </cell>
        </row>
        <row r="10648">
          <cell r="A10648" t="str">
            <v>Y48.2</v>
          </cell>
          <cell r="B10648" t="str">
            <v>ДРУГИЕ И НЕУТОЧНЕННЫЕ ОБЕЗБОЛИВАЮЩИЕ ВЕЩЕСТВА ОБЩЕГО ДЕЙСТВИЯ</v>
          </cell>
        </row>
        <row r="10649">
          <cell r="A10649" t="str">
            <v>Y48.3</v>
          </cell>
          <cell r="B10649" t="str">
            <v>МЕСТНОАНЕСТЕЗИРУЮЩИЕ СРЕДСТВА</v>
          </cell>
        </row>
        <row r="10650">
          <cell r="A10650" t="str">
            <v>Y48.4</v>
          </cell>
          <cell r="B10650" t="str">
            <v>ОБЕЗБОЛИВАЮЩИЕ СРЕДСТВА НЕУТОЧНЕННЫЕ</v>
          </cell>
        </row>
        <row r="10651">
          <cell r="A10651" t="str">
            <v>Y48.5</v>
          </cell>
          <cell r="B10651" t="str">
            <v>ТЕРАПЕВТИЧЕСКИЕ ГАЗЫ</v>
          </cell>
        </row>
        <row r="10652">
          <cell r="A10652" t="str">
            <v>Y49</v>
          </cell>
          <cell r="B10652" t="str">
            <v>ПСИХОТРОПНЫЕ СРЕДСТВА, НЕ КЛАССИФИЦИРОВАННЫЕ В ДРУГИХ РУБРИКАХ</v>
          </cell>
        </row>
        <row r="10653">
          <cell r="A10653" t="str">
            <v>Y49.0</v>
          </cell>
          <cell r="B10653" t="str">
            <v>ТРИЦИКЛИЧЕСКИЕ И ТЕТРАЦИКЛИЧЕСКИЕ АНТИДЕПРЕССАНТЫ</v>
          </cell>
        </row>
        <row r="10654">
          <cell r="A10654" t="str">
            <v>Y49.1</v>
          </cell>
          <cell r="B10654" t="str">
            <v>ИНГИБИТОРЫ МОНОАМИНОКСИДАЗЫ</v>
          </cell>
        </row>
        <row r="10655">
          <cell r="A10655" t="str">
            <v>Y49.2</v>
          </cell>
          <cell r="B10655" t="str">
            <v>ДРУГИЕ И НЕУТОЧНЕННЫЕ АНТИДЕПРЕССАНТЫ</v>
          </cell>
        </row>
        <row r="10656">
          <cell r="A10656" t="str">
            <v>Y49.3</v>
          </cell>
          <cell r="B10656" t="str">
            <v>АНТИПСИХОТИЧЕСКИЕ И НЕЙРОЛЕПТИЧЕСКИЕ ПРЕПАРАТЫ ФЕНОТИАЗИНОВОГО РЯДА</v>
          </cell>
        </row>
        <row r="10657">
          <cell r="A10657" t="str">
            <v>Y49.4</v>
          </cell>
          <cell r="B10657" t="str">
            <v>НЕЙРОЛЕПТИКИ-ПРОИЗВОДНЫЕ БУТИРОФЕНОНА И ТИОКСАНТЕНА</v>
          </cell>
        </row>
        <row r="10658">
          <cell r="A10658" t="str">
            <v>Y49.5</v>
          </cell>
          <cell r="B10658" t="str">
            <v>ДРУГИЕ АНТИПСИХОТИЧЕСКИЕ И НЕЙРОЛЕПТИЧЕСКИЕ ПРЕПАРАТЫ</v>
          </cell>
        </row>
        <row r="10659">
          <cell r="A10659" t="str">
            <v>Y49.6</v>
          </cell>
          <cell r="B10659" t="str">
            <v>ПСИХОДИСЛЕПТИКИ [ГАЛЛЮЦИНОГЕНЫ]</v>
          </cell>
        </row>
        <row r="10660">
          <cell r="A10660" t="str">
            <v>Y49.7</v>
          </cell>
          <cell r="B10660" t="str">
            <v>ПСИХОСТИМУЛИРУЮЩИЕ СРЕДСТВА, ХАРАКТЕРИЗУЮЩИЕСЯ ВОЗМОЖНОСТЬЮ ПРИСТРАСТИЯ К НИМ</v>
          </cell>
        </row>
        <row r="10661">
          <cell r="A10661" t="str">
            <v>Y49.8</v>
          </cell>
          <cell r="B10661" t="str">
            <v>ДРУГИЕ ПСИХОТРОПНЫЕ ПРЕПАРАТЫ, НЕ КЛАССИФИЦИРОВАННЫЕ В ДРУГИХ РУБРИКАХ</v>
          </cell>
        </row>
        <row r="10662">
          <cell r="A10662" t="str">
            <v>Y49.9</v>
          </cell>
          <cell r="B10662" t="str">
            <v>ПСИХОТРОПНЫЕ СРЕДСТВА НЕУТОЧНЕННЫЕ</v>
          </cell>
        </row>
        <row r="10663">
          <cell r="A10663" t="str">
            <v>Y50</v>
          </cell>
          <cell r="B10663" t="str">
            <v>ПРЕПАРАТЫ, СТИМУЛИРУЮЩИЕ ЦЕНТРАЛЬНУЮ НЕРВНУЮ СИСТЕМУ, НЕ КЛАССИФИЦИРОВАННЫЕ В ДРУГИХ РУБРИКАХ</v>
          </cell>
        </row>
        <row r="10664">
          <cell r="A10664" t="str">
            <v>Y50.0</v>
          </cell>
          <cell r="B10664" t="str">
            <v>АНАЛЕПТИЧЕСКИЕ СРЕДСТВА</v>
          </cell>
        </row>
        <row r="10665">
          <cell r="A10665" t="str">
            <v>Y50.1</v>
          </cell>
          <cell r="B10665" t="str">
            <v>АНТАГОНИСТЫ ОПИОИДНЫХ РЕЦЕПТОРОВ</v>
          </cell>
        </row>
        <row r="10666">
          <cell r="A10666" t="str">
            <v>Y50.2</v>
          </cell>
          <cell r="B10666" t="str">
            <v>МЕТИЛКСАНТИНЫ, НЕ КЛАССИФИЦИРОВАННЫЕ В ДРУГИХ РУБРИКАХ</v>
          </cell>
        </row>
        <row r="10667">
          <cell r="A10667" t="str">
            <v>Y50.8</v>
          </cell>
          <cell r="B10667" t="str">
            <v>ДРУГИЕ СТИМУЛЯТОРЫ ЦЕНТРАЛЬНОЙ НЕРВНОЙ СИСТЕМЫ</v>
          </cell>
        </row>
        <row r="10668">
          <cell r="A10668" t="str">
            <v>Y50.9</v>
          </cell>
          <cell r="B10668" t="str">
            <v>СТИМУЛЯТОРЫ ЦЕНТРАЛЬНОЙ НЕРВНОЙ СИСТЕМЫ НЕУТОЧНЕННЫЕ</v>
          </cell>
        </row>
        <row r="10669">
          <cell r="A10669" t="str">
            <v>Y51</v>
          </cell>
          <cell r="B10669" t="str">
            <v>ПРЕПАРАТЫ, ДЕЙСТВУЮЩИЕ ПРЕИМУЩЕСТВЕННО НА ВЕГЕТАТИВНУЮ НЕРВНУЮ СИСТЕМУ</v>
          </cell>
        </row>
        <row r="10670">
          <cell r="A10670" t="str">
            <v>Y51.0</v>
          </cell>
          <cell r="B10670" t="str">
            <v>ИНГИБИТОРЫ ХОЛИНЭСТЕРАЗЫ</v>
          </cell>
        </row>
        <row r="10671">
          <cell r="A10671" t="str">
            <v>Y51.1</v>
          </cell>
          <cell r="B10671" t="str">
            <v>ДРУГИЕ ПАРАСИМПАТОМИМЕТИЧЕСКИЕ [ХОЛИНЕРГИЧЕСКИЕ] СРЕДСТВА</v>
          </cell>
        </row>
        <row r="10672">
          <cell r="A10672" t="str">
            <v>Y51.2</v>
          </cell>
          <cell r="B10672" t="str">
            <v>ГАНГЛИОБЛОКИРУЮЩИЕ СРЕДСТВА, НЕ КЛАССИФИЦИРОВАННЫЕ В ДРУГИХ РУБРИКАХ</v>
          </cell>
        </row>
        <row r="10673">
          <cell r="A10673" t="str">
            <v>Y51.3</v>
          </cell>
          <cell r="B10673" t="str">
            <v>ДРУГИЕ ПАРАСИМПАТОЛИТИЧЕСКИЕ [АНТИХОЛИНЕРГИЧЕСКИЕ И АНТИМУСКАРИННЫЕ] И СПАЗМОЛИТИЧЕСКИЕ СРЕДСТВА, НЕ КЛАССИФИЦИРОВАННЫЕ В ДРУГИХ РУБРИКАХ</v>
          </cell>
        </row>
        <row r="10674">
          <cell r="A10674" t="str">
            <v>Y51.4</v>
          </cell>
          <cell r="B10674" t="str">
            <v>АГОНИСТЫ ПРЕИМУЩЕСТВЕННО А-АДРЕНОРЕЦЕПТОРОВ, НЕ КЛАССИФИЦИРОВАННЫХ В ДРУГИХ РУБРИКАХ</v>
          </cell>
        </row>
        <row r="10675">
          <cell r="A10675" t="str">
            <v>Y51.5</v>
          </cell>
          <cell r="B10675" t="str">
            <v>АГОНИСТЫ ПРЕИМУЩЕСТВЕННО В-АДРЕНОРЕЦЕПТОРОВ, НЕ КЛАССИФИЦИРОВАННЫЕ В ДРУГИХ РУБРИКАХ</v>
          </cell>
        </row>
        <row r="10676">
          <cell r="A10676" t="str">
            <v>Y51.6</v>
          </cell>
          <cell r="B10676" t="str">
            <v>АНТАГОНИСТЫ А-АДРЕНОРЕЦЕПТОРОВ, НЕ КЛАССИФИЦИРОВАННЫЕ В ДРУГИХ РУБРИКАХ</v>
          </cell>
        </row>
        <row r="10677">
          <cell r="A10677" t="str">
            <v>Y51.7</v>
          </cell>
          <cell r="B10677" t="str">
            <v>АНТАГОНИСТЫ В-АДРЕНОРЕЦЕПТОРОВ, НЕ КЛАССИФИЦИРОВАННЫЕ В ДРУГИХ РУБРИКАХ</v>
          </cell>
        </row>
        <row r="10678">
          <cell r="A10678" t="str">
            <v>Y51.8</v>
          </cell>
          <cell r="B10678" t="str">
            <v>ЦЕНТРАЛЬНОДЕЙСТВУЮЩИЕ И АДРЕНЕРГИЧЕСКИЕ НЕЙРОНБЛОКИРУЮЩИЕ СРЕДСТВА, НЕ КЛАССИФИЦИРОВАННЫЕ В ДРУГИХ РУБРИКАХ</v>
          </cell>
        </row>
        <row r="10679">
          <cell r="A10679" t="str">
            <v>Y51.9</v>
          </cell>
          <cell r="B10679" t="str">
            <v>ДРУГИЕ И НЕУТОЧНЕННЫЕ ЛЕКАРСТВА, ДЕЙСТВУЮЩИЕ ПРЕИМУЩЕСТВЕННО НА ВЕГЕТАТИВНУЮ НЕРВНУЮ СИСТЕМУ</v>
          </cell>
        </row>
        <row r="10680">
          <cell r="A10680" t="str">
            <v>Y52</v>
          </cell>
          <cell r="B10680" t="str">
            <v>ПРЕПАРАТЫ, ДЕЙСТВУЮЩИЕ ПРЕИМУЩЕСТВЕННО НА СЕРДЕЧНО-СОСУДИСТУЮ СИСТЕМУ</v>
          </cell>
        </row>
        <row r="10681">
          <cell r="A10681" t="str">
            <v>Y52.0</v>
          </cell>
          <cell r="B10681" t="str">
            <v>СЕРДЕЧНЫЕ ГЛИКОЗИДЫ И ПРЕПАРАТЫ АНАЛОГИЧНОГО ДЕЙСТВИЯ</v>
          </cell>
        </row>
        <row r="10682">
          <cell r="A10682" t="str">
            <v>Y52.1</v>
          </cell>
          <cell r="B10682" t="str">
            <v>БЛОКАТОРЫ КАЛЬЦИЕВЫХ КАНАЛОВ</v>
          </cell>
        </row>
        <row r="10683">
          <cell r="A10683" t="str">
            <v>Y52.2</v>
          </cell>
          <cell r="B10683" t="str">
            <v>ДРУГИЕ ПРОТИВОАРИТМИЧЕСКИЕ ПРЕПАРАТЫ, НЕ КЛАССИФИЦИРОВАННЫЕ В ДРУГИХ РУБРИКАХ</v>
          </cell>
        </row>
        <row r="10684">
          <cell r="A10684" t="str">
            <v>Y52.3</v>
          </cell>
          <cell r="B10684" t="str">
            <v>КОРОНАРОРАСШИРЯЮЩИЕ СРЕДСТВА, НЕ КЛАССИФИЦИРОВАННЫЕ В ДРУГИХ РУБРИКАХ</v>
          </cell>
        </row>
        <row r="10685">
          <cell r="A10685" t="str">
            <v>Y52.4</v>
          </cell>
          <cell r="B10685" t="str">
            <v>ИНГИБИТОРЫ АНГИОТЕНЗИНКОНВЕРТИРУЮЩИХ ФЕРМЕНТОВ</v>
          </cell>
        </row>
        <row r="10686">
          <cell r="A10686" t="str">
            <v>Y52.5</v>
          </cell>
          <cell r="B10686" t="str">
            <v>ДРУГИЕ ГИПОТЕНЗИВНЫЕ СРЕДСТВА, НЕ КЛАССИФИЦИРОВАННЫЕ В ДРУГИХ РУБРИКАХ</v>
          </cell>
        </row>
        <row r="10687">
          <cell r="A10687" t="str">
            <v>Y52.6</v>
          </cell>
          <cell r="B10687" t="str">
            <v>АНТИГИПЕРЛИПИДЕМИЧЕСКИЕ И АНТИАТЕРОСКЛЕРОТИЧЕСКИЕ СРЕДСТВА</v>
          </cell>
        </row>
        <row r="10688">
          <cell r="A10688" t="str">
            <v>Y52.7</v>
          </cell>
          <cell r="B10688" t="str">
            <v>ПРЕПАРАТЫ, РАСШИРЯЮЩИЕ ПЕРИФЕРИЧЕСКИЕ СОСУДЫ</v>
          </cell>
        </row>
        <row r="10689">
          <cell r="A10689" t="str">
            <v>Y52.8</v>
          </cell>
          <cell r="B10689" t="str">
            <v>АНТИВАРИКОЗНЫЕ [ВЕНОТОНИЧЕСКИЕ] ЛЕКАРСТВЕННЫЕ СРЕДСТВА, ВКЛЮЧАЯ СКЛЕРОЗИРУЮЩИЕ АГЕНТЫ</v>
          </cell>
        </row>
        <row r="10690">
          <cell r="A10690" t="str">
            <v>Y52.9</v>
          </cell>
          <cell r="B10690" t="str">
            <v>ДРУГИЕ И НЕУТОЧНЕННЫЕ ПРЕПАРАТЫ, ДЕЙСТВУЮЩИЕ ПРЕИМУЩЕСТВЕННО НА СЕРДЕЧНО-СОСУДИСТУЮ СИСТЕМУ</v>
          </cell>
        </row>
        <row r="10691">
          <cell r="A10691" t="str">
            <v>Y53</v>
          </cell>
          <cell r="B10691" t="str">
            <v>ПРЕПАРАТЫ, ДЕЙСТВУЮЩИЕ ПРЕИМУЩЕСТВЕННО НА ОРГАНЫ ПИЩЕВАРЕНИЯ</v>
          </cell>
        </row>
        <row r="10692">
          <cell r="A10692" t="str">
            <v>Y53.0</v>
          </cell>
          <cell r="B10692" t="str">
            <v>АНТАГОНИСТЫ ГИСТАМИНОВЫХ Н2-РЕЦЕПТОРОВ</v>
          </cell>
        </row>
        <row r="10693">
          <cell r="A10693" t="str">
            <v>Y53.1</v>
          </cell>
          <cell r="B10693" t="str">
            <v>ДРУГИЕ АНТАЦИДЫ И СРЕДСТВА, УГНЕТАЮЩИЕ ЖЕЛУДОЧНУЮ СЕКРЕЦИЮ</v>
          </cell>
        </row>
        <row r="10694">
          <cell r="A10694" t="str">
            <v>Y53.2</v>
          </cell>
          <cell r="B10694" t="str">
            <v>РАЗДРАЖАЮЩИЕ СЛАБИТЕЛЬНЫЕ СРЕДСТВА</v>
          </cell>
        </row>
        <row r="10695">
          <cell r="A10695" t="str">
            <v>Y53.3</v>
          </cell>
          <cell r="B10695" t="str">
            <v>СОЛЕВЫЕ И ОСМОТИЧЕСКИЕ СЛАБИТЕЛЬНЫЕ СРЕДСТВА</v>
          </cell>
        </row>
        <row r="10696">
          <cell r="A10696" t="str">
            <v>Y53.4</v>
          </cell>
          <cell r="B10696" t="str">
            <v>ДРУГИЕ СЛАБИТЕЛЬНЫЕ</v>
          </cell>
        </row>
        <row r="10697">
          <cell r="A10697" t="str">
            <v>Y53.5</v>
          </cell>
          <cell r="B10697" t="str">
            <v>ПРЕПАРАТЫ, СТИМУЛИРУЮЩИЕ ПИЩЕВАРЕНИЕ</v>
          </cell>
        </row>
        <row r="10698">
          <cell r="A10698" t="str">
            <v>Y53.6</v>
          </cell>
          <cell r="B10698" t="str">
            <v>ПРОТИВОДИАРЕЙНЫЕ СРЕДСТВА</v>
          </cell>
        </row>
        <row r="10699">
          <cell r="A10699" t="str">
            <v>Y53.7</v>
          </cell>
          <cell r="B10699" t="str">
            <v>РВОТНЫЕ СРЕДСТВА</v>
          </cell>
        </row>
        <row r="10700">
          <cell r="A10700" t="str">
            <v>Y53.8</v>
          </cell>
          <cell r="B10700" t="str">
            <v>ДРУГИЕ ПРЕПАРАТЫ, ДЕЙСТВУЮЩИЕ ПРЕИМУЩЕСТВЕННО НА ЖЕЛУДОЧНО-КИШЕЧНЫЙ ТРАКТ</v>
          </cell>
        </row>
        <row r="10701">
          <cell r="A10701" t="str">
            <v>Y53.9</v>
          </cell>
          <cell r="B10701" t="str">
            <v>ПРЕПАРАТЫ, ДЕЙСТВУЮЩИЕ ПРЕИМУЩЕСТВЕННО НА ЖЕЛУДОЧНО-КИШЕЧНЫЙ ТРАКТ, НЕУТОЧНЕННЫЕ</v>
          </cell>
        </row>
        <row r="10702">
          <cell r="A10702" t="str">
            <v>Y54</v>
          </cell>
          <cell r="B10702" t="str">
            <v>ПРЕПАРАТЫ, ВЛИЯЮЩИЕ ПРЕИМУЩЕСТВЕННО НА ВОДНЫЙ БАЛАНС, МИНЕРАЛЬНЫЙ ОБМЕН И ОБМЕН МОЧЕВОЙ КИСЛОТЫ</v>
          </cell>
        </row>
        <row r="10703">
          <cell r="A10703" t="str">
            <v>Y54.0</v>
          </cell>
          <cell r="B10703" t="str">
            <v>МИНЕРАЛОКОРТИКОИДЫ</v>
          </cell>
        </row>
        <row r="10704">
          <cell r="A10704" t="str">
            <v>Y54.1</v>
          </cell>
          <cell r="B10704" t="str">
            <v>АНТАГОНИСТЫ МИНЕРАЛОКОРТИКОИДОВ [АНТАГОНИСТЫ АЛЬДОСТЕРОНА]</v>
          </cell>
        </row>
        <row r="10705">
          <cell r="A10705" t="str">
            <v>Y54.2</v>
          </cell>
          <cell r="B10705" t="str">
            <v>ИНГИБИТОРЫ КАРБОАНГИДРАЗЫ</v>
          </cell>
        </row>
        <row r="10706">
          <cell r="A10706" t="str">
            <v>Y54.3</v>
          </cell>
          <cell r="B10706" t="str">
            <v>ПРОИЗВОДНЫЕ БЕНЗОТИАДИАЗИНА</v>
          </cell>
        </row>
        <row r="10707">
          <cell r="A10707" t="str">
            <v>Y54.4</v>
          </cell>
          <cell r="B10707" t="str">
            <v>"ПЕТЛЕВЫЕ" ДИУРЕТИКИ</v>
          </cell>
        </row>
        <row r="10708">
          <cell r="A10708" t="str">
            <v>Y54.5</v>
          </cell>
          <cell r="B10708" t="str">
            <v>ДРУГИЕ ДИУРЕТИКИ</v>
          </cell>
        </row>
        <row r="10709">
          <cell r="A10709" t="str">
            <v>Y54.6</v>
          </cell>
          <cell r="B10709" t="str">
            <v>ПРЕПАРАТЫ, ВЛИЯЮЩИЕ НА ЭЛЕКТРОЛИТНЫЙ, ЭНЕРГЕТИЧЕСКИЙ И ВОДНЫЙ БАЛАНС</v>
          </cell>
        </row>
        <row r="10710">
          <cell r="A10710" t="str">
            <v>Y54.7</v>
          </cell>
          <cell r="B10710" t="str">
            <v>ПРЕПАРАТЫ, ВЛИЯЮЩИЕ НА ОБМЕН КАЛЬЦИЯ</v>
          </cell>
        </row>
        <row r="10711">
          <cell r="A10711" t="str">
            <v>Y54.8</v>
          </cell>
          <cell r="B10711" t="str">
            <v>СРЕДСТВА, ВЛИЯЮЩИЕ НА ОБМЕН МОЧЕВОЙ КИСЛОТЫ</v>
          </cell>
        </row>
        <row r="10712">
          <cell r="A10712" t="str">
            <v>Y54.9</v>
          </cell>
          <cell r="B10712" t="str">
            <v>МИНЕРАЛЬНЫЕ СОЛИ, НЕ КЛАССИФИЦИРОВАННЫЕ В ДРУГИХ РУБРИКАХ</v>
          </cell>
        </row>
        <row r="10713">
          <cell r="A10713" t="str">
            <v>Y55</v>
          </cell>
          <cell r="B10713" t="str">
            <v>ПРЕПАРАТЫ, ДЕЙСТВУЮЩИЕ ПРЕИМУЩЕСТВЕННО НА ГЛАДКУЮ И СКЕЛЕТНУЮ МУСКУЛАТУРУ И ОРГАНЫ ДЫХАНИЯ</v>
          </cell>
        </row>
        <row r="10714">
          <cell r="A10714" t="str">
            <v>Y55.0</v>
          </cell>
          <cell r="B10714" t="str">
            <v>ГОРМОНАЛЬНЫЕ ПРЕПАРАТЫ ГРУППЫ ОКСИТОЦИНА</v>
          </cell>
        </row>
        <row r="10715">
          <cell r="A10715" t="str">
            <v>Y55.1</v>
          </cell>
          <cell r="B10715" t="str">
            <v>МИОРЕЛАКСАНТЫ [БЛОКАТОРЫ Н-ХОЛИНОРЕЦЕПТОРОВ СКЕЛЕТНЫХ МЫШЦ]</v>
          </cell>
        </row>
        <row r="10716">
          <cell r="A10716" t="str">
            <v>Y55.2</v>
          </cell>
          <cell r="B10716" t="str">
            <v>ДРУГИЕ И НЕУТОЧНЕННЫЕ ПРЕПАРАТЫ, ВЛИЯЮЩИЕ ПРЕИМУЩЕСТВЕННО НА МУСКУЛАТУРУ</v>
          </cell>
        </row>
        <row r="10717">
          <cell r="A10717" t="str">
            <v>Y55.3</v>
          </cell>
          <cell r="B10717" t="str">
            <v>ПРОТИВОКАШЛЕВЫЕ СРЕДСТВА</v>
          </cell>
        </row>
        <row r="10718">
          <cell r="A10718" t="str">
            <v>Y55.4</v>
          </cell>
          <cell r="B10718" t="str">
            <v>ОТХАРКИВАЮЩИЕ СРЕДСТВА</v>
          </cell>
        </row>
        <row r="10719">
          <cell r="A10719" t="str">
            <v>Y55.5</v>
          </cell>
          <cell r="B10719" t="str">
            <v>ЛЕКАРСТВЕННЫЕ СРЕДСТВА, ИСПОЛЬЗУЕМЫЕ ПРИ НАСМОРКЕ</v>
          </cell>
        </row>
        <row r="10720">
          <cell r="A10720" t="str">
            <v>Y55.6</v>
          </cell>
          <cell r="B10720" t="str">
            <v>АНТИАСТМАТИЧЕСКИЕ СРЕДСТВА, НЕ КЛАССИФИЦИРОВАННЫЕ В ДРУГИХ РУБРИКАХ</v>
          </cell>
        </row>
        <row r="10721">
          <cell r="A10721" t="str">
            <v>Y55.7</v>
          </cell>
          <cell r="B10721" t="str">
            <v>ДРУГИЕ И НЕУТОЧНЕННЫЕ ПРЕПАРАТЫ, ДЕЙСТВУЮЩИЕ НА ДЫХАНИЕ</v>
          </cell>
        </row>
        <row r="10722">
          <cell r="A10722" t="str">
            <v>Y56</v>
          </cell>
          <cell r="B10722" t="str">
            <v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v>
          </cell>
        </row>
        <row r="10723">
          <cell r="A10723" t="str">
            <v>Y56.0</v>
          </cell>
          <cell r="B10723" t="str">
            <v>ПРОТИВОГРИБКОВЫЕ, ПРОТИВОИНФЕКЦИОННЫЕ И ПРОТИВОВОСПАЛИТЕЛЬНЫЕ СРЕДСТВА МЕСТНОГО ДЕЙСТВИЯ, НЕ КЛАССИФИЦИРОВАННЫЕ В ДРУГИХ РУБРИКАХ</v>
          </cell>
        </row>
        <row r="10724">
          <cell r="A10724" t="str">
            <v>Y56.1</v>
          </cell>
          <cell r="B10724" t="str">
            <v>ПРОТИВОЗУДНЫЕ СРЕДСТВА</v>
          </cell>
        </row>
        <row r="10725">
          <cell r="A10725" t="str">
            <v>Y56.2</v>
          </cell>
          <cell r="B10725" t="str">
            <v>ВЯЖУЩИЕ СРЕДСТВА И ДЕТЕРГЕНТЫ МЕСТНОГО ДЕЙСТВИЯ</v>
          </cell>
        </row>
        <row r="10726">
          <cell r="A10726" t="str">
            <v>Y56.3</v>
          </cell>
          <cell r="B10726" t="str">
            <v>СМЯГЧАЮЩИЕ, УМЕНЬШАЮЩИЕ РАЗДРАЖЕНИЕ И ЗАЩИТНЫЕ СРЕДСТВА</v>
          </cell>
        </row>
        <row r="10727">
          <cell r="A10727" t="str">
            <v>Y56.4</v>
          </cell>
          <cell r="B10727" t="str">
            <v>КЕРАТОЛИТИЧЕСКИЕ, КЕРАТОПЛАСТИЧЕСКИЕ И ДРУГИЕ ЛЕКАРСТВЕННЫЕ СРЕДСТВА И ПРЕПАРАТЫ ДЛЯ ЛЕЧЕНИЯ ВОЛОС</v>
          </cell>
        </row>
        <row r="10728">
          <cell r="A10728" t="str">
            <v>Y56.5</v>
          </cell>
          <cell r="B10728" t="str">
            <v>ЛЕКАРСТВЕННЫЕ СРЕДСТВА И ПРЕПАРАТЫ, ПРИМЕНЯЕМЫЕ В ОФТАЛЬМОЛОГИЧЕСКОЙ ПРАКТИКЕ</v>
          </cell>
        </row>
        <row r="10729">
          <cell r="A10729" t="str">
            <v>Y56.6</v>
          </cell>
          <cell r="B10729" t="str">
            <v>ЛЕКАРСТВЕННЫЕ СРЕДСТВА И ПРЕПАРАТЫ, ПРИМЕНЯЕМЫЕ В ОТОЛАРИНГОЛОГИЧЕСКОЙ ПРАКТИКЕ</v>
          </cell>
        </row>
        <row r="10730">
          <cell r="A10730" t="str">
            <v>Y56.7</v>
          </cell>
          <cell r="B10730" t="str">
            <v>ЛЕКАРСТВЕННЫЕ СРЕДСТВА, ПРИМЕНЯЕМЫЕ МЕСТНО В СТОМАТОЛОГИЧЕСКОЙ ПРАКТИКЕ</v>
          </cell>
        </row>
        <row r="10731">
          <cell r="A10731" t="str">
            <v>Y56.8</v>
          </cell>
          <cell r="B10731" t="str">
            <v>ДРУГИЕ ПРЕПАРАТЫ МЕСТНОГО ПРИМЕНЕНИЯ</v>
          </cell>
        </row>
        <row r="10732">
          <cell r="A10732" t="str">
            <v>Y56.9</v>
          </cell>
          <cell r="B10732" t="str">
            <v>ПРЕПАРАТЫ МЕСТНОГО ПРИМЕНЕНИЯ НЕУТОЧНЕННЫЕ</v>
          </cell>
        </row>
        <row r="10733">
          <cell r="A10733" t="str">
            <v>Y57</v>
          </cell>
          <cell r="B10733" t="str">
            <v>ДРУГИЕ И НЕУТОЧНЕННЫЕ ЛЕКАРСТВЕННЫЕ СРЕДСТВА И МЕДИКАМЕНТЫ</v>
          </cell>
        </row>
        <row r="10734">
          <cell r="A10734" t="str">
            <v>Y57.0</v>
          </cell>
          <cell r="B10734" t="str">
            <v>ПРЕПАРАТЫ, УГНЕТАЮЩИЕ АППЕТИТ [АНОРЕКСИГЕННЫЕ СРЕДСТВА]</v>
          </cell>
        </row>
        <row r="10735">
          <cell r="A10735" t="str">
            <v>Y57.1</v>
          </cell>
          <cell r="B10735" t="str">
            <v>ЛИПОТРОПНЫЕ СРЕДСТВА</v>
          </cell>
        </row>
        <row r="10736">
          <cell r="A10736" t="str">
            <v>Y57.2</v>
          </cell>
          <cell r="B10736" t="str">
            <v>ПРОТИВОЯДИЯ И КОМПЛЕКСОНЫ, НЕ КЛАССИФИЦИРОВАННЫЕ В ДРУГИХ РУБРИКАХ</v>
          </cell>
        </row>
        <row r="10737">
          <cell r="A10737" t="str">
            <v>Y57.3</v>
          </cell>
          <cell r="B10737" t="str">
            <v>СПЕЦИАЛЬНЫЕ СРЕДСТВА ДЛЯ ЛЕЧЕНИЯ АЛКОГОЛИЗМА, ВЫЗЫВАЮЩИЕ НЕПЕРЕНОСИМОСТЬ АЛКОГОЛЯ</v>
          </cell>
        </row>
        <row r="10738">
          <cell r="A10738" t="str">
            <v>Y57.4</v>
          </cell>
          <cell r="B10738" t="str">
            <v>ФАРМАЦЕВТИЧЕСКИЕ ДОБАВКИ</v>
          </cell>
        </row>
        <row r="10739">
          <cell r="A10739" t="str">
            <v>Y57.5</v>
          </cell>
          <cell r="B10739" t="str">
            <v>РЕНТГЕНОКОНТРАСТНЫЕ СРЕДЫ</v>
          </cell>
        </row>
        <row r="10740">
          <cell r="A10740" t="str">
            <v>Y57.6</v>
          </cell>
          <cell r="B10740" t="str">
            <v>ДРУГИЕ ДИАГНОСТИЧЕСКИЕ ПРЕПАРАТЫ</v>
          </cell>
        </row>
        <row r="10741">
          <cell r="A10741" t="str">
            <v>Y57.7</v>
          </cell>
          <cell r="B10741" t="str">
            <v>ВИТАМИНЫ, НЕ КЛАССИФИЦИРОВАННЫЕ В ДРУГИХ РУБРИКАХ</v>
          </cell>
        </row>
        <row r="10742">
          <cell r="A10742" t="str">
            <v>Y57.8</v>
          </cell>
          <cell r="B10742" t="str">
            <v>ДРУГИЕ ЛЕКАРСТВЕННЫЕ СРЕДСТВА И МЕДИКАМЕНТЫ</v>
          </cell>
        </row>
        <row r="10743">
          <cell r="A10743" t="str">
            <v>Y57.9</v>
          </cell>
          <cell r="B10743" t="str">
            <v>ЛЕКАРСТВЕННЫЕ СРЕДСТВА И МЕДИКАМЕНТЫ НЕУТОЧНЕННЫЕ</v>
          </cell>
        </row>
        <row r="10744">
          <cell r="A10744" t="str">
            <v>Y58</v>
          </cell>
          <cell r="B10744" t="str">
            <v>БАКТЕРИАЛЬНЫЕ ВАКЦИНЫ</v>
          </cell>
        </row>
        <row r="10745">
          <cell r="A10745" t="str">
            <v>Y58.0</v>
          </cell>
          <cell r="B10745" t="str">
            <v>ВАКЦИНА БЦЖ</v>
          </cell>
        </row>
        <row r="10746">
          <cell r="A10746" t="str">
            <v>Y58.1</v>
          </cell>
          <cell r="B10746" t="str">
            <v>БРЮШНОТИФОЗНАЯ И ПАРАТИФОЗНАЯ ВАКЦИНЫ</v>
          </cell>
        </row>
        <row r="10747">
          <cell r="A10747" t="str">
            <v>Y58.2</v>
          </cell>
          <cell r="B10747" t="str">
            <v>ХОЛЕРНАЯ ВАКЦИНА</v>
          </cell>
        </row>
        <row r="10748">
          <cell r="A10748" t="str">
            <v>Y58.3</v>
          </cell>
          <cell r="B10748" t="str">
            <v>ЧУМНАЯ ВАКЦИНА</v>
          </cell>
        </row>
        <row r="10749">
          <cell r="A10749" t="str">
            <v>Y58.4</v>
          </cell>
          <cell r="B10749" t="str">
            <v>СТОЛБНЯЧНАЯ ВАКЦИНА</v>
          </cell>
        </row>
        <row r="10750">
          <cell r="A10750" t="str">
            <v>Y58.5</v>
          </cell>
          <cell r="B10750" t="str">
            <v>ДИФТЕРИЙНАЯ ВАКЦИНА</v>
          </cell>
        </row>
        <row r="10751">
          <cell r="A10751" t="str">
            <v>Y58.6</v>
          </cell>
          <cell r="B10751" t="str">
            <v>КОКЛЮШНАЯ ВАКЦИНА, ВКЛЮЧАЯ КОМБИНИРОВАННЫЕ ВАКЦИНЫ С КОКЛЮШНЫМ КОМПОНЕНТОМ</v>
          </cell>
        </row>
        <row r="10752">
          <cell r="A10752" t="str">
            <v>Y58.8</v>
          </cell>
          <cell r="B10752" t="str">
            <v>СМЕШАННЫЕ БАКТЕРИАЛЬНЫЕ ВАКЦИНЫ, КРОМЕ КОМБИНИРОВАННЫХ ВАКЦИН С КОКЛЮШНЫМ КОМПОНЕНТОМ</v>
          </cell>
        </row>
        <row r="10753">
          <cell r="A10753" t="str">
            <v>Y58.9</v>
          </cell>
          <cell r="B10753" t="str">
            <v>ДРУГИЕ И НЕУТОЧНЕННЫЕ БАКТЕРИАЛЬНЫЕ ВАКЦИНЫ</v>
          </cell>
        </row>
        <row r="10754">
          <cell r="A10754" t="str">
            <v>Y59</v>
          </cell>
          <cell r="B10754" t="str">
            <v>ДРУГИЕ И НЕУТОЧНЕННЫЕ ВАКЦИНЫ И БИОЛОГИЧЕСКИЕ ВЕЩЕСТВА</v>
          </cell>
        </row>
        <row r="10755">
          <cell r="A10755" t="str">
            <v>Y59.0</v>
          </cell>
          <cell r="B10755" t="str">
            <v>ВИРУСНАЯ ВАКЦИНА</v>
          </cell>
        </row>
        <row r="10756">
          <cell r="A10756" t="str">
            <v>Y59.1</v>
          </cell>
          <cell r="B10756" t="str">
            <v>РИККЕТСИОЗНАЯ ВАКЦИНА</v>
          </cell>
        </row>
        <row r="10757">
          <cell r="A10757" t="str">
            <v>Y59.2</v>
          </cell>
          <cell r="B10757" t="str">
            <v>ВАКЦИНА ПРОТИВ ПРОСТЕЙШИХ</v>
          </cell>
        </row>
        <row r="10758">
          <cell r="A10758" t="str">
            <v>Y59.3</v>
          </cell>
          <cell r="B10758" t="str">
            <v>ИММУНОГЛОБУЛИН</v>
          </cell>
        </row>
        <row r="10759">
          <cell r="A10759" t="str">
            <v>Y59.8</v>
          </cell>
          <cell r="B10759" t="str">
            <v>ДРУГИЕ УТОЧНЕННЫЕ ВАКЦИНЫ И БИОЛОГИЧЕСКИЕ ВЕЩЕСТВА</v>
          </cell>
        </row>
        <row r="10760">
          <cell r="A10760" t="str">
            <v>Y59.9</v>
          </cell>
          <cell r="B10760" t="str">
            <v>ВАКЦИНЫ И БИОЛОГИЧЕСКИЕ ВЕЩЕСТВА НЕУТОЧНЕННЫЕ</v>
          </cell>
        </row>
        <row r="10761">
          <cell r="A10761" t="str">
            <v/>
          </cell>
          <cell r="B10761" t="str">
            <v>СЛУЧАЙНОЕ НАНЕСЕНИЕ ВРЕДА БОЛЬНОМУ ПРИ ВЫПОЛНЕНИИ ТЕРАПЕВТИЧЕСКИХ И ХИРУРГИЧЕСКИХ ВМЕШАТЕЛЬСТВ (Y60-Y69)</v>
          </cell>
        </row>
        <row r="10762">
          <cell r="A10762" t="str">
            <v>Y60</v>
          </cell>
          <cell r="B10762" t="str">
            <v>СЛУЧАЙНЫЙ ПОРЕЗ, УКОЛ, ПЕРФОРАЦИЯ ИЛИ КРОВОТЕЧЕНИЕ ПРИ ВЫПОЛНЕНИИ ХИРУРГИЧЕСКОЙ И ТЕРАПЕВТИЧЕСКОЙ ПРОЦЕДУРЫ</v>
          </cell>
        </row>
        <row r="10763">
          <cell r="A10763" t="str">
            <v>Y60.0</v>
          </cell>
          <cell r="B10763" t="str">
            <v>СЛУЧАЙНЫЙ ПОРЕЗ, УКОЛ, ПЕРФОРАЦИЯ ИЛИ КРОВОТЕЧЕНИЕ ПРИ ПРОВЕДЕНИИ ХИРУРГИЧЕСКОЙ ОПЕРАЦИИ</v>
          </cell>
        </row>
        <row r="10764">
          <cell r="A10764" t="str">
            <v>Y60.1</v>
          </cell>
          <cell r="B10764" t="str">
            <v>СЛУЧАЙНЫЙ ПОРЕЗ, УКОЛ, ПЕРФОРАЦИЯ ИЛИ КРОВОТЕЧЕНИЕ ПРИ ПРОВЕДЕНИИ ИНФУЗИИ И ТРАНСФУЗИИ</v>
          </cell>
        </row>
        <row r="10765">
          <cell r="A10765" t="str">
            <v>Y60.2</v>
          </cell>
          <cell r="B10765" t="str">
            <v>СЛУЧАЙНЫЙ ПОРЕЗ, УКОЛ, ПЕРФОРАЦИЯ ИЛИ КРОВОТЕЧЕНИЕ ПРИ ПОЧЕЧНОМ ДИАЛИЗЕ ИЛИ ДРУГОЙ ПЕРФУЗИИ</v>
          </cell>
        </row>
        <row r="10766">
          <cell r="A10766" t="str">
            <v>Y60.3</v>
          </cell>
          <cell r="B10766" t="str">
            <v>СЛУЧАЙНЫЙ ПОРЕЗ, УКОЛ, ПЕРФОРАЦИЯ ИЛИ КРОВОТЕЧЕНИЕ ПРИ ПРОВЕДЕНИИ ИНЪЕКЦИИ ИЛИ ИММУНИЗАЦИИ</v>
          </cell>
        </row>
        <row r="10767">
          <cell r="A10767" t="str">
            <v>Y60.4</v>
          </cell>
          <cell r="B10767" t="str">
            <v>СЛУЧАЙНЫЙ ПОРЕЗ, УКОЛ, ПЕРФОРАЦИЯ ИЛИ КРОВОТЕЧЕНИЕ ПРИЭНДОСКОПИЧЕСКОМ ИССЛЕДОВАНИИ</v>
          </cell>
        </row>
        <row r="10768">
          <cell r="A10768" t="str">
            <v>Y60.5</v>
          </cell>
          <cell r="B10768" t="str">
            <v>СЛУЧАЙНЫЙ ПОРЕЗ, УКОЛ, ПЕРФОРАЦИЯ ИЛИ КРОВОТЕЧЕНИЕ ПРИ КАТЕТЕРИЗАЦИИ СЕРДЦА</v>
          </cell>
        </row>
        <row r="10769">
          <cell r="A10769" t="str">
            <v>Y60.6</v>
          </cell>
          <cell r="B10769" t="str">
            <v>СЛУЧАЙНЫЙ ПОРЕЗ, УКОЛ, ПЕРФОРАЦИЯ ИЛИ КРОВОТЕЧЕНИЕ АСПИРАЦИИ ЖИДКОСТИ ИЛИ ТКАНИ, ПУНКЦИИ И ДРУГОЙ КАТЕТЕРИЗАЦИИ</v>
          </cell>
        </row>
        <row r="10770">
          <cell r="A10770" t="str">
            <v>Y60.7</v>
          </cell>
          <cell r="B10770" t="str">
            <v>СЛУЧАЙНЫЙ ПОРЕЗ, УКОЛ, ПЕРФОРАЦИЯ ИЛИ КРОВОТЕЧЕНИЕ ПРИ ПРИМЕНЕНИИ КЛИЗМЫ</v>
          </cell>
        </row>
        <row r="10771">
          <cell r="A10771" t="str">
            <v>Y60.8</v>
          </cell>
          <cell r="B10771" t="str">
            <v>СЛУЧАЙНЫЙ ПОРЕЗ, УКОЛ, ПЕРФОРАЦИЯ ИЛИ КРОВОТЕЧЕНИЕ ПРИ ПРОВЕДЕНИИ ДРУГОЙ ТЕРАПЕВТИЧЕСКОЙ ИЛИ ХИРУРГИЧЕСКОЙ ПРОЦЕДУРЫ</v>
          </cell>
        </row>
        <row r="10772">
          <cell r="A10772" t="str">
            <v>Y60.9</v>
          </cell>
          <cell r="B10772" t="str">
            <v>СЛУЧАЙНЫЙ ПОРЕЗ, УКОЛ, ПЕРФОРАЦИЯ ИЛИ КРОВОТЕЧЕНИЕ ПРИ ПРОВЕДЕНИИ НЕУТОЧНЕННОЙ ХИРУРГИЧЕСКОЙ ИЛИ ТЕРАПЕВТИЧЕСКОЙ ПРОЦЕДУРЫ</v>
          </cell>
        </row>
        <row r="10773">
          <cell r="A10773" t="str">
            <v>Y61</v>
          </cell>
          <cell r="B10773" t="str">
            <v>СЛУЧАЙНОЕ ОСТАВЛЕНИЕ ИНОРОДНОГО ТЕЛА В ОРГАНИЗМЕ ПРИ ВЫПОЛНЕНИИ ХИРУРГИЧЕСКОЙ И ТЕРАПЕВТИЧЕСКОЙ ПРОЦЕДУРЫ</v>
          </cell>
        </row>
        <row r="10774">
          <cell r="A10774" t="str">
            <v>Y61.0</v>
          </cell>
          <cell r="B10774" t="str">
            <v>СЛУЧАЙНОЕ ОСТАВЛЕНИЕ ИНОРОДНОГО ТЕЛА В ОРГАНИЗМЕ ПРИ ПРОВЕДЕНИИ ХИРУРГИЧЕСКОЙ ОПЕРАЦИИ</v>
          </cell>
        </row>
        <row r="10775">
          <cell r="A10775" t="str">
            <v>Y61.1</v>
          </cell>
          <cell r="B10775" t="str">
            <v>СЛУЧАЙНОЕ ОСТАВЛЕНИЕ ИНОРОДНОГО ТЕЛА В ОРГАНИЗМЕ ПРИ ПРОВЕДЕНИИ ИНФУЗИИ И ТРАНСФУЗИИ</v>
          </cell>
        </row>
        <row r="10776">
          <cell r="A10776" t="str">
            <v>Y61.2</v>
          </cell>
          <cell r="B10776" t="str">
            <v>СЛУЧАЙНОЕ ОСТАВЛЕНИЕ ИНОРОДНОГО ТЕЛА В ОРГАНИЗМЕ ПРИ ПОЧЕЧНОМ ДИАЛИЗЕ ИЛИ ДРУГОЙ ПЕРФУЗИИ</v>
          </cell>
        </row>
        <row r="10777">
          <cell r="A10777" t="str">
            <v>Y61.3</v>
          </cell>
          <cell r="B10777" t="str">
            <v>СЛУЧАЙНОЕ ОСТАВЛЕНИЕ ИНОРОДНОГО ТЕЛА В ОРГАНИЗМЕ ПРИ ПРОВЕДЕНИИ ИНЪЕКЦИИ ИЛИ ИММУНИЗАЦИИ</v>
          </cell>
        </row>
        <row r="10778">
          <cell r="A10778" t="str">
            <v>Y61.4</v>
          </cell>
          <cell r="B10778" t="str">
            <v>СЛУЧАЙНОЕ ОСТАВЛЕНИЕ ИНОРОДНОГО ТЕЛА В ОРГАНИЗМЕ ПРИЭНДОСКОПИЧЕСКОМ ИССЛЕДОВАНИИ</v>
          </cell>
        </row>
        <row r="10779">
          <cell r="A10779" t="str">
            <v>Y61.5</v>
          </cell>
          <cell r="B10779" t="str">
            <v>СЛУЧАЙНОЕ ОСТАВЛЕНИЕ ИНОРОДНОГО ТЕЛА В ОРГАНИЗМЕ ПРИ КАТЕТЕРИЗАЦИИ СЕРДЦА</v>
          </cell>
        </row>
        <row r="10780">
          <cell r="A10780" t="str">
            <v>Y61.6</v>
          </cell>
          <cell r="B10780" t="str">
            <v>СЛУЧАЙНОЕ ОСТАВЛЕНИЕ ИНОРОДНОГО ТЕЛА В ОРГАНИЗМЕ ПРИ АСПИРАЦИИ ЖИДКОСТИ ИЛИ ТКАНИ, ПУНКЦИИ И ДРУГОЙ КАТЕТЕРИЗАЦИИ</v>
          </cell>
        </row>
        <row r="10781">
          <cell r="A10781" t="str">
            <v>Y61.7</v>
          </cell>
          <cell r="B10781" t="str">
            <v>СЛУЧАЙНОЕ ОСТАВЛЕНИЕ ИНОРОДНОГО ТЕЛА В ОРГАНИЗМЕ ПРИ УДАЛЕНИИ КАТЕТЕРА ИЛИ ТАМПОНА</v>
          </cell>
        </row>
        <row r="10782">
          <cell r="A10782" t="str">
            <v>Y61.8</v>
          </cell>
          <cell r="B10782" t="str">
            <v>СЛУЧАЙНОЕ ОСТАВЛЕНИЕ ИНОРОДНОГО ТЕЛА В ОРГАНИЗМЕ ПРИ ПРОВЕДЕНИИ ДРУГОЙ ХИРУРГИЧЕСКОЙ ИЛИ ТЕРАПЕВТИЧЕСКОЙ ПРОЦЕДУРЫ</v>
          </cell>
        </row>
        <row r="10783">
          <cell r="A10783" t="str">
            <v>Y61.9</v>
          </cell>
          <cell r="B10783" t="str">
            <v>СЛУЧАЙНОЕ ОСТАВЛЕНИЕ ИНОРОДНОГО ТЕЛА В ОРГАНИЗМЕ ПРИ ПРОВЕДЕНИИ НЕУТОЧНЕННОЙ ХИРУРГИЧЕСКОЙ ИЛИ ТЕРАПЕВТИЧЕСКОЙ ПРОЦЕДУРЫ</v>
          </cell>
        </row>
        <row r="10784">
          <cell r="A10784" t="str">
            <v>Y62</v>
          </cell>
          <cell r="B10784" t="str">
            <v>НЕДОСТАТОЧНАЯ СТЕРИЛЬНОСТЬ ПРИ ВЫПОЛНЕНИИ ХИРУРГИЧЕСКИХ И ТЕРАПЕВТИЧЕСКИХ ПРОЦЕДУР</v>
          </cell>
        </row>
        <row r="10785">
          <cell r="A10785" t="str">
            <v>Y62.0</v>
          </cell>
          <cell r="B10785" t="str">
            <v>НЕДОСТАТОЧНАЯ СТЕРИЛЬНОСТЬ ПРИ ВЫПОЛНЕНИИ ХИРУРГИЧЕСКОЙ ОПЕРАЦИИ</v>
          </cell>
        </row>
        <row r="10786">
          <cell r="A10786" t="str">
            <v>Y62.1</v>
          </cell>
          <cell r="B10786" t="str">
            <v>НЕДОСТАТОЧНАЯ СТЕРИЛЬНОСТЬ ПРИ ПРОВЕДЕНИИ ИНФУЗИИ И ТРАНСФУЗИИ</v>
          </cell>
        </row>
        <row r="10787">
          <cell r="A10787" t="str">
            <v>Y62.2</v>
          </cell>
          <cell r="B10787" t="str">
            <v>НЕДОСТАТОЧНАЯ СТЕРИЛЬНОСТЬ ПРИ ПОЧЕЧНОМ ДИАЛИЗЕ И ИЛИ ДРУГОЙ ПЕРФУЗИИ</v>
          </cell>
        </row>
        <row r="10788">
          <cell r="A10788" t="str">
            <v>Y62.3</v>
          </cell>
          <cell r="B10788" t="str">
            <v>НЕДОСТАТОЧНАЯ СТЕРИЛЬНОСТЬ ПРИ ПРОВЕДЕНИИ ИНЪЕКЦИИ ИЛИ ИММУНИЗАЦИИ</v>
          </cell>
        </row>
        <row r="10789">
          <cell r="A10789" t="str">
            <v>Y62.4</v>
          </cell>
          <cell r="B10789" t="str">
            <v>НЕДОСТАТОЧНАЯ СТЕРИЛЬНОСТЬ ПРИ ЭНДОСКОПИЧЕСКОМ ИССЛЕДОВАНИИ</v>
          </cell>
        </row>
        <row r="10790">
          <cell r="A10790" t="str">
            <v>Y62.5</v>
          </cell>
          <cell r="B10790" t="str">
            <v>НЕДОСТАТОЧНАЯ СТЕРИЛЬНОСТЬ ПРИ КАТЕТЕРИЗАЦИИ СЕРДЦА</v>
          </cell>
        </row>
        <row r="10791">
          <cell r="A10791" t="str">
            <v>Y62.6</v>
          </cell>
          <cell r="B10791" t="str">
            <v>НЕДОСТАТОЧНАЯ СТЕРИЛЬНОСТЬ ПРИ АСПИРАЦИИ ЖИДКОСТИ ИЛИ ТКАНИ, ПУНКЦИИ И ДРУГОЙ КАТЕТЕРИЗАЦИИ</v>
          </cell>
        </row>
        <row r="10792">
          <cell r="A10792" t="str">
            <v>Y62.8</v>
          </cell>
          <cell r="B10792" t="str">
            <v>НЕДОСТАТОЧНАЯ СТЕРИЛЬНОСТЬ ПРИ ПРОВЕДЕНИИ ДРУГОЙ ХИРУРГИЧЕСКОЙ ИЛИ ТЕРАПЕВТИЧЕСКОЙ ПРОЦЕДУРЫ</v>
          </cell>
        </row>
        <row r="10793">
          <cell r="A10793" t="str">
            <v>Y62.9</v>
          </cell>
          <cell r="B10793" t="str">
            <v>НЕДОСТАТОЧНАЯ СТЕРИЛЬНОСТЬ ПРИ ПРОВЕДЕНИИ НЕУТОЧНЕННОЙ ХИРУРГИЧЕСКОЙ ИЛИ ТЕРАПЕВТИЧЕСКОЙ ПРОЦЕДУРЫ</v>
          </cell>
        </row>
        <row r="10794">
          <cell r="A10794" t="str">
            <v>Y63</v>
          </cell>
          <cell r="B10794" t="str">
            <v>ОШИБОЧНОСТЬ ДОЗИРОВКИ ПРИ ПРОВЕДЕНИИ ХИРУРГИЧЕСКИХ И ТЕРАПЕВТИЧЕСКИХ ПРОЦЕДУР</v>
          </cell>
        </row>
        <row r="10795">
          <cell r="A10795" t="str">
            <v>Y63.0</v>
          </cell>
          <cell r="B10795" t="str">
            <v>ВВЕДЕНИЕ ЧРЕЗМЕРНОГО КОЛИЧЕСТВА КРОВИ ИЛИ ДРУГОЙ ЖИДКОСТИ ВО ВРЕМЯ ТРАНСФУЗИИ ИЛИ ИНФУЗИИ</v>
          </cell>
        </row>
        <row r="10796">
          <cell r="A10796" t="str">
            <v>Y63.1</v>
          </cell>
          <cell r="B10796" t="str">
            <v>НЕПРАВИЛЬНОЕ РАЗВЕДЕНИЕ ВВОДИМОЙ ЖИДКОСТИ</v>
          </cell>
        </row>
        <row r="10797">
          <cell r="A10797" t="str">
            <v>Y63.2</v>
          </cell>
          <cell r="B10797" t="str">
            <v>ПЕРЕДОЗИРОВКА ПРИ ЛУЧЕВОЙ ТЕРАПИИ</v>
          </cell>
        </row>
        <row r="10798">
          <cell r="A10798" t="str">
            <v>Y63.3</v>
          </cell>
          <cell r="B10798" t="str">
            <v>СЛУЧАЙНОЕ ОБЛУЧЕНИЕ БОЛЬНОГО ПРИ ВЫПОЛНЕНИИ МЕДИЦИНСКОЙ ПРОЦЕДУРЫ</v>
          </cell>
        </row>
        <row r="10799">
          <cell r="A10799" t="str">
            <v>Y63.4</v>
          </cell>
          <cell r="B10799" t="str">
            <v>НЕСООТВЕТСТВИЕ ДОЗИРОВКИ ПРИ ЛЕЧЕНИИ ЭЛЕКТРОШОКОМ ИЛИ ИНСУЛИНОВЫМ ШОКОМ</v>
          </cell>
        </row>
        <row r="10800">
          <cell r="A10800" t="str">
            <v>Y63.5</v>
          </cell>
          <cell r="B10800" t="str">
            <v>НЕСООТВЕТСВУЮЩАЯ (ЧРЕЗМЕРНО ВЫСОКАЯ ИЛИ ЧРЕЗМЕРНО НИЗКАЯ) ТЕМПЕРАТУРА ПРИ МЕСТНОЙ АППЛИКАЦИИ ИЛИ НАЛОЖЕНИИ ПОВЯЗКИ</v>
          </cell>
        </row>
        <row r="10801">
          <cell r="A10801" t="str">
            <v>Y63.6</v>
          </cell>
          <cell r="B10801" t="str">
            <v>НЕПРИМЕНЕНИЕ НЕОБХОДИМОГО ЛЕКАРСТВЕННОГО СРЕДСТВА, МЕДИКАМЕНТА ИЛИ БИОЛОГИЧЕСКОГО ВЕЩЕСТВА</v>
          </cell>
        </row>
        <row r="10802">
          <cell r="A10802" t="str">
            <v>Y63.8</v>
          </cell>
          <cell r="B10802" t="str">
            <v>ОШИБОЧНОСТЬ ДОЗИРОВКИ ВО ВРЕМЯ ДРУГИХ ХИРУРГИЧЕСКИХ ИЛИ ТЕРАПЕВТИЧЕСКИХ ПРОЦЕДУР</v>
          </cell>
        </row>
        <row r="10803">
          <cell r="A10803" t="str">
            <v>Y63.9</v>
          </cell>
          <cell r="B10803" t="str">
            <v>ОШИБОЧНОСТЬ ДОЗИРОВКИ ПРИ ПРОВЕДЕНИИ НЕУТОЧНЕННЫХ ХИРУРГИЧЕСКИХ И ТЕРАПЕВТИЧЕСКИХ ПРОЦЕДУР</v>
          </cell>
        </row>
        <row r="10804">
          <cell r="A10804" t="str">
            <v>Y64</v>
          </cell>
          <cell r="B10804" t="str">
            <v>ЗАГРЯЗНЕННЫЕ МЕДИЦИНСКИЕ ИЛИ БИОЛОГИЧЕСКИЕ ВЕЩЕСТВА</v>
          </cell>
        </row>
        <row r="10805">
          <cell r="A10805" t="str">
            <v>Y64.0</v>
          </cell>
          <cell r="B10805" t="str">
            <v>ЗАГРЯЗНЕННЫЕ МЕДИЦИНСКИЕ ИЛИ БИОЛОГИЧЕСКИЕ ВЕЩЕСТВА, ИСПОЛЬЗОВАННЫЕ ДЛЯ ТРАНСФУЗИИ ИЛИ ИНФУЗИИ</v>
          </cell>
        </row>
        <row r="10806">
          <cell r="A10806" t="str">
            <v>Y64.1</v>
          </cell>
          <cell r="B10806" t="str">
            <v>ЗАГРЯЗНЕННЫЕ МЕДИЦИНСКИЕ ИЛИ БИОЛОГИЧЕСКИЕ ВЕЩЕСТВА, ИСПОЛЬЗОВАННЫЕ ДЛЯ ИНЪЕКЦИИ И ВАКЦИНАЦИИ</v>
          </cell>
        </row>
        <row r="10807">
          <cell r="A10807" t="str">
            <v>Y64.8</v>
          </cell>
          <cell r="B10807" t="str">
            <v>ЗАГРЯЗНЕННЫЕ МЕДИЦИНСКИЕ ИЛИ БИОЛОГИЧЕСКИЕ ВЕЩЕСТВА, ВВЕДЕННЫЕ ДРУГИМ СПОСОБОМ</v>
          </cell>
        </row>
        <row r="10808">
          <cell r="A10808" t="str">
            <v>Y64.9</v>
          </cell>
          <cell r="B10808" t="str">
            <v>ЗАГРЯЗНЕННЫЕ МЕДИЦИНСКИЕ ИЛИ БИОЛОГИЧЕСКИЕ ВЕЩЕСТВА, ВВЕДЕННЫЕ НЕУТОЧНЕННЫМ СПОСОБОМ</v>
          </cell>
        </row>
        <row r="10809">
          <cell r="A10809" t="str">
            <v>Y65</v>
          </cell>
          <cell r="B10809" t="str">
            <v>ДРУГИЕ НЕСЧАСТНЫЕ СЛУЧАИ ВО ВРЕМЯ ОКАЗАНИЯ ХИРУРГИЧЕСКОЙ И ТЕРАПЕВТИЧЕСКОЙ ПОМОЩИ</v>
          </cell>
        </row>
        <row r="10810">
          <cell r="A10810" t="str">
            <v>Y65.0</v>
          </cell>
          <cell r="B10810" t="str">
            <v>НЕСОВМЕСТИМОСТЬ ПЕРЕЛИТОЙ КРОВИ</v>
          </cell>
        </row>
        <row r="10811">
          <cell r="A10811" t="str">
            <v>Y65.1</v>
          </cell>
          <cell r="B10811" t="str">
            <v>ИСПОЛЬЗОВАНИЕ ДЛЯ ВЛИВАНИЯ ОШИБОЧНО ВЗЯТОЙ ЖИДКОСТИ</v>
          </cell>
        </row>
        <row r="10812">
          <cell r="A10812" t="str">
            <v>Y65.2</v>
          </cell>
          <cell r="B10812" t="str">
            <v>ДЕФЕКТ В НАЛОЖЕНИИ ШВА ИЛИ ЛИГАТУРЫ ВО ВРЕМЯ ХИРУРГИЧЕСКОЙ ОПЕРАЦИИ</v>
          </cell>
        </row>
        <row r="10813">
          <cell r="A10813" t="str">
            <v>Y65.3</v>
          </cell>
          <cell r="B10813" t="str">
            <v>НЕПРАВИЛЬНОЕ ПОЛОЖЕНИЕ ЭНДОТРАХЕАЛЬНОЙ ТРУБКИ ПРИ ДАЧЕ НАРКОЗА</v>
          </cell>
        </row>
        <row r="10814">
          <cell r="A10814" t="str">
            <v>Y65.4</v>
          </cell>
          <cell r="B10814" t="str">
            <v>ДЕФЕКТ ВВЕДЕНИЯ ИЛИ УДАЛЕНИЯ ДРУГОЙ ТРУБКИ ИЛИ ИНСТРУМЕНТА</v>
          </cell>
        </row>
        <row r="10815">
          <cell r="A10815" t="str">
            <v>Y65.5</v>
          </cell>
          <cell r="B10815" t="str">
            <v>ВЫПОЛНЕНИЕ ОПЕРАЦИИ, НЕ СООТВЕТСТВУЮЩЕЙ ПОКАЗАНИЯМ</v>
          </cell>
        </row>
        <row r="10816">
          <cell r="A10816" t="str">
            <v>Y65.8</v>
          </cell>
          <cell r="B10816" t="str">
            <v>ДРУГИЕ УТОЧНЕННЫЕ НЕСЧАСТНЫЕ СЛУЧАИ ВО ВРЕМЯ ОКАЗАНИЯ ТЕРАПЕВТИЧЕСКОЙ И ХИРУГИЧЕСКОЙ ПОМОЩИ</v>
          </cell>
        </row>
        <row r="10817">
          <cell r="A10817" t="str">
            <v>Y66</v>
          </cell>
          <cell r="B10817" t="str">
            <v>НЕПРЕДОСТАВЛЕНИЕ ХИРУРГИЧЕСКОЙ И ТЕРАПЕВТИЧЕСКОЙ ПОМОЩИ</v>
          </cell>
        </row>
        <row r="10818">
          <cell r="A10818" t="str">
            <v>Y69</v>
          </cell>
          <cell r="B10818" t="str">
            <v>НЕСЧАСТНЫЙ СЛУЧАЙ ВО ВРЕМЯ ОКАЗАНИЯ ХИРУРГИЧЕСКОЙ И ТЕРАПЕВТИЧЕСКОЙ ПОМОЩИ НЕУТОЧНЕННЫЙ</v>
          </cell>
        </row>
        <row r="10819">
          <cell r="A10819" t="str">
            <v/>
          </cell>
          <cell r="B10819" t="str">
            <v>МЕДИЦИНСКИЕ ПРИБОРЫ И УСТРОЙСТВА, С КОТОРЫМИ СВЯЗАНЫ НЕСЧАЧТНЫЕ СЛУЧАИ, ВОЗНИКШИЕ ПРИ ИХ ИСПОЛЬЗОВАНИИ ДЛЯ ДИАГНОСТИЧЕСКИХ И ТЕРАПЕВТИЧЕСКИХ ЦЕЛЕЙ (Y70-Y82)</v>
          </cell>
        </row>
        <row r="10820">
          <cell r="A10820" t="str">
            <v>Y70</v>
          </cell>
          <cell r="B10820" t="str">
            <v>ПРИБОРЫ ДЛЯ АНЕСТЕЗИИ, С КОТОРЫМИ СВЯЗАНЫ НЕСЧАСТНЫЕ СЛУЧАИ</v>
          </cell>
        </row>
        <row r="10821">
          <cell r="A10821" t="str">
            <v>Y71</v>
          </cell>
          <cell r="B10821" t="str">
            <v>ПРИБОРЫ И УСТРОЙСТВА ДЛЯ ДИАГНОСТИКИ И ЛЕЧЕНИЯ БОЛЕЗНЕЙ СЕРДЕЧНО-СОСУДИСТОЙ СИСТЕМЫ, С КОТОРЫМИ СВЯЗАНЫ НЕСЧАСТНЫЕ СЛУЧАИ</v>
          </cell>
        </row>
        <row r="10822">
          <cell r="A10822" t="str">
            <v>Y72</v>
          </cell>
          <cell r="B10822" t="str">
            <v>ПРИБОРЫ И УСТРОЙСТВА, ИСПОЛЬЗУЕМЫЕ В ОТОРИНОЛАРИНГОЛОГИЧЕСКОЙ ПРАКТИКЕ, С КОТОРЫМИ СВЯЗАНЫ НЕСЧАСТНЫЕ СЛУЧАИ</v>
          </cell>
        </row>
        <row r="10823">
          <cell r="A10823" t="str">
            <v>Y73</v>
          </cell>
          <cell r="B10823" t="str">
            <v>ПРИБОРЫ И УСТРОЙСТВА, ИСПОЛЬЗУЕМЫЕ В ГАСТРОЭНТЕРОЛОГИЧЕСКОЙ И УРОЛОГИЧЕСКОЙ ПРАКТИКЕ, С КОТОРЫМИ СВЯЗАНЫ НЕСЧАСТНЫЕ СЛУЧАИ</v>
          </cell>
        </row>
        <row r="10824">
          <cell r="A10824" t="str">
            <v>Y74</v>
          </cell>
          <cell r="B10824" t="str">
            <v>ПРИБОРЫ И УСТРОЙСТВА ОБЩЕБОЛЬНИЧНОГО И ДЛЯ ИНДИВИДУАЛЬНОГО ПОЛЬЗОВАНИЯ, С КОТОРЫМИ СВЯЗАНЫ НЕСЧАСТНЫЕ СЛУЧАИ</v>
          </cell>
        </row>
        <row r="10825">
          <cell r="A10825" t="str">
            <v>Y75</v>
          </cell>
          <cell r="B10825" t="str">
            <v>ПРИБОРЫ И УСТРОЙСТВА, ИСПОЛЬЗУЕМЫЕ В НЕВРОЛОГИЧЕСКОЙ ПРАКТИКЕ, С КОТОРЫМИ СВЯЗАНЫ НЕСЧАСТНЫЕ СЛУЧАИ</v>
          </cell>
        </row>
        <row r="10826">
          <cell r="A10826" t="str">
            <v>Y76</v>
          </cell>
          <cell r="B10826" t="str">
            <v>ПРИБОРЫ И УСТРОЙСТВА, ИСПОЛЬЗУЕМЫЕ В АКУШЕРСКОЙ И ГИНЕКОЛОГИЧЕСКОЙ ПРАКТИКЕ, С КОТОРЫМИ СВЯЗАНЫ НЕСЧАСТНЫЕ СЛУЧАИ</v>
          </cell>
        </row>
        <row r="10827">
          <cell r="A10827" t="str">
            <v>Y77</v>
          </cell>
          <cell r="B10827" t="str">
            <v>ПРИБОРЫ И УСТРОЙСТВА, ИСПОЛЬЗУЕМЫЕ В ОФТАЛЬМОЛОГИЧЕСКОЙ ПРАКТИКЕ, С КОТОРЫМИ СВЯЗАНЫ НЕСЧАСТНЫЕ СЛУЧАИ</v>
          </cell>
        </row>
        <row r="10828">
          <cell r="A10828" t="str">
            <v>Y78</v>
          </cell>
          <cell r="B10828" t="str">
            <v>РАДИОЛОГИЧЕСКИЕ ПРИБОРЫ И УСТРОЙСТВА, С КОТОРЫМИ СВЯЗАНЫ НЕСЧАСТНЫЕ СЛУЧАИ</v>
          </cell>
        </row>
        <row r="10829">
          <cell r="A10829" t="str">
            <v>Y79</v>
          </cell>
          <cell r="B10829" t="str">
            <v>ОРТОПЕДИЧЕСКИЕ ПРИБОРЫ И УСТРОЙСТВА, С КОТОРЫМИ СВЯЗАНЫ НЕСЧАСТНЫЕ СЛУЧАИ</v>
          </cell>
        </row>
        <row r="10830">
          <cell r="A10830" t="str">
            <v>Y80</v>
          </cell>
          <cell r="B10830" t="str">
            <v>ФИЗИОТЕРАПЕВТИЧЕСКИЕ ПРИБОРЫ И УСТРОЙСТВА, С КОТОРЫМИ СВЯЗАНЫ НЕСЧАСТНЫЕ СЛУЧАИ</v>
          </cell>
        </row>
        <row r="10831">
          <cell r="A10831" t="str">
            <v>Y81</v>
          </cell>
          <cell r="B10831" t="str">
            <v>ПРИБОРЫ И УСТРОЙСТВА, ПРИМЕНЯЕМЫЕ В ОБЩЕЙ И ПЛАСТИЧЕСКОЙ ХИРУРГИИ, С КОТОРЫМИ СВЯЗАНЫ НЕСЧАСТНЫЕ СЛУЧАИ</v>
          </cell>
        </row>
        <row r="10832">
          <cell r="A10832" t="str">
            <v>Y82</v>
          </cell>
          <cell r="B10832" t="str">
            <v>ДРУГИЕ И НЕУТОЧНЕННЫЕ МЕДИЦИНСКИЕ ПРИБОРЫ И УСТРОЙСТВА, С КОТОРЫМИ СВЯЗАНЫ НЕСЧАСТНЫЕ СЛУЧАИ</v>
          </cell>
        </row>
        <row r="10833">
          <cell r="A10833" t="str">
            <v/>
          </cell>
          <cell r="B10833" t="str">
            <v>ХИРУРГИЧЕСКИЕ И 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 (Y83-Y84)</v>
          </cell>
        </row>
        <row r="10834">
          <cell r="A10834" t="str">
            <v>Y83</v>
          </cell>
          <cell r="B10834" t="str">
            <v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35">
          <cell r="A10835" t="str">
            <v>Y83.0</v>
          </cell>
          <cell r="B10835" t="str">
            <v>ХИРУРГИЧЕСКАЯ ОПЕРАЦИЯ С ТРАНСПЛАНТАЦИЕЙ ЦЕЛЬНОГО ОРГАНА</v>
          </cell>
        </row>
        <row r="10836">
          <cell r="A10836" t="str">
            <v>Y83.1</v>
          </cell>
          <cell r="B10836" t="str">
            <v>ХИРУРГИЧЕСКАЯ ОПЕРАЦИЯ С ИМПЛАНТАЦИЕЙ ИСКУССТВЕННОГО ВНУТРЕННЕГО УСТРОЙСТВА</v>
          </cell>
        </row>
        <row r="10837">
          <cell r="A10837" t="str">
            <v>Y83.2</v>
          </cell>
          <cell r="B10837" t="str">
            <v>ХИРУРГИЧЕСКАЯ ОПЕРАЦИЯ С НАЛОЖЕНИЕМ АНАСТОМОЗА, ШУНТА ИЛИ ТРАНСПЛАНТАТА</v>
          </cell>
        </row>
        <row r="10838">
          <cell r="A10838" t="str">
            <v>Y83.3</v>
          </cell>
          <cell r="B10838" t="str">
            <v>ХИРУРГИЧЕСКАЯ ОПЕРАЦИЯ С ОБРАЗОВАНИЕМ НАРУЖНОЙ СТОМЫ</v>
          </cell>
        </row>
        <row r="10839">
          <cell r="A10839" t="str">
            <v>Y83.4</v>
          </cell>
          <cell r="B10839" t="str">
            <v>ДРУГИЕ ВИДЫ ВОССТАНОВИТЕЛЬНОЙ ХИРУРГИИ</v>
          </cell>
        </row>
        <row r="10840">
          <cell r="A10840" t="str">
            <v>Y83.5</v>
          </cell>
          <cell r="B10840" t="str">
            <v>АМПУТАЦИЯ КОНЕЧНОСТИ(ЕЙ)</v>
          </cell>
        </row>
        <row r="10841">
          <cell r="A10841" t="str">
            <v>Y83.6</v>
          </cell>
          <cell r="B10841" t="str">
            <v>УДАЛЕНИЕ ДРУГОГО ОРГАНА (ЧАСТИЧНОЕ) (ПОЛНОЕ)</v>
          </cell>
        </row>
        <row r="10842">
          <cell r="A10842" t="str">
            <v>Y83.8</v>
          </cell>
          <cell r="B10842" t="str">
            <v>ДРУГИЕ ХИРУРГИЧЕСКИЕ ОПЕРАЦИИ</v>
          </cell>
        </row>
        <row r="10843">
          <cell r="A10843" t="str">
            <v>Y83.9</v>
          </cell>
          <cell r="B10843" t="str">
            <v>ХИРУРГИЧЕСКАЯ ОПЕРАЦИЯ НЕУТОЧНЕННАЯ</v>
          </cell>
        </row>
        <row r="10844">
          <cell r="A10844" t="str">
            <v>Y84</v>
          </cell>
          <cell r="B10844" t="str">
            <v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45">
          <cell r="A10845" t="str">
            <v>Y84.0</v>
          </cell>
          <cell r="B10845" t="str">
            <v>КАТЕТЕРИЗАЦИЯ СЕРДЦА</v>
          </cell>
        </row>
        <row r="10846">
          <cell r="A10846" t="str">
            <v>Y84.1</v>
          </cell>
          <cell r="B10846" t="str">
            <v>ПОЧЕЧНЫЙ ДИАЛИЗ</v>
          </cell>
        </row>
        <row r="10847">
          <cell r="A10847" t="str">
            <v>Y84.2</v>
          </cell>
          <cell r="B10847" t="str">
            <v>РАДИОЛОГИЧЕСКАЯ ПРОЦЕДУРА И ЛУЧЕВАЯ ТЕРАПИЯ</v>
          </cell>
        </row>
        <row r="10848">
          <cell r="A10848" t="str">
            <v>Y84.3</v>
          </cell>
          <cell r="B10848" t="str">
            <v>ШОКОВАЯ ТЕРАПИЯ</v>
          </cell>
        </row>
        <row r="10849">
          <cell r="A10849" t="str">
            <v>Y84.4</v>
          </cell>
          <cell r="B10849" t="str">
            <v>АСПИРАЦИЯ ЖИДКОСТИ</v>
          </cell>
        </row>
        <row r="10850">
          <cell r="A10850" t="str">
            <v>Y84.5</v>
          </cell>
          <cell r="B10850" t="str">
            <v>ВВЕДЕНИЕ ЖЕЛУДОЧНОГО ИЛИ ДУОДЕНАЛЬНОГО ЗОНДА</v>
          </cell>
        </row>
        <row r="10851">
          <cell r="A10851" t="str">
            <v>Y84.6</v>
          </cell>
          <cell r="B10851" t="str">
            <v>КАТЕТЕРИЗАЦИЯ МОЧЕВЫХ ПУТЕЙ</v>
          </cell>
        </row>
        <row r="10852">
          <cell r="A10852" t="str">
            <v>Y84.7</v>
          </cell>
          <cell r="B10852" t="str">
            <v>ВЗЯТИЕ ПРОБЫ КРОВИ</v>
          </cell>
        </row>
        <row r="10853">
          <cell r="A10853" t="str">
            <v>Y84.8</v>
          </cell>
          <cell r="B10853" t="str">
            <v>ДРУГИЕ МЕДИЦИНСКИЕ ПРОЦЕДУРЫ</v>
          </cell>
        </row>
        <row r="10854">
          <cell r="A10854" t="str">
            <v>Y84.9</v>
          </cell>
          <cell r="B10854" t="str">
            <v>МЕДИЦИНСКАЯ ПРОЦЕДУРА НЕУТОЧНЕННАЯ</v>
          </cell>
        </row>
        <row r="10855">
          <cell r="A10855" t="str">
            <v/>
          </cell>
          <cell r="B10855" t="str">
            <v>ПОСЛЕДСТВИЯ ВОЗДЕЙСТВИЯ ВНЕШНИХ ПРИЧИН ЗАБОЛЕВАЕМОСТИ И СМЕРТНОСТИ (Y85-Y89)</v>
          </cell>
        </row>
        <row r="10856">
          <cell r="A10856" t="str">
            <v>Y85</v>
          </cell>
          <cell r="B10856" t="str">
            <v>ПОСЛЕДСТВИЯ ТРАНСПОРТНОГО НЕСЧАСТНОГО СЛУЧАЯ</v>
          </cell>
        </row>
        <row r="10857">
          <cell r="A10857" t="str">
            <v>Y85.0</v>
          </cell>
          <cell r="B10857" t="str">
            <v>ПОСЛЕДСТВИЯ НЕСЧАСТНОГО СЛУЧАЯ, СВЯЗАННОГО С МОТОТРАНСПОРТНЫМ СРЕДСТВОМ</v>
          </cell>
        </row>
        <row r="10858">
          <cell r="A10858" t="str">
            <v>Y85.9</v>
          </cell>
          <cell r="B10858" t="str">
            <v>ПОСЛЕДСТВИЯ НЕСЧАСТНОГО СЛУЧАЯ, СВЯЗАННОГО С ДРУГИМ И НЕУТОЧНЕННЫМ ТРАНСПОРТНЫМ СРЕДСТВОМ</v>
          </cell>
        </row>
        <row r="10859">
          <cell r="A10859" t="str">
            <v>Y86</v>
          </cell>
          <cell r="B10859" t="str">
            <v>ПОСЛЕДСТВИЯ ДРУГИХ НЕСЧАСТНЫХ СЛУЧАЕВ</v>
          </cell>
        </row>
        <row r="10860">
          <cell r="A10860" t="str">
            <v>Y87</v>
          </cell>
          <cell r="B10860" t="str">
            <v>ПОСЛЕДСТВИЯ УМЫШЛЕННОГО САМОПОВРЕЖДЕНИЯ, НАПАДЕНИЯ И СОБЫТИЙ [ПОВРЕЖДЕНИЙ], НЕ УТОЧНЕННЫХ КАК СЛУЧАЙНЫЕ ИЛИ ПРЕДНАМЕРЕННЫЕ</v>
          </cell>
        </row>
        <row r="10861">
          <cell r="A10861" t="str">
            <v>Y87.0</v>
          </cell>
          <cell r="B10861" t="str">
            <v>ПОСЛЕДСТВИЯ УМЫШЛЕННОГО САМОПОВРЕЖДЕНИЯ</v>
          </cell>
        </row>
        <row r="10862">
          <cell r="A10862" t="str">
            <v>Y87.1</v>
          </cell>
          <cell r="B10862" t="str">
            <v>ПОСЛЕДСТВИЯ НАПАДЕНИЯ</v>
          </cell>
        </row>
        <row r="10863">
          <cell r="A10863" t="str">
            <v>Y87.2</v>
          </cell>
          <cell r="B10863" t="str">
            <v>ПОСЛЕДСТВИЯ СОБЫТИЙ [ПОВРЕЖДЕНИЙ], НЕ УТОЧНЕННЫХ КАК СЛУЧАЙНЫЕ ИЛИ ПРЕДНАМЕРЕННЫЕ</v>
          </cell>
        </row>
        <row r="10864">
          <cell r="A10864" t="str">
            <v>Y88</v>
          </cell>
          <cell r="B10864" t="str">
            <v>ПОСЛЕДСТВИЯ ТЕРАПЕВТИЧЕСКИХ И ХИРУРГИЧЕСКИХ ВМЕШАТЕЛЬСТВ КАК ВНЕШНИХ ПРИЧИН ЗАБОЛЕВАЕМОСТИ И СМЕРТНОСТИ</v>
          </cell>
        </row>
        <row r="10865">
          <cell r="A10865" t="str">
            <v>Y88.0</v>
          </cell>
          <cell r="B10865" t="str">
            <v>ПОСЛЕДСТВИЯ НЕБЛАГОПРИЯТНОГО ВОЗДЕЙСТВИЯ ЛЕКАРСТВЕННЫХ СРЕДСТВ, МЕДИКАМЕНТОВ И БИОЛОГИЧЕСКИХ ВЕЩЕСТВ, ПРИМЕНЕННЫХ В ТЕРАПЕВТИЧЕСКИХ ЦЕЛЯХ</v>
          </cell>
        </row>
        <row r="10866">
          <cell r="A10866" t="str">
            <v>Y88.1</v>
          </cell>
          <cell r="B10866" t="str">
            <v>ПОСЛЕДСТВИЯ СЛУЧАЙНОГО НАНЕСЕНИЯ ВРЕДА ПАЦИЕНТУ ВО ВРЕМЯ ВЫПОЛНЕНИЯ ХИРУРГИЧЕСКИХ И ТЕРАПЕВТИЧЕСКИХ ПРОЦЕДУР</v>
          </cell>
        </row>
        <row r="10867">
          <cell r="A10867" t="str">
            <v>Y88.2</v>
          </cell>
          <cell r="B10867" t="str">
            <v>ПОСЛЕДСТВИЯ НЕСЧАСТНЫХ СЛУЧАЕВ, СВЯЗАННЫХ С ПРИМЕНЕНИЕМ МЕДИЦИНСКОГО ОБОРУДОВАНИЯ В ДИАГНОСТИЧЕСКИХ И ТЕРАПЕВТИЧЕСКИХ ЦЕЛЯХ</v>
          </cell>
        </row>
        <row r="10868">
          <cell r="A10868" t="str">
            <v>Y88.3</v>
          </cell>
          <cell r="B10868" t="str">
            <v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69">
          <cell r="A10869" t="str">
            <v>Y89</v>
          </cell>
          <cell r="B10869" t="str">
            <v>ПОСЛЕДСТВИЯ ДРУГИХ ВНЕШНИХ ПРИЧИН</v>
          </cell>
        </row>
        <row r="10870">
          <cell r="A10870" t="str">
            <v>Y89.0</v>
          </cell>
          <cell r="B10870" t="str">
            <v>ПОСЛЕДСТВИЯ В РЕЗУЛЬТАТЕ ДЕЙСТВИЙ, ПРЕДУСМОТРЕННЫХ ЗАКОНОМ</v>
          </cell>
        </row>
        <row r="10871">
          <cell r="A10871" t="str">
            <v>Y89.1</v>
          </cell>
          <cell r="B10871" t="str">
            <v>ПОСЛЕДСТВИЯ ВОЕННЫХ ДЕЙСТВИЙ</v>
          </cell>
        </row>
        <row r="10872">
          <cell r="A10872" t="str">
            <v>Y89.9</v>
          </cell>
          <cell r="B10872" t="str">
            <v>ПОСЛЕДСТВИЯ НЕУТОЧНЕННЫХ ВНЕШНИХ ПРИЧИН</v>
          </cell>
        </row>
        <row r="10873">
          <cell r="A10873" t="str">
            <v/>
          </cell>
          <cell r="B10873" t="str">
            <v>ДОПОЛНИТЕЛЬНЫЕ ФАКТОРЫ, ИМЕЮЩИЕ ОТНОШЕНИЕ К ПРИЧИНАМ ЗАБОЛЕВАЕМОСТИ И СМЕРТНОСТИ, КЛАССИФИЦИРОВАННЫМ В ДРУГИХ РУБРИКАХ</v>
          </cell>
        </row>
        <row r="10874">
          <cell r="A10874" t="str">
            <v>Y90</v>
          </cell>
          <cell r="B10874" t="str">
            <v>ДОКАЗАТЕЛЬСТВО ВЛИЯНИЯ АЛКОГОЛЯ, ОПРЕДЕЛЕННОГО ПО ЕГО СОДЕРЖАНИЮ В КРОВИ</v>
          </cell>
        </row>
        <row r="10875">
          <cell r="A10875" t="str">
            <v>Y90.0</v>
          </cell>
          <cell r="B10875" t="str">
            <v>СОДЕРЖАНИЕ АЛКОГОЛЯ В КРОВИ МЕНЕЕ ЧЕМ 20 МГ/100 МЛ</v>
          </cell>
        </row>
        <row r="10876">
          <cell r="A10876" t="str">
            <v>Y90.1</v>
          </cell>
          <cell r="B10876" t="str">
            <v>СОДЕРЖАНИЕ АЛКОГОЛЯ В КРОВИ 20-39 МГ/100 МЛ</v>
          </cell>
        </row>
        <row r="10877">
          <cell r="A10877" t="str">
            <v>Y90.2</v>
          </cell>
          <cell r="B10877" t="str">
            <v>СОДЕРЖАНИЕ АЛКОГОЛЯ В КРОВИ 40-59 МГ/100 МЛ</v>
          </cell>
        </row>
        <row r="10878">
          <cell r="A10878" t="str">
            <v>Y90.3</v>
          </cell>
          <cell r="B10878" t="str">
            <v>СОДЕРЖАНИЕ АЛКОГОЛЯ В КРОВИ 60-79 МГ/100 МЛ</v>
          </cell>
        </row>
        <row r="10879">
          <cell r="A10879" t="str">
            <v>Y90.4</v>
          </cell>
          <cell r="B10879" t="str">
            <v>СОДЕРЖАНИЕ АЛКОГОЛЯ В КРОВИ 80-99 МГ/100 МЛ</v>
          </cell>
        </row>
        <row r="10880">
          <cell r="A10880" t="str">
            <v>Y90.5</v>
          </cell>
          <cell r="B10880" t="str">
            <v>СОДЕРЖАНИЕ АЛКОГОЛЯ В КРОВИ 100-119 МГ/100 МЛ</v>
          </cell>
        </row>
        <row r="10881">
          <cell r="A10881" t="str">
            <v>Y90.6</v>
          </cell>
          <cell r="B10881" t="str">
            <v>СОДЕРЖАНИЕ АЛКОГОЛЯ В КРОВИ 120-199 МГ/100 МЛ</v>
          </cell>
        </row>
        <row r="10882">
          <cell r="A10882" t="str">
            <v>Y90.7</v>
          </cell>
          <cell r="B10882" t="str">
            <v>СОДЕРЖАНИЕ АЛКОГОЛЯ В КРОВИ 200-239 МГ/100 МЛ</v>
          </cell>
        </row>
        <row r="10883">
          <cell r="A10883" t="str">
            <v>Y90.8</v>
          </cell>
          <cell r="B10883" t="str">
            <v>СОДЕРЖАНИЕ АЛКОГОЛЯ В КРОВИ 240 МГ/100 МЛ</v>
          </cell>
        </row>
        <row r="10884">
          <cell r="A10884" t="str">
            <v>Y90.9</v>
          </cell>
          <cell r="B10884" t="str">
            <v>ПРИСУТСТВИЕ АЛКОГОЛЯ В КРОВИ, СОДЕРЖАНИЕ НЕ УТОЧНЕНО</v>
          </cell>
        </row>
        <row r="10885">
          <cell r="A10885" t="str">
            <v>Y91</v>
          </cell>
          <cell r="B10885" t="str">
            <v>ДОКАЗАТЕЛЬСТВО ВЛИЯНИЯ АЛКОГОЛЯ, ОПРЕДЕЛЕННОГО ПО СТЕПЕНИ ОПЬЯНЕНИЯ</v>
          </cell>
        </row>
        <row r="10886">
          <cell r="A10886" t="str">
            <v>Y91.0</v>
          </cell>
          <cell r="B10886" t="str">
            <v>АЛКОГОЛЬНАЯ ИНТОКСИКАЦИЯ ЛЕГКОЙ СТЕПЕНИ</v>
          </cell>
        </row>
        <row r="10887">
          <cell r="A10887" t="str">
            <v>Y91.1</v>
          </cell>
          <cell r="B10887" t="str">
            <v>АЛКОГОЛЬНАЯ ИНТОКСИКАЦИЯ СРЕДНЕЙ СТЕПЕНИ</v>
          </cell>
        </row>
        <row r="10888">
          <cell r="A10888" t="str">
            <v>Y91.2</v>
          </cell>
          <cell r="B10888" t="str">
            <v>АЛКОГОЛЬНАЯ ИНТОКСИКАЦИЯ ТЯЖЕЛОЙ СТЕПЕНИ</v>
          </cell>
        </row>
        <row r="10889">
          <cell r="A10889" t="str">
            <v>Y91.3</v>
          </cell>
          <cell r="B10889" t="str">
            <v>АЛКОГОЛЬНАЯ ИНТОКСИКАЦИЯ ОЧЕНЬ ТЯЖЕЛОЙ СТЕПЕНИ</v>
          </cell>
        </row>
        <row r="10890">
          <cell r="A10890" t="str">
            <v>Y91.9</v>
          </cell>
          <cell r="B10890" t="str">
            <v>АЛКОГОЛЬНОЕ ОПЬЯНЕНИЕ НЕУТОЧНЕННОЕ</v>
          </cell>
        </row>
        <row r="10891">
          <cell r="A10891" t="str">
            <v>Y95</v>
          </cell>
          <cell r="B10891" t="str">
            <v>СОСТОЯНИЕ ГОСПИТАЛИЗМА</v>
          </cell>
        </row>
        <row r="10892">
          <cell r="A10892" t="str">
            <v>Y96</v>
          </cell>
          <cell r="B10892" t="str">
            <v>ФАКТОРЫ, ИМЕЮЩИЕ ОТНОШЕНИЕ К РАБОТЕ</v>
          </cell>
        </row>
        <row r="10893">
          <cell r="A10893" t="str">
            <v>Y97</v>
          </cell>
          <cell r="B10893" t="str">
            <v>ФАКТОРЫ, СВЯЗАННЫЕ С ЗАГРЯЗНЕНИЕМ ОКРУЖАЮЩЕЙ СРЕДЫ</v>
          </cell>
        </row>
        <row r="10894">
          <cell r="A10894" t="str">
            <v>Y98</v>
          </cell>
          <cell r="B10894" t="str">
            <v>ФАКТОРЫ, СВЯЗАННЫЕ С ОБРАЗОМ ЖИЗНИ</v>
          </cell>
        </row>
        <row r="10895">
          <cell r="A10895" t="str">
            <v/>
          </cell>
          <cell r="B10895" t="str">
            <v>ФАКТОРЫ, ВЛИЯЮЩИЕ НА СОСТОЯНИЕ ЗДОРОВЬЯ НАСЕЛЕНИЯ И ОБРАЩЕНИЯ В УЧРЕЖДЕНИЯ ЗДРАВООХРАНЕНИЯ (Z00-Z99)</v>
          </cell>
        </row>
        <row r="10896">
          <cell r="A10896" t="str">
            <v/>
          </cell>
          <cell r="B10896" t="str">
            <v>ОБРАЩЕНИЯ В УЧРЕЖДЕНИЯ ЗДРАВООХРАНЕНИЯ ДЛЯ МЕДИЦИНСКОГО ОСМОТРА И ОБСЛЕДОВАНИЯ (Z00-Z13)</v>
          </cell>
        </row>
        <row r="10897">
          <cell r="A10897" t="str">
            <v>Z00</v>
          </cell>
          <cell r="B10897" t="str">
            <v>ОБЩИЙ ОСМОТР И ОБСЛЕДОВАНИЕ ЛИЦ, НЕ ИМЕЮЩИХ ЖАЛОБ ИЛИ УСТАНОВЛЕННОГО ДИАГНОЗА</v>
          </cell>
        </row>
        <row r="10898">
          <cell r="A10898" t="str">
            <v>Z00.0</v>
          </cell>
          <cell r="B10898" t="str">
            <v>ОБЩИЙ МЕДИЦИНСКИЙ ОСМОТР,ПЕРИОДИЧЕСКИЕ ОСМОТРЫ</v>
          </cell>
        </row>
        <row r="10899">
          <cell r="A10899" t="str">
            <v>Z00.1</v>
          </cell>
          <cell r="B10899" t="str">
            <v>РУТИННОЕ ОБСЛЕДОВАНИЕ СОСТОЯНИЯ ЗДОРОВЬЯ РЕБЕНКА</v>
          </cell>
        </row>
        <row r="10900">
          <cell r="A10900" t="str">
            <v>Z00.2</v>
          </cell>
          <cell r="B10900" t="str">
            <v>ОБСЛЕДОВАНИЕ В ПЕРИОД БЫСТРОГО РОСТА В ДЕТСТВЕ</v>
          </cell>
        </row>
        <row r="10901">
          <cell r="A10901" t="str">
            <v>Z00.3</v>
          </cell>
          <cell r="B10901" t="str">
            <v>ОБСЛЕДОВАНИЕ С ЦЕЛЬЮ ОЦЕНКИ СОСТОЯНИЯ РАЗВИТИЯ РЕБЕНКА</v>
          </cell>
        </row>
        <row r="10902">
          <cell r="A10902" t="str">
            <v>Z00.4</v>
          </cell>
          <cell r="B10902" t="str">
            <v>ОБЩЕЕ ПСИХИАТРИЧЕСКОЕ ОБСЛЕДОВАНИЕ, НЕ КЛАССИФИЦИРОВАННОЕ В ДРУГИХ РУБРИКАХ</v>
          </cell>
        </row>
        <row r="10903">
          <cell r="A10903" t="str">
            <v>Z00.5</v>
          </cell>
          <cell r="B10903" t="str">
            <v>ОБСЛЕДОВАНИЕ ПОТЕНЦИАЛЬНОГО ДОНОРА ОРГАНОВ И ТКАНЕЙ</v>
          </cell>
        </row>
        <row r="10904">
          <cell r="A10904" t="str">
            <v>Z00.6</v>
          </cell>
          <cell r="B10904" t="str">
            <v>ОБСЛЕДОВАНИЕ ДЛЯ СРАВНЕНИЯ С НОРМОЙ ИЛИ КОНТРОЛЕМ В ХОДЕ КЛИНИЧЕСКИХ НАУЧНЫХ ПРОГРАММ</v>
          </cell>
        </row>
        <row r="10905">
          <cell r="A10905" t="str">
            <v>Z00.8</v>
          </cell>
          <cell r="B10905" t="str">
            <v>ДРУГИЕ ОБЩИЕ ОСМОТРЫ (ФГ ОСМОТР)</v>
          </cell>
        </row>
        <row r="10906">
          <cell r="A10906" t="str">
            <v>Z01</v>
          </cell>
          <cell r="B10906" t="str">
            <v>ДРУГИЕ СПЕЦИАЛЬНЫЕ ОСМОТРЫ И ОБСЛЕДОВАНИЯ ЛИЦ, НЕ ИМЕЮЩИХ ЖАЛОБ ИЛИ УСТАНОВЛЕННОГО ДИАГНОЗА</v>
          </cell>
        </row>
        <row r="10907">
          <cell r="A10907" t="str">
            <v>Z01.0</v>
          </cell>
          <cell r="B10907" t="str">
            <v>ОБСЛЕДОВАНИЕ ГЛАЗ И ЗРЕНИЯ</v>
          </cell>
        </row>
        <row r="10908">
          <cell r="A10908" t="str">
            <v>Z01.1</v>
          </cell>
          <cell r="B10908" t="str">
            <v>ОБСЛЕДОВАНИЕ УШЕЙ И СЛУХА</v>
          </cell>
        </row>
        <row r="10909">
          <cell r="A10909" t="str">
            <v>Z01.2</v>
          </cell>
          <cell r="B10909" t="str">
            <v>СТОМАТОЛОГИЧЕСКОЕ ОБСЛЕДОВАНИЕ</v>
          </cell>
        </row>
        <row r="10910">
          <cell r="A10910" t="str">
            <v>Z01.3</v>
          </cell>
          <cell r="B10910" t="str">
            <v>ОПРЕДЕЛЕНИЕ КРОВЯНОГО ДАВЛЕНИЯ</v>
          </cell>
        </row>
        <row r="10911">
          <cell r="A10911" t="str">
            <v>Z01.4</v>
          </cell>
          <cell r="B10911" t="str">
            <v>ГИНЕКОЛОГИЧЕСКОЕ ОБСЛЕДОВАНИЕ (ОБЩЕЕ) (РУТИННОЕ)</v>
          </cell>
        </row>
        <row r="10912">
          <cell r="A10912" t="str">
            <v>Z01.5</v>
          </cell>
          <cell r="B10912" t="str">
            <v>ДИАГНОСТИЧЕСКИЕ КОЖНЫЕ И СЕНСИБИЛИЗАЦИОННЫЕ ТЕСТЫ (РЕАКЦИЯ МАНТУ 2ТЕ)</v>
          </cell>
        </row>
        <row r="10913">
          <cell r="A10913" t="str">
            <v>Z01.6</v>
          </cell>
          <cell r="B10913" t="str">
            <v>РАДИОЛОГИЧЕСКОЕ ОБСЛЕДОВАНИЕ, НЕ КЛАССИФИЦИРОВАННОЕ В ДРУГИХ РУБРИКАХ</v>
          </cell>
        </row>
        <row r="10914">
          <cell r="A10914" t="str">
            <v>Z01.7</v>
          </cell>
          <cell r="B10914" t="str">
            <v>ЛАБОРАТОРНОЕ ОБСЛЕДОВАНИЕ</v>
          </cell>
        </row>
        <row r="10915">
          <cell r="A10915" t="str">
            <v>Z01.8</v>
          </cell>
          <cell r="B10915" t="str">
            <v>ДРУГОЕ УТОЧНЕННОЕ СПЕЦИАЛЬНОЕ ОБСЛЕДОВАНИЕ</v>
          </cell>
        </row>
        <row r="10916">
          <cell r="A10916" t="str">
            <v>Z01.9</v>
          </cell>
          <cell r="B10916" t="str">
            <v>СПЕЦИАЛЬНОЕ ОБСЛЕДОВАНИЕ НЕУТОЧНЕННОЕ</v>
          </cell>
        </row>
        <row r="10917">
          <cell r="A10917" t="str">
            <v>Z02</v>
          </cell>
          <cell r="B10917" t="str">
            <v>ОБСЛЕДОВАНИЕ И ОБРАЩЕНИЕ В АДМИНИСТРАТИВНЫХ ЦЕЛЯХ</v>
          </cell>
        </row>
        <row r="10918">
          <cell r="A10918" t="str">
            <v>Z02.0</v>
          </cell>
          <cell r="B10918" t="str">
            <v>ОБСЛЕДОВАНИЕ В СВЯЗИ С ПОСТУПЛЕНИЕМ В УЧЕБНЫЕ ЗАВЕДЕНИЯ</v>
          </cell>
        </row>
        <row r="10919">
          <cell r="A10919" t="str">
            <v>Z02.1</v>
          </cell>
          <cell r="B10919" t="str">
            <v>ОБСЛЕДОВАНИЕ ПЕРЕД ПОСТУПЛЕНИЕМ НА РАБОТУ</v>
          </cell>
        </row>
        <row r="10920">
          <cell r="A10920" t="str">
            <v>Z02.2</v>
          </cell>
          <cell r="B10920" t="str">
            <v>ОБСЛЕДОВАНИЕ В СВЯЗИ С ПОСТУПЛЕНИЕМ В УЧРЕЖДЕНИЯ ДЛИТЕЛЬНОГО ПРЕБЫВАНИЯ</v>
          </cell>
        </row>
        <row r="10921">
          <cell r="A10921" t="str">
            <v>Z02.3</v>
          </cell>
          <cell r="B10921" t="str">
            <v>ОБСЛЕДОВАНИЕ ПРИЗЫВНИКОВ В ВООРУЖЕННЫЕ СИЛЫ</v>
          </cell>
        </row>
        <row r="10922">
          <cell r="A10922" t="str">
            <v>Z02.4</v>
          </cell>
          <cell r="B10922" t="str">
            <v>ОБСЛЕДОВАНИЕ В СВЯЗИ С ПОЛУЧЕНИЕМ ВОДИТЕЛЬСКИХ ПРАВ</v>
          </cell>
        </row>
        <row r="10923">
          <cell r="A10923" t="str">
            <v>Z02.5</v>
          </cell>
          <cell r="B10923" t="str">
            <v>ОБСЛЕДОВАНИЕ В СВЯЗИ С ЗАНЯТИЕМ СПОРТОМ</v>
          </cell>
        </row>
        <row r="10924">
          <cell r="A10924" t="str">
            <v>Z02.6</v>
          </cell>
          <cell r="B10924" t="str">
            <v>ОБСЛЕДОВАНИЕ В СВЯЗИ СО СТРАХОВАНИЕМ</v>
          </cell>
        </row>
        <row r="10925">
          <cell r="A10925" t="str">
            <v>Z02.7</v>
          </cell>
          <cell r="B10925" t="str">
            <v>ОБРАЩЕНИЕ В СВЯЗИ С ПОЛУЧЕНИЕМ МЕДИЦИНСКИХ ДОКУМЕНТОВ</v>
          </cell>
        </row>
        <row r="10926">
          <cell r="A10926" t="str">
            <v>Z02.8</v>
          </cell>
          <cell r="B10926" t="str">
            <v>ДРУГИЕ ОБСЛЕДОВАНИЯ В АДМИНИСТРАТИВНЫХ ЦЕЛЯХ</v>
          </cell>
        </row>
        <row r="10927">
          <cell r="A10927" t="str">
            <v>Z02.9</v>
          </cell>
          <cell r="B10927" t="str">
            <v>ОБСЛЕДОВАНИЕ В АДМИНИСТРАТИВНЫХ ЦЕЛЯХ НЕУТОЧНЕННОЕ</v>
          </cell>
        </row>
        <row r="10928">
          <cell r="A10928" t="str">
            <v>Z03</v>
          </cell>
          <cell r="B10928" t="str">
            <v>МЕДИЦИНСКОЕ НАБЛЮДЕНИЕ И ОЦЕНКА ПРИ ПОДОЗРЕНИИ НА ЗАБОЛЕВАНИЕ ИЛИ ПАТОЛОГИЧЕСКОЕ СОСТОЯНИЕ</v>
          </cell>
        </row>
        <row r="10929">
          <cell r="A10929" t="str">
            <v>Z03.0</v>
          </cell>
          <cell r="B10929" t="str">
            <v>НАБЛЮДЕНИЕ ПРИ ПОДОЗРЕНИИ НА ТУБЕРКУЛЕЗ "О" ГРУППА</v>
          </cell>
        </row>
        <row r="10930">
          <cell r="A10930" t="str">
            <v>Z03.1</v>
          </cell>
          <cell r="B10930" t="str">
            <v>НАБЛЮДЕНИЕ ПРИ ПОДОЗРЕНИИ НА ЗЛОКАЧЕСТВЕННУЮ ОПУХОЛЬ</v>
          </cell>
        </row>
        <row r="10931">
          <cell r="A10931" t="str">
            <v>Z03.2</v>
          </cell>
          <cell r="B10931" t="str">
            <v>НАБЛЮДЕНИЕ ПРИ ПОДОЗРЕНИИ НА ПСИХИЧЕСКОЕ ЗАБОЛЕВАНИЕ И НАРУШЕНИЕ ПОВЕДЕНИЯ</v>
          </cell>
        </row>
        <row r="10932">
          <cell r="A10932" t="str">
            <v>Z03.3</v>
          </cell>
          <cell r="B10932" t="str">
            <v>НАБЛЮДЕНИЕ ПРИ ПОДОЗРЕНИИ НА РАССТРОЙСТВО НЕРВНОЙ СИСТЕМЫ</v>
          </cell>
        </row>
        <row r="10933">
          <cell r="A10933" t="str">
            <v>Z03.4</v>
          </cell>
          <cell r="B10933" t="str">
            <v>НАБЛЮДЕНИЕ ПРИ ПОДОЗРЕНИИ НА ИНФАРКТ МИОКАРДА</v>
          </cell>
        </row>
        <row r="10934">
          <cell r="A10934" t="str">
            <v>Z03.5</v>
          </cell>
          <cell r="B10934" t="str">
            <v>НАБЛЮДЕНИЕ ПРИ ПОДОЗРЕНИИ НА ДРУГУЮ БОЛЕЗНЬ СЕРДЕЧНО-СОСУДИСТОЙ СИСТЕМЫ</v>
          </cell>
        </row>
        <row r="10935">
          <cell r="A10935" t="str">
            <v>Z03.6</v>
          </cell>
          <cell r="B10935" t="str">
            <v>НАБЛЮДЕНИЕ ПРИ ПОДОЗРЕНИИ НА ИНФАРКТ МИОКАРДА</v>
          </cell>
        </row>
        <row r="10936">
          <cell r="A10936" t="str">
            <v>Z03.8</v>
          </cell>
          <cell r="B10936" t="str">
            <v>НАБЛЮДЕНИЕ ПРИ ПОДОЗРЕНИИ НА ДРУГИЕ БОЛЕЗНИ ИЛИ СОСТОЯНИЯ</v>
          </cell>
        </row>
        <row r="10937">
          <cell r="A10937" t="str">
            <v>Z03.9</v>
          </cell>
          <cell r="B10937" t="str">
            <v>НАБЛЮДЕНИЕ ПРИ ПОДОЗРЕНИИ НА ЗАБОЛЕВАНИЕ ИЛИ СОСТОЯНИЕ НЕУТОЧНЕННОЕ</v>
          </cell>
        </row>
        <row r="10938">
          <cell r="A10938" t="str">
            <v>Z04</v>
          </cell>
          <cell r="B10938" t="str">
            <v>ОБСЛЕДОВАНИЕ И НАБЛЮДЕНИЕ С ДРУГИМИ ЦЕЛЯМИ</v>
          </cell>
        </row>
        <row r="10939">
          <cell r="A10939" t="str">
            <v>Z04.0</v>
          </cell>
          <cell r="B10939" t="str">
            <v>ТЕСТ НА СОДЕРЖАНИЕ В КРОВИ АЛКОГОЛЯ И НАРКОТИЧЕСКИХ ВЕЩЕСТВ</v>
          </cell>
        </row>
        <row r="10940">
          <cell r="A10940" t="str">
            <v>Z04.1</v>
          </cell>
          <cell r="B10940" t="str">
            <v>ОБСЛЕДОВАНИЕ И НАБЛЮДЕНИЕ ПОСЛЕ ТРАНСПОРТНОГО ПРОИСШЕСТВИЯ</v>
          </cell>
        </row>
        <row r="10941">
          <cell r="A10941" t="str">
            <v>Z04.2</v>
          </cell>
          <cell r="B10941" t="str">
            <v>ОБСЛЕДОВАНИЕ И НАБЛЮДЕНИЕ ПОСЛЕ НЕСЧАСТНОГО СЛУЧАЯ НА ПРОИЗВОДСТВЕ</v>
          </cell>
        </row>
        <row r="10942">
          <cell r="A10942" t="str">
            <v>Z04.3</v>
          </cell>
          <cell r="B10942" t="str">
            <v>ОБСЛЕДОВАНИЕ И НАБЛЮДЕНИЕ ПОСЛЕ ДРУГОГО НЕСЧАСТНОГО СЛУЧАЯ</v>
          </cell>
        </row>
        <row r="10943">
          <cell r="A10943" t="str">
            <v>Z04.4</v>
          </cell>
          <cell r="B10943" t="str">
            <v>ОБСЛЕДОВАНИЕ И НАБЛЮДЕНИЕ ПРИ ЗАЯВЛЕНИИ ОБ ИЗНАСИЛОВАНИИ ИЛИ СОВРАЩЕНИИ</v>
          </cell>
        </row>
        <row r="10944">
          <cell r="A10944" t="str">
            <v>Z04.5</v>
          </cell>
          <cell r="B10944" t="str">
            <v>ОБСЛЕДОВАНИЕ И НАБЛЮДЕНИЕ ПОСЛЕ ДРУГОЙ ПРИЧИНЕННОЙ ТРАВМЫ</v>
          </cell>
        </row>
        <row r="10945">
          <cell r="A10945" t="str">
            <v>Z04.6</v>
          </cell>
          <cell r="B10945" t="str">
            <v>ОБЩЕЕ ПСИХИАТРИЧЕСКОЕ ОБСЛЕДОВАНИЕ ПО ЗАПРОСУ УЧРЕЖДЕНИЯ</v>
          </cell>
        </row>
        <row r="10946">
          <cell r="A10946" t="str">
            <v>Z04.8</v>
          </cell>
          <cell r="B10946" t="str">
            <v>ОБСЛЕДОВАНИЕ И НАБЛЮДЕНИЕ ПО ДРУГИМ УТОЧНЕННЫМ ПОВОДАМ</v>
          </cell>
        </row>
        <row r="10947">
          <cell r="A10947" t="str">
            <v>Z04.9</v>
          </cell>
          <cell r="B10947" t="str">
            <v>ОБСЛЕДОВАНИЕ И НАБЛЮДЕНИЕ ПО НЕУТОЧНЕННЫМ ПОВОДАМ</v>
          </cell>
        </row>
        <row r="10948">
          <cell r="A10948" t="str">
            <v>Z08</v>
          </cell>
          <cell r="B10948" t="str">
            <v>ПОСЛЕДУЮЩЕЕ ОБСЛЕДОВАНИЕ ПОСЛЕ ЛЕЧЕНИЯ ЗЛОКАЧЕСТВЕННОГО НОВООБРАЗОВАНИЯ</v>
          </cell>
        </row>
        <row r="10949">
          <cell r="A10949" t="str">
            <v>Z08.0</v>
          </cell>
          <cell r="B10949" t="str">
            <v>ПОСЛЕДУЮЩЕЕ ОБСЛЕДОВАНИЕ ПОСЛЕ ХИРУРГИЧЕСКОГО УДАЛЕНИЯ ЗЛОКАЧЕСТВЕННОГО НОВООБРАЗОВАНИЯ</v>
          </cell>
        </row>
        <row r="10950">
          <cell r="A10950" t="str">
            <v>Z08.1</v>
          </cell>
          <cell r="B10950" t="str">
            <v>ПОСЛЕДУЮЩЕЕ ОБСЛЕДОВАНИЕ ПОСЛЕ РАДИОТЕРАПИИ ЗЛОКАЧЕСТВЕННОГО НОВООБРАЗОВАНИЯ</v>
          </cell>
        </row>
        <row r="10951">
          <cell r="A10951" t="str">
            <v>Z08.2</v>
          </cell>
          <cell r="B10951" t="str">
            <v>ПОСЛЕДУЮЩЕЕ ОБСЛЕДОВАНИЕ ПОСЛЕ ХИМИОТЕРАПИИ ЗЛОКАЧЕСТВЕННОГО НОВООБРАЗОВАНИЯ</v>
          </cell>
        </row>
        <row r="10952">
          <cell r="A10952" t="str">
            <v>Z08.7</v>
          </cell>
          <cell r="B10952" t="str">
            <v>ПОСЛЕДУЮЩЕЕ ОБСЛЕДОВАНИЕ ПОСЛЕ КОМБИНИРОВАННОГО ЛЕЧЕНИЯ ЗЛОКАЧЕСТВЕННОГО НОВООБРАЗОВАНИЯ</v>
          </cell>
        </row>
        <row r="10953">
          <cell r="A10953" t="str">
            <v>Z08.8</v>
          </cell>
          <cell r="B10953" t="str">
            <v>ПОСЛЕДУЮЩЕЕ ОБСЛЕДОВАНИЕ ПОСЛЕ ПРИМЕНЕНИЯ ДРУГОГО МЕТОДА ЛЕЧЕНИЯ ЗЛОКАЧЕСТВЕННОГО НОВООБРАЗОВАНИЯ</v>
          </cell>
        </row>
        <row r="10954">
          <cell r="A10954" t="str">
            <v>Z08.9</v>
          </cell>
          <cell r="B10954" t="str">
            <v>ПОСЛЕДУЮЩЕЕ ОБСЛЕДОВАНИЕ ПОСЛЕ ПРИМЕНЕНИЯ НЕУТОЧНЕННОГО МЕТОДА ЛЕЧЕНИЯ ЗЛОКАЧЕСТВЕННОГО НОВООБРАЗОВАНИЯ</v>
          </cell>
        </row>
        <row r="10955">
          <cell r="A10955" t="str">
            <v>Z09</v>
          </cell>
          <cell r="B10955" t="str">
            <v>ПОСЛЕДУЮЩЕЕ ОБСЛЕДОВАНИЕ ПОСЛЕ ЛЕЧЕНИЯ СОСТОЯНИЙ, НЕ ОТНОСЯЩИХСЯ К ЗЛОКАЧЕСТВЕННЫМ НОВООБРАЗОВАНИЯМ</v>
          </cell>
        </row>
        <row r="10956">
          <cell r="A10956" t="str">
            <v>Z09.0</v>
          </cell>
          <cell r="B10956" t="str">
            <v>ПОСЛЕДУЮЩЕЕ ОБСЛЕДОВАНИЕ ПОСЛЕ ХИРУРГИЧЕСКОГО ВМЕШАТЕЛЬСТВА ПО ПОВОДУ ДРУГИХ СОСТОЯНИЙ</v>
          </cell>
        </row>
        <row r="10957">
          <cell r="A10957" t="str">
            <v>Z09.1</v>
          </cell>
          <cell r="B10957" t="str">
            <v>ПОСЛЕДУЮЩЕЕ ОБСЛЕДОВАНИЕ ПОСЛЕ РАДИОТЕРАПИИ ПО ПОВОДУ ДРУГИХ СОСТОЯНИЙ</v>
          </cell>
        </row>
        <row r="10958">
          <cell r="A10958" t="str">
            <v>Z09.2</v>
          </cell>
          <cell r="B10958" t="str">
            <v>ПОСЛЕДУЮЩЕЕ ОБСЛЕДОВАНИЕ ПОСЛЕ ХИМИОТЕРАПИИ ПО ПОВОДУ ДРУГИХ СОСТОЯНИЙ</v>
          </cell>
        </row>
        <row r="10959">
          <cell r="A10959" t="str">
            <v>Z09.3</v>
          </cell>
          <cell r="B10959" t="str">
            <v>ПОСЛЕДУЮЩЕЕ ОБСЛЕДОВАНИЕ ПОСЛЕ ПСИХОТЕРАПИИ</v>
          </cell>
        </row>
        <row r="10960">
          <cell r="A10960" t="str">
            <v>Z09.4</v>
          </cell>
          <cell r="B10960" t="str">
            <v>ПОСЛЕДУЮЩЕЕ ОБСЛЕДОВАНИЕ ПОСЛЕ ЛЕЧЕНИЯ ПЕРЕЛОМА</v>
          </cell>
        </row>
        <row r="10961">
          <cell r="A10961" t="str">
            <v>Z09.7</v>
          </cell>
          <cell r="B10961" t="str">
            <v>ПОСЛЕДУЮЩЕЕ ОБСЛЕДОВАНИЕ ПОСЛЕ КОМБИНИРОВАННОГО ЛЕЧЕНИЯ ПО ПОВОДУ ДРУГИХ СОСТОЯНИЙ</v>
          </cell>
        </row>
        <row r="10962">
          <cell r="A10962" t="str">
            <v>Z09.8</v>
          </cell>
          <cell r="B10962" t="str">
            <v>ПОСЛЕДУЮЩЕЕ ОБСЛЕДОВАНИЕ ПОСЛЕ ДРУГОГО ВИДА ЛЕЧЕНИЯ ПО ПОВОДУ ДРУГИХ СОСТОЯНИЙ</v>
          </cell>
        </row>
        <row r="10963">
          <cell r="A10963" t="str">
            <v>Z09.9</v>
          </cell>
          <cell r="B10963" t="str">
            <v>ПОСЛЕДУЮЩЕЕ ОБСЛЕДОВАНИЕ ПОСЛЕ НЕУТОЧНЕННОГО ВИДА ЛЕЧЕНИЯ ПО ПОВОДУ ДРУГИХ СОСТОЯНИЙ</v>
          </cell>
        </row>
        <row r="10964">
          <cell r="A10964" t="str">
            <v>Z10</v>
          </cell>
          <cell r="B10964" t="str">
            <v>РУТИННАЯ ОБЩАЯ ПРОВЕРКА ЗДОРОВЬЯ ОПРЕДЕЛЕННЫХ ГРУПП НАСЕЛЕНИЯ</v>
          </cell>
        </row>
        <row r="10965">
          <cell r="A10965" t="str">
            <v>Z10.0</v>
          </cell>
          <cell r="B10965" t="str">
            <v>ПРОФЕССИОНАЛЬНОЕ МЕДИЦИНСКОЕ ОБСЛЕДОВАНИЕ</v>
          </cell>
        </row>
        <row r="10966">
          <cell r="A10966" t="str">
            <v>Z10.1</v>
          </cell>
          <cell r="B10966" t="str">
            <v>РУТИННАЯ ОБЩАЯ ПРОВЕРКА ЗДОРОВЬЯ ЛИЦ, ПРОЖИВАЮЩИХ В СПЕЦИАЛЬНЫХ УЧРЕЖДЕНИЯХ</v>
          </cell>
        </row>
        <row r="10967">
          <cell r="A10967" t="str">
            <v>Z10.2</v>
          </cell>
          <cell r="B10967" t="str">
            <v>РУТИННАЯ ОБЩАЯ ПРОВЕРКА ЗДОРОВЬЯ ПЕРСОНАЛА ВООРУЖЕННЫХ СИЛ</v>
          </cell>
        </row>
        <row r="10968">
          <cell r="A10968" t="str">
            <v>Z10.3</v>
          </cell>
          <cell r="B10968" t="str">
            <v>РУТИННАЯ ОБЩАЯ ПРОВЕРКА ЗДОРОВЬЯ ЧЛЕНОВ СПОРТИВНЫХ КОМАНД</v>
          </cell>
        </row>
        <row r="10969">
          <cell r="A10969" t="str">
            <v>Z10.8</v>
          </cell>
          <cell r="B10969" t="str">
            <v>РУТИННАЯ ОБЩАЯ ПРОВЕРКА ЗДОРОВЬЯ ДРУГИХ ОПРЕДЕЛЕННЫХ ГРУПП НАСЕЛЕНИЯ</v>
          </cell>
        </row>
        <row r="10970">
          <cell r="A10970" t="str">
            <v>Z11</v>
          </cell>
          <cell r="B10970" t="str">
            <v>СПЕЦИАЛЬНОЕ СКРИНИНГОВОЕ ОБСЛЕДОВАНИЕ С ЦЕЛЬЮ ВЫЯВЛЕНИЯ ИНФЕКЦИОННЫХ И ПАРАЗИТАРНЫХ БОЛЕЗНЕЙ</v>
          </cell>
        </row>
        <row r="10971">
          <cell r="A10971" t="str">
            <v>Z11.0</v>
          </cell>
          <cell r="B10971" t="str">
            <v>СПЕЦИАЛЬНОЕ СКРИНИНГОВОЕ ОБСЛЕДОВАНИЕ С ЦЕЛЬЮ ВЫЯВЛЕНИЯ КИШЕЧНЫХ ИНФЕКЦИОННЫХ БОЛЕЗНЕЙ</v>
          </cell>
        </row>
        <row r="10972">
          <cell r="A10972" t="str">
            <v>Z11.1</v>
          </cell>
          <cell r="B10972" t="str">
            <v>СПЕЦИАЛЬНОЕ СКРИНИНГОВОЕ ОБСЛЕДОВАНИЕ С ЦЕЛЬЮ ВЫЯВЛЕНИЯ ТУБЕРКУЛЕЗА ДЫХАТЕЛЬНЫХ ПУТЕЙ</v>
          </cell>
        </row>
        <row r="10973">
          <cell r="A10973" t="str">
            <v>Z11.2</v>
          </cell>
          <cell r="B10973" t="str">
            <v>СПЕЦИАЛЬНОЕ СКРИНИНГОВОЕ ОБСЛЕДОВАНИЕ С ЦЕЛЬЮ ВЫЯВЛЕНИЯ ДРУГИХ БАКТЕРИАЛЬНЫХ БОЛЕЗНЕЙ</v>
          </cell>
        </row>
        <row r="10974">
          <cell r="A10974" t="str">
            <v>Z11.3</v>
          </cell>
          <cell r="B10974" t="str">
            <v>СПЕЦИАЛЬНОЕ СКРИНИНГОВОЕ ОБСЛЕДОВАНИЕ С ЦЕЛЬЮ ВЫЯВЛЕНИЯ ИНФЕКЦИЙ, ПЕРЕДАЮЩИХСЯ ПРЕИМУЩЕСТВЕННО ПОЛОВЫМ ПУТЕМ</v>
          </cell>
        </row>
        <row r="10975">
          <cell r="A10975" t="str">
            <v>Z11.4</v>
          </cell>
          <cell r="B10975" t="str">
            <v>СПЕЦИАЛЬНОЕ СКРИНИНГОВОЕ ОБСЛЕДОВАНИЕ С ЦЕЛЬЮ ВЫЯВЛЕНИЯ ИНФИЦИРОВАНИЯ ВИРУСОМ ИММУНОДЕФИЦИТА ЧЕЛОВЕКА [ВИЧ]</v>
          </cell>
        </row>
        <row r="10976">
          <cell r="A10976" t="str">
            <v>Z11.5</v>
          </cell>
          <cell r="B10976" t="str">
            <v>СПЕЦИАЛЬНОЕ СКРИНИНГОВОЕ ОБСЛЕДОВАНИЕ С ЦЕЛЬЮ ВЫЯВЛЕНИЯ ДРУГИХ ВИРУСНЫХ БОЛЕЗНЕЙ</v>
          </cell>
        </row>
        <row r="10977">
          <cell r="A10977" t="str">
            <v>Z11.6</v>
          </cell>
          <cell r="B10977" t="str">
            <v>СПЕЦИАЛЬНОЕ СКРИНИНГОВОЕ ОБСЛЕДОВАНИЕ С ЦЕЛЬЮ ВЫЯВЛЕНИЯ ДРУГИХ ПРОТОЗОЙНЫХ БОЛЕЗНЕЙ И ГЕЛЬМИНТОЗОВ</v>
          </cell>
        </row>
        <row r="10978">
          <cell r="A10978" t="str">
            <v>Z11.8</v>
          </cell>
          <cell r="B10978" t="str">
            <v>СПЕЦИАЛЬНОЕ СКРИНИНГОВОЕ ОБСЛЕДОВАНИЕ С ЦЕЛЬЮ ВЫЯВЛЕНИЯ ДРУГИХ ИНФЕКЦИОННЫХ И ПАРАЗИТАРНЫХ БОЛЕЗНЕЙ</v>
          </cell>
        </row>
        <row r="10979">
          <cell r="A10979" t="str">
            <v>Z11.9</v>
          </cell>
          <cell r="B10979" t="str">
            <v>СПЕЦИАЛЬНОЕ СКРИНИНГОВОЕ ОБСЛЕДОВАНИЕ С ЦЕЛЬЮ ВЫЯВЛЕНИЯ ИНФЕКЦИОННЫХ И ПАРАЗИТАРНЫХ БОЛЕЗНЕЙ НЕУТОЧНЕННЫХ</v>
          </cell>
        </row>
        <row r="10980">
          <cell r="A10980" t="str">
            <v>Z12</v>
          </cell>
          <cell r="B10980" t="str">
            <v>СПЕЦИАЛЬНОЕ СКРИНИНГОВОЕ ОБСЛЕДОВАНИЕ С ЦЕЛЬЮ ВЫЯВЛЕНИЯ ЗЛОКАЧЕСТВЕННЫХ НОВООБРАЗОВАНИЙ</v>
          </cell>
        </row>
        <row r="10981">
          <cell r="A10981" t="str">
            <v>Z12.0</v>
          </cell>
          <cell r="B10981" t="str">
            <v>СПЕЦИАЛЬНОЕ СКРИНИНГОВОЕ ОБСЛЕДОВАНИЕ С ЦЕЛЬЮ ВЫЯВЛЕНИЯ НОВООБРАЗОВАНИЯ ЖЕЛУДКА</v>
          </cell>
        </row>
        <row r="10982">
          <cell r="A10982" t="str">
            <v>Z12.1</v>
          </cell>
          <cell r="B10982" t="str">
            <v>СПЕЦИАЛЬНОЕ СКРИНИНГОВОЕ ОБСЛЕДОВАНИЕ С ЦЕЛЬЮ ВЫЯВЛЕНИЯ НОВООБРАЗОВАНИЯ ЖЕЛУДОЧНО-КИШЕЧНОГО ТРАКТА</v>
          </cell>
        </row>
        <row r="10983">
          <cell r="A10983" t="str">
            <v>Z12.2</v>
          </cell>
          <cell r="B10983" t="str">
            <v>СПЕЦИАЛЬНОЕ СКРИНИНГОВОЕ ОБСЛЕДОВАНИЕ С ЦЕЛЬЮ ВЫЯВЛЕНИЯ НОВООБРАЗОВАНИЯ ОРГАНОВ ДЫХАНИЯ</v>
          </cell>
        </row>
        <row r="10984">
          <cell r="A10984" t="str">
            <v>Z12.3</v>
          </cell>
          <cell r="B10984" t="str">
            <v>СПЕЦИАЛЬНОЕ СКРИНИНГОВОЕ ОБСЛЕДОВАНИЕ С ЦЕЛЬЮ ВЫЯВЛЕНИЯ НОВООБРАЗОВАНИЙ МОЛОЧНОЙ ЖЕЛЕЗЫ</v>
          </cell>
        </row>
        <row r="10985">
          <cell r="A10985" t="str">
            <v>Z12.4</v>
          </cell>
          <cell r="B10985" t="str">
            <v>СПЕЦИАЛЬНОЕ СКРИНИНГОВОЕ ОБСЛЕДОВАНИЕ С ЦЕЛЬЮ ВЫЯВЛЕНИЯ НОВООБРАЗОВАНИЯ ШЕЙКИ МАТКИ</v>
          </cell>
        </row>
        <row r="10986">
          <cell r="A10986" t="str">
            <v>Z12.5</v>
          </cell>
          <cell r="B10986" t="str">
            <v>СПЕЦИАЛЬНОЕ СКРИНИНГОВОЕ ОБСЛЕДОВАНИЕ С ЦЕЛЬЮ ВЫЯВЛЕНИЯ НОВООБРАЗОВАНИЯ ПРОСТАТЫ</v>
          </cell>
        </row>
        <row r="10987">
          <cell r="A10987" t="str">
            <v>Z12.6</v>
          </cell>
          <cell r="B10987" t="str">
            <v>СПЕЦИАЛЬНОЕ СКРИНИНГОВОЕ ОБСЛЕДОВАНИЕ С ЦЕЛЬЮ ВЫЯВЛЕНИЯ НОВООБРАЗОВАНИЯ МОЧЕВОГО ПУЗЫРЯ</v>
          </cell>
        </row>
        <row r="10988">
          <cell r="A10988" t="str">
            <v>Z12.8</v>
          </cell>
          <cell r="B10988" t="str">
            <v>СПЕЦИАЛЬНОЕ СКРИНИНГОВОЕ ОБСЛЕДОВАНИЕ С ЦЕЛЬЮ ВЫЯВЛЕНИЯ ДРУГИХ ОРГАНОВ</v>
          </cell>
        </row>
        <row r="10989">
          <cell r="A10989" t="str">
            <v>Z12.9</v>
          </cell>
          <cell r="B10989" t="str">
            <v>СПЕЦИАЛЬНОЕ СКРИНИНГОВОЕ ОБСЛЕДОВАНИЕ С ЦЕЛЬЮ ВЫЯВЛЕНИЯ НОВООБРАЗОВАНИЯ НЕУТОЧНЕННОГО</v>
          </cell>
        </row>
        <row r="10990">
          <cell r="A10990" t="str">
            <v>Z13</v>
          </cell>
          <cell r="B10990" t="str">
            <v>СПЕЦИАЛЬНОЕ СКРИНИНГОВОЕ ОБСЛЕДОВАНИЕ С ЦЕЛЬЮ ВЫЯВЛЕНИЯ ДРУГИХ БОЛЕЗНЕЙ И НАРУШЕНИЙ</v>
          </cell>
        </row>
        <row r="10991">
          <cell r="A10991" t="str">
            <v>Z13.0</v>
          </cell>
          <cell r="B10991" t="str">
            <v>СПЕЦИАЛЬНОЕ СКРИНИНГОВОЕ ОБСЛЕДОВАНИЕ С ЦЕЛЬЮ ВЫЯВЛЕНИЯ БОЛЕЗНЕЙ КРОВИ И КРОВЕТВОРНЫХ ОРГАНОВ, А ТАКЖЕ НЕКОТОРЫХ НАРУШЕНИЙ, ВОВЛЕКАЮЩИХ ИММУННЫЙ МЕХАНИЗМ</v>
          </cell>
        </row>
        <row r="10992">
          <cell r="A10992" t="str">
            <v>Z13.1</v>
          </cell>
          <cell r="B10992" t="str">
            <v>СПЕЦИАЛЬНОЕ СКРИНИНГОВОЕ ОБСЛЕДОВАНИЕ С ЦЕЛЬЮ ВЫЯВЛЕНИЯ САХАРНОГО ДИАБЕТА</v>
          </cell>
        </row>
        <row r="10993">
          <cell r="A10993" t="str">
            <v>Z13.2</v>
          </cell>
          <cell r="B10993" t="str">
            <v>СПЕЦИАЛЬНОЕ СКРИНИНГОВОЕ ОБСЛЕДОВАНИЕ С ЦЕЛЬЮ ВЫЯВЛЕНИЯ РАССТРОЙСТВ ПИТАНИЯ</v>
          </cell>
        </row>
        <row r="10994">
          <cell r="A10994" t="str">
            <v>Z13.3</v>
          </cell>
          <cell r="B10994" t="str">
            <v>СПЕЦИАЛЬНОЕ СКРИНИНГОВОЕ ОБСЛЕДОВАНИЕ С ЦЕЛЬЮ ВЫЯВЛЕНИЯ ПСИХИЧЕСКИХ РАССТРОЙСТВ И НАРУШЕНИЙ ПОВЕДЕНИЯ</v>
          </cell>
        </row>
        <row r="10995">
          <cell r="A10995" t="str">
            <v>Z13.4</v>
          </cell>
          <cell r="B10995" t="str">
            <v>СПЕЦИАЛЬНОЕ СКРИНИНГОВОЕ ОБСЛЕДОВАНИЕ С ЦЕЛЬЮ ВЫЯВЛЕНИЯ ОТКЛОНЕНИЙ ОТ НОРМАЛЬНОГО РАЗВИТИЯ В ДЕТСТВЕ</v>
          </cell>
        </row>
        <row r="10996">
          <cell r="A10996" t="str">
            <v>Z13.5</v>
          </cell>
          <cell r="B10996" t="str">
            <v>СПЕЦИАЛЬНОЕ СКРИНИНГОВОЕ ОБСЛЕДОВАНИЕ С ЦЕЛЬЮ ВЫЯВЛЕНИЯ БОЛЕЗНЕЙ ГЛАЗА И УХА</v>
          </cell>
        </row>
        <row r="10997">
          <cell r="A10997" t="str">
            <v>Z13.6</v>
          </cell>
          <cell r="B10997" t="str">
            <v>СПЕЦИАЛЬНОЕ СКРИНИНГОВОЕ ОБСЛЕДОВАНИЕ С ЦЕЛЬЮ ВЫЯВЛЕНИЯ НАРУШЕНИЙ СЕРДЕЧНО-СОСУДИСТОЙ СИСТЕМЫ</v>
          </cell>
        </row>
        <row r="10998">
          <cell r="A10998" t="str">
            <v>Z13.7</v>
          </cell>
          <cell r="B10998" t="str">
            <v>СПЕЦИАЛЬНОЕ СКРИНИНГОВОЕ ОБСЛЕДОВАНИЕ С ЦЕЛЬЮ ВЫЯВЛЕНИЯ ВРОЖДЕННЫХ АНОМАЛИЙ, ДЕФОРМАЦИЙ И ХРОМОСОМНЫХ НАРУШЕНИЙ</v>
          </cell>
        </row>
        <row r="10999">
          <cell r="A10999" t="str">
            <v>Z13.8</v>
          </cell>
          <cell r="B10999" t="str">
            <v>СПЕЦИАЛЬНОЕ СКРИНИНГОВОЕ ОБСЛЕДОВАНИЕ С ЦЕЛЬЮ ВЫЯВЛЕНИЯ ДРУГИХ УТОЧНЕННЫХ БОЛЕЗНЕЙ И СОСТОЯНИЙ</v>
          </cell>
        </row>
        <row r="11000">
          <cell r="A11000" t="str">
            <v>Z13.9</v>
          </cell>
          <cell r="B11000" t="str">
            <v>СПЕЦИАЛЬНОЕ СКРИНИНГОВОЕ ОБСЛЕДОВАНИЕ НЕУТОЧНЕННОЕ</v>
          </cell>
        </row>
        <row r="11001">
          <cell r="A11001" t="str">
            <v/>
          </cell>
          <cell r="B11001" t="str">
            <v>ПОТЕНЦИАЛЬНАЯ ОПАСНОСТЬ ДЛЯ ЗДОРОВЬЯ, СВЯЗАННАЯ С ИНФЕКЦИОННЫМИ БОЛЕЗНЯМИ (Z20-Z29)</v>
          </cell>
        </row>
        <row r="11002">
          <cell r="A11002" t="str">
            <v>Z20</v>
          </cell>
          <cell r="B11002" t="str">
            <v>КОНТАКТ С БОЛЬНЫМ И ВОЗМОЖНОСТЬ ЗАРАЖЕНИЯ ИНФЕКЦИОННЫМИ БОЛЕЗНЯМИ</v>
          </cell>
        </row>
        <row r="11003">
          <cell r="A11003" t="str">
            <v>Z20.0</v>
          </cell>
          <cell r="B11003" t="str">
            <v>КОНТАКТ С БОЛЬНЫМ И ВОЗМОЖНОСТЬ ЗАРАЖЕНИЯ ИНФЕКЦИОННЫМИ БОЛЕЗНЯМИ КИШЕЧНИКА</v>
          </cell>
        </row>
        <row r="11004">
          <cell r="A11004" t="str">
            <v>Z20.1</v>
          </cell>
          <cell r="B11004" t="str">
            <v>КОНТАКТ С БОЛЬНЫМ И ВОЗМОЖНОСТЬ ЗАРАЖЕНИЯ ТУБЕРКУЛЕЗОМ "IV" ГРУППА</v>
          </cell>
        </row>
        <row r="11005">
          <cell r="A11005" t="str">
            <v>Z20.2</v>
          </cell>
          <cell r="B11005" t="str">
            <v>КОНТАКТ С БОЛЬНЫМ И ВОЗМОЖНОСТЬ ЗАРАЖЕНИЯ ИНФЕКЦИОННОЙ БОЛЕЗНЬЮ, ПЕРЕДАВАЕМОЙ ПРЕИМУЩЕСТВЕННО ПОЛОВЫМ ПУТЕМ</v>
          </cell>
        </row>
        <row r="11006">
          <cell r="A11006" t="str">
            <v>Z20.3</v>
          </cell>
          <cell r="B11006" t="str">
            <v>КОНТАКТ С БОЛЬНЫМ И ВОЗМОЖНОСТЬ ЗАРАЖЕНИЯ БЕШЕНСТВОМ</v>
          </cell>
        </row>
        <row r="11007">
          <cell r="A11007" t="str">
            <v>Z20.4</v>
          </cell>
          <cell r="B11007" t="str">
            <v>КОНТАКТ С БОЛЬНЫМ И ВОЗМОЖНОСТЬ ЗАРАЖЕНИЯ КРАСНУХОЙ</v>
          </cell>
        </row>
        <row r="11008">
          <cell r="A11008" t="str">
            <v>Z20.5</v>
          </cell>
          <cell r="B11008" t="str">
            <v>КОНТАКТ С БОЛЬНЫМ И ВОЗМОЖНОСТЬ ЗАРАЖЕНИЯ ВИРУСНЫМ ГЕПАТИТОМ</v>
          </cell>
        </row>
        <row r="11009">
          <cell r="A11009" t="str">
            <v>Z20.6</v>
          </cell>
          <cell r="B11009" t="str">
            <v>КОНТАКТ С БОЛЬНЫМ И ВОЗМОЖНОСТЬ ЗАРАЖЕНИЯ ВИРУСОМ ИММУНОДЕФИЦИТА ЧЕЛОВЕКА [ВИЧ]</v>
          </cell>
        </row>
        <row r="11010">
          <cell r="A11010" t="str">
            <v>Z20.7</v>
          </cell>
          <cell r="B11010" t="str">
            <v>КОНТАКТ С БОЛЬНЫМ И ВОЗМОЖНОСТЬ ЗАРАЖЕНИЯ ПЕДИКУЛЕЗОМ, АКАРИАЗОМ И ДРУГИМИ ИНВАЗИЯМИ</v>
          </cell>
        </row>
        <row r="11011">
          <cell r="A11011" t="str">
            <v>Z20.8</v>
          </cell>
          <cell r="B11011" t="str">
            <v>КОНТАКТ С БОЛЬНЫМ И ВОЗМОЖНОСТЬ ЗАРАЖЕНИЯ ДРУГИМИ ИНФЕКЦИОННЫМИ БОЛЕЗНЯМИ</v>
          </cell>
        </row>
        <row r="11012">
          <cell r="A11012" t="str">
            <v>Z20.9</v>
          </cell>
          <cell r="B11012" t="str">
            <v>КОНТАКТ С БОЛЬНЫМ И ВОЗМОЖНОСТЬ ЗАРАЖЕНИЯ ДРУГИМИ НЕУТОЧНЕННЫМИ ИНФЕКЦИОННЫМИ БОЛЕЗНЯМИ</v>
          </cell>
        </row>
        <row r="11013">
          <cell r="A11013" t="str">
            <v>Z21</v>
          </cell>
          <cell r="B11013" t="str">
            <v>БЕССИМПТОМНЫЙ ИНФЕКЦИОННЫЙ СТАТУС, ВЫЗВАННЫЙ ВИРУСОМ ИММУНОДЕФИЦИТА ЧЕЛОВЕКА [ВИЧ]</v>
          </cell>
        </row>
        <row r="11014">
          <cell r="A11014" t="str">
            <v>Z22</v>
          </cell>
          <cell r="B11014" t="str">
            <v>НОСИТЕЛЬСТВО ВОЗБУДИТЕЛЯ ИНФЕКЦИОННОЙ БОЛЕЗНИ</v>
          </cell>
        </row>
        <row r="11015">
          <cell r="A11015" t="str">
            <v>Z22.0</v>
          </cell>
          <cell r="B11015" t="str">
            <v>НОСИТЕЛЬСТВО ВОЗБУДИТЕЛЯ БРЮШНОГО ТИПА</v>
          </cell>
        </row>
        <row r="11016">
          <cell r="A11016" t="str">
            <v>Z22.1</v>
          </cell>
          <cell r="B11016" t="str">
            <v>НОСИТЕЛЬСТВО ВОЗБУДИТЕЛЕЙ ДРУГИХ ЖЕЛУДОЧНО-КИШЕЧНЫХ ИНФЕКЦИОННЫХ БОЛЕЗНЕЙ</v>
          </cell>
        </row>
        <row r="11017">
          <cell r="A11017" t="str">
            <v>Z22.2</v>
          </cell>
          <cell r="B11017" t="str">
            <v>НОСИТЕЛЬСТВО ВОЗБУДИТЕЛЯ ДИФТЕРИИ</v>
          </cell>
        </row>
        <row r="11018">
          <cell r="A11018" t="str">
            <v>Z22.3</v>
          </cell>
          <cell r="B11018" t="str">
            <v>НОСИТЕЛЬСТВО ВОЗБУДИТЕЛЕЙ ДРУГИХ УТОЧНЕННЫХ БАКТЕРИАЛЬНЫХ БОЛЕЗНЕЙ</v>
          </cell>
        </row>
        <row r="11019">
          <cell r="A11019" t="str">
            <v>Z22.4</v>
          </cell>
          <cell r="B11019" t="str">
            <v>НОСИТЕЛЬСТВО ВОЗБУДИТЕЛЕЙ ИНФЕКЦИОННЫХ БОЛЕЗНЕЙ, ПЕРЕДАВАЕМЫХ ПРЕИМУЩЕСТВЕННО ПОЛОВЫМ ПУТЕМ</v>
          </cell>
        </row>
        <row r="11020">
          <cell r="A11020" t="str">
            <v>Z22.5</v>
          </cell>
          <cell r="B11020" t="str">
            <v>НОСИТЕЛЬСТВО ВОЗБУДИТЕЛЯ ВИРУСНОГО ГЕПАТИТА</v>
          </cell>
        </row>
        <row r="11021">
          <cell r="A11021" t="str">
            <v>Z22.6</v>
          </cell>
          <cell r="B11021" t="str">
            <v>НОСИТЕЛЬСТВО ЧЕЛОВЕЧЕСКОГО Т-ЛИМФОТРОПНОГО ВИРУСА ТИПА I [НТLV-1]</v>
          </cell>
        </row>
        <row r="11022">
          <cell r="A11022" t="str">
            <v>Z22.8</v>
          </cell>
          <cell r="B11022" t="str">
            <v>НОСИТЕЛЬСТВО ВОЗБУДИТЕЛЯ ДРУГОЙ ИНФЕКЦИОННОЙ БОЛЕЗНИ (РЕЗУЛЬТАТЫ РЕАКЦИИ МАНТУ С 2 ТЕ)</v>
          </cell>
        </row>
        <row r="11023">
          <cell r="A11023" t="str">
            <v>Z22.9</v>
          </cell>
          <cell r="B11023" t="str">
            <v>НОСИТЕЛЬСТВО ВОЗБУДИТЕЛЯ ИНФЕКЦИОННОЙ БОЛЕЗНИ НЕУТОЧНЕННОЙ</v>
          </cell>
        </row>
        <row r="11024">
          <cell r="A11024" t="str">
            <v>Z23</v>
          </cell>
          <cell r="B11024" t="str">
            <v>НЕОБХОДИМОСТЬ ИММУНИЗАЦИИ ПРОТИВ ОДНОЙ БАКТЕРИАЛЬНОЙ БОЛЕЗНИ</v>
          </cell>
        </row>
        <row r="11025">
          <cell r="A11025" t="str">
            <v>Z23.0</v>
          </cell>
          <cell r="B11025" t="str">
            <v>НЕОБХОДИМОСТЬ ИММУНИЗАЦИИ ТОЛЬКО ПРОТИВ ХОЛЕРЫ</v>
          </cell>
        </row>
        <row r="11026">
          <cell r="A11026" t="str">
            <v>Z23.1</v>
          </cell>
          <cell r="B11026" t="str">
            <v>НЕОБХОДИМОСТЬ ИММУНИЗАЦИИ ТОЛЬКО ПРОТИВ БРЮШНОГО ТИФА И ПАРАТИФА</v>
          </cell>
        </row>
        <row r="11027">
          <cell r="A11027" t="str">
            <v>Z23.2</v>
          </cell>
          <cell r="B11027" t="str">
            <v>НЕОБХОДИМОСТЬ ИММУНИЗАЦИИ ПРОТИВ ТУБЕРКУЛЕЗА [БЦЖ]</v>
          </cell>
        </row>
        <row r="11028">
          <cell r="A11028" t="str">
            <v>Z23.3</v>
          </cell>
          <cell r="B11028" t="str">
            <v>НЕОБХОДИМОСТЬ ИММУНИЗАЦИИ ПРОТИВ ЧУМЫ</v>
          </cell>
        </row>
        <row r="11029">
          <cell r="A11029" t="str">
            <v>Z23.4</v>
          </cell>
          <cell r="B11029" t="str">
            <v>НЕОБХОДИМОСТЬ ИММУНИЗАЦИИ ПРОТИВ ТУЛЯРЕМИИ</v>
          </cell>
        </row>
        <row r="11030">
          <cell r="A11030" t="str">
            <v>Z23.5</v>
          </cell>
          <cell r="B11030" t="str">
            <v>НЕОБХОДИМОСТЬ ИММУНИЗАЦИИ ТОЛЬКО ПРОТИВ СТОЛБНЯКА</v>
          </cell>
        </row>
        <row r="11031">
          <cell r="A11031" t="str">
            <v>Z23.6</v>
          </cell>
          <cell r="B11031" t="str">
            <v>НЕОБХОДИМОСТЬ ИММУНИЗАЦИИ ТОЛЬКО ПРОТИВ ДИФТЕРИИ</v>
          </cell>
        </row>
        <row r="11032">
          <cell r="A11032" t="str">
            <v>Z23.7</v>
          </cell>
          <cell r="B11032" t="str">
            <v>НЕОБХОДИМОСТЬ ИММУНИЗАЦИИ ТОЛЬКО ПРОТИВ КОКЛЮША</v>
          </cell>
        </row>
        <row r="11033">
          <cell r="A11033" t="str">
            <v>Z23.8</v>
          </cell>
          <cell r="B11033" t="str">
            <v>НЕОБХОДИМОСТЬ ИММУНИЗАЦИИ ПРОТИВ ДРУГОЙ ОДНОЙ БАКТЕРИАЛЬНОЙ БОЛЕЗНИ</v>
          </cell>
        </row>
        <row r="11034">
          <cell r="A11034" t="str">
            <v>Z24</v>
          </cell>
          <cell r="B11034" t="str">
            <v>НЕОБХОДИМОСТЬ ИММУНИЗАЦИИ ПРОТИВ ОДНОЙ ОПРЕДЕЛЕННОЙ ВИРУСНОЙ БОЛЕЗНИ</v>
          </cell>
        </row>
        <row r="11035">
          <cell r="A11035" t="str">
            <v>Z24.0</v>
          </cell>
          <cell r="B11035" t="str">
            <v>НЕОБХОДИМОСТЬ ИММУНИЗАЦИИ ПРОТИВ ПОЛИОМИЕЛИТА</v>
          </cell>
        </row>
        <row r="11036">
          <cell r="A11036" t="str">
            <v>Z24.1</v>
          </cell>
          <cell r="B11036" t="str">
            <v>НЕОБХОДИМОСТЬ ИММУНИЗАЦИИ ПРОТИВ ВИРУСНОГО ЭНЦЕФАЛИТА, ПЕРЕДАВАЕМОГО ЧЛЕНИСТОНОГИМИ</v>
          </cell>
        </row>
        <row r="11037">
          <cell r="A11037" t="str">
            <v>Z24.2</v>
          </cell>
          <cell r="B11037" t="str">
            <v>НЕОБХОДИМОСТЬ ИММУНИЗАЦИИ ПРОТИВ БЕШЕНСТВА</v>
          </cell>
        </row>
        <row r="11038">
          <cell r="A11038" t="str">
            <v>Z24.3</v>
          </cell>
          <cell r="B11038" t="str">
            <v>НЕОБХОДИМОСТЬ ИММУНИЗАЦИИ ПРОТИВ ЖЕЛТОЙ ЛИХОРАДКИ</v>
          </cell>
        </row>
        <row r="11039">
          <cell r="A11039" t="str">
            <v>Z24.4</v>
          </cell>
          <cell r="B11039" t="str">
            <v>НЕОБХОДИМОСТЬ ИММУНИЗАЦИИ ТОЛЬКО ПРОТИВ КОРИ</v>
          </cell>
        </row>
        <row r="11040">
          <cell r="A11040" t="str">
            <v>Z24.5</v>
          </cell>
          <cell r="B11040" t="str">
            <v>НЕОБХОДИМОСТЬ ИММУНИЗАЦИИ ТОЛЬКО ПРОТИВ КРАСНУХИ</v>
          </cell>
        </row>
        <row r="11041">
          <cell r="A11041" t="str">
            <v>Z24.6</v>
          </cell>
          <cell r="B11041" t="str">
            <v>НЕОБХОДИМОСТЬ ИММУНИЗАЦИИ ПРОТИВ ВИРУСНОГО ГЕПАТИТА</v>
          </cell>
        </row>
        <row r="11042">
          <cell r="A11042" t="str">
            <v>Z25</v>
          </cell>
          <cell r="B11042" t="str">
            <v>НЕОБХОДИМОСТЬ ИММУНИЗАЦИИ ПРОТИВ ОДНОЙ ИЗ ДРУГИХ ВИРУСНЫХ БОЛЕЗНЕЙ</v>
          </cell>
        </row>
        <row r="11043">
          <cell r="A11043" t="str">
            <v>Z25.0</v>
          </cell>
          <cell r="B11043" t="str">
            <v>НЕОБХОДИМОСТЬ ИММУНИЗАЦИИ ТОЛЬКО ПРОТИВ ЭПИДЕМИЧЕСКОГО ПАРОТИТА</v>
          </cell>
        </row>
        <row r="11044">
          <cell r="A11044" t="str">
            <v>Z25.1</v>
          </cell>
          <cell r="B11044" t="str">
            <v>НЕОБХОДИМОСТЬ ИММУНИЗАЦИИ ПРОТИВ ГРИППА</v>
          </cell>
        </row>
        <row r="11045">
          <cell r="A11045" t="str">
            <v>Z25.8</v>
          </cell>
          <cell r="B11045" t="str">
            <v>НЕОБХОДИМОСТЬ ИММУНИЗАЦИИ ПРОТИВ ДРУГОЙ УТОЧНЕННОЙ ОДНОЙ ВИРУСНОЙ БОЛЕЗНИ</v>
          </cell>
        </row>
        <row r="11046">
          <cell r="A11046" t="str">
            <v>Z26</v>
          </cell>
          <cell r="B11046" t="str">
            <v>НЕОБХОДИМОСТЬ ИММУНИЗАЦИИ ПРОТИВ ОДНОЙ ИЗ ДРУГИХ ИНФЕКЦИОННЫХ БОЛЕЗНЕЙ</v>
          </cell>
        </row>
        <row r="11047">
          <cell r="A11047" t="str">
            <v>Z26.0</v>
          </cell>
          <cell r="B11047" t="str">
            <v>НЕОБХОДИМОСТЬ ИММУНИЗАЦИИ ПРОТИВ ЛЕЙШМАНИОЗА</v>
          </cell>
        </row>
        <row r="11048">
          <cell r="A11048" t="str">
            <v>Z26.8</v>
          </cell>
          <cell r="B11048" t="str">
            <v>НЕОБХОДИМОСТЬ ИММУНИЗАЦИИ ПРОТИВ ДРУГОЙ УТОЧНЕННОЙ ОДНОЙ ИНФЕКЦИОННОЙ БОЛЕЗНИ</v>
          </cell>
        </row>
        <row r="11049">
          <cell r="A11049" t="str">
            <v>Z26.9</v>
          </cell>
          <cell r="B11049" t="str">
            <v>НЕОБХОДИМОСТЬ ИММУНИЗАЦИИ ПРОТИВ НЕУТОЧНЕННОЙ ИНФЕКЦИОННОЙ БОЛЕЗНИ</v>
          </cell>
        </row>
        <row r="11050">
          <cell r="A11050" t="str">
            <v>Z27</v>
          </cell>
          <cell r="B11050" t="str">
            <v>НЕОБХОДИМОСТЬ ИММУНИЗАЦИИ ПРОТИВ КОМБИНАЦИЙ ИНФЕКЦИОННЫХ БОЛЕЗНЕЙ</v>
          </cell>
        </row>
        <row r="11051">
          <cell r="A11051" t="str">
            <v>Z27.0</v>
          </cell>
          <cell r="B11051" t="str">
            <v>НЕОБХОДИМОСТЬ ИММУНИЗАЦИИ ПРОТИВ ХОЛЕРЫ И БРЮШНОГО ТИФА-ПАРАТИФА</v>
          </cell>
        </row>
        <row r="11052">
          <cell r="A11052" t="str">
            <v>Z27.1</v>
          </cell>
          <cell r="B11052" t="str">
            <v>НЕОБХОДИМОСТЬ ИММУНИЗАЦИИ ПРОТИВ ДИФТЕРИИ-СТОЛБНЯКА-КОКЛЮША [КДС]</v>
          </cell>
        </row>
        <row r="11053">
          <cell r="A11053" t="str">
            <v>Z27.2</v>
          </cell>
          <cell r="B11053" t="str">
            <v>НЕОБХОДИМОСТЬ ИММУНИЗАЦИИ ПРОТИВ ДИФТЕРИИ-СТОЛБНЯКА-КОКЛЮША И БРЮШНОГО ТИФА-ПАРАТИФА</v>
          </cell>
        </row>
        <row r="11054">
          <cell r="A11054" t="str">
            <v>Z27.3</v>
          </cell>
          <cell r="B11054" t="str">
            <v>НЕОБХОДИМОСТЬ ИММУНИЗАЦИИ ПРОТИВ ДИФТЕРИИ-СТОЛБНЯКА-КОКЛЮША И ПОЛИОМИЕЛИТА</v>
          </cell>
        </row>
        <row r="11055">
          <cell r="A11055" t="str">
            <v>Z27.4</v>
          </cell>
          <cell r="B11055" t="str">
            <v>НЕОБХОДИМОСТЬ ИММУНИЗАЦИИ ПРОТИВ КОРИ-ЭПИДЕМИЧЕСКОГО ПАРОТИТА-КРАСНУХИ</v>
          </cell>
        </row>
        <row r="11056">
          <cell r="A11056" t="str">
            <v>Z27.8</v>
          </cell>
          <cell r="B11056" t="str">
            <v>НЕОБХОДИМОСТЬ ИММУНИЗАЦИИ ПРОТИВ ДРУГИХ КОМБИНАЦИЙ ИНФЕКЦИОННЫХ БОЛЕЗНЕЙ</v>
          </cell>
        </row>
        <row r="11057">
          <cell r="A11057" t="str">
            <v>Z27.9</v>
          </cell>
          <cell r="B11057" t="str">
            <v>НЕОБХОДИМОСТЬ ИММУНИЗАЦИИ ПРОТИВ НЕУТОЧНЕННЫХ КОМБИНАЦИЙ ИНФЕКЦИОННЫХ БОЛЕЗНЕЙ</v>
          </cell>
        </row>
        <row r="11058">
          <cell r="A11058" t="str">
            <v>Z28</v>
          </cell>
          <cell r="B11058" t="str">
            <v>НЕПРОВЕДЕННАЯ ИММУНИЗАЦИЯ</v>
          </cell>
        </row>
        <row r="11059">
          <cell r="A11059" t="str">
            <v>Z28.0</v>
          </cell>
          <cell r="B11059" t="str">
            <v>ИММУНИЗАЦИЯ НЕ ПРОВЕДЕНА ИЗ-ЗА МЕДИЦИНСКИХ ПРОТИВОПОКАЗАНИЙ</v>
          </cell>
        </row>
        <row r="11060">
          <cell r="A11060" t="str">
            <v>Z28.1</v>
          </cell>
          <cell r="B11060" t="str">
            <v>ИММУНИЗАЦИЯ НЕ ПРОВЕДЕНА ИЗ-ЗА ОТКАЗА ПАЦИЕНТА ПО ПРИЧИНЕ ЕГО УБЕЖДЕНИЙ ИЛИ ГРУППОВОГО ДАВЛЕНИЯ</v>
          </cell>
        </row>
        <row r="11061">
          <cell r="A11061" t="str">
            <v>Z28.2</v>
          </cell>
          <cell r="B11061" t="str">
            <v>ИММУНИЗАЦИЯ НЕ ПРОВЕДЕНА ИЗ-ЗА ОТКАЗА ПАЦИЕНТА ПО ДРУГОЙ ИЛИ НЕУТОЧНЕННОЙ ПРИЧИНЕ</v>
          </cell>
        </row>
        <row r="11062">
          <cell r="A11062" t="str">
            <v>Z28.8</v>
          </cell>
          <cell r="B11062" t="str">
            <v>ИММУНИЗАЦИЯ НЕ ПРОВЕДЕНА ПО ДРУГОЙ ПРИЧИНЕ</v>
          </cell>
        </row>
        <row r="11063">
          <cell r="A11063" t="str">
            <v>Z28.9</v>
          </cell>
          <cell r="B11063" t="str">
            <v>ИММУНИЗАЦИЯ НЕ ПРОВЕДЕНА ПО НЕУТОЧНЕННОЙ ПРИЧИНЕ</v>
          </cell>
        </row>
        <row r="11064">
          <cell r="A11064" t="str">
            <v>Z29</v>
          </cell>
          <cell r="B11064" t="str">
            <v>НЕОБХОДИМОСТЬ ДРУГИХ ПРОФИЛАКТИЧЕСКИХ МЕР</v>
          </cell>
        </row>
        <row r="11065">
          <cell r="A11065" t="str">
            <v>Z29.0</v>
          </cell>
          <cell r="B11065" t="str">
            <v>ИЗОЛЯЦИЯ</v>
          </cell>
        </row>
        <row r="11066">
          <cell r="A11066" t="str">
            <v>Z29.1</v>
          </cell>
          <cell r="B11066" t="str">
            <v>ПРОФИЛАКТИЧЕСКАЯ ИММУНОТЕРАПИЯ</v>
          </cell>
        </row>
        <row r="11067">
          <cell r="A11067" t="str">
            <v>Z29.2</v>
          </cell>
          <cell r="B11067" t="str">
            <v>ДРУГОЙ ВИД ПРОФИЛАКТИЧЕСКОЙ ХИМИОТЕРАПИИ</v>
          </cell>
        </row>
        <row r="11068">
          <cell r="A11068" t="str">
            <v>Z29.8</v>
          </cell>
          <cell r="B11068" t="str">
            <v>ДРУГИЕ УТОЧНЕННЫЕ ПРОФИЛАКТИЧЕСКИЕ МЕРЫ</v>
          </cell>
        </row>
        <row r="11069">
          <cell r="A11069" t="str">
            <v>Z29.9</v>
          </cell>
          <cell r="B11069" t="str">
            <v>НЕУТОЧНЕННАЯ ПРОФИЛАКТИЧЕСКАЯ МЕРА</v>
          </cell>
        </row>
        <row r="11070">
          <cell r="A11070" t="str">
            <v/>
          </cell>
          <cell r="B11070" t="str">
            <v>ОБРАЩЕНИЯ В УЧРЕЖДЕНИЯ ЗДРАВООХРАНЕНИЯ В СВЯЗИ С ОБСТОЯТЕЛЬСТВАМИ, ОТНОСЯШИМИСЯ К РЕПРОДУКТИВНОЙ ФУНКЦИИ (Z30-Z39)</v>
          </cell>
        </row>
        <row r="11071">
          <cell r="A11071" t="str">
            <v>Z30</v>
          </cell>
          <cell r="B11071" t="str">
            <v>НАБЛЮДЕНИЕ ЗА ПРИМЕНЕНИЕМ ПРОТИВОЗАЧАТОЧНЫХ СРЕДСТВ</v>
          </cell>
        </row>
        <row r="11072">
          <cell r="A11072" t="str">
            <v>Z30.0</v>
          </cell>
          <cell r="B11072" t="str">
            <v>ОБЩИЕ СОВЕТЫ И КОНСУЛЬТАЦИИ ПО КОНТРАЦЕПЦИИ</v>
          </cell>
        </row>
        <row r="11073">
          <cell r="A11073" t="str">
            <v>Z30.1</v>
          </cell>
          <cell r="B11073" t="str">
            <v>ВВЕДЕНИЕ (ВНУТРИМАТОЧНОГО) ПРОТИВОЗАЧАТОЧНОГО СРЕДСТВА</v>
          </cell>
        </row>
        <row r="11074">
          <cell r="A11074" t="str">
            <v>Z30.2</v>
          </cell>
          <cell r="B11074" t="str">
            <v>СТЕРИЛИЗАЦИЯ</v>
          </cell>
        </row>
        <row r="11075">
          <cell r="A11075" t="str">
            <v>Z30.3</v>
          </cell>
          <cell r="B11075" t="str">
            <v>ВЫЗЫВАНИЕ МЕНСТРУАЦИЙ</v>
          </cell>
        </row>
        <row r="11076">
          <cell r="A11076" t="str">
            <v>Z30.4</v>
          </cell>
          <cell r="B11076" t="str">
            <v>НАБЛЮДЕНИЕ ЗА ПРИМЕНЕНИЕМ ПРОТИВОЗАЧАТОЧНЫХ ЛЕКАРСТВЕННЫХ СРЕДСТВ</v>
          </cell>
        </row>
        <row r="11077">
          <cell r="A11077" t="str">
            <v>Z30.5</v>
          </cell>
          <cell r="B11077" t="str">
            <v>НАБЛЮДЕНИЕ ЗА ПРИМЕНЕНИЕМ (ВНУТРИМАТОЧНОГО) ПРОТИВОЗАТОЧНОГО СРЕДСТВА</v>
          </cell>
        </row>
        <row r="11078">
          <cell r="A11078" t="str">
            <v>Z30.8</v>
          </cell>
          <cell r="B11078" t="str">
            <v>ДРУГОЙ ВИД НАБЛЮДЕНИЯ ЗА ПРИМЕНЕНИЕМ КОНТРАЦЕПЦИИ</v>
          </cell>
        </row>
        <row r="11079">
          <cell r="A11079" t="str">
            <v>Z30.9</v>
          </cell>
          <cell r="B11079" t="str">
            <v>НАБЛЮДЕНИЕ ЗА ПРИМЕНЕНИЕМ КОНТРАЦЕПЦИИ НЕУТОЧНЕННОЕ</v>
          </cell>
        </row>
        <row r="11080">
          <cell r="A11080" t="str">
            <v>Z31</v>
          </cell>
          <cell r="B11080" t="str">
            <v>ВОССТАНОВЛЕНИЕ И СОХРАНЕНИЕ ДЕТОРОДНОЙ ФУНКЦИИ</v>
          </cell>
        </row>
        <row r="11081">
          <cell r="A11081" t="str">
            <v>Z31.0</v>
          </cell>
          <cell r="B11081" t="str">
            <v>ТУБОПЛАСТИКА ИЛИ ВАЗОПЛАСТИКА ПОСЛЕ РАНЕЕ ПРОВЕДЕННОЙ СТЕРИЛИЗАЦИИ</v>
          </cell>
        </row>
        <row r="11082">
          <cell r="A11082" t="str">
            <v>Z31.1</v>
          </cell>
          <cell r="B11082" t="str">
            <v>ИСКУССТВЕННОЕ ОПЛОДОТВОРЕНИЕ</v>
          </cell>
        </row>
        <row r="11083">
          <cell r="A11083" t="str">
            <v>Z31.2</v>
          </cell>
          <cell r="B11083" t="str">
            <v>ОПЛОДОТВОРЕНИЕ</v>
          </cell>
        </row>
        <row r="11084">
          <cell r="A11084" t="str">
            <v>Z31.3</v>
          </cell>
          <cell r="B11084" t="str">
            <v>ДРУГИЕ МЕТОДЫ,СПОСОБСТВУЮЩИЕ ОПЛОДОТВОРЕНИЮ</v>
          </cell>
        </row>
        <row r="11085">
          <cell r="A11085" t="str">
            <v>Z31.4</v>
          </cell>
          <cell r="B11085" t="str">
            <v>ИССЛЕДОВАНИЯ И ПРОБЫ ПО ВОССТАНОВЛЕНИЮ ДЕТОРОДНОЙ ФУНКЦИИ</v>
          </cell>
        </row>
        <row r="11086">
          <cell r="A11086" t="str">
            <v>Z31.5</v>
          </cell>
          <cell r="B11086" t="str">
            <v>ГЕНЕТИЧЕСКОЕ КОНСУЛЬТИРОВАНИЕ</v>
          </cell>
        </row>
        <row r="11087">
          <cell r="A11087" t="str">
            <v>Z31.6</v>
          </cell>
          <cell r="B11087" t="str">
            <v>ОБЩЕЕ КОНСУЛЬТИРОВАНИЕ И СОВЕТЫ ПО ВОССТАНОВЛЕНИЮ ДЕТОРОДНОЙ ФУНКЦИИ</v>
          </cell>
        </row>
        <row r="11088">
          <cell r="A11088" t="str">
            <v>Z31.8</v>
          </cell>
          <cell r="B11088" t="str">
            <v>ДРУГИЕ МЕРЫ ПО ВОССТАНОВЛЕНИЮ ДЕТОРОДНОЙ ФУНКЦИИ</v>
          </cell>
        </row>
        <row r="11089">
          <cell r="A11089" t="str">
            <v>Z31.9</v>
          </cell>
          <cell r="B11089" t="str">
            <v>МЕРА ПО ВОССТАНОВЛЕНИЮ ДЕТОРОДНОЙ ФУНКЦИИ НЕУТОЧНЕННАЯ</v>
          </cell>
        </row>
        <row r="11090">
          <cell r="A11090" t="str">
            <v>Z32</v>
          </cell>
          <cell r="B11090" t="str">
            <v>ОБСЛЕДОВАНИЕ И ТЕСТЫ ДЛЯ УСТАНОВЛЕНИЯ БЕРЕМЕННОСТИ</v>
          </cell>
        </row>
        <row r="11091">
          <cell r="A11091" t="str">
            <v>Z32.0</v>
          </cell>
          <cell r="B11091" t="str">
            <v>БЕРЕМЕННОСТЬ, (ЕЩЕ) НЕ ПОДТВЕРЖДЕННАЯ</v>
          </cell>
        </row>
        <row r="11092">
          <cell r="A11092" t="str">
            <v>Z32.1</v>
          </cell>
          <cell r="B11092" t="str">
            <v>БЕРЕМЕННОСТЬ ПОДТВЕРЖДЕННАЯ</v>
          </cell>
        </row>
        <row r="11093">
          <cell r="A11093" t="str">
            <v>Z33</v>
          </cell>
          <cell r="B11093" t="str">
            <v>СОСТОЯНИЕ, СВОЙСТВЕННОЕ БЕРЕМЕННОСТИ</v>
          </cell>
        </row>
        <row r="11094">
          <cell r="A11094" t="str">
            <v>Z34</v>
          </cell>
          <cell r="B11094" t="str">
            <v>НАБЛЮДЕНИЕ ЗА ТЕЧЕНИЕМ НОРМАЛЬНОЙ БЕРЕМЕННОСТИ</v>
          </cell>
        </row>
        <row r="11095">
          <cell r="A11095" t="str">
            <v>Z34.0</v>
          </cell>
          <cell r="B11095" t="str">
            <v>НАБЛЮДЕНИЕ ЗА ТЕЧЕНИЕМ НОРМАЛЬНОЙ ПЕРВОЙ БЕРЕМЕННОСТИ</v>
          </cell>
        </row>
        <row r="11096">
          <cell r="A11096" t="str">
            <v>Z34.8</v>
          </cell>
          <cell r="B11096" t="str">
            <v>НАБЛЮДЕНИЕ ЗА ТЕЧЕНИЕМ ДРУГОЙ НОРМАЛЬНОЙ БЕРЕМЕННОСТИ</v>
          </cell>
        </row>
        <row r="11097">
          <cell r="A11097" t="str">
            <v>Z34.9</v>
          </cell>
          <cell r="B11097" t="str">
            <v>НАБЛЮДЕНИЕ ЗА ТЕЧЕНИЕМ НОРМАЛЬНОЙ БЕРЕМЕННОСТИ НЕУТОЧНЕННОЙ</v>
          </cell>
        </row>
        <row r="11098">
          <cell r="A11098" t="str">
            <v>Z35</v>
          </cell>
          <cell r="B11098" t="str">
            <v>НАБЛЮДЕНИЕ ЗА ТЕЧЕНИЕМ БЕРЕМЕННОСТИ У ЖЕНЩИНЫ, ПОДВЕРГАЮЩЕЙСЯ ВЫСОКОМУ РИСКУ</v>
          </cell>
        </row>
        <row r="11099">
          <cell r="A11099" t="str">
            <v>Z35.0</v>
          </cell>
          <cell r="B11099" t="str">
            <v>НАБЛЮДЕНИЕ ЗА ТЕЧЕНИЕМ БЕРЕМЕННОСТИ У ЖЕНЩИНЫ С БЕСПЛОДИЕМ В АНАМНЕЗЕ</v>
          </cell>
        </row>
        <row r="11100">
          <cell r="A11100" t="str">
            <v>Z35.1</v>
          </cell>
          <cell r="B11100" t="str">
            <v>НАБЛЮДЕНИЕ ЗА ТЕЧЕНИЕМ БЕРЕМЕННОСТИ У ЖЕНЩИНЫ С АБОРТИВНЫМИ ВЫКИДЫШАМИ В АНАМНЕЗЕ</v>
          </cell>
        </row>
        <row r="11101">
          <cell r="A11101" t="str">
            <v>Z35.2</v>
          </cell>
          <cell r="B11101" t="str">
            <v>НАБЛЮДЕНИЕ ЗА ТЕЧЕНИЕМ БЕРЕМЕННОСТИ У ЖЕНЩИНЫ С ДРУГИМ ОТЯГОЩЕННЫМ АНАМНЕЗОМ, КАСАЮЩИМСЯ ДЕТОРОЖДЕНИЯ ИЛИ АКУШЕРСКИХ ПРОБЛЕМ</v>
          </cell>
        </row>
        <row r="11102">
          <cell r="A11102" t="str">
            <v>Z35.3</v>
          </cell>
          <cell r="B11102" t="str">
            <v>НАБЛЮДЕНИЕ ЗА ТЕЧЕНИЕМ БЕРЕМЕННОСТИ У ЖЕНЩИНЫ С НЕДОСТАТОЧНОЙ ПРЕДРОДОВОЙ ПОМОЩЬЮ В АНАМНЕЗЕ</v>
          </cell>
        </row>
        <row r="11103">
          <cell r="A11103" t="str">
            <v>Z35.4</v>
          </cell>
          <cell r="B11103" t="str">
            <v>НАБЛЮДЕНИЕ ЗА ТЕЧЕНИЕМ БЕРЕМЕННОСТИ У МНОГОРОЖАВШЕЙ ЖЕНЩИНЫ</v>
          </cell>
        </row>
        <row r="11104">
          <cell r="A11104" t="str">
            <v>Z35.5</v>
          </cell>
          <cell r="B11104" t="str">
            <v>НАБЛЮДЕНИЕ ЗА СТАРОЙ ПЕРВОРОДЯЩЕЙ</v>
          </cell>
        </row>
        <row r="11105">
          <cell r="A11105" t="str">
            <v>Z35.6</v>
          </cell>
          <cell r="B11105" t="str">
            <v>НАБЛЮДЕНИЕ ЗА ОЧЕНЬ ЮНОЙ ПЕРВОРОДЯЩЕЙ</v>
          </cell>
        </row>
        <row r="11106">
          <cell r="A11106" t="str">
            <v>Z35.7</v>
          </cell>
          <cell r="B11106" t="str">
            <v>НАБЛЮДЕНИЕ ЗА БЕРЕМЕННОСТЬЮ У ЖЕНЩИНЫ, ПОДВЕРЖЕННОЙ ВЫСОКОЙ СТЕПЕНИ РИСКА ВСЛЕДСТВИЕ СОЦИАЛЬНЫХ ПРОБЛЕМ</v>
          </cell>
        </row>
        <row r="11107">
          <cell r="A11107" t="str">
            <v>Z35.8</v>
          </cell>
          <cell r="B11107" t="str">
            <v>НАБЛЮДЕНИЕ ЗА БЕРЕМЕННОСТЬЮ У ЖЕНЩИНЫ, ПОДВЕРЖЕННОЙ ДРУГОЙ ВЫСОКОЙ СТЕПЕНИ РИСКА</v>
          </cell>
        </row>
        <row r="11108">
          <cell r="A11108" t="str">
            <v>Z35.9</v>
          </cell>
          <cell r="B11108" t="str">
            <v>НАБЛЮДЕНИЕ ЗА БЕРЕМЕННОСТЬЮ У ЖЕНЩИНЫ, ПОДВЕРЖЕННОЙ ВЫСОКОЙ СТЕПЕНИ РИСКА НЕУТОЧНЕННОГО ХАРАКТЕРА</v>
          </cell>
        </row>
        <row r="11109">
          <cell r="A11109" t="str">
            <v>Z36</v>
          </cell>
          <cell r="B11109" t="str">
            <v>ДОРОДОВОЕ ОБСЛЕДОВАНИЕ С ЦЕЛЬЮ ВЫЯВЛЕНИЯ ПАТОЛОГИИ У ПЛОДА [АНТЕНАТАЛЬНЫЙ СКРИНИНГ]</v>
          </cell>
        </row>
        <row r="11110">
          <cell r="A11110" t="str">
            <v>Z36.0</v>
          </cell>
          <cell r="B11110" t="str">
            <v>АНТЕНАТАЛЬНЫЙ СКРИНИНГ ДЛЯ ВЫЯВЛЕНИЯ ХРОМОСОМНЫХ АНОМАЛИЙ</v>
          </cell>
        </row>
        <row r="11111">
          <cell r="A11111" t="str">
            <v>Z36.1</v>
          </cell>
          <cell r="B11111" t="str">
            <v>АНТЕНАТАЛЬНЫЙ СКРИНИНГ ДЛЯ ВЫЯВЛЕНИЯ ПОВЫШЕННОГО УРОВНЯ АЛЬФА-ФЕТОПРОТЕИНА И АМНИОТИЧЕСКОЙ ЖИДКОСТИ</v>
          </cell>
        </row>
        <row r="11112">
          <cell r="A11112" t="str">
            <v>Z36.2</v>
          </cell>
          <cell r="B11112" t="str">
            <v>ДРУГОЙ ВИД АНТЕНАТАЛЬНОГО СКРИНИНГА, ОСНОВАННЫЙ НА АМНИОЦЕНТЕЗЕ</v>
          </cell>
        </row>
        <row r="11113">
          <cell r="A11113" t="str">
            <v>Z36.3</v>
          </cell>
          <cell r="B11113" t="str">
            <v>АНТЕНАТАЛЬНЫЙ СКРИНИНГ С ПОМОЩЬЮ УЛЬТРАЗВУКА ИЛИ ДРУГИХ ФИЗИЧЕСКИХ МЕТОДОВ ДЛЯ ВЫЯВЛЕНИЯ АНОМАЛИЙ РАЗВИТИЯ</v>
          </cell>
        </row>
        <row r="11114">
          <cell r="A11114" t="str">
            <v>Z36.4</v>
          </cell>
          <cell r="B11114" t="str">
            <v>АНТЕНАТАЛЬНЫЙ СКРИНИНГ С ПОМОЩЬЮ УЛЬТРАЗВУКА ИЛИ ДРУГИХ ФИЗИЧЕСКИХ МЕТОДОВ ДЛЯ ВЫЯВЛЕНИЯ ЗАДЕРЖКИ РОСТА ПЛОДА</v>
          </cell>
        </row>
        <row r="11115">
          <cell r="A11115" t="str">
            <v>Z36.5</v>
          </cell>
          <cell r="B11115" t="str">
            <v>АНТЕНАТАЛЬНЫЙ СКРИНИНГ ДЛЯ ВЫЯВЛЕНИЯ ИЗОИММУНИЗАЦИИ</v>
          </cell>
        </row>
        <row r="11116">
          <cell r="A11116" t="str">
            <v>Z36.8</v>
          </cell>
          <cell r="B11116" t="str">
            <v>ДРУГОЙ ВИД АНТЕНАТАЛЬНОГО СКРИНИНГА</v>
          </cell>
        </row>
        <row r="11117">
          <cell r="A11117" t="str">
            <v>Z36.9</v>
          </cell>
          <cell r="B11117" t="str">
            <v>НЕУТОЧНЕННЫЙ ВИД АНТЕНАТАЛЬНОГО СКРИНИНГА</v>
          </cell>
        </row>
        <row r="11118">
          <cell r="A11118" t="str">
            <v>Z37</v>
          </cell>
          <cell r="B11118" t="str">
            <v>ИСХОД РОДОВ</v>
          </cell>
        </row>
        <row r="11119">
          <cell r="A11119" t="str">
            <v>Z37.0</v>
          </cell>
          <cell r="B11119" t="str">
            <v>ОДИН ЖИВОРОЖДЕННЫЙ</v>
          </cell>
        </row>
        <row r="11120">
          <cell r="A11120" t="str">
            <v>Z37.1</v>
          </cell>
          <cell r="B11120" t="str">
            <v>ОДИН МЕРТВОРОЖДЕННЫЙ</v>
          </cell>
        </row>
        <row r="11121">
          <cell r="A11121" t="str">
            <v>Z37.2</v>
          </cell>
          <cell r="B11121" t="str">
            <v>ДВОЙНЯ, ОБА ЖИВОРОЖДЕННЫЕ</v>
          </cell>
        </row>
        <row r="11122">
          <cell r="A11122" t="str">
            <v>Z37.3</v>
          </cell>
          <cell r="B11122" t="str">
            <v>ДВОЙНЯ, ОДИН ЖИВОРОЖДЕННЫЙ, ДРУГОЙ МЕРТВОРОЖДЕННЫЙ</v>
          </cell>
        </row>
        <row r="11123">
          <cell r="A11123" t="str">
            <v>Z37.4</v>
          </cell>
          <cell r="B11123" t="str">
            <v>ДВОЙНЯ, ОБА МЕРТВОРОЖДЕННЫЕ</v>
          </cell>
        </row>
        <row r="11124">
          <cell r="A11124" t="str">
            <v>Z37.5</v>
          </cell>
          <cell r="B11124" t="str">
            <v>ДРУГИЕ МНОГОПЛОДНЫЕ РОДЫ:ВСЕ ЖИВОРОЖДЕННЫЕ</v>
          </cell>
        </row>
        <row r="11125">
          <cell r="A11125" t="str">
            <v>Z37.6</v>
          </cell>
          <cell r="B11125" t="str">
            <v>ДРУГИЕ МНОГОПЛОДНЫЕ РОДЫ, ЕСТЬ ЖИВОРОЖДЕННЫЕ И МЕРТВОРОЖДЕННЫЕ</v>
          </cell>
        </row>
        <row r="11126">
          <cell r="A11126" t="str">
            <v>Z37.7</v>
          </cell>
          <cell r="B11126" t="str">
            <v>ДРУГИЕ МНОГОПЛОДНЫЕ РОДЫ, ВСЕ МЕРТВОРОЖДЕННЫЕ</v>
          </cell>
        </row>
        <row r="11127">
          <cell r="A11127" t="str">
            <v>Z37.9</v>
          </cell>
          <cell r="B11127" t="str">
            <v>НЕУТОЧНЕННЫЙ ИСХОД РОДОВ</v>
          </cell>
        </row>
        <row r="11128">
          <cell r="A11128" t="str">
            <v>Z38</v>
          </cell>
          <cell r="B11128" t="str">
            <v>ЖИВОРОЖДЕННЫЕ МЛАДЕНЦЫ, СОГЛАСНО МЕСТУ РОЖДЕНИЯ</v>
          </cell>
        </row>
        <row r="11129">
          <cell r="A11129" t="str">
            <v>Z38.0</v>
          </cell>
          <cell r="B11129" t="str">
            <v>ОДИН РЕБЕНОК, РОЖДЕННЫЙ В СТАЦИОНАРЕ</v>
          </cell>
        </row>
        <row r="11130">
          <cell r="A11130" t="str">
            <v>Z38.1</v>
          </cell>
          <cell r="B11130" t="str">
            <v>ОДИН РЕБЕНОК, РОЖДЕННЫЙ ВНЕ СТАЦИОНАРА</v>
          </cell>
        </row>
        <row r="11131">
          <cell r="A11131" t="str">
            <v>Z38.2</v>
          </cell>
          <cell r="B11131" t="str">
            <v>ОДИН РЕБЕНОК, РОЖДЕННЫЙ В НЕУТОЧНЕННОМ МЕСТЕ</v>
          </cell>
        </row>
        <row r="11132">
          <cell r="A11132" t="str">
            <v>Z38.3</v>
          </cell>
          <cell r="B11132" t="str">
            <v>ДВОЙНЯ, РОЖДЕННАЯ В СТАЦИОНАРЕ</v>
          </cell>
        </row>
        <row r="11133">
          <cell r="A11133" t="str">
            <v>Z38.4</v>
          </cell>
          <cell r="B11133" t="str">
            <v>ДВОЙНЯ, РОЖДЕННАЯ ВНЕ СТАЦИОНАРА</v>
          </cell>
        </row>
        <row r="11134">
          <cell r="A11134" t="str">
            <v>Z38.5</v>
          </cell>
          <cell r="B11134" t="str">
            <v>ДВОЙНЯ, РОЖДЕННАЯ В НЕУТОЧНЕННОМ МЕСТЕ</v>
          </cell>
        </row>
        <row r="11135">
          <cell r="A11135" t="str">
            <v>Z38.6</v>
          </cell>
          <cell r="B11135" t="str">
            <v>ДРУГИЕ НОВОРОЖДЕННЫЕ ИЗ МНОГОПЛОДНЫХ РОДОВ, РОДИВШИЕСЯ В СТАЦИОНАРЕ</v>
          </cell>
        </row>
        <row r="11136">
          <cell r="A11136" t="str">
            <v>Z38.7</v>
          </cell>
          <cell r="B11136" t="str">
            <v>ДРУГИЕ НОВОРОЖДЕННЫЕ ИЗ МНОГОПЛОДНЫХ РОДОВ, РОДИВШИЕСЯ ВНЕ СТАЦИОНАРА</v>
          </cell>
        </row>
        <row r="11137">
          <cell r="A11137" t="str">
            <v>Z38.8</v>
          </cell>
          <cell r="B11137" t="str">
            <v>ДРУГИЕ НОВОРОЖДЕННЫЕ ИЗ МНОГОПЛОДНЫХ РОДОВ, РОДИВШИЕСЯ В НЕУТОЧНЕННОМ МЕСТЕ</v>
          </cell>
        </row>
        <row r="11138">
          <cell r="A11138" t="str">
            <v>Z39</v>
          </cell>
          <cell r="B11138" t="str">
            <v>ПОСЛЕРОДОВАЯ ПОМОЩЬ И ОБСЛЕДОВАНИЕ</v>
          </cell>
        </row>
        <row r="11139">
          <cell r="A11139" t="str">
            <v>Z39.0</v>
          </cell>
          <cell r="B11139" t="str">
            <v>ПОМОЩЬ И ОБСЛЕДОВАНИЕ НЕПОСРЕДСТВЕННО ПОСЛЕ РОДОВ</v>
          </cell>
        </row>
        <row r="11140">
          <cell r="A11140" t="str">
            <v>Z39.1</v>
          </cell>
          <cell r="B11140" t="str">
            <v>ПОМОЩЬ И ОБСЛЕДОВАНИЕ КОРМЯЩЕЙ МАТЕРИ</v>
          </cell>
        </row>
        <row r="11141">
          <cell r="A11141" t="str">
            <v>Z39.2</v>
          </cell>
          <cell r="B11141" t="str">
            <v>РУТИННОЕ ПОСЛЕРОДОВОЕ НАБЛЮДЕНИЕ</v>
          </cell>
        </row>
        <row r="11142">
          <cell r="A11142" t="str">
            <v/>
          </cell>
          <cell r="B11142" t="str">
            <v>ОБРАЩЕНИЯ В УЧРЕЖДЕНИЯ ЗДРАВООХРАНЕНИЯ В СВЯЗИ С НЕОБХОДИМОСТЬЮ ПРОВЕДЕНИЯ СПЕЦИФИЧЕСКИХ ПРОЦЕДУР И ПОЛУЧЕНИЯ МЕДИЦИНСКОЙ ПОМОЩИ (Z40-Z54)</v>
          </cell>
        </row>
        <row r="11143">
          <cell r="A11143" t="str">
            <v>Z40</v>
          </cell>
          <cell r="B11143" t="str">
            <v>ПРОФИЛАКТИЧЕСКОЕ ХИРУРГИЧЕСКОЕ ВМЕШАТЕЛЬСТВО</v>
          </cell>
        </row>
        <row r="11144">
          <cell r="A11144" t="str">
            <v>Z40.0</v>
          </cell>
          <cell r="B11144" t="str">
            <v>ПРОФИЛАКТИЧЕСКОЕ ХИРУРГИЧЕСКОЕ ВМЕШАТЕЛЬСТВО ПРИ НАЛИЧИИ ФАКТОРОВ РИСКА, СО ЗЛОКАЧЕСТВЕННОЙ ОПУХОЛЬЮ</v>
          </cell>
        </row>
        <row r="11145">
          <cell r="A11145" t="str">
            <v>Z40.8</v>
          </cell>
          <cell r="B11145" t="str">
            <v>ДРУГОЙ ВИД ПРОФИЛАКТИЧЕСКОГО ХИРУРГИЧЕСКОГО ВМЕШАТЕЛЬСТВА</v>
          </cell>
        </row>
        <row r="11146">
          <cell r="A11146" t="str">
            <v>Z40.9</v>
          </cell>
          <cell r="B11146" t="str">
            <v>ПРОФИЛАКТИЧЕСКОЕ ХИРУРГИЧЕСКОЕ ВМЕШАТЕЛЬСТВО НЕУТОЧНЕННОЕ</v>
          </cell>
        </row>
        <row r="11147">
          <cell r="A11147" t="str">
            <v>Z41</v>
          </cell>
          <cell r="B11147" t="str">
            <v>ПРОЦЕДУРЫ, ПРОВОДИМЫЕ НЕ С ЛЕЧЕБНЫМИ ЦЕЛЯМИ</v>
          </cell>
        </row>
        <row r="11148">
          <cell r="A11148" t="str">
            <v>Z41.0</v>
          </cell>
          <cell r="B11148" t="str">
            <v>ТРАНСПЛАНТАЦИЯ ВОЛОСИСТОГО УЧАСТКА КОЖИ</v>
          </cell>
        </row>
        <row r="11149">
          <cell r="A11149" t="str">
            <v>Z41.1</v>
          </cell>
          <cell r="B11149" t="str">
            <v>ДРУГИЕ ВИДЫ ВОССТАНОВИТЕЛЬНОГО ХИРУРГИЧЕСКОГО ВМЕШАТЕЛЬСТВА С ЦЕЛЬЮ УСТРАНЕНИЯ НЕДОСТАТКОВ ВНЕШНОСТИ</v>
          </cell>
        </row>
        <row r="11150">
          <cell r="A11150" t="str">
            <v>Z41.2</v>
          </cell>
          <cell r="B11150" t="str">
            <v>ПРИНЯТОЕ ИЛИ РИТУАЛЬНОЕ ОБРЕЗАНИЕ</v>
          </cell>
        </row>
        <row r="11151">
          <cell r="A11151" t="str">
            <v>Z41.3</v>
          </cell>
          <cell r="B11151" t="str">
            <v>ПРОКАЛЫВАНИЕ УШЕЙ</v>
          </cell>
        </row>
        <row r="11152">
          <cell r="A11152" t="str">
            <v>Z41.8</v>
          </cell>
          <cell r="B11152" t="str">
            <v>ДРУГИЕ ПРОЦЕДУРЫ, НЕ ИМЕЮЩИЕ ЛЕЧЕБНЫХ ЦЕЛЕЙ</v>
          </cell>
        </row>
        <row r="11153">
          <cell r="A11153" t="str">
            <v>Z41.9</v>
          </cell>
          <cell r="B11153" t="str">
            <v>НЕУТОЧНЕННАЯ ПРОЦЕДУРА, НЕ ИМЕЮЩАЯ ЛЕЧЕБНЫХ ЦЕЛЕЙ</v>
          </cell>
        </row>
        <row r="11154">
          <cell r="A11154" t="str">
            <v>Z42</v>
          </cell>
          <cell r="B11154" t="str">
            <v>ПОСЛЕДУЮЩАЯ ПОМОЩЬ С ПРИМЕНЕНИЕМ ВОССТАНОВИТЕЛЬНОГО ХИРУРГИЧЕСКОГО ВМЕШАТЕЛЬСТВА</v>
          </cell>
        </row>
        <row r="11155">
          <cell r="A11155" t="str">
            <v>Z42.0</v>
          </cell>
          <cell r="B11155" t="str">
            <v>ПОСЛЕДУЮЩАЯ ПОМОЩЬ С ПРИМЕНЕНИЕМ ВОССТАНОВИТЕЛЬНОЙ ХИРУРГИИ В ОБЛАСТИ ГОЛОВЫ И ШЕИ</v>
          </cell>
        </row>
        <row r="11156">
          <cell r="A11156" t="str">
            <v>Z42.1</v>
          </cell>
          <cell r="B11156" t="str">
            <v>ПОСЛЕДУЮЩАЯ ПОМОЩЬ С ПРИМЕНЕНИЕМ ВОССТАНОВИТЕЛЬНОЙ ХИРУРГИИ ГРУДНЫХ ЖЕЛЕЗ</v>
          </cell>
        </row>
        <row r="11157">
          <cell r="A11157" t="str">
            <v>Z42.2</v>
          </cell>
          <cell r="B11157" t="str">
            <v>ПОСЛЕДУЮЩАЯ ПОМОЩЬ С ПРИМЕНЕНИЕМ ВОССТАНОВИТЕЛЬНОЙ ХИРУРГИИ ДРУГИХ ЧАСТЕЙ ТУЛОВИЩА</v>
          </cell>
        </row>
        <row r="11158">
          <cell r="A11158" t="str">
            <v>Z42.3</v>
          </cell>
          <cell r="B11158" t="str">
            <v>ПОСЛЕДУЮЩАЯ ПОМОЩЬ С ПРИМЕНЕНИЕМ ВОССТАНОВИТЕЛЬНОЙ ХИРУРГИИ ВЕРХНИХ КОНЕЧНОСТЕЙ</v>
          </cell>
        </row>
        <row r="11159">
          <cell r="A11159" t="str">
            <v>Z42.4</v>
          </cell>
          <cell r="B11159" t="str">
            <v>ПОСЛЕДУЮЩАЯ ПОМОЩЬ С ПРИМЕНЕНИЕМ ВОССТАНОВИТЕЛЬНОЙ ХИРУРГИИ НИЖНИХ КОНЕЧНОСТЕЙ</v>
          </cell>
        </row>
        <row r="11160">
          <cell r="A11160" t="str">
            <v>Z42.8</v>
          </cell>
          <cell r="B11160" t="str">
            <v>ПОСЛЕДУЮЩАЯ ПОМОЩЬ С ПРИМЕНЕНИЕМ ВОССТАНОВИТЕЛЬНОЙ ХИРУРГИИ ДРУГИХ ЧАСТЕЙ ТЕЛА</v>
          </cell>
        </row>
        <row r="11161">
          <cell r="A11161" t="str">
            <v>Z42.9</v>
          </cell>
          <cell r="B11161" t="str">
            <v>ПОСЛЕДУЮЩАЯ ПОМОЩЬ С ПРИМЕНЕНИЕМ ВОССТАНОВИТЕЛЬНОЙ ХИРУРГИИ НЕУТОЧНЕННАЯ</v>
          </cell>
        </row>
        <row r="11162">
          <cell r="A11162" t="str">
            <v>Z43</v>
          </cell>
          <cell r="B11162" t="str">
            <v>УХОД ЗА ИСКУССТВЕННЫМ ОТВЕРСТИЕМ</v>
          </cell>
        </row>
        <row r="11163">
          <cell r="A11163" t="str">
            <v>Z43.0</v>
          </cell>
          <cell r="B11163" t="str">
            <v>УХОД ЗА ТРАХЕОСТОМОЙ</v>
          </cell>
        </row>
        <row r="11164">
          <cell r="A11164" t="str">
            <v>Z43.1</v>
          </cell>
          <cell r="B11164" t="str">
            <v>УХОД ЗА ГАСТРОСТОМОЙ</v>
          </cell>
        </row>
        <row r="11165">
          <cell r="A11165" t="str">
            <v>Z43.2</v>
          </cell>
          <cell r="B11165" t="str">
            <v>УХОД ЗА ИЛЕОСТОМОЙ</v>
          </cell>
        </row>
        <row r="11166">
          <cell r="A11166" t="str">
            <v>Z43.3</v>
          </cell>
          <cell r="B11166" t="str">
            <v>УХОД ЗА КОЛОСТОМОЙ</v>
          </cell>
        </row>
        <row r="11167">
          <cell r="A11167" t="str">
            <v>Z43.4</v>
          </cell>
          <cell r="B11167" t="str">
            <v>УХОД ЗА ДРУГИМ ИСКУССТВЕННЫМ ОТВЕРСТИЕМ ПИЩЕВАРИТЕЛЬНОГО ТРАКТА</v>
          </cell>
        </row>
        <row r="11168">
          <cell r="A11168" t="str">
            <v>Z43.5</v>
          </cell>
          <cell r="B11168" t="str">
            <v>УХОД ЗА ЦИСТОСТОМОЙ</v>
          </cell>
        </row>
        <row r="11169">
          <cell r="A11169" t="str">
            <v>Z43.6</v>
          </cell>
          <cell r="B11169" t="str">
            <v>УХОД ЗА ДРУГИМ ИСКУССТВЕННЫМ ОТВЕРСТИЕМ МОЧЕВОГО ТРАКТА</v>
          </cell>
        </row>
        <row r="11170">
          <cell r="A11170" t="str">
            <v>Z43.7</v>
          </cell>
          <cell r="B11170" t="str">
            <v>УХОД ЗА ИСКУССТВЕННЫМ ВЛАГАЛИЩЕМ</v>
          </cell>
        </row>
        <row r="11171">
          <cell r="A11171" t="str">
            <v>Z43.8</v>
          </cell>
          <cell r="B11171" t="str">
            <v>УХОД ЗА ДРУГИМИ УТОЧНЕННЫМИ ИСКУССТВЕННЫМИ ОТВЕРСТИЯМИ</v>
          </cell>
        </row>
        <row r="11172">
          <cell r="A11172" t="str">
            <v>Z43.9</v>
          </cell>
          <cell r="B11172" t="str">
            <v>УХОД ЗА НЕУТОЧНЕННЫМ ИСКУССТВЕННЫМ ОТВЕРСТИЕМ</v>
          </cell>
        </row>
        <row r="11173">
          <cell r="A11173" t="str">
            <v>Z44</v>
          </cell>
          <cell r="B11173" t="str">
            <v>ПРИМЕРКА И ПОДГОНКА НАРУЖНОГО ПРОТЕЗНОГО УСТРОЙСТВА</v>
          </cell>
        </row>
        <row r="11174">
          <cell r="A11174" t="str">
            <v>Z44.0</v>
          </cell>
          <cell r="B11174" t="str">
            <v>ПРИМЕРКА И ПОДГОНКА ИСКУССТВЕННОЙ РУКИ (ВСЕЙ) (ЧАСТИ)</v>
          </cell>
        </row>
        <row r="11175">
          <cell r="A11175" t="str">
            <v>Z44.1</v>
          </cell>
          <cell r="B11175" t="str">
            <v>ПРИМЕРКА И ПОДГОНКА ИСКУССТВЕННОЙ НОГИ (ВСЕЙ) (ЧАСТИ)</v>
          </cell>
        </row>
        <row r="11176">
          <cell r="A11176" t="str">
            <v>Z44.2</v>
          </cell>
          <cell r="B11176" t="str">
            <v>ПРИМЕРКА И ПОДГОНКА ИСКУССТВЕННОГО ГЛАЗА</v>
          </cell>
        </row>
        <row r="11177">
          <cell r="A11177" t="str">
            <v>Z44.3</v>
          </cell>
          <cell r="B11177" t="str">
            <v>ПРИМЕРКА И ПОДГОНКА ВНЕШНЕГО ПРОТЕЗА МОЛОЧНОЙ ЖЕЛЕЗЫ</v>
          </cell>
        </row>
        <row r="11178">
          <cell r="A11178" t="str">
            <v>Z44.8</v>
          </cell>
          <cell r="B11178" t="str">
            <v>ПРИМЕРКА И ПОДГОНКА ДРУГИХ ВНЕШНИХ ПРОТЕЗНЫХ УСТРОЙСТВ</v>
          </cell>
        </row>
        <row r="11179">
          <cell r="A11179" t="str">
            <v>Z44.9</v>
          </cell>
          <cell r="B11179" t="str">
            <v>ПРИМЕРКА И ПОДГОНКА НЕУТОЧНЕННОГО ВНЕШНЕГО ПРОТЕЗНОГО УСТРОЙСТВА</v>
          </cell>
        </row>
        <row r="11180">
          <cell r="A11180" t="str">
            <v>Z45</v>
          </cell>
          <cell r="B11180" t="str">
            <v>УСТАНОВКА И РЕГУЛИРОВКА ИМПЛАНТИРОВАННОГО УСТРОЙСТВА</v>
          </cell>
        </row>
        <row r="11181">
          <cell r="A11181" t="str">
            <v>Z45.0</v>
          </cell>
          <cell r="B11181" t="str">
            <v>УСТАНОВКА И РЕГУЛИРОВКА ИСКУССТВЕННОГО ВОДИТЕЛЯ РИТМА СЕРДЦА</v>
          </cell>
        </row>
        <row r="11182">
          <cell r="A11182" t="str">
            <v>Z45.1</v>
          </cell>
          <cell r="B11182" t="str">
            <v>УСТАНОВКА И РЕГУЛИРОВКА КАПЕЛЬНИЦЫ</v>
          </cell>
        </row>
        <row r="11183">
          <cell r="A11183" t="str">
            <v>Z45.2</v>
          </cell>
          <cell r="B11183" t="str">
            <v>УСТАНОВКА И РЕГУЛИРОВКА СРЕДСТВ КОНТРОЛЯ СОСТОЯНИЯ СОСУДОВ</v>
          </cell>
        </row>
        <row r="11184">
          <cell r="A11184" t="str">
            <v>Z45.3</v>
          </cell>
          <cell r="B11184" t="str">
            <v>УСТАНОВКА И РЕГУЛИРОВКА ИМПЛАНТИРОВАННОГО СЛУХОВОГО УСТРОЙСТВА</v>
          </cell>
        </row>
        <row r="11185">
          <cell r="A11185" t="str">
            <v>Z45.8</v>
          </cell>
          <cell r="B11185" t="str">
            <v>УСТАНОВКА И РЕГУЛИРОВКА ДРУГИХ ИМПЛАНТИРОВАННЫХ ПРИСПОСОБЛЕНИЙ</v>
          </cell>
        </row>
        <row r="11186">
          <cell r="A11186" t="str">
            <v>Z45.9</v>
          </cell>
          <cell r="B11186" t="str">
            <v>УСТАНОВКА И РЕГУЛИРОВКА НЕУТОЧНЕННОГО ИМПЛАНТИРОВАННОГО ПРИСПОСОБЛЕНИЯ</v>
          </cell>
        </row>
        <row r="11187">
          <cell r="A11187" t="str">
            <v>Z46</v>
          </cell>
          <cell r="B11187" t="str">
            <v>ПРИМЕРКА И ПОДГОНКА ДРУГИХ УСТРОЙСТВ</v>
          </cell>
        </row>
        <row r="11188">
          <cell r="A11188" t="str">
            <v>Z46.0</v>
          </cell>
          <cell r="B11188" t="str">
            <v>ПРИМЕРКА И ПОДГОНКА ОЧКОВ И КОНТАКТНЫХ ЛИНЗ</v>
          </cell>
        </row>
        <row r="11189">
          <cell r="A11189" t="str">
            <v>Z46.1</v>
          </cell>
          <cell r="B11189" t="str">
            <v>ПРИМЕРКА И ПОДГОНКА СЛУХОВОГО АППАРАТА</v>
          </cell>
        </row>
        <row r="11190">
          <cell r="A11190" t="str">
            <v>Z46.2</v>
          </cell>
          <cell r="B11190" t="str">
            <v>ПРИМЕРКА И ПОДГОНКА ДРУГИХ УСТРОЙСТВ, ИМЕЮЩИХ ОТНОШЕНИЕ К НЕРВНОЙ СИСТЕМЕ И ОРГАНАМ ЧУВСТВ</v>
          </cell>
        </row>
        <row r="11191">
          <cell r="A11191" t="str">
            <v>Z46.3</v>
          </cell>
          <cell r="B11191" t="str">
            <v>ПРИМЕРКА И ПОДГОНКА ЗУБНОГО ПРОТЕЗНОГО УСТРОЙСТВА</v>
          </cell>
        </row>
        <row r="11192">
          <cell r="A11192" t="str">
            <v>Z46.4</v>
          </cell>
          <cell r="B11192" t="str">
            <v>ПРИМЕРКА И ПОДГОНКА ОРТОДОНТИЧЕСКОГО УСТРОЙСТВА</v>
          </cell>
        </row>
        <row r="11193">
          <cell r="A11193" t="str">
            <v>Z46.5</v>
          </cell>
          <cell r="B11193" t="str">
            <v>ПРИМЕРКА И ПОДГОНКА ИЛЕОСТОМЫ И ДРУГИХ КИШЕЧНЫХ ПРИСПОСОБЛЕНИЙ</v>
          </cell>
        </row>
        <row r="11194">
          <cell r="A11194" t="str">
            <v>Z46.6</v>
          </cell>
          <cell r="B11194" t="str">
            <v>ПРИМЕРКА И ПОДГОНКА ПРИСПОСОБЛЕНИЯ ДЛЯ МОЧЕВЫДЕЛЕНИЯ</v>
          </cell>
        </row>
        <row r="11195">
          <cell r="A11195" t="str">
            <v>Z46.7</v>
          </cell>
          <cell r="B11195" t="str">
            <v>ПРИМЕРКА И ПОДГОНКА ОРТОПЕДИЧЕСКОГО УСТРОЙСТВА</v>
          </cell>
        </row>
        <row r="11196">
          <cell r="A11196" t="str">
            <v>Z46.8</v>
          </cell>
          <cell r="B11196" t="str">
            <v>ПРИМЕРКА И ПОДГОНКА ДРУГОГО УТОЧНЕННОГО ОРТОПЕДИЧЕСКОГО УСТРОЙСТВА</v>
          </cell>
        </row>
        <row r="11197">
          <cell r="A11197" t="str">
            <v>Z46.9</v>
          </cell>
          <cell r="B11197" t="str">
            <v>ПРИМЕРКА И ПОДГОНКА ДРУГОГО НЕУТОЧНЕННОГО УСТРОЙСТВА</v>
          </cell>
        </row>
        <row r="11198">
          <cell r="A11198" t="str">
            <v>Z47</v>
          </cell>
          <cell r="B11198" t="str">
            <v>ДРУГИЕ ВИДЫ ПОСЛЕДУЮЩЕЙ ОРТОПЕДИЧЕСКОЙ ПОМОЩИ</v>
          </cell>
        </row>
        <row r="11199">
          <cell r="A11199" t="str">
            <v>Z47.0</v>
          </cell>
          <cell r="B11199" t="str">
            <v>УДАЛЕНИЕ ПЛАСТИНКИ ПОСЛЕ СРАЩЕНИЯ ПЕРЕЛОМА И ДРУГОГО ВНУТРЕННЕГО ФИКСИРУЮЩЕГО УСТРОЙСТВА</v>
          </cell>
        </row>
        <row r="11200">
          <cell r="A11200" t="str">
            <v>Z47.8</v>
          </cell>
          <cell r="B11200" t="str">
            <v>ДРУГОЙ УТОЧНЕННЫЙ ВИД ПОСЛЕДУЮЩЕЙ ОРТОПЕДИЧЕСКОЙ ПОМОЩИ</v>
          </cell>
        </row>
        <row r="11201">
          <cell r="A11201" t="str">
            <v>Z47.9</v>
          </cell>
          <cell r="B11201" t="str">
            <v>ПОСЛЕДУЮЩАЯ ОРТОПЕДИЧЕСКАЯ ПОМОЩЬ НЕУТОЧНЕННАЯ</v>
          </cell>
        </row>
        <row r="11202">
          <cell r="A11202" t="str">
            <v>Z48</v>
          </cell>
          <cell r="B11202" t="str">
            <v>ДРУГИЕ ВИДЫ ПОСЛЕДУЮЩЕЙ ХИРУРГИЧЕСКОЙ ПОМОЩИ</v>
          </cell>
        </row>
        <row r="11203">
          <cell r="A11203" t="str">
            <v>Z48.0</v>
          </cell>
          <cell r="B11203" t="str">
            <v>УХОД ЗА ХИРУРГИЧЕСКИМИ ПОВЯЗКАМИ И ШВАМИ</v>
          </cell>
        </row>
        <row r="11204">
          <cell r="A11204" t="str">
            <v>Z48.8</v>
          </cell>
          <cell r="B11204" t="str">
            <v>ДРУГИЕ УТОЧНЕННЫЕ ВИДЫ ПОСЛЕДУЮЩЕЙ ХИРУРГИЧЕСКОЙ ПОМОЩИ</v>
          </cell>
        </row>
        <row r="11205">
          <cell r="A11205" t="str">
            <v>Z48.9</v>
          </cell>
          <cell r="B11205" t="str">
            <v>ПОСЛЕДУЮЩАЯ ХИРУРГИЧЕСКАЯ ПОМОЩЬ НЕУТОЧНЕННАЯ</v>
          </cell>
        </row>
        <row r="11206">
          <cell r="A11206" t="str">
            <v>Z49</v>
          </cell>
          <cell r="B11206" t="str">
            <v>ПОМОЩЬ, ВКЛЮЧАЯ ДИАЛИЗ</v>
          </cell>
        </row>
        <row r="11207">
          <cell r="A11207" t="str">
            <v>Z49.0</v>
          </cell>
          <cell r="B11207" t="str">
            <v>ПОДГОТОВИТЕЛЬНЫЕ ПРОЦЕДУРЫ ДЛЯ ПРОВЕДЕНИЯ ДИАЛИЗА</v>
          </cell>
        </row>
        <row r="11208">
          <cell r="A11208" t="str">
            <v>Z49.1</v>
          </cell>
          <cell r="B11208" t="str">
            <v>ЭКСТРАКОРПОРАЛЬНЫЙ ДИАЛИЗ</v>
          </cell>
        </row>
        <row r="11209">
          <cell r="A11209" t="str">
            <v>Z49.2</v>
          </cell>
          <cell r="B11209" t="str">
            <v>ДРУГОЙ ВИД ДИАЛИЗА</v>
          </cell>
        </row>
        <row r="11210">
          <cell r="A11210" t="str">
            <v>Z50</v>
          </cell>
          <cell r="B11210" t="str">
            <v>ПОМОЩЬ, ВКЛЮЧАЮЩАЯ ИСПОЛЬЗОВАНИЕ РЕАБИЛИТАЦИОННЫХ ПРОЦЕДУР</v>
          </cell>
        </row>
        <row r="11211">
          <cell r="A11211" t="str">
            <v>Z50.0</v>
          </cell>
          <cell r="B11211" t="str">
            <v>РЕАБИЛИТАЦИЯ ПРИ БОЛЕЗНИ СЕРДЦА</v>
          </cell>
        </row>
        <row r="11212">
          <cell r="A11212" t="str">
            <v>Z50.1</v>
          </cell>
          <cell r="B11212" t="str">
            <v>ДРУГОЙ ВИД ФИЗИОТЕРАПИИ</v>
          </cell>
        </row>
        <row r="11213">
          <cell r="A11213" t="str">
            <v>Z50.2</v>
          </cell>
          <cell r="B11213" t="str">
            <v>РЕАБИЛИТАЦИЯ ЛИЦ, СТРАДАЮЩИХ АЛКОГОЛИЗМОМ</v>
          </cell>
        </row>
        <row r="11214">
          <cell r="A11214" t="str">
            <v>Z50.3</v>
          </cell>
          <cell r="B11214" t="str">
            <v>РЕАБИЛИТАЦИЯ ЛИЦ, СТРАДАЮЩИХ НАРКОМАНИЕЙ</v>
          </cell>
        </row>
        <row r="11215">
          <cell r="A11215" t="str">
            <v>Z50.4</v>
          </cell>
          <cell r="B11215" t="str">
            <v>ПСИХОТЕРАПИЯ, НЕ КЛАССИФИЦИРОВАННАЯ В ДРУГИХ РУБРИКАХ</v>
          </cell>
        </row>
        <row r="11216">
          <cell r="A11216" t="str">
            <v>Z50.5</v>
          </cell>
          <cell r="B11216" t="str">
            <v>РЕЧЕВАЯ ТЕРАПИЯ</v>
          </cell>
        </row>
        <row r="11217">
          <cell r="A11217" t="str">
            <v>Z50.6</v>
          </cell>
          <cell r="B11217" t="str">
            <v>НЕОПЕРАТИВНОЕ ЛЕЧЕНИЕ КОСОГЛАЗИЯ</v>
          </cell>
        </row>
        <row r="11218">
          <cell r="A11218" t="str">
            <v>Z50.7</v>
          </cell>
          <cell r="B11218" t="str">
            <v>ТРУДОВАЯ ТЕРАПИЯ И ПРОФЕССИОНАЛЬНАЯ РЕАБИЛИТАЦИЯ, НЕ КЛАССИФИЦИРОВАННАЯ В ДРУГИХ РУБРИКАХ</v>
          </cell>
        </row>
        <row r="11219">
          <cell r="A11219" t="str">
            <v>Z50.8</v>
          </cell>
          <cell r="B11219" t="str">
            <v>ЛЕЧЕНИЕ, ВКЛЮЧАЮЩЕЕ ДРУГИЕ ВИДЫ РЕАБИЛИТАЦИОННЫХ ПРОЦЕДУР</v>
          </cell>
        </row>
        <row r="11220">
          <cell r="A11220" t="str">
            <v>Z50.9</v>
          </cell>
          <cell r="B11220" t="str">
            <v>ЛЕЧЕНИЕ, ВКЛЮЧАЮЩЕЕ РЕАБИЛИТАЦИОННУЮ ПРОЦЕДУРУ НЕУТОЧНЕННУЮ</v>
          </cell>
        </row>
        <row r="11221">
          <cell r="A11221" t="str">
            <v>Z51</v>
          </cell>
          <cell r="B11221" t="str">
            <v>ДРУГИЕ ВИДЫ МЕДИЦИНСКОЙ ПОМОЩИ</v>
          </cell>
        </row>
        <row r="11222">
          <cell r="A11222" t="str">
            <v>Z51.0</v>
          </cell>
          <cell r="B11222" t="str">
            <v>КУРС РАДИОТЕРАПИИ (ПОДДЕРЖИВАЮЩИЙ)</v>
          </cell>
        </row>
        <row r="11223">
          <cell r="A11223" t="str">
            <v>Z51.1</v>
          </cell>
          <cell r="B11223" t="str">
            <v>ХИМИОТЕРАПИЯ ПО ПОВОДУ НОВООБРАЗОВАНИЯ</v>
          </cell>
        </row>
        <row r="11224">
          <cell r="A11224" t="str">
            <v>Z51.2</v>
          </cell>
          <cell r="B11224" t="str">
            <v>ДРУГИЕ ВИДЫ ХИМИОТЕРАПИИ</v>
          </cell>
        </row>
        <row r="11225">
          <cell r="A11225" t="str">
            <v>Z51.3</v>
          </cell>
          <cell r="B11225" t="str">
            <v>ПЕРЕЛИВАНИЕ КРОВИ БЕЗ УТОЧНЕННОГО ДИАГНОЗА</v>
          </cell>
        </row>
        <row r="11226">
          <cell r="A11226" t="str">
            <v>Z51.4</v>
          </cell>
          <cell r="B11226" t="str">
            <v>ПОДГОТОВИТЕЛЬНЫЕ ПРОЦЕДУРЫ ДЛЯ ПОСЛЕДУЮЩЕГО ЛЕЧЕНИЯ, НЕ КЛАССИФИЦИРОВАННЫЕ В ДРУГИХ РУБРИКАХ</v>
          </cell>
        </row>
        <row r="11227">
          <cell r="A11227" t="str">
            <v>Z51.5</v>
          </cell>
          <cell r="B11227" t="str">
            <v>ПАЛЛИАТИВНАЯ ПОМОЩЬ</v>
          </cell>
        </row>
        <row r="11228">
          <cell r="A11228" t="str">
            <v>Z51.6</v>
          </cell>
          <cell r="B11228" t="str">
            <v>ДЕСЕНСИБИЛИЗАЦИЯ К АЛЛЕРГЕНАМ</v>
          </cell>
        </row>
        <row r="11229">
          <cell r="A11229" t="str">
            <v>Z51.8</v>
          </cell>
          <cell r="B11229" t="str">
            <v>ДРУГОЙ УТОЧНЕННЫЙ ВИД МЕДИЦИНСКОЙ ПОМОЩИ</v>
          </cell>
        </row>
        <row r="11230">
          <cell r="A11230" t="str">
            <v>Z51.9</v>
          </cell>
          <cell r="B11230" t="str">
            <v>МЕДИЦИНСКАЯ ПОМОЩЬ НЕУТОЧНЕННАЯ</v>
          </cell>
        </row>
        <row r="11231">
          <cell r="A11231" t="str">
            <v>Z52</v>
          </cell>
          <cell r="B11231" t="str">
            <v>ДОНОРЫ ОРГАНОВ И ТКАНЕЙ</v>
          </cell>
        </row>
        <row r="11232">
          <cell r="A11232" t="str">
            <v>Z52.0</v>
          </cell>
          <cell r="B11232" t="str">
            <v>ДОНОР КРОВИ</v>
          </cell>
        </row>
        <row r="11233">
          <cell r="A11233" t="str">
            <v>Z52.1</v>
          </cell>
          <cell r="B11233" t="str">
            <v>ДОНОР КОЖИ</v>
          </cell>
        </row>
        <row r="11234">
          <cell r="A11234" t="str">
            <v>Z52.2</v>
          </cell>
          <cell r="B11234" t="str">
            <v>ДОНОР КОСТИ</v>
          </cell>
        </row>
        <row r="11235">
          <cell r="A11235" t="str">
            <v>Z52.3</v>
          </cell>
          <cell r="B11235" t="str">
            <v>ДОНОР КОСТНОГО МОЗГА</v>
          </cell>
        </row>
        <row r="11236">
          <cell r="A11236" t="str">
            <v>Z52.4</v>
          </cell>
          <cell r="B11236" t="str">
            <v>ДОНОР ПОЧКИ</v>
          </cell>
        </row>
        <row r="11237">
          <cell r="A11237" t="str">
            <v>Z52.5</v>
          </cell>
          <cell r="B11237" t="str">
            <v>ДОНОР РОГОВИЦЫ</v>
          </cell>
        </row>
        <row r="11238">
          <cell r="A11238" t="str">
            <v>Z52.8</v>
          </cell>
          <cell r="B11238" t="str">
            <v>ДОНОР ДРУГОГО УТОЧНЕННОГО ОРГАНА ИЛИ ТКАНИ</v>
          </cell>
        </row>
        <row r="11239">
          <cell r="A11239" t="str">
            <v>Z52.9</v>
          </cell>
          <cell r="B11239" t="str">
            <v>ДОНОР НЕУТОЧНЕННОГО ОРГАНА ИЛИ ТКАНИ</v>
          </cell>
        </row>
        <row r="11240">
          <cell r="A11240" t="str">
            <v>Z53</v>
          </cell>
          <cell r="B11240" t="str">
            <v>ОБРАЩЕНИЯ В УЧРЕЖДЕНИЯ ЗДРАВООХРАНЕНИЯ В СВЯЗИ С НЕВЫПОЛНЕННЫМИ СПЕЦИФИЧЕСКИМИ ПРОЦЕДУРАМИ</v>
          </cell>
        </row>
        <row r="11241">
          <cell r="A11241" t="str">
            <v>Z53.0</v>
          </cell>
          <cell r="B11241" t="str">
            <v>ПРОЦЕДУРА НЕ ВЫПОЛНЕНА ИЗ-ЗА НАЛИЧИЯ ПРОТИВОПОКАЗАНИЙ</v>
          </cell>
        </row>
        <row r="11242">
          <cell r="A11242" t="str">
            <v>Z53.1</v>
          </cell>
          <cell r="B11242" t="str">
            <v>ПРОЦЕДУРА НЕ ВЫПОЛНЕНА ИЗ-ЗА ОТКАЗА БОЛЬНОГО ПО УБЕЖДЕНИЯМ ИЛИ ИЗ-ЗА ГРУППОВОГО ДАВЛЕНИЯ</v>
          </cell>
        </row>
        <row r="11243">
          <cell r="A11243" t="str">
            <v>Z53.2</v>
          </cell>
          <cell r="B11243" t="str">
            <v>ПРОЦЕДУРА НЕ ВЫПОЛНЕНА ИЗ-ЗА ОТКАЗА БОЛЬНОГО ПО ДРУГИМ И НЕУТОЧНЕННЫМ ПРИЧИНАМ</v>
          </cell>
        </row>
        <row r="11244">
          <cell r="A11244" t="str">
            <v>Z53.8</v>
          </cell>
          <cell r="B11244" t="str">
            <v>ПРОЦЕДУРА НЕ ВЫПОЛНЕНА ПО ДРУГИМ ПРИЧИНАМ</v>
          </cell>
        </row>
        <row r="11245">
          <cell r="A11245" t="str">
            <v>Z53.9</v>
          </cell>
          <cell r="B11245" t="str">
            <v>ПРОЦЕДУРА НЕ ВЫПОЛНЕНА ПО НЕУТОЧНЕННОЙ ПРИЧИНЕ</v>
          </cell>
        </row>
        <row r="11246">
          <cell r="A11246" t="str">
            <v>Z54</v>
          </cell>
          <cell r="B11246" t="str">
            <v>СОСТОЯНИЕ ВЫЗДОРОВЛЕНИЯ</v>
          </cell>
        </row>
        <row r="11247">
          <cell r="A11247" t="str">
            <v>Z54.0</v>
          </cell>
          <cell r="B11247" t="str">
            <v>СОСТОЯНИЕ ВЫЗДОРОВЛЕНИЯ ПОСЛЕ ХИРУРГИЧЕСКОГО ВМЕШАТЕЛЬСТВА</v>
          </cell>
        </row>
        <row r="11248">
          <cell r="A11248" t="str">
            <v>Z54.1</v>
          </cell>
          <cell r="B11248" t="str">
            <v>СОСТОЯНИЕ ВЫЗДОРОВЛЕНИЯ ПОСЛЕ РАДИОТЕРАПИИ</v>
          </cell>
        </row>
        <row r="11249">
          <cell r="A11249" t="str">
            <v>Z54.2</v>
          </cell>
          <cell r="B11249" t="str">
            <v>СОСТОЯНИЕ ВЫЗДОРОВЛЕНИЯ ПОСЛЕ ХИМИОТЕРАПИИ</v>
          </cell>
        </row>
        <row r="11250">
          <cell r="A11250" t="str">
            <v>Z54.3</v>
          </cell>
          <cell r="B11250" t="str">
            <v>СОСТОЯНИЕ ВЫЗДОРОВЛЕНИЯ ПОСЛЕ ПСИХОТЕРАПИИ</v>
          </cell>
        </row>
        <row r="11251">
          <cell r="A11251" t="str">
            <v>Z54.4</v>
          </cell>
          <cell r="B11251" t="str">
            <v>СОСТОЯНИЕ ВЫЗДОРОВЛЕНИЯ ПОСЛЕ ЛЕЧЕНИЯ ПЕРЕЛОМА</v>
          </cell>
        </row>
        <row r="11252">
          <cell r="A11252" t="str">
            <v>Z54.7</v>
          </cell>
          <cell r="B11252" t="str">
            <v>СОСТОЯНИЕ ВЫЗДОРОВЛЕНИЯ ПОСЛЕ КОМБИНИРОВАННОГО ЛЕЧЕНИЯ</v>
          </cell>
        </row>
        <row r="11253">
          <cell r="A11253" t="str">
            <v>Z54.8</v>
          </cell>
          <cell r="B11253" t="str">
            <v>СОСТОЯНИЕ ВЫЗДОРОВЛЕНИЯ ПОСЛЕ ДРУГОГО ЛЕЧЕНИЯ</v>
          </cell>
        </row>
        <row r="11254">
          <cell r="A11254" t="str">
            <v>Z54.9</v>
          </cell>
          <cell r="B11254" t="str">
            <v>СОСТОЯНИЕ ВЫЗДОРОВЛЕНИЯ ПОСЛЕ НЕУТОЧНЕННОГО ВИДА ЛЕЧЕНИЯ</v>
          </cell>
        </row>
        <row r="11255">
          <cell r="A11255" t="str">
            <v/>
          </cell>
          <cell r="B11255" t="str">
            <v>ПОТЕНЦИАЛЬНАЯ ОПАСНОСТЬ ДЛЯ ЗДОРОВЬЯ, СВЯЗАННАЯ С СОЦИАЛЬНО-ЭКОНОМИЧЕСКИМИ И ПСИХОСОЦИАЛЬНЫМИ ОБСТОЯТЕЛЬСТВАМИ (Z55-Z65)</v>
          </cell>
        </row>
        <row r="11256">
          <cell r="A11256" t="str">
            <v>Z55</v>
          </cell>
          <cell r="B11256" t="str">
            <v>ПРОБЛЕМЫ, СВЯЗАННЫЕ С ОБУЧЕНИЕМ И ГРАМОТНОСТЬЮ</v>
          </cell>
        </row>
        <row r="11257">
          <cell r="A11257" t="str">
            <v>Z55.0</v>
          </cell>
          <cell r="B11257" t="str">
            <v>НЕГРАМОТНОСТЬ ИЛИ НИЗКИЙ УРОВЕНЬ ГРАМОТНОСТИ</v>
          </cell>
        </row>
        <row r="11258">
          <cell r="A11258" t="str">
            <v>Z55.1</v>
          </cell>
          <cell r="B11258" t="str">
            <v>ОТСУТСТВИЕ СПОСОБНОСТИ К ОБУЧЕНИЮ</v>
          </cell>
        </row>
        <row r="11259">
          <cell r="A11259" t="str">
            <v>Z55.2</v>
          </cell>
          <cell r="B11259" t="str">
            <v>ПРОВАЛ НА ЭКЗАМЕНАХ</v>
          </cell>
        </row>
        <row r="11260">
          <cell r="A11260" t="str">
            <v>Z55.3</v>
          </cell>
          <cell r="B11260" t="str">
            <v>ОТСТАВАНИЕ В УЧЕБЕ</v>
          </cell>
        </row>
        <row r="11261">
          <cell r="A11261" t="str">
            <v>Z55.4</v>
          </cell>
          <cell r="B11261" t="str">
            <v>ПЛОХАЯ АДАПТАЦИЯ К УЧЕБНОМУ ПРОЦЕССУ, КОНФЛИКТЫ С УЧИТЕЛЯМИ И УЧЕНИКАМИ</v>
          </cell>
        </row>
        <row r="11262">
          <cell r="A11262" t="str">
            <v>Z55.8</v>
          </cell>
          <cell r="B11262" t="str">
            <v>ДРУГИЕ ПРОБЛЕМЫ, СВЯЗАННЫЕ С ОБРАЗОВАНИЕМ И ГРАМОТНОСТЬЮ</v>
          </cell>
        </row>
        <row r="11263">
          <cell r="A11263" t="str">
            <v>Z55.9</v>
          </cell>
          <cell r="B11263" t="str">
            <v>ПРОБЛЕМА, СВЯЗАННАЯ С ОБУЧЕНИЕМ И ГРАМОТНОСТЬЮ НЕУТОЧНЕННАЯ</v>
          </cell>
        </row>
        <row r="11264">
          <cell r="A11264" t="str">
            <v>Z56</v>
          </cell>
          <cell r="B11264" t="str">
            <v>ПРОБЛЕМЫ, СВЯЗАННЫЕ С РАБОТОЙ И БЕЗРАБОТИЦЕЙ</v>
          </cell>
        </row>
        <row r="11265">
          <cell r="A11265" t="str">
            <v>Z56.0</v>
          </cell>
          <cell r="B11265" t="str">
            <v>ОТСУТСТВИЕ РАБОТЫ НЕУТОЧНЕННОЕ</v>
          </cell>
        </row>
        <row r="11266">
          <cell r="A11266" t="str">
            <v>Z56.1</v>
          </cell>
          <cell r="B11266" t="str">
            <v>СМЕНА РАБОТЫ</v>
          </cell>
        </row>
        <row r="11267">
          <cell r="A11267" t="str">
            <v>Z56.2</v>
          </cell>
          <cell r="B11267" t="str">
            <v>УГРОЗА ПОТЕРЯТЬ РАБОТУ</v>
          </cell>
        </row>
        <row r="11268">
          <cell r="A11268" t="str">
            <v>Z56.3</v>
          </cell>
          <cell r="B11268" t="str">
            <v>НАПРЯЖЕННОЕ РАБОЧЕЕ РАСПИСАНИЕ</v>
          </cell>
        </row>
        <row r="11269">
          <cell r="A11269" t="str">
            <v>Z56.4</v>
          </cell>
          <cell r="B11269" t="str">
            <v>КОНФЛИКТ С НАЧАЛЬНИКОМ И СОСЛУЖИВЦАМИ</v>
          </cell>
        </row>
        <row r="11270">
          <cell r="A11270" t="str">
            <v>Z56.5</v>
          </cell>
          <cell r="B11270" t="str">
            <v>НЕПОДХОДЯЩАЯ РАБОТА</v>
          </cell>
        </row>
        <row r="11271">
          <cell r="A11271" t="str">
            <v>Z56.6</v>
          </cell>
          <cell r="B11271" t="str">
            <v>ДРУГОЕ ФИЗИЧЕСКОЕ И ПСИХИЧЕСКОЕ НАПРЯЖЕНИЕ В РАБОТЕ</v>
          </cell>
        </row>
        <row r="11272">
          <cell r="A11272" t="str">
            <v>Z56.7</v>
          </cell>
          <cell r="B11272" t="str">
            <v>ДРУГИЕ И НЕУТОЧНЕННЫЕ ПРОБЛЕМЫ, СВЯЗАННЫЕ С РАБОТОЙ</v>
          </cell>
        </row>
        <row r="11273">
          <cell r="A11273" t="str">
            <v>Z57</v>
          </cell>
          <cell r="B11273" t="str">
            <v>ВОЗДЕЙСТВИЕ ПРОИЗВОДСТВЕННЫХ ФАКТОРОВ РИСКА</v>
          </cell>
        </row>
        <row r="11274">
          <cell r="A11274" t="str">
            <v>Z57.0</v>
          </cell>
          <cell r="B11274" t="str">
            <v>НЕБЛАГОПРИЯТНОЕ ВОЗДЕЙСТВИЕ ПРОИЗВОДСТВЕННОГО ШУМА</v>
          </cell>
        </row>
        <row r="11275">
          <cell r="A11275" t="str">
            <v>Z57.1</v>
          </cell>
          <cell r="B11275" t="str">
            <v>НЕБЛАГОПРИЯТНОЕ ВОЗДЕЙСТВИЕ ПРОИЗВОДСТВЕННОЙ РАДИАЦИИ</v>
          </cell>
        </row>
        <row r="11276">
          <cell r="A11276" t="str">
            <v>Z57.2</v>
          </cell>
          <cell r="B11276" t="str">
            <v>НЕБЛАГОПРИЯТНОЕ ВОЗДЕЙСТВИЕ ПРОИЗВОДСТВЕННОЙ ПЫЛИ</v>
          </cell>
        </row>
        <row r="11277">
          <cell r="A11277" t="str">
            <v>Z57.3</v>
          </cell>
          <cell r="B11277" t="str">
            <v>НЕБЛАГОПРИЯТНОЕ ВОЗДЕЙСТВИЕ ДРУГИХ ПРОИЗВОДСТВЕННЫХ ЗАГРЯЗНИТЕЛЕЙ ВОЗДУХА</v>
          </cell>
        </row>
        <row r="11278">
          <cell r="A11278" t="str">
            <v>Z57.4</v>
          </cell>
          <cell r="B11278" t="str">
            <v>НЕБЛАГОПРИЯТНОЕ ВОЗДЕЙСТВИЕ ТОКСИЧНЫХ ВЕЩЕСТВ, ИСПОЛЬЗУЕМЫХ В СЕЛЬСКОМ ХОЗЯЙСТВЕ</v>
          </cell>
        </row>
        <row r="11279">
          <cell r="A11279" t="str">
            <v>Z57.5</v>
          </cell>
          <cell r="B11279" t="str">
            <v>НЕБЛАГОПРИЯТНОЕ ВОЗДЕЙСТВИЕ ТОКСИЧНЫХ ВЕЩЕСТВ В ДРУГИХ ПРОИЗВОДСТВАХ</v>
          </cell>
        </row>
        <row r="11280">
          <cell r="A11280" t="str">
            <v>Z57.6</v>
          </cell>
          <cell r="B11280" t="str">
            <v>НЕБЛАГОПРИЯТНОЕ ВОЗДЕЙСТВИЕ ПРОИЗВОДСТВЕННЫХ ЭКСТРЕМАЛЬНЫХ ТЕМПЕРАТУР</v>
          </cell>
        </row>
        <row r="11281">
          <cell r="A11281" t="str">
            <v>Z57.7</v>
          </cell>
          <cell r="B11281" t="str">
            <v>НЕБЛАГОПРИЯТНОЕ ВОЗДЕЙСТВИЕ ПРОИЗВОДСТВЕННОЙ ВИБРАЦИИ</v>
          </cell>
        </row>
        <row r="11282">
          <cell r="A11282" t="str">
            <v>Z57.8</v>
          </cell>
          <cell r="B11282" t="str">
            <v>НЕБЛАГОПРИЯТНОЕ ВОЗДЕЙСТВИЕ ДРУГИХ ФАКТОРОВ РИСКА</v>
          </cell>
        </row>
        <row r="11283">
          <cell r="A11283" t="str">
            <v>Z57.9</v>
          </cell>
          <cell r="B11283" t="str">
            <v>НЕБЛАГОПРИЯТНОЕ ВОЗДЕЙСТВИЕ НЕУТОЧНЕННЫХ ФАКТОРОВ РИСКА</v>
          </cell>
        </row>
        <row r="11284">
          <cell r="A11284" t="str">
            <v>Z58</v>
          </cell>
          <cell r="B11284" t="str">
            <v>ПРОБЛЕМЫ, СВЯЗАННЫЕ С ФИЗИЧЕСКИМИ ФАКТОРАМИ ОКРУЖАЮЩЕЙ СРЕДЫ</v>
          </cell>
        </row>
        <row r="11285">
          <cell r="A11285" t="str">
            <v>Z58.0</v>
          </cell>
          <cell r="B11285" t="str">
            <v>ВОЗДЕЙСТВИЕ ШУМА</v>
          </cell>
        </row>
        <row r="11286">
          <cell r="A11286" t="str">
            <v>Z58.1</v>
          </cell>
          <cell r="B11286" t="str">
            <v>ВОЗДЕЙСТВИЕ ЗАГРЯЗНЕНИЯ ВОЗДУХА</v>
          </cell>
        </row>
        <row r="11287">
          <cell r="A11287" t="str">
            <v>Z58.2</v>
          </cell>
          <cell r="B11287" t="str">
            <v>ВОЗДЕЙСТВИЕ ЗАГРЯЗНЕНИЯ ВОДЫ</v>
          </cell>
        </row>
        <row r="11288">
          <cell r="A11288" t="str">
            <v>Z58.3</v>
          </cell>
          <cell r="B11288" t="str">
            <v>ВОЗДЕЙСТВИЕ ЗАГРЯЗНЕНИЯ ПОЧВЫ</v>
          </cell>
        </row>
        <row r="11289">
          <cell r="A11289" t="str">
            <v>Z58.4</v>
          </cell>
          <cell r="B11289" t="str">
            <v>ВОЗДЕЙСТВИЕ РАДИАЦИОННОГО ЗАГРЯЗНЕНИЯ</v>
          </cell>
        </row>
        <row r="11290">
          <cell r="A11290" t="str">
            <v>Z58.5</v>
          </cell>
          <cell r="B11290" t="str">
            <v>ВОЗДЕЙСТВИЕ ДРУГОГО ЗАГРЯЗНЕНИЯ</v>
          </cell>
        </row>
        <row r="11291">
          <cell r="A11291" t="str">
            <v>Z58.6</v>
          </cell>
          <cell r="B11291" t="str">
            <v>НЕАДЕКВАТНОЕ СНАБЖЕНИЕ ПИТЬЕВОЙ ВОДОЙ</v>
          </cell>
        </row>
        <row r="11292">
          <cell r="A11292" t="str">
            <v>Z58.8</v>
          </cell>
          <cell r="B11292" t="str">
            <v>ДРУГИЕ ПРОБЛЕМЫ, СВЯЗАННЫЕ С ФИЗИЧЕСКИМИ ФАКТОРАМИ ОКРУЖАЮЩЕЙ СРЕДЫ</v>
          </cell>
        </row>
        <row r="11293">
          <cell r="A11293" t="str">
            <v>Z58.9</v>
          </cell>
          <cell r="B11293" t="str">
            <v>ПРОБЛЕМЫ, СВЯЗАННЫЕ С ФИЗИЧЕСКИМИ ФАКТОРАМИ ОКРУЖАЮЩЕЙ СРЕДЫ, НЕУТОЧНЕННЫЕ</v>
          </cell>
        </row>
        <row r="11294">
          <cell r="A11294" t="str">
            <v>Z59</v>
          </cell>
          <cell r="B11294" t="str">
            <v>ПРОБЛЕМЫ, СВЯЗАННЫЕ С ОБСТОЯТЕЛЬСТВАМИ ЖИЛИЩНОГО И ЭКОНОМИЧЕСКОГО ХАРАКТЕРА</v>
          </cell>
        </row>
        <row r="11295">
          <cell r="A11295" t="str">
            <v>Z59.0</v>
          </cell>
          <cell r="B11295" t="str">
            <v>ОТСУТСТВИЕ ЖИЛИЩА (БЕЗДОМНОСТЬ)</v>
          </cell>
        </row>
        <row r="11296">
          <cell r="A11296" t="str">
            <v>Z59.1</v>
          </cell>
          <cell r="B11296" t="str">
            <v>НЕУДОВЛЕТВОРИТЕЛЬНЫЕ ЖИЛИЩНЫЕ УСЛОВИЯ</v>
          </cell>
        </row>
        <row r="11297">
          <cell r="A11297" t="str">
            <v>Z59.2</v>
          </cell>
          <cell r="B11297" t="str">
            <v>КОНФЛИКТЫ С СОСЕДЯМИ, ПОСТОЯЛЬЦАМИ, ХОЗЯЕВАМИ</v>
          </cell>
        </row>
        <row r="11298">
          <cell r="A11298" t="str">
            <v>Z59.3</v>
          </cell>
          <cell r="B11298" t="str">
            <v>ПРОБЛЕМЫ, СВЯЗАННЫЕ С НАХОЖДЕНИЕМ В УЧРЕЖДЕНИИ ПОСТОЯННОГО ПРОЖИВАНИЯ</v>
          </cell>
        </row>
        <row r="11299">
          <cell r="A11299" t="str">
            <v>Z59.4</v>
          </cell>
          <cell r="B11299" t="str">
            <v>ОТСУТСТВИЕ АДЕКВАТНОЙ ПИЩИ</v>
          </cell>
        </row>
        <row r="11300">
          <cell r="A11300" t="str">
            <v>Z59.5</v>
          </cell>
          <cell r="B11300" t="str">
            <v>КРАЙНЯЯ НИЩЕТА</v>
          </cell>
        </row>
        <row r="11301">
          <cell r="A11301" t="str">
            <v>Z59.6</v>
          </cell>
          <cell r="B11301" t="str">
            <v>НИЗКИЙ УРОВЕНЬ ДОХОДА</v>
          </cell>
        </row>
        <row r="11302">
          <cell r="A11302" t="str">
            <v>Z59.7</v>
          </cell>
          <cell r="B11302" t="str">
            <v>НЕДОСТАТОЧНОСТЬ СОЦИАЛЬНОГО СТРАХОВАНИЯ И ЛАТЕРАЛЬНОЙ ПОДДЕРЖКИ</v>
          </cell>
        </row>
        <row r="11303">
          <cell r="A11303" t="str">
            <v>Z59.8</v>
          </cell>
          <cell r="B11303" t="str">
            <v>ДРУГИЕ ПРОБЛЕМЫ, КАСАЮЩИЕСЯ ЭКОНОМИЧЕСКИХ И ЖИЛИЩНЫХ УСЛОВИЙ</v>
          </cell>
        </row>
        <row r="11304">
          <cell r="A11304" t="str">
            <v>Z59.9</v>
          </cell>
          <cell r="B11304" t="str">
            <v>ПРОБЛЕМА, КАСАЮЩАЯСЯ ЖИЛИЩНЫХ И ЭКОНОМИЧЕСКИХ УСЛОВИЙ, НЕУТОЧНЕННАЯ</v>
          </cell>
        </row>
        <row r="11305">
          <cell r="A11305" t="str">
            <v>Z60</v>
          </cell>
          <cell r="B11305" t="str">
            <v>ПРОБЛЕМЫ, СВЯЗАННЫЕ С АДАПТАЦИЕЙ К ИЗМЕНЕНИЮ ОБРАЗА ЖИЗНИ</v>
          </cell>
        </row>
        <row r="11306">
          <cell r="A11306" t="str">
            <v>Z60.0</v>
          </cell>
          <cell r="B11306" t="str">
            <v>ПРОБЛЕМЫ, СВЯЗАННЫЕ С АДАПТАЦИЕЙ К ИЗМЕНЕНИЮ ОБРАЗА ЖИЗНИ</v>
          </cell>
        </row>
        <row r="11307">
          <cell r="A11307" t="str">
            <v>Z60.1</v>
          </cell>
          <cell r="B11307" t="str">
            <v>НЕТИПИЧНАЯ СИТУАЦИЯ С РОДИТЕЛЯМИ</v>
          </cell>
        </row>
        <row r="11308">
          <cell r="A11308" t="str">
            <v>Z60.2</v>
          </cell>
          <cell r="B11308" t="str">
            <v>ПРОЖИВАНИЕ В ОДИНОЧЕСТВЕ</v>
          </cell>
        </row>
        <row r="11309">
          <cell r="A11309" t="str">
            <v>Z60.3</v>
          </cell>
          <cell r="B11309" t="str">
            <v>ПРОЖИВАНИЕ В ОДИНОЧЕСТВЕ</v>
          </cell>
        </row>
        <row r="11310">
          <cell r="A11310" t="str">
            <v>Z60.4</v>
          </cell>
          <cell r="B11310" t="str">
            <v>ПРОЖИВАНИЕ В ОДИНОЧЕСТВЕ</v>
          </cell>
        </row>
        <row r="11311">
          <cell r="A11311" t="str">
            <v>Z60.5</v>
          </cell>
          <cell r="B11311" t="str">
            <v>ЖЕРТВА ОЩУЩАЕМОЙ ДИСКРИМИНАЦИИ ИЛИ ГОНЕНИЯ</v>
          </cell>
        </row>
        <row r="11312">
          <cell r="A11312" t="str">
            <v>Z60.8</v>
          </cell>
          <cell r="B11312" t="str">
            <v>ДРУГИЕ ПРОБЛЕМЫ, СВЯЗАННЫЕ С СОЦИАЛЬНЫМ ОКРУЖЕНИЕМ</v>
          </cell>
        </row>
        <row r="11313">
          <cell r="A11313" t="str">
            <v>Z60.9</v>
          </cell>
          <cell r="B11313" t="str">
            <v>ПРОБЛЕМА, СВЯЗАННАЯ С ФАКТОРАМИ СОЦИАЛЬНОГО ОКРУЖЕНИЯ НЕУТОЧНЕННАЯ</v>
          </cell>
        </row>
        <row r="11314">
          <cell r="A11314" t="str">
            <v>Z61</v>
          </cell>
          <cell r="B11314" t="str">
            <v>ПРОБЛЕМЫ, СВЯЗАННЫЕ С НЕБЛАГОПРИЯТНЫМИ ЖИЗНЕННЫМИ СОБЫТИЯМИ В ДЕТСТВЕ</v>
          </cell>
        </row>
        <row r="11315">
          <cell r="A11315" t="str">
            <v>Z61.0</v>
          </cell>
          <cell r="B11315" t="str">
            <v>ПОТЕРЯ В ДЕТСТВЕ ЛЮБИМЫХ РОДСТВЕННИКОВ</v>
          </cell>
        </row>
        <row r="11316">
          <cell r="A11316" t="str">
            <v>Z61.1</v>
          </cell>
          <cell r="B11316" t="str">
            <v>ОТЛУЧЕНИЕ РЕБЕНКА ОТ ДОМА</v>
          </cell>
        </row>
        <row r="11317">
          <cell r="A11317" t="str">
            <v>Z61.2</v>
          </cell>
          <cell r="B11317" t="str">
            <v>ИЗМЕНЕНИЕ СЕМЕЙНЫХ ВЗАИМООТНОШЕНИЙ РОДСТВЕННИКОВ В ДЕТСТВЕ</v>
          </cell>
        </row>
        <row r="11318">
          <cell r="A11318" t="str">
            <v>Z61.3</v>
          </cell>
          <cell r="B11318" t="str">
            <v>СОБЫТИЯ, ПРИВОДЯЩИЕ К СНИЖЕНИЮ САМООЦЕНКИ В ДЕТСТВЕ</v>
          </cell>
        </row>
        <row r="11319">
          <cell r="A11319" t="str">
            <v>Z61.4</v>
          </cell>
          <cell r="B11319" t="str">
            <v>ПРОБЛЕМЫ, СВЯЗАННЫЕ С ВОЗМОЖНЫМ СЕКСУАЛЬНЫМ ИЗНАСИЛОВАНИЕМ РЕБЕНКА ЛИЦОМ, ПРИНАДЛЕЖАЩИМ К ГРУППЕ ПЕРВИЧНОЙ ПОДДЕРЖКИ</v>
          </cell>
        </row>
        <row r="11320">
          <cell r="A11320" t="str">
            <v>Z61.5</v>
          </cell>
          <cell r="B11320" t="str">
            <v>ПРОБЛЕМЫ, СВЯЗАННЫЕ С ВОЗМОЖНЫМ ИЗНАСИЛОВАНИЕМ РЕБЕНКА ПОСТОРОННИМ ЛИЦОМ</v>
          </cell>
        </row>
        <row r="11321">
          <cell r="A11321" t="str">
            <v>Z61.6</v>
          </cell>
          <cell r="B11321" t="str">
            <v>ПРОБЛЕМЫ, СВЯЗАННЫЕ С ВОЗМОЖНЫМ ФИЗИЧЕСКИМ НАСИЛИЕМ ПО ОТНОШЕНИЮ К РЕБЕНКУ</v>
          </cell>
        </row>
        <row r="11322">
          <cell r="A11322" t="str">
            <v>Z61.7</v>
          </cell>
          <cell r="B11322" t="str">
            <v>ЛИЧНЫЕ ПОТРЯСЕНИЯ, ПЕРЕНЕСЕННЫЕ В ДЕТСТВЕ</v>
          </cell>
        </row>
        <row r="11323">
          <cell r="A11323" t="str">
            <v>Z61.8</v>
          </cell>
          <cell r="B11323" t="str">
            <v>ДРУГИЕ НЕБЛАГОПРИЯТНЫЕ ЖИЗНЕННЫЕ СОБЫТИЯ В ДЕТСТВЕ</v>
          </cell>
        </row>
        <row r="11324">
          <cell r="A11324" t="str">
            <v>Z61.9</v>
          </cell>
          <cell r="B11324" t="str">
            <v>НЕБЛАГОПРИЯТНОЕ ЖИЗНЕННОЕ СОБЫТИЕ В ДЕТСТВЕ НЕУТОЧНЕННОЕ</v>
          </cell>
        </row>
        <row r="11325">
          <cell r="A11325" t="str">
            <v>Z62</v>
          </cell>
          <cell r="B11325" t="str">
            <v>ДРУГИЕ ПРОБЛЕМЫ, СВЯЗАННЫЕ С ВОСПИТАНИЕМ РЕБЕНКА</v>
          </cell>
        </row>
        <row r="11326">
          <cell r="A11326" t="str">
            <v>Z62.0</v>
          </cell>
          <cell r="B11326" t="str">
            <v>НЕАДЕКВАТНОСТЬ ЗАБОТЫ И КОНТРОЛЯ СО СТОРОНЫ РОДИТЕЛЕЙ</v>
          </cell>
        </row>
        <row r="11327">
          <cell r="A11327" t="str">
            <v>Z62.1</v>
          </cell>
          <cell r="B11327" t="str">
            <v>ИЗЛИШНЯЯ ОПЕКА СО СТОРОНЫ РОДИТЕЛЕЙ</v>
          </cell>
        </row>
        <row r="11328">
          <cell r="A11328" t="str">
            <v>Z62.2</v>
          </cell>
          <cell r="B11328" t="str">
            <v>ВОСПИТАНИЕ В ЗАКРЫТОМ УЧРЕЖДЕНИИ</v>
          </cell>
        </row>
        <row r="11329">
          <cell r="A11329" t="str">
            <v>Z62.3</v>
          </cell>
          <cell r="B11329" t="str">
            <v>ВРАЖДЕБНОЕ ОТНОШЕНИЕ И НЕСПРАВЕДЛИВЫЕ ПРЕТЕНЗИИ К РЕБЕНКУ</v>
          </cell>
        </row>
        <row r="11330">
          <cell r="A11330" t="str">
            <v>Z62.4</v>
          </cell>
          <cell r="B11330" t="str">
            <v>ЭМОЦИОНАЛЬНАЯ ЗАБРОШЕННОСТЬ ДЕТЕЙ</v>
          </cell>
        </row>
        <row r="11331">
          <cell r="A11331" t="str">
            <v>Z62.5</v>
          </cell>
          <cell r="B11331" t="str">
            <v>ДРУГИЕ ПРОБЛЕМЫ, СВЯЗАННЫЕ С НЕДОСТАТКАМИ ВОСПИТАНИЯ</v>
          </cell>
        </row>
        <row r="11332">
          <cell r="A11332" t="str">
            <v>Z62.6</v>
          </cell>
          <cell r="B11332" t="str">
            <v>НЕПРИЕМЛЕМОЕ ДАВЛЕНИЕ СО СТОРОНЫ РОДИТЕЛЕЙ И ДРУГИЕ ОТРИЦАТЕЛЬНЫЕ ФАКТОРЫ ВОСПИТАНЯ</v>
          </cell>
        </row>
        <row r="11333">
          <cell r="A11333" t="str">
            <v>Z62.8</v>
          </cell>
          <cell r="B11333" t="str">
            <v>ДРУГИЕ УТОЧНЕННЫЕ ПРОБЛЕМЫ, СВЯЗАННЫЕ С ВОСПИТАНИЕМ РЕБЕНКА</v>
          </cell>
        </row>
        <row r="11334">
          <cell r="A11334" t="str">
            <v>Z62.9</v>
          </cell>
          <cell r="B11334" t="str">
            <v>ПРОБЛЕМА, СВЯЗАННАЯ С ВОСПИТАНИЕМ РЕБЕНКА, НЕУТОЧНЕННАЯ</v>
          </cell>
        </row>
        <row r="11335">
          <cell r="A11335" t="str">
            <v>Z63</v>
          </cell>
          <cell r="B11335" t="str">
            <v>ДРУГИЕ ПРОБЛЕМЫ, СВЯЗАННЫЕ С БЛИЗКИМИ ЛЮДЬМИ, ВКЛЮЧАЯ СЕМЕЙНЫЕ ОБСТОЯТЕЛЬСТВА</v>
          </cell>
        </row>
        <row r="11336">
          <cell r="A11336" t="str">
            <v>Z63.0</v>
          </cell>
          <cell r="B11336" t="str">
            <v>ПРОБЛЕМЫ, СВЯЗАННЫЕ С ВЗАИМООТНОШЕНИЯМИ СУПРУГОВ ИЛИ ПАРТНЕРОВ</v>
          </cell>
        </row>
        <row r="11337">
          <cell r="A11337" t="str">
            <v>Z63.1</v>
          </cell>
          <cell r="B11337" t="str">
            <v>ПРОБЛЕМЫ ВЗАИМООТНОШЕНИЙ С РОДИТЕЛЯМИ ИЛИ РОДСТВЕННИКАМИ ЖЕНЫ ИЛИ МУЖА</v>
          </cell>
        </row>
        <row r="11338">
          <cell r="A11338" t="str">
            <v>Z63.2</v>
          </cell>
          <cell r="B11338" t="str">
            <v>НЕДОСТАТОЧНАЯ СЕМЕЙНАЯ ПОДДЕРЖКА</v>
          </cell>
        </row>
        <row r="11339">
          <cell r="A11339" t="str">
            <v>Z63.3</v>
          </cell>
          <cell r="B11339" t="str">
            <v>ОТСУТСТВИЕ ЧЛЕНА СЕМЬИ</v>
          </cell>
        </row>
        <row r="11340">
          <cell r="A11340" t="str">
            <v>Z63.4</v>
          </cell>
          <cell r="B11340" t="str">
            <v>ИСЧЕЗНОВЕНИЕ И СМЕРТЬ ЧЛЕНА СЕМЬИ</v>
          </cell>
        </row>
        <row r="11341">
          <cell r="A11341" t="str">
            <v>Z63.5</v>
          </cell>
          <cell r="B11341" t="str">
            <v>РАСПАД СЕМЬИ В РЕЗУЛЬТАТЕ РАЗДЕЛЕНИЯ ИЛИ РАЗВОДА</v>
          </cell>
        </row>
        <row r="11342">
          <cell r="A11342" t="str">
            <v>Z63.6</v>
          </cell>
          <cell r="B11342" t="str">
            <v>ЗАВИСИМЫЙ ЧЛЕН СЕМЬИ, НУЖДАЮЩИЙСЯ В УХОДЕ В ДОМАШНИХ УСЛОВИЯХ</v>
          </cell>
        </row>
        <row r="11343">
          <cell r="A11343" t="str">
            <v>Z63.7</v>
          </cell>
          <cell r="B11343" t="str">
            <v>ДРУГИЕ СТРЕССОВЫЕ ЖИЗНЕННЫЕ СОБЫТИЯ, ВЛИЯЮЩИЕ НА СЕМЬЮ И ЭКОНОМИЧЕСКИЕ УСЛОВИЯ</v>
          </cell>
        </row>
        <row r="11344">
          <cell r="A11344" t="str">
            <v>Z63.8</v>
          </cell>
          <cell r="B11344" t="str">
            <v>ДРУГИЕ УТОЧНЕННЫЕ ПРОБЛЕМЫ, СВЯЗАННЫЕ С ГРУППОЙ ПЕРВИЧНОЙ ПОДДЕРЖКИ</v>
          </cell>
        </row>
        <row r="11345">
          <cell r="A11345" t="str">
            <v>Z63.9</v>
          </cell>
          <cell r="B11345" t="str">
            <v>ПРОБЛЕМЫ, СВЯЗАННЫЕ С ГРУППОЙ ПЕРВИЧНОЙ ПОДДЕРЖКИ, НЕУТОЧНЕННЫЕ</v>
          </cell>
        </row>
        <row r="11346">
          <cell r="A11346" t="str">
            <v>Z64</v>
          </cell>
          <cell r="B11346" t="str">
            <v>ПРОБЛЕМЫ, СВЯЗАННЫЕ С ОПРЕДЕЛЕННЫМИ ПСИХОСОЦИАЛЬНЫМИ ОБСТОЯТЕЛЬСТВАМИ</v>
          </cell>
        </row>
        <row r="11347">
          <cell r="A11347" t="str">
            <v>Z64.0</v>
          </cell>
          <cell r="B11347" t="str">
            <v>ПРОБЛЕМЫ, СВЯЗАННЫЕ С НЕЖЕЛАТЕЛЬНОЙ БЕРЕМЕННОСТЬЮ</v>
          </cell>
        </row>
        <row r="11348">
          <cell r="A11348" t="str">
            <v>Z64.1</v>
          </cell>
          <cell r="B11348" t="str">
            <v>ПРОБЛЕМЫ, СВЯЗАННЫЕ С МНОГОДЕТНОСТЬЮ</v>
          </cell>
        </row>
        <row r="11349">
          <cell r="A11349" t="str">
            <v>Z64.2</v>
          </cell>
          <cell r="B11349" t="str">
            <v>ПОИСК И ИСПОЛЬЗОВАНИЕ ФИЗИЧЕСКИХ, ПИЩЕВЫХ И ХИМИЧЕСКИХ ВЕЩЕСТВ, ИЗВЕСТНЫХ КАК ВРЕДНЫЕ И ОПАСНЫЕ</v>
          </cell>
        </row>
        <row r="11350">
          <cell r="A11350" t="str">
            <v>Z64.3</v>
          </cell>
          <cell r="B11350" t="str">
            <v>ПОИСК И ПРИНЯТИЕ ДЕЙСТВИЙ ПОВЕДЕНЧЕСКОГО И ПСИХОЛОГИЧЕСКОГО ХАРАКТЕРА, ИЗВЕСТНЫХ КАК ВРЕДНЫЕ И ОПАСНЫЕ</v>
          </cell>
        </row>
        <row r="11351">
          <cell r="A11351" t="str">
            <v>Z64.4</v>
          </cell>
          <cell r="B11351" t="str">
            <v>КОНФЛИКТ С СОВЕТНИКОМ</v>
          </cell>
        </row>
        <row r="11352">
          <cell r="A11352" t="str">
            <v>Z65</v>
          </cell>
          <cell r="B11352" t="str">
            <v>ПРОБЛЕМЫ, СВЯЗАННЫЕ С ДРУГИМИ ПСИХОСОЦИАЛЬНЫМИ ОБСТОЯТЕЛЬСТВАМИ</v>
          </cell>
        </row>
        <row r="11353">
          <cell r="A11353" t="str">
            <v>Z65.0</v>
          </cell>
          <cell r="B11353" t="str">
            <v>ОБВИНЕНИЕ В ГРАЖДАНСКОМ ИЛИ УГОЛОВНОМ ПРЕСТУПЛЕНИИ БЕЗ ЗАКЛЮЧЕНИЯ В ТЮРЬМУ</v>
          </cell>
        </row>
        <row r="11354">
          <cell r="A11354" t="str">
            <v>Z65.1</v>
          </cell>
          <cell r="B11354" t="str">
            <v>ТЮРЕМНОЕ ЗАКЛЮЧЕНИЕ И ДРУГОЕ ВЫНУЖДЕННОЕ ЛИШЕНИЕ СВОБОДЫ</v>
          </cell>
        </row>
        <row r="11355">
          <cell r="A11355" t="str">
            <v>Z65.2</v>
          </cell>
          <cell r="B11355" t="str">
            <v>ПРОБЛЕМЫ, СВЯЗАННЫЕ С ОСВОБОЖДЕНИЕМ ИЗ ТЮРЬМЫ</v>
          </cell>
        </row>
        <row r="11356">
          <cell r="A11356" t="str">
            <v>Z65.3</v>
          </cell>
          <cell r="B11356" t="str">
            <v>ПРОБЛЕМЫ, СВЯЗАННЫЕ С ДРУГИМИ ЮРИДИЧЕСКИМИ ОБСТОЯТЕЛЬСТВАМИ</v>
          </cell>
        </row>
        <row r="11357">
          <cell r="A11357" t="str">
            <v>Z65.4</v>
          </cell>
          <cell r="B11357" t="str">
            <v>ЖЕРТВА ПРЕСТУПЛЕНИЯ И ТЕРРОРИЗМА</v>
          </cell>
        </row>
        <row r="11358">
          <cell r="A11358" t="str">
            <v>Z65.5</v>
          </cell>
          <cell r="B11358" t="str">
            <v>ЖЕРТВА СТИХИЙНОГО БЕДСТВИЯ, ВОЕННЫХ И ДРУГИХ ВРАЖДЕБНЫХ ДЕЙСТВИЙ</v>
          </cell>
        </row>
        <row r="11359">
          <cell r="A11359" t="str">
            <v>Z65.8</v>
          </cell>
          <cell r="B11359" t="str">
            <v>ДРУГИЕ УТОЧНЕННЫЕ ПРОБЛЕМЫ, СВЯЗАННЫЕ С ОБСТОЯТЕЛЬСТВАМИ ПСИХОЛОГИЧЕСКОГО ХАРАКТЕРА</v>
          </cell>
        </row>
        <row r="11360">
          <cell r="A11360" t="str">
            <v>Z65.9</v>
          </cell>
          <cell r="B11360" t="str">
            <v>ПРОБЛЕМА, СВЯЗАННАЯ С НЕУТОЧНЕННЫМИ ОБСТОЯТЕЛЬСТВАМИ ПСИХОЛОГИЧЕСКОГО ХАРАКТЕРА</v>
          </cell>
        </row>
        <row r="11361">
          <cell r="A11361" t="str">
            <v/>
          </cell>
          <cell r="B11361" t="str">
            <v>ОБРАЩЕНИЯ В УЧРЕЖДЕНИЯ ЗДРАВООХРАНЕНИЯ В СВЯЗИ С ДРУГИМИ ОБСТОЯТЕЛЬСТВАМИ (Z70-Z76)</v>
          </cell>
        </row>
        <row r="11362">
          <cell r="A11362" t="str">
            <v>Z70</v>
          </cell>
          <cell r="B11362" t="str">
            <v>КОНСУЛЬТАЦИИ, КАСАЮЩИЕСЯ СЕКСУАЛЬНЫХ ОТНОШЕНИЙ, ПОВЕДЕНИЯ И ОРИЕНТАЦИИ</v>
          </cell>
        </row>
        <row r="11363">
          <cell r="A11363" t="str">
            <v>Z70.0</v>
          </cell>
          <cell r="B11363" t="str">
            <v>КОНСУЛЬТИРОВАНИЕ, КАСАЮЩЕЕСЯ ОТНОШЕНИЯ К СЕКСУАЛЬНЫМ ВОПРОСАМ</v>
          </cell>
        </row>
        <row r="11364">
          <cell r="A11364" t="str">
            <v>Z70.1</v>
          </cell>
          <cell r="B11364" t="str">
            <v>КОНСУЛЬТИРОВАНИЕ, КАСАЮЩЕЕСЯ СЕКСУАЛЬНОГО ПОВЕДЕНИЯ ИЛИ СЕКСУАЛЬНОЙ ОРИЕНТАЦИИ</v>
          </cell>
        </row>
        <row r="11365">
          <cell r="A11365" t="str">
            <v>Z70.2</v>
          </cell>
          <cell r="B11365" t="str">
            <v>КОНСУЛЬТИРОВАНИЕ, КАСАЮЩЕЕСЯ СЕКСУАЛЬНОГО ПОВЕДЕНИЯ И ОРИЕНТАЦИИ ТРЕТЬЕЙ СТОРОНЫ</v>
          </cell>
        </row>
        <row r="11366">
          <cell r="A11366" t="str">
            <v>Z70.3</v>
          </cell>
          <cell r="B11366" t="str">
            <v>КОНСУЛЬТИРОВАНИЕ, КАСАЮЩЕЕСЯ СЛОЖНЫХ ПРОБЛЕМ, СВЯЗАННЫХ С СЕКСУАЛЬНЫМИ ОТНОШЕНИЯМИ, ПОВЕДЕНИЕМ И ОРИЕНТАЦИЕЙ</v>
          </cell>
        </row>
        <row r="11367">
          <cell r="A11367" t="str">
            <v>Z70.8</v>
          </cell>
          <cell r="B11367" t="str">
            <v>ДРУГАЯ КОНСУЛЬТАЦИЯ, КАСАЮЩАЯСЯ СЕКСА</v>
          </cell>
        </row>
        <row r="11368">
          <cell r="A11368" t="str">
            <v>Z70.9</v>
          </cell>
          <cell r="B11368" t="str">
            <v>КОНСУЛЬТАЦИЯ ПО СЕКСУАЛЬНЫМ ВОПРОСАМ НЕУТОЧНЕННАЯ</v>
          </cell>
        </row>
        <row r="11369">
          <cell r="A11369" t="str">
            <v>Z71</v>
          </cell>
          <cell r="B11369" t="str">
            <v>ОБРАЩЕНИЯ В УЧРЕЖДЕНИЯ ЗДРАВООХРАНЕНИЯ ДЛЯ ПОЛУЧЕНИЯ ДРУГИХ КОНСУЛЬТАЦИЙ И МЕДИЦИНСКИХ СОВЕТОВ, НЕ КЛАССИФИЦИРОВАННЫЕ В ДРУГИХ РУБРИКАХ</v>
          </cell>
        </row>
        <row r="11370">
          <cell r="A11370" t="str">
            <v>Z71.0</v>
          </cell>
          <cell r="B11370" t="str">
            <v>ОБРАЩЕНИЕ ЗА КОНСУЛЬТАЦИЕЙ ПО ПОРУЧЕНИЮ ДРУГОГО ЛИЦА</v>
          </cell>
        </row>
        <row r="11371">
          <cell r="A11371" t="str">
            <v>Z71.1</v>
          </cell>
          <cell r="B11371" t="str">
            <v>ЖАЛОБЫ, ВЫЗВАННЫЕ СТРАХОМ БОЛЕЗНИ, ПРИ ОТСУТСТВИИ ДИАГНОСТИРОВАННОЙ БОЛЕЗНИ</v>
          </cell>
        </row>
        <row r="11372">
          <cell r="A11372" t="str">
            <v>Z71.2</v>
          </cell>
          <cell r="B11372" t="str">
            <v>ОБРАЩЕНИЕ ЗА РАЗЪЯСНЕНИЯМИ РЕЗУЛЬТАТОВ ИССЛЕДОВАНИЯ</v>
          </cell>
        </row>
        <row r="11373">
          <cell r="A11373" t="str">
            <v>Z71.3</v>
          </cell>
          <cell r="B11373" t="str">
            <v>КОНСУЛЬТИРОВАНИЕ ПО ВОПРОСАМ ПИТАНИЯ</v>
          </cell>
        </row>
        <row r="11374">
          <cell r="A11374" t="str">
            <v>Z71.4</v>
          </cell>
          <cell r="B11374" t="str">
            <v>КОНСУЛЬТИРОВАНИЕ И НАБЛЮДЕНИЕ ПО ПОВОДУ АЛКОГОЛИЗМА</v>
          </cell>
        </row>
        <row r="11375">
          <cell r="A11375" t="str">
            <v>Z71.5</v>
          </cell>
          <cell r="B11375" t="str">
            <v>КОНСУЛЬТИРОВАНИЕ И НАБЛЮДЕНИЕ ПО ПОВОДУ НАРКОМАНИИ</v>
          </cell>
        </row>
        <row r="11376">
          <cell r="A11376" t="str">
            <v>Z71.6</v>
          </cell>
          <cell r="B11376" t="str">
            <v>КОНСУЛЬТИРОВАНИЕ И НАБЛЮДЕНИЕ ПО ПОВОДУ КУРЕНИЯ</v>
          </cell>
        </row>
        <row r="11377">
          <cell r="A11377" t="str">
            <v>Z71.7</v>
          </cell>
          <cell r="B11377" t="str">
            <v>КОНСУЛЬТИРОВАНИЕ ПО ВОПРОСАМ, СВЯЗАННЫМ С ВИРУСОМ ИММУНОДЕФИЦИТА ЧЕЛОВЕКА [ВИЧ]</v>
          </cell>
        </row>
        <row r="11378">
          <cell r="A11378" t="str">
            <v>Z71.8</v>
          </cell>
          <cell r="B11378" t="str">
            <v>ДРУГОЕ УТОЧНЕННОЕ КОНСУЛЬТИРОВАНИЕ</v>
          </cell>
        </row>
        <row r="11379">
          <cell r="A11379" t="str">
            <v>Z71.9</v>
          </cell>
          <cell r="B11379" t="str">
            <v>КОНСУЛЬТИРОВАНИЕ НЕУТОЧНЕННОЕ</v>
          </cell>
        </row>
        <row r="11380">
          <cell r="A11380" t="str">
            <v>Z72</v>
          </cell>
          <cell r="B11380" t="str">
            <v>ПРОБЛЕМЫ, СВЯЗАННЫЕ С ОБРАЗОМ ЖИЗНИ</v>
          </cell>
        </row>
        <row r="11381">
          <cell r="A11381" t="str">
            <v>Z72.0</v>
          </cell>
          <cell r="B11381" t="str">
            <v>УПОТРЕБЛЕНИЕ ТАБАКА</v>
          </cell>
        </row>
        <row r="11382">
          <cell r="A11382" t="str">
            <v>Z72.1</v>
          </cell>
          <cell r="B11382" t="str">
            <v>УПОТРЕБЛЕНИЕ АЛКОГОЛЯ</v>
          </cell>
        </row>
        <row r="11383">
          <cell r="A11383" t="str">
            <v>Z72.2</v>
          </cell>
          <cell r="B11383" t="str">
            <v>ИСПОЛЬЗОВАНИЕ НАРКОТИКОВ</v>
          </cell>
        </row>
        <row r="11384">
          <cell r="A11384" t="str">
            <v>Z72.3</v>
          </cell>
          <cell r="B11384" t="str">
            <v>НЕДОСТАТОК ФИЗИЧЕСКОЙ АКТИВНОСТИ</v>
          </cell>
        </row>
        <row r="11385">
          <cell r="A11385" t="str">
            <v>Z72.4</v>
          </cell>
          <cell r="B11385" t="str">
            <v>НЕПРИЕМЛЕМЫЙ ПИЩЕВОЙ РАЦИОН И ВРЕДНЫЕ ПРИВЫЧКИ В ПРИЕМЕ ПИЩИ</v>
          </cell>
        </row>
        <row r="11386">
          <cell r="A11386" t="str">
            <v>Z72.5</v>
          </cell>
          <cell r="B11386" t="str">
            <v>СЕКСУАЛЬНОЕ ПОВЕДЕНИЕ С ВЫСОКОЙ СТЕПЕНЬЮ РИСКА</v>
          </cell>
        </row>
        <row r="11387">
          <cell r="A11387" t="str">
            <v>Z72.6</v>
          </cell>
          <cell r="B11387" t="str">
            <v>СКЛОННОСТЬ К АЗАРТНЫМ ИГРАМ И ПАРИ</v>
          </cell>
        </row>
        <row r="11388">
          <cell r="A11388" t="str">
            <v>Z72.8</v>
          </cell>
          <cell r="B11388" t="str">
            <v>ДРУГИЕ ПРОБЛЕМЫ, СВЯЗАННЫЕ С ОБРАЗОМ ЖИЗНИ</v>
          </cell>
        </row>
        <row r="11389">
          <cell r="A11389" t="str">
            <v>Z72.9</v>
          </cell>
          <cell r="B11389" t="str">
            <v>ПРОБЛЕМА, СВЯЗАННАЯ С ОБРАЗОМ ЖИЗНИ, НЕУТОЧНЕННАЯ</v>
          </cell>
        </row>
        <row r="11390">
          <cell r="A11390" t="str">
            <v>Z73</v>
          </cell>
          <cell r="B11390" t="str">
            <v>ПРОБЛЕМЫ, СВЯЗАННЫЕ С ТРУДНОСТЯМИ ПОДДЕРЖАНИЯ НОРМАЛЬНОГО ОБРАЗА ЖИЗНИ</v>
          </cell>
        </row>
        <row r="11391">
          <cell r="A11391" t="str">
            <v>Z73.0</v>
          </cell>
          <cell r="B11391" t="str">
            <v>ПЕРЕУТОМЛЕНИЕ</v>
          </cell>
        </row>
        <row r="11392">
          <cell r="A11392" t="str">
            <v>Z73.1</v>
          </cell>
          <cell r="B11392" t="str">
            <v>АКЦЕНТУИРОВАННЫЕ ЛИЧНОСТНЫЕ ЧЕРТЫ</v>
          </cell>
        </row>
        <row r="11393">
          <cell r="A11393" t="str">
            <v>Z73.2</v>
          </cell>
          <cell r="B11393" t="str">
            <v>НЕДОСТАТОЧНОСТЬ ОТДЫХА И РАССЛАБЛЕНИЯ</v>
          </cell>
        </row>
        <row r="11394">
          <cell r="A11394" t="str">
            <v>Z73.3</v>
          </cell>
          <cell r="B11394" t="str">
            <v>СТРЕССОВОЕ СОСТОЯНИЕ,НЕ КЛАССИФИЦИРОВАННОЕ В ДРУГИХ РУБРИКАХ</v>
          </cell>
        </row>
        <row r="11395">
          <cell r="A11395" t="str">
            <v>Z73.4</v>
          </cell>
          <cell r="B11395" t="str">
            <v>НЕАДЕКВАТНЫЕ СОЦИАЛЬНЫЕ НАВЫКИ, НЕ КЛАССИФИЦИРОВАННЫЕ В ДРУГИХ РУБРИКАХ</v>
          </cell>
        </row>
        <row r="11396">
          <cell r="A11396" t="str">
            <v>Z73.5</v>
          </cell>
          <cell r="B11396" t="str">
            <v>КОНФЛИКТ,СВЯЗАННЫЙ С СОЦИАЛЬНОЙ РОЛЬЮ, НЕ КЛАССИФИЦИРОВАННЫЙ В ДРУГИХ РУБРИКАХ</v>
          </cell>
        </row>
        <row r="11397">
          <cell r="A11397" t="str">
            <v>Z73.6</v>
          </cell>
          <cell r="B11397" t="str">
            <v>ОГРАНИЧЕНИЯ ДЕЯТЕЛЬНОСТИ, ВЫЗВАННЫЕ СНИЖЕНИЕМ ИЛИ УТРАТОЙ ТРУДОСПОСОБНОСТИ</v>
          </cell>
        </row>
        <row r="11398">
          <cell r="A11398" t="str">
            <v>Z73.8</v>
          </cell>
          <cell r="B11398" t="str">
            <v>ДРУГИЕ ПРОБЛЕМЫ, СВЯЗАННЫЕ С ТРУДНОСТЯМИ В ПОДДЕРЖАНИИ ЖИЗНЕННОГО УКЛАДА</v>
          </cell>
        </row>
        <row r="11399">
          <cell r="A11399" t="str">
            <v>Z73.9</v>
          </cell>
          <cell r="B11399" t="str">
            <v>ПРОБЛЕМА, СВЯЗАННАЯ С ТРУДНОСТЬЮ В ПОДДЕРЖАНИИ ЖИЗНЕННОГО УКЛАДА, НЕУТОЧНЕННАЯ</v>
          </cell>
        </row>
        <row r="11400">
          <cell r="A11400" t="str">
            <v>Z74</v>
          </cell>
          <cell r="B11400" t="str">
            <v>ПРОБЛЕМЫ, СВЯЗАННЫЕ С ЗАВИСИМОСТЬЮ ОТ ЛИЦА, ОБЕСПЕЧИВАЮЩЕГО ПОМОЩЬ И УХОД</v>
          </cell>
        </row>
        <row r="11401">
          <cell r="A11401" t="str">
            <v>Z74.0</v>
          </cell>
          <cell r="B11401" t="str">
            <v>ОГРАНИЧЕНИЕ СПОСОБНОСТИ ПЕРЕДВИГАТЬСЯ</v>
          </cell>
        </row>
        <row r="11402">
          <cell r="A11402" t="str">
            <v>Z74.1</v>
          </cell>
          <cell r="B11402" t="str">
            <v>ПОТРЕБНОСТЬ В ПОМОЩИ ПРИ САМООБСЛУЖИВАНИИ</v>
          </cell>
        </row>
        <row r="11403">
          <cell r="A11403" t="str">
            <v>Z74.2</v>
          </cell>
          <cell r="B11403" t="str">
            <v>ПОТРЕБНОСТЬ В ПОМОЩИ ПО ВЕДЕНИЮ ДОМАШНЕГО ХОЗЯЙСТВА ПРИ ОТСУТСТВИИ ЧЛЕНА СЕМЬИ, СПОСОБНОГО ОКАЗАТЬ ПРОМОЩЬ</v>
          </cell>
        </row>
        <row r="11404">
          <cell r="A11404" t="str">
            <v>Z74.3</v>
          </cell>
          <cell r="B11404" t="str">
            <v>ПОТРЕБНОСТЬ В ПОСТОЯННОМ НАБЛЮДЕНИИ</v>
          </cell>
        </row>
        <row r="11405">
          <cell r="A11405" t="str">
            <v>Z74.8</v>
          </cell>
          <cell r="B11405" t="str">
            <v>ДРУГИЕ ПРОБЛЕМЫ, СВЯЗАННЫЕ С ЗАВИСИМОСТЬЮ ОТ ЛИЦА, ОБЕСПЕЧИВАЮЩЕГО ПОМОЩЬ И УХОД</v>
          </cell>
        </row>
        <row r="11406">
          <cell r="A11406" t="str">
            <v>Z74.9</v>
          </cell>
          <cell r="B11406" t="str">
            <v>ПРОБЛЕМА, СВЯЗАННАЯ С ЗАВИСИМОСТЬЮ ОТ ЛИЦА, ОБЕСПЕЧИВАЮЩЕГО ПОМОЩЬ И УХОД, НЕУТОЧНЕННАЯ</v>
          </cell>
        </row>
        <row r="11407">
          <cell r="A11407" t="str">
            <v>Z75</v>
          </cell>
          <cell r="B11407" t="str">
            <v>ПРОБЛЕМЫ, СВЯЗАННЫЕ С МЕДИЦИНСКИМ ОБЕСПЕЧЕНИЕМ И ДРУГОЙ МЕДИЦИНСКОЙ ПОМОЩЬЮ</v>
          </cell>
        </row>
        <row r="11408">
          <cell r="A11408" t="str">
            <v>Z75.0</v>
          </cell>
          <cell r="B11408" t="str">
            <v>ОТСУТСТВИЕ МЕДИЦИНСКОЙ ПОМОЩИ НА ДОМУ</v>
          </cell>
        </row>
        <row r="11409">
          <cell r="A11409" t="str">
            <v>Z75.1</v>
          </cell>
          <cell r="B11409" t="str">
            <v>ЛИЦО, ОЖИДАЮЩЕЕ ГОСПИТАЛИЗАЦИИ В СООТВЕТСТВУЮЩЕЕ УЧРЕЖДЕНИЕ ДЛЯ ПОЛУЧЕНИЯ ПОМОЩИ</v>
          </cell>
        </row>
        <row r="11410">
          <cell r="A11410" t="str">
            <v>Z75.2</v>
          </cell>
          <cell r="B11410" t="str">
            <v>ДРУГОЙ ПЕРИОД ОЖИДАНИЯ ОБСЛЕДОВАНИЯ И НАЗНАЧЕНИЯ ЛЕЧЕНИЯ</v>
          </cell>
        </row>
        <row r="11411">
          <cell r="A11411" t="str">
            <v>Z75.3</v>
          </cell>
          <cell r="B11411" t="str">
            <v>ОТСУТСТВИЕ ИЛИ НЕДОСТУПНОСТЬ СЛУЖБ МЕДИЦИНСКОЙ ПОМОЩИ</v>
          </cell>
        </row>
        <row r="11412">
          <cell r="A11412" t="str">
            <v>Z75.4</v>
          </cell>
          <cell r="B11412" t="str">
            <v>ОТСУТСТВИЕ ИЛИ НЕДОСТУПНОСТЬ ДРУГИХ УЧРЕЖДЕНИЙ, ПРЕДОСТАВЛЯЮЩИХ ПОМОЩЬ</v>
          </cell>
        </row>
        <row r="11413">
          <cell r="A11413" t="str">
            <v>Z75.5</v>
          </cell>
          <cell r="B11413" t="str">
            <v>ПРЕДОСТАВЛЕНИЕ ПОМОЩИ ВО ВРЕМЯ ОТДЫХА</v>
          </cell>
        </row>
        <row r="11414">
          <cell r="A11414" t="str">
            <v>Z75.8</v>
          </cell>
          <cell r="B11414" t="str">
            <v>ДРУГИЕ ПРОБЛЕМЫ, СВЯЗАННЫЕ С МЕДИЦИНСКОЙ ПОМОЩЬЮ И ДРУГИМИ ВИДАМИ УХОДА ЗА БОЛЬНЫМ</v>
          </cell>
        </row>
        <row r="11415">
          <cell r="A11415" t="str">
            <v>Z75.9</v>
          </cell>
          <cell r="B11415" t="str">
            <v>НЕУТОЧНЕННАЯ ПРОБЛЕМА, КАСАЮЩАЯСЯ МЕДИЦИНСКОЙ ПОМОЩИ И ДРУГИХ ВИДОВ УХОДА ЗА БОЛЬНЫМ</v>
          </cell>
        </row>
        <row r="11416">
          <cell r="A11416" t="str">
            <v>Z76</v>
          </cell>
          <cell r="B11416" t="str">
            <v>ОБРАЩЕНИЯ В УЧРЕЖДЕНИЯ ЗДРАВООХРАНЕНИЯ В СВЯЗИ С ДРУГИМИ ОБСТОЯТЕЛЬСТВАМИ</v>
          </cell>
        </row>
        <row r="11417">
          <cell r="A11417" t="str">
            <v>Z76.0</v>
          </cell>
          <cell r="B11417" t="str">
            <v>ВЫДАЧА ПОВТОРНОГО РЕЦЕПТА</v>
          </cell>
        </row>
        <row r="11418">
          <cell r="A11418" t="str">
            <v>Z76.1</v>
          </cell>
          <cell r="B11418" t="str">
            <v>НАБЛЮДЕНИЕ ЗА ЗДОРОВЬЕМ ПОДКИДЫША И УХОД ЗА НИМ</v>
          </cell>
        </row>
        <row r="11419">
          <cell r="A11419" t="str">
            <v>Z76.2</v>
          </cell>
          <cell r="B11419" t="str">
            <v>НАБЛЮДЕНИЕ ЗА ДРУГИМ ЗДОРОВЫМ РЕБЕНКОМ ГРУДНОГО И РАННЕГО ВОЗРАСТА И УХОД ЗА НИМ</v>
          </cell>
        </row>
        <row r="11420">
          <cell r="A11420" t="str">
            <v>Z76.3</v>
          </cell>
          <cell r="B11420" t="str">
            <v>ЗДОРОВЫЙ ЧЕЛОВЕК, СОПРОВОЖДАЮЩИЙ БОЛЬНОГО</v>
          </cell>
        </row>
        <row r="11421">
          <cell r="A11421" t="str">
            <v>Z76.4</v>
          </cell>
          <cell r="B11421" t="str">
            <v>ДРУГИЕ ЛИЦА, НУЖДАЮЩИЕСЯ В ПОМОЩИ УЧРЕЖДЕНИЙ ЗДРАВООХРАНЕНИЯ</v>
          </cell>
        </row>
        <row r="11422">
          <cell r="A11422" t="str">
            <v>Z76.5</v>
          </cell>
          <cell r="B11422" t="str">
            <v>СИМУЛЯЦИЯ БОЛЕЗНИ [СОЗНАТЕЛЬНАЯ СИМУЛЯЦИЯ]</v>
          </cell>
        </row>
        <row r="11423">
          <cell r="A11423" t="str">
            <v>Z76.8</v>
          </cell>
          <cell r="B11423" t="str">
            <v>ЛИЦА, ОБРАЩАЮЩИЕСЯ В СЛУЖБЫ ЗДРАВООХРАНЕНИЯ В ДРУГИХ УТОЧНЕННЫХ ОБСТОЯТЕЛЬСТВАХ</v>
          </cell>
        </row>
        <row r="11424">
          <cell r="A11424" t="str">
            <v>Z76.9</v>
          </cell>
          <cell r="B11424" t="str">
            <v>ЛИЦО, ОБРАЩАЮЩЕЕСЯ В СЛУЖБЫ ЗДРАВООХРАНЕНИЯ В НЕУТОЧНЕННЫХ ОБСТОЯТЕЛЬСТВАХ</v>
          </cell>
        </row>
        <row r="11425">
          <cell r="A11425" t="str">
            <v/>
          </cell>
          <cell r="B11425" t="str">
            <v>ПОТЕНЦИАЛЬНАЯ ОПАСНОСТЬ ДЛЯ ЗДОРОВЬЯ, СВЯЗАННАЯ С ЛИЧНЫМ И СЕМЕЙНЫМ АНАМНЕЗОМ И ОПРЕДЕЛЕННЫМИ СОСТОЯНИЯМИ, ВЛИЯЮЩИМИ НА ЗДОРОВЬЕ (Z80-Z99)</v>
          </cell>
        </row>
        <row r="11426">
          <cell r="A11426" t="str">
            <v>Z80</v>
          </cell>
          <cell r="B11426" t="str">
            <v>В СЕМЕЙНОМ АНАМНЕЗЕ ЗЛОКАЧЕСТВЕННОЕ НОВООБРАЗОВАНИЕ</v>
          </cell>
        </row>
        <row r="11427">
          <cell r="A11427" t="str">
            <v>Z80.0</v>
          </cell>
          <cell r="B11427" t="str">
            <v>В СЕМЕЙНОМ АНАМНЕЗЕ ЗЛОКАЧЕСТВЕННОЕ НОВООБРАЗОВАНИЕ ЖЕЛУДОЧНО-КИШЕЧНОГО ТРАКТА</v>
          </cell>
        </row>
        <row r="11428">
          <cell r="A11428" t="str">
            <v>Z80.1</v>
          </cell>
          <cell r="B11428" t="str">
            <v>В СЕМЕЙНОМ АНАМНЕЗЕ ЗЛОКАЧЕСТВЕННОЕ НОВООБРАЗОВАНИЕ ТРАХЕИ, БРОНХОВ И ЛЕГКОГО</v>
          </cell>
        </row>
        <row r="11429">
          <cell r="A11429" t="str">
            <v>Z80.2</v>
          </cell>
          <cell r="B11429" t="str">
            <v>В СЕМЕЙНОМ АНАМНЕЗЕ ЗЛОКАЧЕСТВЕННОЕ НОВООБРАЗОВАНИЕ ДРУГИХ ОРГАНОВ ДЫХАНИЯ И ГРУДНОЙ КЛЕТКИ</v>
          </cell>
        </row>
        <row r="11430">
          <cell r="A11430" t="str">
            <v>Z80.3</v>
          </cell>
          <cell r="B11430" t="str">
            <v>В СЕМЕЙНОМ АНАМНЕЗЕ ЗЛОКАЧЕСТВЕННОЕ НОВООБРАЗОВАНИЕ МОЛОЧНОЙ ЖЕЛЕЗЫ</v>
          </cell>
        </row>
        <row r="11431">
          <cell r="A11431" t="str">
            <v>Z80.4</v>
          </cell>
          <cell r="B11431" t="str">
            <v>В СЕМЕЙНОМ АНАМНЕЗЕ ЗЛОКАЧЕСТВЕННОЕ НОВООБРАЗОВАНИЕ ПОЛОВЫХ ОРГАНОВ</v>
          </cell>
        </row>
        <row r="11432">
          <cell r="A11432" t="str">
            <v>Z80.5</v>
          </cell>
          <cell r="B11432" t="str">
            <v>В СЕМЕЙНОМ АНАМНЕЗЕ ЗЛОКАЧЕСТВЕННОЕ НОВООБРАЗОВАНИЕ МОЧЕВЫХ ОРГАНОВ</v>
          </cell>
        </row>
        <row r="11433">
          <cell r="A11433" t="str">
            <v>Z80.6</v>
          </cell>
          <cell r="B11433" t="str">
            <v>В СЕМЕЙНОМ АНАМНЕЗЕ ЛЕЙКОЗ</v>
          </cell>
        </row>
        <row r="11434">
          <cell r="A11434" t="str">
            <v>Z80.7</v>
          </cell>
          <cell r="B11434" t="str">
            <v>В СЕМЕЙНОМ АНАМНЕЗЕ НОВООБРАЗОВАНИЯ ЛИМФОИДНОЙ,КРОВЕТВОРНОЙ И РОДСТВЕННЫХ ИМ ТКАНЕЙ</v>
          </cell>
        </row>
        <row r="11435">
          <cell r="A11435" t="str">
            <v>Z80.8</v>
          </cell>
          <cell r="B11435" t="str">
            <v>В СЕМЕЙНОМ АНАМНЕЗЕ ЗЛОКАЧЕСТВЕННОЕ НОВООБРАЗОВАНИЕ ДРУГИХ ОРГАНОВ ИЛИ СИСТЕМ</v>
          </cell>
        </row>
        <row r="11436">
          <cell r="A11436" t="str">
            <v>Z80.9</v>
          </cell>
          <cell r="B11436" t="str">
            <v>В СЕМЕЙНОМ АНАМНЕЗЕ ЗЛОКАЧЕСТВЕННОЕ НОВООБРАЗОВАНИЕ НЕУТОЧНЕННОЕ</v>
          </cell>
        </row>
        <row r="11437">
          <cell r="A11437" t="str">
            <v>Z81</v>
          </cell>
          <cell r="B11437" t="str">
            <v>В СЕМЕЙНОМ АНАМНЕЗЕ ПСИХИЧЕСКИЕ РАССТРОЙСТВА И РАССТРОЙСТВА ПОВЕДЕНИЯ</v>
          </cell>
        </row>
        <row r="11438">
          <cell r="A11438" t="str">
            <v>Z81.0</v>
          </cell>
          <cell r="B11438" t="str">
            <v>В СЕМЕЙНОМ АНАМНЕЗЕ УМСТВЕННАЯ ОТСТАЛОСТЬ</v>
          </cell>
        </row>
        <row r="11439">
          <cell r="A11439" t="str">
            <v>Z81.1</v>
          </cell>
          <cell r="B11439" t="str">
            <v>В СЕМЕЙНОМ АНАМНЕЗЕ АЛКОГОЛЬНАЯ ЗАВИСИМОСТЬ</v>
          </cell>
        </row>
        <row r="11440">
          <cell r="A11440" t="str">
            <v>Z81.2</v>
          </cell>
          <cell r="B11440" t="str">
            <v>В СЕМЕЙНОМ АНАМНЕЗЕ КУРЕНИЕ</v>
          </cell>
        </row>
        <row r="11441">
          <cell r="A11441" t="str">
            <v>Z81.3</v>
          </cell>
          <cell r="B11441" t="str">
            <v>В СЕМЕЙНОМ АНАМНЕЗЕ ЗЛОУПОТРЕБЛЕНИЕ ПСИХОАКТИВНЫМИ ЛЕКАРСТВЕННЫМИ СРЕДСТВАМИ</v>
          </cell>
        </row>
        <row r="11442">
          <cell r="A11442" t="str">
            <v>Z81.4</v>
          </cell>
          <cell r="B11442" t="str">
            <v>В СЕМЕЙНОМ АНАМНЕЗЕ ЗЛОУПОТРЕБЛЕНИЕ ДРУГИМИ СРЕДСТВАМИ, ВЫЗЫВАЮЩИМИ ЗАВИСИМОСТЬ</v>
          </cell>
        </row>
        <row r="11443">
          <cell r="A11443" t="str">
            <v>Z81.8</v>
          </cell>
          <cell r="B11443" t="str">
            <v>В СЕМЕЙНОМ АНАМНЕЗЕ ДРУГИЕ ПСИХИЧЕСКИЕ РАССТРОЙСТВА И РАССТРОЙСТВА ПОВЕДЕНИЯ</v>
          </cell>
        </row>
        <row r="11444">
          <cell r="A11444" t="str">
            <v>Z82</v>
          </cell>
          <cell r="B11444" t="str">
            <v>В СЕМЕЙНОМ АНАМНЕЗЕ НЕКОТОРЫЕ БОЛЕЗНИ, СНИЖАЮЩИЕ ТРУДОСПОСОБНОСТЬ, И ХРОНИЧЕСКИЕ БОЛЕЗНИ, ВЕДУЩИЕ К ИНВАЛИДНОСТИ</v>
          </cell>
        </row>
        <row r="11445">
          <cell r="A11445" t="str">
            <v>Z82.0</v>
          </cell>
          <cell r="B11445" t="str">
            <v>В СЕМЕЙНОМ АНАМНЕЗЕ ЭПИЛЕПСИЯ И ДРУГИЕ БОЛЕЗНИ НЕРВНОЙ СИСТЕМЫ</v>
          </cell>
        </row>
        <row r="11446">
          <cell r="A11446" t="str">
            <v>Z82.1</v>
          </cell>
          <cell r="B11446" t="str">
            <v>В СЕМЕЙНОМ АНАМНЕЗЕ СЛЕПОТА И ПОТЕРЯ ЗРЕНИЯ</v>
          </cell>
        </row>
        <row r="11447">
          <cell r="A11447" t="str">
            <v>Z82.2</v>
          </cell>
          <cell r="B11447" t="str">
            <v>В СЕМЕЙНОМ АНАМНЕЗЕ ГЛУХОТА И ПОТЕРЯ СЛУХА</v>
          </cell>
        </row>
        <row r="11448">
          <cell r="A11448" t="str">
            <v>Z82.3</v>
          </cell>
          <cell r="B11448" t="str">
            <v>В СЕМЕЙНОМ АНАМНЕЗЕ ИНСУЛЬТ</v>
          </cell>
        </row>
        <row r="11449">
          <cell r="A11449" t="str">
            <v>Z82.4</v>
          </cell>
          <cell r="B11449" t="str">
            <v>В СЕМЕЙНОМ АНАМНЕЗЕ ИШЕМИЧЕСКАЯ БОЛЕЗНЬ СЕРДЦА И ДРУГИЕ БОЛЕЗНИ СЕРДЕЧНО-СОСУДИСТОЙ СИСТЕМЫ</v>
          </cell>
        </row>
        <row r="11450">
          <cell r="A11450" t="str">
            <v>Z82.5</v>
          </cell>
          <cell r="B11450" t="str">
            <v>В СЕМЕЙНОМ АНАМНЕЗЕ АСТМА И ДРУГИЕ ХРОНИЧЕСКИЕ БОЛЕЗНИ НИЖНИХ ДЫХАТЕЛЬНЫХ ПУТЕЙ</v>
          </cell>
        </row>
        <row r="11451">
          <cell r="A11451" t="str">
            <v>Z82.6</v>
          </cell>
          <cell r="B11451" t="str">
            <v>В СЕМЕЙНОМ АНАМНЕЗЕ АРТРИТ И ДРУГИЕ БОЛЕЗНИ КОСТНО-МЫШЕЧНОЙ СИСТЕМЫ И СОЕДИНИТЕЛЬНОЙ ТКАНИ</v>
          </cell>
        </row>
        <row r="11452">
          <cell r="A11452" t="str">
            <v>Z82.7</v>
          </cell>
          <cell r="B11452" t="str">
            <v>В СЕМЕЙНОМ АНАМНЕЗЕ ВРОЖДЕННЫЕ АНОМАЛИИ, ДЕФОРМАЦИИ И ХРОМОСОМНЫЕ НАРУШЕНИЯ</v>
          </cell>
        </row>
        <row r="11453">
          <cell r="A11453" t="str">
            <v>Z82.8</v>
          </cell>
          <cell r="B11453" t="str">
            <v>В СЕМЕЙНОМ АНАМНЕЗЕ ДРУГИЕ СОСТОЯНИЯ, СНИЖАЮЩИЕ ТРУДОСПОСОБНОСТЬ, И ХРОНИЧЕСКИЕ ЗАБОЛЕВАНИЯ, ВЕДУЩИЕ К ИНВАЛИДНОСТИ, НЕ КЛАССИФИЦИРОВАННЫЕ В ДРУГИХ РУБРИКАХ</v>
          </cell>
        </row>
        <row r="11454">
          <cell r="A11454" t="str">
            <v>Z83</v>
          </cell>
          <cell r="B11454" t="str">
            <v>В СЕМЕЙНОМ АНАМНЕЗЕ ДРУГИЕ СПЕЦИФИЧЕСКИЕ НАРУШЕНИЯ</v>
          </cell>
        </row>
        <row r="11455">
          <cell r="A11455" t="str">
            <v>Z83.0</v>
          </cell>
          <cell r="B11455" t="str">
            <v>В СЕМЕЙНОМ АНАМНЕЗЕ БОЛЕЗНЬ, ВЫЗВАННАЯ ВИРУСОМ ИММУНОДЕФИЦИТА ЧЕЛОВЕКА [ВИЧ]</v>
          </cell>
        </row>
        <row r="11456">
          <cell r="A11456" t="str">
            <v>Z83.1</v>
          </cell>
          <cell r="B11456" t="str">
            <v>В СЕМЕЙНОМ АНАМНЕЗЕ ДРУГИЕ ИНФЕКЦИОННЫЕ И ПАРАЗИТАРНЫЕ БОЛЕЗНИ</v>
          </cell>
        </row>
        <row r="11457">
          <cell r="A11457" t="str">
            <v>Z83.2</v>
          </cell>
          <cell r="B11457" t="str">
            <v>В СЕМЕЙНОМ АНАМНЕЗЕ БОЛЕЗНИ КРОВИ И КРОВЕТВОРНЫХ ОРГАНОВ И НЕКОТОРЫЕ НАРУШЕНИЯ, ВОВЛЕКАЮЩИЕ ИММУННЫЙ МЕХАНИЗМ</v>
          </cell>
        </row>
        <row r="11458">
          <cell r="A11458" t="str">
            <v>Z83.3</v>
          </cell>
          <cell r="B11458" t="str">
            <v>В СЕМЕЙНОМ АНАМНЕЗЕ САХАРНЫЙ ДИАБЕТ</v>
          </cell>
        </row>
        <row r="11459">
          <cell r="A11459" t="str">
            <v>Z83.4</v>
          </cell>
          <cell r="B11459" t="str">
            <v>В СЕМЕЙНОМ АНАМНЕЗЕ ДРУГИЕ БОЛЕЗНИ ЭНДОКРИННОЙ СИСТЕМЫ И БОЛЕЗНИ ОБМЕНА ВЕЩЕСТВ</v>
          </cell>
        </row>
        <row r="11460">
          <cell r="A11460" t="str">
            <v>Z83.5</v>
          </cell>
          <cell r="B11460" t="str">
            <v>В СЕМЕЙНОМ АНАМНЕЗЕ БОЛЕЗНИ ГЛАЗА И УХА</v>
          </cell>
        </row>
        <row r="11461">
          <cell r="A11461" t="str">
            <v>Z83.6</v>
          </cell>
          <cell r="B11461" t="str">
            <v>В СЕМЕЙНОМ АНАМНЕЗЕ БОЛЕЗНИ ДЫХАТЕЛЬНОЙ СИСТЕМЫ</v>
          </cell>
        </row>
        <row r="11462">
          <cell r="A11462" t="str">
            <v>Z83.7</v>
          </cell>
          <cell r="B11462" t="str">
            <v>В СЕМЕЙНОМ АНАМНЕЗЕ БОЛЕЗНИ СИСТЕМЫ ПИЩЕВАРЕНИЯ</v>
          </cell>
        </row>
        <row r="11463">
          <cell r="A11463" t="str">
            <v>Z84</v>
          </cell>
          <cell r="B11463" t="str">
            <v>В СЕМЕЙНОМ АНАМНЕЗЕ ДРУГИЕ ПАТОЛОГИЧЕСКИЕ СОСТОЯНИЯ</v>
          </cell>
        </row>
        <row r="11464">
          <cell r="A11464" t="str">
            <v>Z84.0</v>
          </cell>
          <cell r="B11464" t="str">
            <v>В СЕМЕЙНОМ АНАМНЕЗЕ БОЛЕЗНИ КОЖИ И ПОДКОЖНОЙ КЛЕТЧАТКИ</v>
          </cell>
        </row>
        <row r="11465">
          <cell r="A11465" t="str">
            <v>Z84.1</v>
          </cell>
          <cell r="B11465" t="str">
            <v>В СЕМЕЙНОМ АНАМНЕЗЕ НАРУШЕНИЯ ПОЧЕК И МОЧЕТОЧНИКА</v>
          </cell>
        </row>
        <row r="11466">
          <cell r="A11466" t="str">
            <v>Z84.2</v>
          </cell>
          <cell r="B11466" t="str">
            <v>В СЕМЕЙНОМ АНАМНЕЗЕ ДРУГИЕ БОЛЕЗНИ МОЧЕПОЛОВОЙ СИСТЕМЫ</v>
          </cell>
        </row>
        <row r="11467">
          <cell r="A11467" t="str">
            <v>Z84.3</v>
          </cell>
          <cell r="B11467" t="str">
            <v>В СЕМЕЙНОМ АНАМНЕЗЕ КРОВНОЕ РОДСТВО</v>
          </cell>
        </row>
        <row r="11468">
          <cell r="A11468" t="str">
            <v>Z84.8</v>
          </cell>
          <cell r="B11468" t="str">
            <v>В СЕМЕЙНОМ АНАМНЕЗЕ ДРУГИЕ УТОЧНЕННЫЕ СОСТОЯНИЯ</v>
          </cell>
        </row>
        <row r="11469">
          <cell r="A11469" t="str">
            <v>Z85</v>
          </cell>
          <cell r="B11469" t="str">
            <v>В ЛИЧНОМ АНАМНЕЗЕ ЗЛОКАЧЕСТВЕННОЕ НОВООБРАЗОВАНИЕ</v>
          </cell>
        </row>
        <row r="11470">
          <cell r="A11470" t="str">
            <v>Z85.0</v>
          </cell>
          <cell r="B11470" t="str">
            <v>В ЛИЧНОМ АНАМНЕЗЕ ЗЛОКАЧЕСТВЕННОЕ НОВООБРАЗОВАНИЕ ЖЕЛУДОЧНО-КИШЕЧНОГО ТРАКТА</v>
          </cell>
        </row>
        <row r="11471">
          <cell r="A11471" t="str">
            <v>Z85.1</v>
          </cell>
          <cell r="B11471" t="str">
            <v>В ЛИЧНОМ АНАМНЕЗЕ ЗЛОКАЧЕСТВЕННОЕ НОВООБРАЗОВАНИЕ ТРАХЕИ, БРОНХОВ И ЛЕГКОГО</v>
          </cell>
        </row>
        <row r="11472">
          <cell r="A11472" t="str">
            <v>Z85.2</v>
          </cell>
          <cell r="B11472" t="str">
            <v>В ЛИЧНОМ АНАМНЕЗЕ ЗЛОКАЧЕСТВЕННОЕ НОВООБРАЗОВАНИЕ ДРУГИХ ОРГАНОВ ДЫХАНИЯ И ГРУДНОЙ КЛЕТКИ</v>
          </cell>
        </row>
        <row r="11473">
          <cell r="A11473" t="str">
            <v>Z85.3</v>
          </cell>
          <cell r="B11473" t="str">
            <v>В ЛИЧНОМ АНАМНЕЗЕ ЗЛОКАЧЕСТВЕННОЕ НОВООБРАЗОВАНИЕ МОЛОЧНОЙ ЖЕЛЕЗЫ</v>
          </cell>
        </row>
        <row r="11474">
          <cell r="A11474" t="str">
            <v>Z85.4</v>
          </cell>
          <cell r="B11474" t="str">
            <v>В ЛИЧНОМ АНАМНЕЗЕ ЗЛОКАЧЕСТВЕННОЕ НОВООБРАЗОВАНИЕ ПОЛОВЫХ ОРГАНОВ</v>
          </cell>
        </row>
        <row r="11475">
          <cell r="A11475" t="str">
            <v>Z85.5</v>
          </cell>
          <cell r="B11475" t="str">
            <v>В ЛИЧНОМ АНАМНЕЗЕ ЗЛОКАЧЕСТВЕННОЕ НОВООБРАЗОВАНИЕ МОЧЕВЫХ ОРГАНОВ</v>
          </cell>
        </row>
        <row r="11476">
          <cell r="A11476" t="str">
            <v>Z85.6</v>
          </cell>
          <cell r="B11476" t="str">
            <v>В ЛИЧНОМ АНАМНЕЗЕ ЛЕЙКОЗ</v>
          </cell>
        </row>
        <row r="11477">
          <cell r="A11477" t="str">
            <v>Z85.7</v>
          </cell>
          <cell r="B11477" t="str">
            <v>В ЛИЧНОМ АНАМНЕЗЕ ЗЛОКАЧЕСТВЕННОЕ НОВООБРАЗОВАНИЕ ЛИМФОИДНОЙ,КРОВЕТВОРНОЙ И РОДСТВЕННЫХ ИМ ТКАНЕЙ</v>
          </cell>
        </row>
        <row r="11478">
          <cell r="A11478" t="str">
            <v>Z85.8</v>
          </cell>
          <cell r="B11478" t="str">
            <v>В ЛИЧНОМ АНАМНЕЗЕ ЗЛОКАЧЕСТВЕННОЕ НОВООБРАЗОВАНИЕ ДРУГИХ ОРГАНОВ И СИСТЕМ</v>
          </cell>
        </row>
        <row r="11479">
          <cell r="A11479" t="str">
            <v>Z85.9</v>
          </cell>
          <cell r="B11479" t="str">
            <v>В ЛИЧНОМ АНАМНЕЗЕ ЗЛОКАЧЕСТВЕННОЕ НОВООБРАЗОВАНИЕ НЕУТОЧНЕННОЕ</v>
          </cell>
        </row>
        <row r="11480">
          <cell r="A11480" t="str">
            <v>Z86</v>
          </cell>
          <cell r="B11480" t="str">
            <v>В ЛИЧНОМ АНАМНЕЗЕ НЕКОТОРЫЕ ДРУГИЕ БОЛЕЗНИ</v>
          </cell>
        </row>
        <row r="11481">
          <cell r="A11481" t="str">
            <v>Z86.0</v>
          </cell>
          <cell r="B11481" t="str">
            <v>В ЛИЧНОМ АНАМНЕЗЕ ДРУГИЕ НОВООБРАЗОВАНИЯ</v>
          </cell>
        </row>
        <row r="11482">
          <cell r="A11482" t="str">
            <v>Z86.1</v>
          </cell>
          <cell r="B11482" t="str">
            <v>В ЛИЧНОМ АНАМНЕЗЕ ИНФЕКЦИОННЫЕ И ПАРАЗИТАРНЫЕ БОЛЕЗНИ</v>
          </cell>
        </row>
        <row r="11483">
          <cell r="A11483" t="str">
            <v>Z86.2</v>
          </cell>
          <cell r="B11483" t="str">
            <v>В ЛИЧНОМ АНАМНЕЗЕ БОЛЕЗНИ КРОВИ И КРОВЕТВОРНЫХ ОРГАНОВ И НЕКОТОРЫЕ НАРУШЕНИЯ, ВОВЛЕКАЮЩИЕ ИММУННЫЙ МЕХАНИЗМ</v>
          </cell>
        </row>
        <row r="11484">
          <cell r="A11484" t="str">
            <v>Z86.3</v>
          </cell>
          <cell r="B11484" t="str">
            <v>В ЛИЧНОМ АНАМНЕЗЕ БОЛЕЗНИ ЭНДОКРИННОЙ СИСТЕМЫ, НАРУШЕНИЯ ПИТАНИЯ И ОБМЕНА ВЕЩЕСТВ</v>
          </cell>
        </row>
        <row r="11485">
          <cell r="A11485" t="str">
            <v>Z86.4</v>
          </cell>
          <cell r="B11485" t="str">
            <v>В ЛИЧНОМ АНАМНЕЗЕ ЗЛОУПОТРЕБЛЕНИЕ ПСИХОАКТИВНЫМИ ВЕЩЕСТВАМИ</v>
          </cell>
        </row>
        <row r="11486">
          <cell r="A11486" t="str">
            <v>Z86.5</v>
          </cell>
          <cell r="B11486" t="str">
            <v>В ЛИЧНОМ АНАМНЕЗЕ ДРУГИЕ ПСИХИЧЕСКИЕ И ПОВЕДЕНЧЕСКИЕ РАССТРОЙСТВА</v>
          </cell>
        </row>
        <row r="11487">
          <cell r="A11487" t="str">
            <v>Z86.6</v>
          </cell>
          <cell r="B11487" t="str">
            <v>В ЛИЧНОМ АНАМНЕЗЕ БОЛЕЗНИ НЕРВНОЙ СИСТЕМЫ И ОРГАНОВ ЧУВСТВ</v>
          </cell>
        </row>
        <row r="11488">
          <cell r="A11488" t="str">
            <v>Z86.7</v>
          </cell>
          <cell r="B11488" t="str">
            <v>В ЛИЧНОМ АНАМНЕЗЕ БОЛЕЗНИ СИСТЕМЫ КРОВООБРАЩЕНИЯ</v>
          </cell>
        </row>
        <row r="11489">
          <cell r="A11489" t="str">
            <v>Z87</v>
          </cell>
          <cell r="B11489" t="str">
            <v>В ЛИЧНОМ АНАМНЕЗЕ ДРУГИЕ БОЛЕЗНИ И ПАТОЛОГИЧЕСКИЕ СОСТОЯНИЯ</v>
          </cell>
        </row>
        <row r="11490">
          <cell r="A11490" t="str">
            <v>Z87.0</v>
          </cell>
          <cell r="B11490" t="str">
            <v>В ЛИЧНОМ АНАМНЕЗЕ БОЛЕЗНИ ОРГАНОВ ДЫХАНИЯ</v>
          </cell>
        </row>
        <row r="11491">
          <cell r="A11491" t="str">
            <v>Z87.1</v>
          </cell>
          <cell r="B11491" t="str">
            <v>В ЛИЧНОМ АНАМНЕЗЕ БОЛЕЗНИ ОРГАНОВ ПИЩЕВАРЕНИЯ</v>
          </cell>
        </row>
        <row r="11492">
          <cell r="A11492" t="str">
            <v>Z87.2</v>
          </cell>
          <cell r="B11492" t="str">
            <v>В ЛИЧНОМ АНАМНЕЗЕ БОЛЕЗНИ КОЖИ И ПОДКОЖНОЙ КЛЕТЧАТКИ</v>
          </cell>
        </row>
        <row r="11493">
          <cell r="A11493" t="str">
            <v>Z87.3</v>
          </cell>
          <cell r="B11493" t="str">
            <v>В ЛИЧНОМ АНАМНЕЗЕ БОЛЕЗНИ КОСТНО-МЫШЕЧНОЙ И СОЕДИНИТЕЛЬНОЙ ТКАНИ</v>
          </cell>
        </row>
        <row r="11494">
          <cell r="A11494" t="str">
            <v>Z87.4</v>
          </cell>
          <cell r="B11494" t="str">
            <v>В ЛИЧНОМ АНАМНЕЗЕ БОЛЕЗНИ МОЧЕПОЛОВОЙ СИСТЕМЫ</v>
          </cell>
        </row>
        <row r="11495">
          <cell r="A11495" t="str">
            <v>Z87.5</v>
          </cell>
          <cell r="B11495" t="str">
            <v>В ЛИЧНОМ АНАМНЕЗЕ ОСЛОЖНЕНИЯ БЕРЕМЕННОСТИ, РОДОВ И ПОСЛЕРОДОВОГО ПЕРИОДА</v>
          </cell>
        </row>
        <row r="11496">
          <cell r="A11496" t="str">
            <v>Z87.6</v>
          </cell>
          <cell r="B11496" t="str">
            <v>В ЛИЧНОМ АНАМНЕЗЕ НЕКОТОРЫЕ СОСТОЯНИЯ, ВОЗНИКШИЕ В ПЕРИНАТАЛЬНЫЙ ПЕРИОД</v>
          </cell>
        </row>
        <row r="11497">
          <cell r="A11497" t="str">
            <v>Z87.7</v>
          </cell>
          <cell r="B11497" t="str">
            <v>В ЛИЧНОМ АНАМНЕЗЕ ВРОЖДЕННЫЕ АНОМАЛИИ, ДЕФОРМАЦИИ И ХРОМОСОМНЫЕ НАРУШЕНИЯ</v>
          </cell>
        </row>
        <row r="11498">
          <cell r="A11498" t="str">
            <v>Z87.8</v>
          </cell>
          <cell r="B11498" t="str">
            <v>В ЛИЧНОМ АНАМНЕЗЕ ДРУГИЕ УТОЧНЕННЫЕ СОСТОЯНИЯ</v>
          </cell>
        </row>
        <row r="11499">
          <cell r="A11499" t="str">
            <v>Z88</v>
          </cell>
          <cell r="B11499" t="str">
            <v>В ЛИЧНОМ АНАМНЕЗЕ АЛЛЕРГИЯ К ЛЕКАРСТВЕННЫМ СРЕДСТВАМ, МЕДИКАМЕНТАМ И БИОЛОГИЧЕСКИМ ВЕЩЕСТВАМ</v>
          </cell>
        </row>
        <row r="11500">
          <cell r="A11500" t="str">
            <v>Z88.0</v>
          </cell>
          <cell r="B11500" t="str">
            <v>В ЛИЧНОМ АНАМНЕЗЕ АЛЛЕРГИЯ К ПЕНИЦИЛЛИНУ</v>
          </cell>
        </row>
        <row r="11501">
          <cell r="A11501" t="str">
            <v>Z88.1</v>
          </cell>
          <cell r="B11501" t="str">
            <v>В ЛИЧНОМ АНАМНЕЗЕ АЛЛЕРГИЯ К ДРУГИМ АНТИБИОТИКАМ</v>
          </cell>
        </row>
        <row r="11502">
          <cell r="A11502" t="str">
            <v>Z88.2</v>
          </cell>
          <cell r="B11502" t="str">
            <v>В ЛИЧНОМ АНАМНЕЗЕ АЛЛЕРГИЯ К СУЛЬФАНИЛАМИДНЫМ ПРЕПАРАТАМ</v>
          </cell>
        </row>
        <row r="11503">
          <cell r="A11503" t="str">
            <v>Z88.3</v>
          </cell>
          <cell r="B11503" t="str">
            <v>В ЛИЧНОМ АНАМНЕЗЕ АЛЛЕРГИЯ К ДРУГИМ ПРОТИВОИНФЕКЦИОННЫМ СРЕДСТВАМ</v>
          </cell>
        </row>
        <row r="11504">
          <cell r="A11504" t="str">
            <v>Z88.4</v>
          </cell>
          <cell r="B11504" t="str">
            <v>В ЛИЧНОМ АНАМНЕЗЕ АЛЛЕРГИЯ К АНЕСТЕЗИРУЮЩЕМУ СРЕДСТВУ</v>
          </cell>
        </row>
        <row r="11505">
          <cell r="A11505" t="str">
            <v>Z88.5</v>
          </cell>
          <cell r="B11505" t="str">
            <v>В ЛИЧНОМ АНАМНЕЗЕ АЛЛЕРГИЯ К НАРКОТИЧЕСКОМУ СРЕДСТВУ</v>
          </cell>
        </row>
        <row r="11506">
          <cell r="A11506" t="str">
            <v>Z88.6</v>
          </cell>
          <cell r="B11506" t="str">
            <v>В ЛИЧНОМ АНАМНЕЗЕ АЛЛЕРГИЯ К АНАЛГЕЗИРУЮЩЕМУ СРЕДСТВУ</v>
          </cell>
        </row>
        <row r="11507">
          <cell r="A11507" t="str">
            <v>Z88.7</v>
          </cell>
          <cell r="B11507" t="str">
            <v>В ЛИЧНОМ АНАМНЕЗЕ АЛЛЕРГИЯ К СЫВОРОТКЕ ИЛИ ВАКЦИНЕ</v>
          </cell>
        </row>
        <row r="11508">
          <cell r="A11508" t="str">
            <v>Z88.8</v>
          </cell>
          <cell r="B11508" t="str">
            <v>В ЛИЧНОМ АНАМНЕЗЕ АЛЛЕРГИЯ К ДРУГИМ ЛЕКАРСТВЕННЫМ СРЕДСТВАМ, МЕДИКАМЕНТАМ И БИОЛОГИЧЕСКИМ ВЕЩЕСТВАМ</v>
          </cell>
        </row>
        <row r="11509">
          <cell r="A11509" t="str">
            <v>Z88.9</v>
          </cell>
          <cell r="B11509" t="str">
            <v>В ЛИЧНОМ АНАМНЕЗЕ АЛЛЕРГИЯ К НЕУТОЧНЕННЫМ ЛЕКАРСТВЕННЫМ СРЕДСТВАМ, МЕДИКАМЕНТАМ И БИОЛОГИЧЕСКИМ ВЕЩЕСТВАМ</v>
          </cell>
        </row>
        <row r="11510">
          <cell r="A11510" t="str">
            <v>Z89</v>
          </cell>
          <cell r="B11510" t="str">
            <v>ПРИОБРЕТЕННОЕ ОТСУТСТВИЕ КОНЕЧНОСТИ</v>
          </cell>
        </row>
        <row r="11511">
          <cell r="A11511" t="str">
            <v>Z89.0</v>
          </cell>
          <cell r="B11511" t="str">
            <v>ПРИОБРЕТЕННОЕ ОТСУТСТВИЕ ПАЛЬЦА (ПАЛЬЦЕВ), ВКЛЮЧАЯ БОЛЬШОЙ ПАЛЕЦ, ОДНОСТОРОННЕЕ</v>
          </cell>
        </row>
        <row r="11512">
          <cell r="A11512" t="str">
            <v>Z89.1</v>
          </cell>
          <cell r="B11512" t="str">
            <v>ПРИОБРЕТЕННОЕ ОТСУТСТВИЕ КИСТИ И ЗАПЯСТЬЯ</v>
          </cell>
        </row>
        <row r="11513">
          <cell r="A11513" t="str">
            <v>Z89.2</v>
          </cell>
          <cell r="B11513" t="str">
            <v>ПРИОБРЕТЕННОЕ ОТСУТСТВИЕ ВЕРХНЕЙ КОНЕЧНОСТИ ВЫШЕ ЗАПЯСТЬЯ</v>
          </cell>
        </row>
        <row r="11514">
          <cell r="A11514" t="str">
            <v>Z89.3</v>
          </cell>
          <cell r="B11514" t="str">
            <v>ПРИОБРЕТЕННОЕ ОТСУТСТВИЕ ОБЕИХ ВЕРХНИХ КОНЕЧНОСТЕЙ (НА ЛЮБОМ УРОВНЕ)</v>
          </cell>
        </row>
        <row r="11515">
          <cell r="A11515" t="str">
            <v>Z89.4</v>
          </cell>
          <cell r="B11515" t="str">
            <v>ПРИОБРЕТЕННОЕ ОТСУТСТВИЕ СТОПЫ И ГОЛЕНОСТОПНОГО СУСТАВА</v>
          </cell>
        </row>
        <row r="11516">
          <cell r="A11516" t="str">
            <v>Z89.5</v>
          </cell>
          <cell r="B11516" t="str">
            <v>ПРИОБРЕТЕННОЕ ОТСУТСТВИЕ НОГИ ВЫШЕ ИЛИ НИЖЕ КОЛЕНА</v>
          </cell>
        </row>
        <row r="11517">
          <cell r="A11517" t="str">
            <v>Z89.6</v>
          </cell>
          <cell r="B11517" t="str">
            <v>ПРИОБРЕТЕННОЕ ОТСУТСТВИЕ НОГИ ВЫШЕ КОЛЕНА</v>
          </cell>
        </row>
        <row r="11518">
          <cell r="A11518" t="str">
            <v>Z89.7</v>
          </cell>
          <cell r="B11518" t="str">
            <v>ПРИОБРЕТЕННОЕ ОТСУТСТВИЕ ОБЕИХ НИЖНИХ КОНЕЧНОСТЕЙ (ЛЮБОГО УРОВНЯ ЗА ИСКЛЮЧЕНИЕМ ТОЛЬКО ПАЛЬЦЕВ)</v>
          </cell>
        </row>
        <row r="11519">
          <cell r="A11519" t="str">
            <v>Z89.8</v>
          </cell>
          <cell r="B11519" t="str">
            <v>ПРИОБРЕТЕННОЕ ОТСУТСТВИЕ ВЕРХНИХ И НИЖНИХ КОНЕЧНОСТЕЙ (НА ЛЮБОМ УРОВНЕ)</v>
          </cell>
        </row>
        <row r="11520">
          <cell r="A11520" t="str">
            <v>Z89.9</v>
          </cell>
          <cell r="B11520" t="str">
            <v>ПРИОБРЕТЕННОЕ ОТСУТСТВИЕ КОНЕЧНОСТИ НЕУТОЧНЕННОЕ</v>
          </cell>
        </row>
        <row r="11521">
          <cell r="A11521" t="str">
            <v>Z90</v>
          </cell>
          <cell r="B11521" t="str">
            <v>ПРИОБРЕТЕННОЕ ОТСУТСТВИЕ ОРГАНОВ, НЕ КЛАССИФИЦИРОВАННОЕ В ДРУГИХ РУБРИКАХ</v>
          </cell>
        </row>
        <row r="11522">
          <cell r="A11522" t="str">
            <v>Z90.0</v>
          </cell>
          <cell r="B11522" t="str">
            <v>ПРИОБРЕТЕННОЕ ОТСУТСТВИЕ ЧАСТИ ГОЛОВЫ ИЛИ ШЕИ</v>
          </cell>
        </row>
        <row r="11523">
          <cell r="A11523" t="str">
            <v>Z90.1</v>
          </cell>
          <cell r="B11523" t="str">
            <v>ПРИОБРЕТЕННОЕ ОТСУТСТВИЕ МОЛОЧНОЙ ЖЕЛЕЗЫ (МОЛОЧНЫХ ЖЕЛЕЗ)</v>
          </cell>
        </row>
        <row r="11524">
          <cell r="A11524" t="str">
            <v>Z90.2</v>
          </cell>
          <cell r="B11524" t="str">
            <v>ПРИОБРЕТЕННОЕ ОТСУТСТВИЕ ЛЕГКОГО (ИЛИ ЕГО ЧАСТИ)</v>
          </cell>
        </row>
        <row r="11525">
          <cell r="A11525" t="str">
            <v>Z90.3</v>
          </cell>
          <cell r="B11525" t="str">
            <v>ПРИОБРЕТЕННОЕ ОТСУТСТВИЕ ЧАСТИ ЖЕЛУДКА</v>
          </cell>
        </row>
        <row r="11526">
          <cell r="A11526" t="str">
            <v>Z90.4</v>
          </cell>
          <cell r="B11526" t="str">
            <v>ПРИОБРЕТЕННОЕ ОТСУТСТВИЕ ДРУГИХ ОТДЕЛОВ ПИЩЕВАРИТЕЛЬНОГО ТРАКТА</v>
          </cell>
        </row>
        <row r="11527">
          <cell r="A11527" t="str">
            <v>Z90.5</v>
          </cell>
          <cell r="B11527" t="str">
            <v>ПРИОБРЕТЕННОЕ ОТСУТСТВИЕ ПОЧКИ</v>
          </cell>
        </row>
        <row r="11528">
          <cell r="A11528" t="str">
            <v>Z90.6</v>
          </cell>
          <cell r="B11528" t="str">
            <v>ПРИОБРЕТЕННОЕ ОТСУТСТВИЕ ДРУГИХ ОТДЕЛОВ МОЧЕВОГО ТРАКТА</v>
          </cell>
        </row>
        <row r="11529">
          <cell r="A11529" t="str">
            <v>Z90.7</v>
          </cell>
          <cell r="B11529" t="str">
            <v>ПРИОБРЕТЕННОЕ ОТСУТСТВИЕ ПОЛОВОГО ОРГАНА (ОРГАНОВ)</v>
          </cell>
        </row>
        <row r="11530">
          <cell r="A11530" t="str">
            <v>Z90.8</v>
          </cell>
          <cell r="B11530" t="str">
            <v>ПРИОБРЕТЕННОЕ ОТСУТСТВИЕ ДРУГОГО ОРГАНА</v>
          </cell>
        </row>
        <row r="11531">
          <cell r="A11531" t="str">
            <v>Z91</v>
          </cell>
          <cell r="B11531" t="str">
            <v>В ЛИЧНОМ АНАМНЕЗЕ НАЛИЧИЕ ФАКТОРОВ РИСКА, НЕ КЛАССИФИЦИРОВАННЫХ В ДРУГИХ РУБРИКАХ</v>
          </cell>
        </row>
        <row r="11532">
          <cell r="A11532" t="str">
            <v>Z91.0</v>
          </cell>
          <cell r="B11532" t="str">
            <v>В ЛИЧНОМ АНАМНЕЗЕ АЛЛЕРГИЯ К ДРУГИМ ВЕЩЕСТВАМ, ПОМИМО ЛЕКАРСТВЕННЫХ СРЕДСТВ И БИОЛОГИЧЕСКИХ ВЕЩЕСТВ</v>
          </cell>
        </row>
        <row r="11533">
          <cell r="A11533" t="str">
            <v>Z91.1</v>
          </cell>
          <cell r="B11533" t="str">
            <v>В ЛИЧНОМ АНАМНЕЗЕ НЕВЫПОЛНЕНИЕ ЛЕЧЕБНЫХ ПРОЦЕДУР И НЕСОБЛЮДЕНИЕ РЕЖИМА</v>
          </cell>
        </row>
        <row r="11534">
          <cell r="A11534" t="str">
            <v>Z91.2</v>
          </cell>
          <cell r="B11534" t="str">
            <v>В ЛИЧНОМ АНАМНЕЗЕ НЕУДОВЛЕТВОРИТЕЛЬНОЕ СОБЛЮДЕНИЕ МЕР ЛИЧНОЙ ГИГИЕНЫ</v>
          </cell>
        </row>
        <row r="11535">
          <cell r="A11535" t="str">
            <v>Z91.3</v>
          </cell>
          <cell r="B11535" t="str">
            <v>В ЛИЧНОМ АНАМНЕЗЕ НАРУШЕНИЕ РЕЖИМА СНА-БОДРСТВОВАНИЯ</v>
          </cell>
        </row>
        <row r="11536">
          <cell r="A11536" t="str">
            <v>Z91.4</v>
          </cell>
          <cell r="B11536" t="str">
            <v>В ЛИЧНОМ АНАМНЕЗЕ ПСИХОЛОГИЧЕСКАЯ ТРАВМА, НЕ КЛАССИФИЦИРОВАННАЯ В ДРУГИХ РУБРИКАХ</v>
          </cell>
        </row>
        <row r="11537">
          <cell r="A11537" t="str">
            <v>Z91.5</v>
          </cell>
          <cell r="B11537" t="str">
            <v>В ЛИЧНОМ АНАМНЕЗЕ САМОПОВРЕЖДЕНИЕ</v>
          </cell>
        </row>
        <row r="11538">
          <cell r="A11538" t="str">
            <v>Z91.6</v>
          </cell>
          <cell r="B11538" t="str">
            <v>В ЛИЧНОМ АНАМНЕЗЕ ДРУГАЯ ФИЗИЧЕСКАЯ ТРАВМА</v>
          </cell>
        </row>
        <row r="11539">
          <cell r="A11539" t="str">
            <v>Z91.8</v>
          </cell>
          <cell r="B11539" t="str">
            <v>В ЛИЧНОМ АНАМНЕЗЕ ДРУГИЕ УТОЧНЕННЫЕ ФАКТОРЫ РИСКА, НЕ КЛАССИФИЦИРОВАННЫЕ В ДРУГИХ РУБРИКАХ</v>
          </cell>
        </row>
        <row r="11540">
          <cell r="A11540" t="str">
            <v>Z92</v>
          </cell>
          <cell r="B11540" t="str">
            <v>В ЛИЧНОМ АНАМНЕЗЕ ЛЕЧЕНИЕ</v>
          </cell>
        </row>
        <row r="11541">
          <cell r="A11541" t="str">
            <v>Z92.0</v>
          </cell>
          <cell r="B11541" t="str">
            <v>ЛИЧНЫЙ АНАМНЕЗ ПРИМЕНЕНИЯ ПРОТИВОЗАЧАТОЧНЫХ СРЕДСТВ</v>
          </cell>
        </row>
        <row r="11542">
          <cell r="A11542" t="str">
            <v>Z92.1</v>
          </cell>
          <cell r="B11542" t="str">
            <v>В ЛИЧНОМ АНАМНЕЗЕ ДЛИТЕЛЬНОЕ (ТЕКУЩЕЕ) ПРИМЕНЕНИЕ АНТИКОАГУЛЯНТОВ</v>
          </cell>
        </row>
        <row r="11543">
          <cell r="A11543" t="str">
            <v>Z92.2</v>
          </cell>
          <cell r="B11543" t="str">
            <v>В ЛИЧНОМ АНАМНЕЗЕ ДЛИТЕЛЬНОЕ (ТЕКУЩЕЕ) ПРИМЕНЕНИЕ ДРУГИХ МЕДИКАМЕНТОЗНЫХ СРЕДСТВ</v>
          </cell>
        </row>
        <row r="11544">
          <cell r="A11544" t="str">
            <v>Z92.3</v>
          </cell>
          <cell r="B11544" t="str">
            <v>В ЛИЧНОМ АНАМНЕЗЕ ОБЛУЧЕНИЕ</v>
          </cell>
        </row>
        <row r="11545">
          <cell r="A11545" t="str">
            <v>Z92.4</v>
          </cell>
          <cell r="B11545" t="str">
            <v>В ЛИЧНОМ АНАМНЕЗЕ СЕРЬЕЗНАЯ ОПЕРАЦИЯ, НЕ КЛАССИФИЦИРОВАННАЯ В ДРУГИХ РУБРИКАХ</v>
          </cell>
        </row>
        <row r="11546">
          <cell r="A11546" t="str">
            <v>Z92.5</v>
          </cell>
          <cell r="B11546" t="str">
            <v>В ЛИЧНОМ АНАМНЕЗЕ РЕАБИЛИТАЦИОННЫЕ ПРОЦЕДУРЫ</v>
          </cell>
        </row>
        <row r="11547">
          <cell r="A11547" t="str">
            <v>Z92.8</v>
          </cell>
          <cell r="B11547" t="str">
            <v>В ЛИЧНОМ АНАМНЕЗЕ ДРУГИЕ ВИДЫ ЛЕЧЕНИЯ</v>
          </cell>
        </row>
        <row r="11548">
          <cell r="A11548" t="str">
            <v>Z92.9</v>
          </cell>
          <cell r="B11548" t="str">
            <v>В ЛИЧНОМ АНАМНЕЗЕ МЕДИЦИНСКОЕ ЛЕЧЕНИЕ НЕУТОЧНЕННОЕ</v>
          </cell>
        </row>
        <row r="11549">
          <cell r="A11549" t="str">
            <v>Z93</v>
          </cell>
          <cell r="B11549" t="str">
            <v>СОСТОЯНИЕ, СВЯЗАННОЕ С НАЛИЧИЕМ ИСКУССТВЕННОГО ОТВЕРСТИЯ</v>
          </cell>
        </row>
        <row r="11550">
          <cell r="A11550" t="str">
            <v>Z93.0</v>
          </cell>
          <cell r="B11550" t="str">
            <v>НАЛИЧИЕ ТРАХЕОСТОМЫ</v>
          </cell>
        </row>
        <row r="11551">
          <cell r="A11551" t="str">
            <v>Z93.1</v>
          </cell>
          <cell r="B11551" t="str">
            <v>НАЛИЧИЕ ГАСТРОСТОМЫ</v>
          </cell>
        </row>
        <row r="11552">
          <cell r="A11552" t="str">
            <v>Z93.2</v>
          </cell>
          <cell r="B11552" t="str">
            <v>НАЛИЧИЕ ИЛЕОСТОМЫ</v>
          </cell>
        </row>
        <row r="11553">
          <cell r="A11553" t="str">
            <v>Z93.3</v>
          </cell>
          <cell r="B11553" t="str">
            <v>НАЛИЧИЕ КОЛОСТОМЫ</v>
          </cell>
        </row>
        <row r="11554">
          <cell r="A11554" t="str">
            <v>Z93.4</v>
          </cell>
          <cell r="B11554" t="str">
            <v>НАЛИЧИЕ ДРУГОГО ИСКУССТВЕННОГО ОТВЕРСТИЯ ЖЕЛУДОЧНО-КИШЕЧНОГО ТРАКТА</v>
          </cell>
        </row>
        <row r="11555">
          <cell r="A11555" t="str">
            <v>Z93.5</v>
          </cell>
          <cell r="B11555" t="str">
            <v>НАЛИЧИЕ ЦИСТОСТОМЫ</v>
          </cell>
        </row>
        <row r="11556">
          <cell r="A11556" t="str">
            <v>Z93.6</v>
          </cell>
          <cell r="B11556" t="str">
            <v>НАЛИЧИЕ ИСКУССТВЕННЫХ ОТВЕРСТИЙ МОЧЕВОГО ТРАКТА</v>
          </cell>
        </row>
        <row r="11557">
          <cell r="A11557" t="str">
            <v>Z93.8</v>
          </cell>
          <cell r="B11557" t="str">
            <v>НАЛИЧИЕ ДРУГОГО ИСКУССТВЕННОГО ОТВЕРСТИЯ</v>
          </cell>
        </row>
        <row r="11558">
          <cell r="A11558" t="str">
            <v>Z93.9</v>
          </cell>
          <cell r="B11558" t="str">
            <v>НАЛИЧИЕ ИСКУССТВЕННОГО ОТВЕРСТИЯ НЕУТОЧНЕННОГО</v>
          </cell>
        </row>
        <row r="11559">
          <cell r="A11559" t="str">
            <v>Z94</v>
          </cell>
          <cell r="B11559" t="str">
            <v>НАЛИЧИЕ ТРАНСПЛАНТИРОВАННЫХ ОРГАНОВ И ТКАНЕЙ</v>
          </cell>
        </row>
        <row r="11560">
          <cell r="A11560" t="str">
            <v>Z94.0</v>
          </cell>
          <cell r="B11560" t="str">
            <v>НАЛИЧИЕ ТРАНСПЛАНТИРОВАННОЙ ПОЧКИ</v>
          </cell>
        </row>
        <row r="11561">
          <cell r="A11561" t="str">
            <v>Z94.1</v>
          </cell>
          <cell r="B11561" t="str">
            <v>НАЛИЧИЕ ТРАНСПЛАНТИРОВАННОГО СЕРДЦА</v>
          </cell>
        </row>
        <row r="11562">
          <cell r="A11562" t="str">
            <v>Z94.2</v>
          </cell>
          <cell r="B11562" t="str">
            <v>НАЛИЧИЕ ТРАНСПЛАНТИРОВАННОГО ЛЕГКОГО</v>
          </cell>
        </row>
        <row r="11563">
          <cell r="A11563" t="str">
            <v>Z94.3</v>
          </cell>
          <cell r="B11563" t="str">
            <v>НАЛИЧИЕ ТРАНСПЛАНТИРОВАННЫХ СЕРДЦА И ЛЕГКОГО</v>
          </cell>
        </row>
        <row r="11564">
          <cell r="A11564" t="str">
            <v>Z94.4</v>
          </cell>
          <cell r="B11564" t="str">
            <v>НАЛИЧИЕ ТРАНСПЛАНТИРОВАННОЙ ПЕЧЕНИ</v>
          </cell>
        </row>
        <row r="11565">
          <cell r="A11565" t="str">
            <v>Z94.5</v>
          </cell>
          <cell r="B11565" t="str">
            <v>НАЛИЧИЕ ТРАНСПЛАНТИРОВАННОЙ КОЖИ И АУТОГЕННОГО КОЖНОГО ТРАНСПЛАНТАТА</v>
          </cell>
        </row>
        <row r="11566">
          <cell r="A11566" t="str">
            <v>Z94.6</v>
          </cell>
          <cell r="B11566" t="str">
            <v>НАЛИЧИЕ ТРАНСПЛАНТИРОВАННОЙ КОСТИ</v>
          </cell>
        </row>
        <row r="11567">
          <cell r="A11567" t="str">
            <v>Z94.7</v>
          </cell>
          <cell r="B11567" t="str">
            <v>НАЛИЧИЕ ТРАНСПЛАНТИРОВАННОЙ РОГОВИЦЫ</v>
          </cell>
        </row>
        <row r="11568">
          <cell r="A11568" t="str">
            <v>Z94.8</v>
          </cell>
          <cell r="B11568" t="str">
            <v>НАЛИЧИЕ ДРУГИХ ТРАНСПЛАНТИРОВАННЫХ ОРГАНОВ И ТКАНЕЙ</v>
          </cell>
        </row>
        <row r="11569">
          <cell r="A11569" t="str">
            <v>Z94.9</v>
          </cell>
          <cell r="B11569" t="str">
            <v>НАЛИЧИЕ ТРАНСПЛАНТИРОВАННОГО ОРГАНА И ТКАНИ НЕУТОЧНЕННЫХ</v>
          </cell>
        </row>
        <row r="11570">
          <cell r="A11570" t="str">
            <v>Z95</v>
          </cell>
          <cell r="B11570" t="str">
            <v>НАЛИЧИЕ СЕРДЕЧНЫХ И СОСУДИСТЫХ ИМЛАНТАТОВ И ТРАНСПЛАНТАТОВ</v>
          </cell>
        </row>
        <row r="11571">
          <cell r="A11571" t="str">
            <v>Z95.0</v>
          </cell>
          <cell r="B11571" t="str">
            <v>НАЛИЧИЕ ИСКУССТВЕННОГО ВОДИТЕЛЯ СЕРДЕЧНОГО РИТМА</v>
          </cell>
        </row>
        <row r="11572">
          <cell r="A11572" t="str">
            <v>Z95.1</v>
          </cell>
          <cell r="B11572" t="str">
            <v>НАЛИЧИЕ АОРТОКОРОНАРНОГО ШУНТОВОГО ТРАНСПЛАНТАТА</v>
          </cell>
        </row>
        <row r="11573">
          <cell r="A11573" t="str">
            <v>Z95.2</v>
          </cell>
          <cell r="B11573" t="str">
            <v>НАЛИЧИЕ ПРОТЕЗА СЕРДЕЧНОГО КЛАПАНА</v>
          </cell>
        </row>
        <row r="11574">
          <cell r="A11574" t="str">
            <v>Z95.3</v>
          </cell>
          <cell r="B11574" t="str">
            <v>НАЛИЧИЕ КСЕНОГЕННОГО СЕРДЕЧНОГО КЛАПАНА</v>
          </cell>
        </row>
        <row r="11575">
          <cell r="A11575" t="str">
            <v>Z95.4</v>
          </cell>
          <cell r="B11575" t="str">
            <v>НАЛИЧИЕ ДРУГОГО ЗАМЕНИТЕЛЯ СЕРДЕЧНОГО КЛАПАНА</v>
          </cell>
        </row>
        <row r="11576">
          <cell r="A11576" t="str">
            <v>Z95.5</v>
          </cell>
          <cell r="B11576" t="str">
            <v>НАЛИЧИЕ КОРОНАРНОГО АНГИОПЛАСТИЧНОГО ИМПЛАНТАТА И ТРАНСПЛАНТАТА</v>
          </cell>
        </row>
        <row r="11577">
          <cell r="A11577" t="str">
            <v>Z95.8</v>
          </cell>
          <cell r="B11577" t="str">
            <v>НАЛИЧИЕ ДРУГИХ СЕРДЕЧНЫХ И СОСУДИСТЫХ ИМПЛАНТАТОВ И ТРАНСПЛАНТАТОВ</v>
          </cell>
        </row>
        <row r="11578">
          <cell r="A11578" t="str">
            <v>Z95.9</v>
          </cell>
          <cell r="B11578" t="str">
            <v>НАЛИЧИЕ СЕРДЕЧНОГО И СОСУДИСТОГО ИМПЛАНТАТА И ТРАНСПЛАНТАТА НЕУТОЧНЕННЫХ</v>
          </cell>
        </row>
        <row r="11579">
          <cell r="A11579" t="str">
            <v>Z96</v>
          </cell>
          <cell r="B11579" t="str">
            <v>НАЛИЧИЕ ДРУГИХ ФУНКЦИОНАЛЬНЫХ ИМПЛАНТАТОВ</v>
          </cell>
        </row>
        <row r="11580">
          <cell r="A11580" t="str">
            <v>Z96.0</v>
          </cell>
          <cell r="B11580" t="str">
            <v>НАЛИЧИЕ МОЧЕПОЛОВЫХ ИМПЛАНТАТОВ</v>
          </cell>
        </row>
        <row r="11581">
          <cell r="A11581" t="str">
            <v>Z96.1</v>
          </cell>
          <cell r="B11581" t="str">
            <v>НАЛИЧИЕ ИНТРАОКУЛЯРНЫХ ЛИНЗ</v>
          </cell>
        </row>
        <row r="11582">
          <cell r="A11582" t="str">
            <v>Z96.2</v>
          </cell>
          <cell r="B11582" t="str">
            <v>НАЛИЧИЕ ОТОЛОГИЧЕСКИХ И АУДИОЛОГИЧЕСКИХ ИМПЛАНТАТОВ</v>
          </cell>
        </row>
        <row r="11583">
          <cell r="A11583" t="str">
            <v>Z96.3</v>
          </cell>
          <cell r="B11583" t="str">
            <v>НАЛИЧИЕ ИСКУССТВЕННОЙ ГОРТАНИ</v>
          </cell>
        </row>
        <row r="11584">
          <cell r="A11584" t="str">
            <v>Z96.4</v>
          </cell>
          <cell r="B11584" t="str">
            <v>НАЛИЧИЕ ИМПЛАНТАТОВ ЭНДОКРИННЫХ ЖЕЛЕЗ</v>
          </cell>
        </row>
        <row r="11585">
          <cell r="A11585" t="str">
            <v>Z96.5</v>
          </cell>
          <cell r="B11585" t="str">
            <v>НАЛИЧИЕ ИМПЛАНТАТОВ ЗУБОВ И ЧЕЛЮСТИ</v>
          </cell>
        </row>
        <row r="11586">
          <cell r="A11586" t="str">
            <v>Z96.6</v>
          </cell>
          <cell r="B11586" t="str">
            <v>НАЛИЧИЕ ОРТОПЕДИЧЕСКИХ ИМПЛАНТАТОВ СУСТАВОВ</v>
          </cell>
        </row>
        <row r="11587">
          <cell r="A11587" t="str">
            <v>Z96.7</v>
          </cell>
          <cell r="B11587" t="str">
            <v>НАЛИЧИЕ ИМПЛАНТАТОВ ДРУГИХ КОСТЕЙ И СУХОЖИЛИЙ</v>
          </cell>
        </row>
        <row r="11588">
          <cell r="A11588" t="str">
            <v>Z96.8</v>
          </cell>
          <cell r="B11588" t="str">
            <v>НАЛИЧИЕ ДРУГОГО УТОЧНЕННОГО ФУНКЦИОНАЛЬНОГО ИМПЛАНТАТА</v>
          </cell>
        </row>
        <row r="11589">
          <cell r="A11589" t="str">
            <v>Z96.9</v>
          </cell>
          <cell r="B11589" t="str">
            <v>НАЛИЧИЕ ФУНКЦИОНАЛЬНОГО ИМПЛАНТАТА НЕУТОЧНЕННОГО</v>
          </cell>
        </row>
        <row r="11590">
          <cell r="A11590" t="str">
            <v>Z97</v>
          </cell>
          <cell r="B11590" t="str">
            <v>НАЛИЧИЕ ДРУГИХ УСТРОЙСТВ</v>
          </cell>
        </row>
        <row r="11591">
          <cell r="A11591" t="str">
            <v>Z97.0</v>
          </cell>
          <cell r="B11591" t="str">
            <v>НАЛИЧИЕ ИСКУССТВЕННОГО ГЛАЗА</v>
          </cell>
        </row>
        <row r="11592">
          <cell r="A11592" t="str">
            <v>Z97.1</v>
          </cell>
          <cell r="B11592" t="str">
            <v>НАЛИЧИЕ ИСКУССТВЕННОЙ КОНЕЧНОСТИ (ПОЛНОЙ) (ЧАСТИЧНОЙ)</v>
          </cell>
        </row>
        <row r="11593">
          <cell r="A11593" t="str">
            <v>Z97.2</v>
          </cell>
          <cell r="B11593" t="str">
            <v>НАЛИЧИЕ ЗУБНОГО ПРОТЕЗНОГО УСТРОЙСТВА</v>
          </cell>
        </row>
        <row r="11594">
          <cell r="A11594" t="str">
            <v>Z97.3</v>
          </cell>
          <cell r="B11594" t="str">
            <v>НАЛИЧИЕ ОЧКОВ И КОНТАКТНЫХ ЛИНЗ</v>
          </cell>
        </row>
        <row r="11595">
          <cell r="A11595" t="str">
            <v>Z97.4</v>
          </cell>
          <cell r="B11595" t="str">
            <v>НАЛИЧИЕ НАРУЖНОГО СЛУХОВОГО АППАРАТА</v>
          </cell>
        </row>
        <row r="11596">
          <cell r="A11596" t="str">
            <v>Z97.5</v>
          </cell>
          <cell r="B11596" t="str">
            <v>НАЛИЧИЕ (ВНУТРИМАТОЧНОГО) КОНТРАЦЕПТИВНОГО СРЕДСТВА</v>
          </cell>
        </row>
        <row r="11597">
          <cell r="A11597" t="str">
            <v>Z97.8</v>
          </cell>
          <cell r="B11597" t="str">
            <v>НАЛИЧИЕ ДРУГОГО УТОЧНЕННОГО УСТРОЙСТВА</v>
          </cell>
        </row>
        <row r="11598">
          <cell r="A11598" t="str">
            <v>Z98</v>
          </cell>
          <cell r="B11598" t="str">
            <v>ДРУГИЕ ПОСЛЕХИРУРГИЧЕСКИЕ СОСТОЯНИЯ</v>
          </cell>
        </row>
        <row r="11599">
          <cell r="A11599" t="str">
            <v>Z98.0</v>
          </cell>
          <cell r="B11599" t="str">
            <v>СОСТОЯНИЕ, СВЯЗАННОЕ С НАЛОЖЕНИЕМ КИШЕЧНОГО АНАСТОМОЗА</v>
          </cell>
        </row>
        <row r="11600">
          <cell r="A11600" t="str">
            <v>Z98.1</v>
          </cell>
          <cell r="B11600" t="str">
            <v>СОСТОЯНИЕ, СВЯЗАННОЕ С АРТРОДЕЗОМ</v>
          </cell>
        </row>
        <row r="11601">
          <cell r="A11601" t="str">
            <v>Z98.2</v>
          </cell>
          <cell r="B11601" t="str">
            <v>СОСТОЯНИЕ, СВЯЗАННОЕ С ДРЕНАЖНЫМ УСТРОЙСТВОМ ЦЕРЕБРОСПИНАЛЬНОЙ ЖИДКОСТИ</v>
          </cell>
        </row>
        <row r="11602">
          <cell r="A11602" t="str">
            <v>Z98.8</v>
          </cell>
          <cell r="B11602" t="str">
            <v>ДРУГИЕ УТОЧНЕННЫЕ ПОСЛЕХИРУРГИЧЕСКИЕ СОСТОЯНИЯ</v>
          </cell>
        </row>
        <row r="11603">
          <cell r="A11603" t="str">
            <v>Z99</v>
          </cell>
          <cell r="B11603" t="str">
            <v>ЗАВИСИМОСТЬ ОТ ПОДДЕРЖИВАЮЩИХ ЖИЗНЕДЕЯТЕЛЬНОСТЬ МЕХАНИЗМОВ И УСТРОЙСТВ, НЕ КЛАССИФИЦИРОВАННАЯ В ДРУГИХ РУБРИКАХ</v>
          </cell>
        </row>
        <row r="11604">
          <cell r="A11604" t="str">
            <v>Z99.0</v>
          </cell>
          <cell r="B11604" t="str">
            <v>ЗАВИСИМОСТЬ ОТ АСПИРАТОРА</v>
          </cell>
        </row>
        <row r="11605">
          <cell r="A11605" t="str">
            <v>Z99.1</v>
          </cell>
          <cell r="B11605" t="str">
            <v>ЗАВИСИМОСТЬ ОТ РЕСПИРАТОРА</v>
          </cell>
        </row>
        <row r="11606">
          <cell r="A11606" t="str">
            <v>Z99.2</v>
          </cell>
          <cell r="B11606" t="str">
            <v>ЗАВИСИМОСТЬ ОТ ПОЧЕЧНОГО ДИАЛИЗА</v>
          </cell>
        </row>
        <row r="11607">
          <cell r="A11607" t="str">
            <v>Z99.3</v>
          </cell>
          <cell r="B11607" t="str">
            <v>ЗАВИСИМОСТЬ ОТ КРЕСЛА НА КОЛЕСАХ</v>
          </cell>
        </row>
        <row r="11608">
          <cell r="A11608" t="str">
            <v>Z99.8</v>
          </cell>
          <cell r="B11608" t="str">
            <v>ЗАВИСИМОСТЬ ОТ ДРУГИХ ВСПОМОГАТЕЛЬНЫХ МЕХАНИЗМОВ И УСТРОЙСТВ</v>
          </cell>
        </row>
        <row r="11609">
          <cell r="A11609" t="str">
            <v>Z99.9</v>
          </cell>
          <cell r="B11609" t="str">
            <v>ЗАВИСИМОСТЬ ОТ ПОДДЕРЖИВАЮЩИХ ЖИЗНЕДЕЯТЕЛЬНОСТЬ МЕХАНИЗМОВ И УСТРОЙСТВ НЕУТОЧНЕННЫХ</v>
          </cell>
        </row>
        <row r="11610">
          <cell r="A11610" t="str">
            <v>F78.0</v>
          </cell>
          <cell r="B11610" t="str">
            <v>ДР.ФОРМЫ УМСТВ.ОТСТ. С УКАЗ. НА ОТСУТСТ. ИЛИ СЛАБ.ВЫРАЖ-ТЬ НАРУШЕНИЯ ПОВЕДЕНИЯ</v>
          </cell>
        </row>
        <row r="11611">
          <cell r="A11611" t="str">
            <v>F78.1</v>
          </cell>
          <cell r="B11611" t="str">
            <v>ДР.ФОРМЫ УМСТВ.ОТСТ.ЗНАЧИТЕЛЬНОЕ НАРУШЕНИЕ ПОВЕДЕНИЯ,ТРЕБУЮЩЕЕ УХОДА И ЛЕЧЕНИЯ</v>
          </cell>
        </row>
        <row r="11612">
          <cell r="A11612" t="str">
            <v>F78.8</v>
          </cell>
          <cell r="B11612" t="str">
            <v>ДРУГИЕ ФОРМЫ УМСТВЕННОЙ ОТСТАЛОСТИ ДРУГИЕ НАРУШЕНИЯ ПОВЕДЕНИЯ</v>
          </cell>
        </row>
        <row r="11613">
          <cell r="A11613" t="str">
            <v>F78.9</v>
          </cell>
          <cell r="B11613" t="str">
            <v>ДР.ФОРМЫ УМСТВ.ОТСТАЛОСТИ БЕЗ УКАЗАНИЙ НА НАРУШЕНИЕ ПОВЕДЕНИЯ</v>
          </cell>
        </row>
        <row r="11614">
          <cell r="A11614" t="str">
            <v>F79.0</v>
          </cell>
          <cell r="B11614" t="str">
            <v>УМСТВ.ОТСТ.НЕУТОЧН. С УКАЗ. НА ОТСУТСТ. ИЛИ СЛАБ.ВЫРАЖ-ТЬ НАРУШЕНИЯ ПОВЕДЕНИЯ</v>
          </cell>
        </row>
        <row r="11615">
          <cell r="A11615" t="str">
            <v>F79.1</v>
          </cell>
          <cell r="B11615" t="str">
            <v>УМСТВ.ОТСТ.НЕУТОЧН.ЗНАЧИТЕЛЬНОЕ НАРУШЕНИЯ ПОВЕДЕНИЯ,ТРЕБУЮЩЕЕ УХОДА И ЛЕЧЕНИЯ</v>
          </cell>
        </row>
        <row r="11616">
          <cell r="A11616" t="str">
            <v>F79.8</v>
          </cell>
          <cell r="B11616" t="str">
            <v>УМСТВ.ОТСТАЛОСТЬ НЕУТОЧНЕННАЯ ДРУГИЕ НАРУШЕНИЯ ПОВЕДЕНИЯ</v>
          </cell>
        </row>
        <row r="11617">
          <cell r="A11617" t="str">
            <v>F79.9</v>
          </cell>
          <cell r="B11617" t="str">
            <v>УМСТВ.ОТСТАЛОСТЬ НЕУТОЧНЕННАЯ БЕЗ УКАЗАНИЙ НА НАРУШЕНИЕ ПОВЕДЕНИЯ</v>
          </cell>
        </row>
        <row r="11618">
          <cell r="A11618" t="str">
            <v>A15.0.11</v>
          </cell>
          <cell r="B11618" t="str">
            <v>ОЧАГОВЫЙ ТУБЕРКУЛЕЗ В ФАЗЕ РАСПАДА БК+ М/СКОПИИ</v>
          </cell>
        </row>
        <row r="11619">
          <cell r="A11619" t="str">
            <v>A15.0.12</v>
          </cell>
          <cell r="B11619" t="str">
            <v>ОЧАГОВЫЙ ТУБЕРКУЛЕЗ (БЕЗ РАСПАДА) БК+ М/СКОПИИ</v>
          </cell>
        </row>
        <row r="11620">
          <cell r="A11620" t="str">
            <v>A15.0.21</v>
          </cell>
          <cell r="B11620" t="str">
            <v>ИНФИЛЬТРАТИВНЫЙ ТУБЕРКУЛЕЗ В ФАЗЕ РАСПАДА БК+ М/СКОПИИ</v>
          </cell>
        </row>
        <row r="11621">
          <cell r="A11621" t="str">
            <v>A15.0.22</v>
          </cell>
          <cell r="B11621" t="str">
            <v>ИНФИЛЬТРАТИВНЫЙ ТУБЕРКУЛЕЗ (БЕЗ РАСПАДА) БК+ М/СКОПИИ</v>
          </cell>
        </row>
        <row r="11622">
          <cell r="A11622" t="str">
            <v>A15.0.31</v>
          </cell>
          <cell r="B11622" t="str">
            <v>КАЗЕОЗНАЯ ПНЕВМОНИЯ В ФАЗЕ РАСПАДА БК+ М/СКОПИИ</v>
          </cell>
        </row>
        <row r="11623">
          <cell r="A11623" t="str">
            <v>A15.0.32</v>
          </cell>
          <cell r="B11623" t="str">
            <v>КАЗЕОЗНАЯ ПНЕВМОНИЯ (БЕЗ РАСПАДА) БК+ М/СКОПИИ</v>
          </cell>
        </row>
        <row r="11624">
          <cell r="A11624" t="str">
            <v>A15.0.41</v>
          </cell>
          <cell r="B11624" t="str">
            <v>ТУБЕРКУЛЕМА В ФАЗЕ РАСПАДА БК+ М/СКОПИИ</v>
          </cell>
        </row>
        <row r="11625">
          <cell r="A11625" t="str">
            <v>A15.0.42</v>
          </cell>
          <cell r="B11625" t="str">
            <v>ТУБЕРКУЛЕМА (БЕЗ РАСПАДА) БК+ М/СКОПИИ</v>
          </cell>
        </row>
        <row r="11626">
          <cell r="A11626" t="str">
            <v>A15.0.51</v>
          </cell>
          <cell r="B11626" t="str">
            <v>КАВЕРНОЗНЫЙ ТУБЕРКУЛЕЗ (ЕСТЬ СV) БК+ М/СКОПИИ</v>
          </cell>
        </row>
        <row r="11627">
          <cell r="A11627" t="str">
            <v>A15.0.61</v>
          </cell>
          <cell r="B11627" t="str">
            <v>ФИБРОЗНО-КАВЕРНОЗНЫЙ ТУБЕРКУЛЕЗ (ЕСТЬ СV) БК+ М/СКОПИИ</v>
          </cell>
        </row>
        <row r="11628">
          <cell r="A11628" t="str">
            <v>A15.0.71</v>
          </cell>
          <cell r="B11628" t="str">
            <v>ЦИРРОТИЧЕСКИЙ ТУБЕРКУЛЕЗ В ФАЗЕ РАСПАДА БК+ М/СКОПИИ</v>
          </cell>
        </row>
        <row r="11629">
          <cell r="A11629" t="str">
            <v>A15.0.72</v>
          </cell>
          <cell r="B11629" t="str">
            <v>ЦИРРОТИЧЕСКИЙ ТУБЕРКУЛЕЗ (БЕЗ РАСПАДА) БК+ М/СКОПИИ</v>
          </cell>
        </row>
        <row r="11630">
          <cell r="A11630" t="str">
            <v>A15.1.11</v>
          </cell>
          <cell r="B11630" t="str">
            <v>ОЧАГОВЫЙ ТУБЕРКУЛЕЗ В ФАЗЕ РАСПАДА БК+ М/ПОСЕВА</v>
          </cell>
        </row>
        <row r="11631">
          <cell r="A11631" t="str">
            <v>A15.1.12</v>
          </cell>
          <cell r="B11631" t="str">
            <v>ОЧАГОВЫЙ ТУБЕРКУЛЕЗ (БЕЗ РАСПАДА) БК+ М/ПОСЕВА</v>
          </cell>
        </row>
        <row r="11632">
          <cell r="A11632" t="str">
            <v>A15.1.21</v>
          </cell>
          <cell r="B11632" t="str">
            <v>ИНФИЛЬТРАТИВНЫЙ ТУБЕРКУЛЕЗ В ФАЗЕ РАСПАДА БК+ М/ПОСЕВА</v>
          </cell>
        </row>
        <row r="11633">
          <cell r="A11633" t="str">
            <v>A15.1.22</v>
          </cell>
          <cell r="B11633" t="str">
            <v>ИНФИЛЬТРАТИВНЫЙ ТУБЕРКУЛЕЗ (БЕЗ РАСПАДА) БК+ М/ПОСЕВА</v>
          </cell>
        </row>
        <row r="11634">
          <cell r="A11634" t="str">
            <v>A15.1.31</v>
          </cell>
          <cell r="B11634" t="str">
            <v>КАЗЕОЗНАЯ ПНЕВМОНИЯ В ФАЗЕ РАСПАДА БК+ М/ПОСЕВА</v>
          </cell>
        </row>
        <row r="11635">
          <cell r="A11635" t="str">
            <v>A15.1.32</v>
          </cell>
          <cell r="B11635" t="str">
            <v>КАЗЕОЗНАЯ ПНЕВМОНИЯ (БЕЗ РАСПАДА) БК+ М/ПОСЕВА</v>
          </cell>
        </row>
        <row r="11636">
          <cell r="A11636" t="str">
            <v>A15.1.41</v>
          </cell>
          <cell r="B11636" t="str">
            <v>ТУБЕРКУЛЕМА В ФАЗЕ РАСПАДА БК+ М/ПОСЕВА</v>
          </cell>
        </row>
        <row r="11637">
          <cell r="A11637" t="str">
            <v>A15.1.42</v>
          </cell>
          <cell r="B11637" t="str">
            <v>ТУБЕРКУЛЕМА (БЕЗ РАСПАДА) БК+ М/ПОСЕВА</v>
          </cell>
        </row>
        <row r="11638">
          <cell r="A11638" t="str">
            <v>A15.1.51</v>
          </cell>
          <cell r="B11638" t="str">
            <v>КАВЕРНОЗНЫЙ ТУБЕРКУЛЕЗ (ЕСТЬ СV) БК+ М/ПОСЕВА</v>
          </cell>
        </row>
        <row r="11639">
          <cell r="A11639" t="str">
            <v>A15.1.61</v>
          </cell>
          <cell r="B11639" t="str">
            <v>ФИБРОЗНО-КАВЕРНОЗНЫЙ ТУБЕРКУЛЕЗ (ЕСТЬ СV) БК+ М/ПОСЕВА</v>
          </cell>
        </row>
        <row r="11640">
          <cell r="A11640" t="str">
            <v>A15.1.71</v>
          </cell>
          <cell r="B11640" t="str">
            <v>ЦИРРОТИЧЕСКИЙ ТУБЕРКУЛЕЗ В ФАЗЕ РАСПАДА БК+ М/ПОСЕВА</v>
          </cell>
        </row>
        <row r="11641">
          <cell r="A11641" t="str">
            <v>A15.1.72</v>
          </cell>
          <cell r="B11641" t="str">
            <v>ЦИРРОТИЧЕСКИЙ ТУБЕРКУЛЕЗ (БЕЗ РАСПАДА) БК+ М/ПОСЕВА</v>
          </cell>
        </row>
        <row r="11642">
          <cell r="A11642" t="str">
            <v>A15.2.11</v>
          </cell>
          <cell r="B11642" t="str">
            <v>ОЧАГОВЫЙ ТУБЕРКУЛЕЗ В ФАЗЕ РАСПАДА БК+ ГИСТОЛОГИЯ</v>
          </cell>
        </row>
        <row r="11643">
          <cell r="A11643" t="str">
            <v>A15.2.12</v>
          </cell>
          <cell r="B11643" t="str">
            <v>ОЧАГОВЫЙ ТУБЕРКУЛЕЗ (БЕЗ РАСПАДА) БК+ ГИСТОЛОГИЯ</v>
          </cell>
        </row>
        <row r="11644">
          <cell r="A11644" t="str">
            <v>A15.2.21</v>
          </cell>
          <cell r="B11644" t="str">
            <v>ИНФИЛЬТРАТИВНЫЙ ТУБЕРКУЛЕЗ В ФАЗЕ РАСПАДА БК+ ГИСТОЛОГИЯ</v>
          </cell>
        </row>
        <row r="11645">
          <cell r="A11645" t="str">
            <v>A15.2.22</v>
          </cell>
          <cell r="B11645" t="str">
            <v>ИНФИЛЬТРАТИВНЫЙ ТУБЕРКУЛЕЗ (БЕЗ РАСПАДА) БК+ ГИСТОЛОГИЯ</v>
          </cell>
        </row>
        <row r="11646">
          <cell r="A11646" t="str">
            <v>A15.2.31</v>
          </cell>
          <cell r="B11646" t="str">
            <v>КАЗЕОЗНАЯ ПНЕВМОНИЯ В ФАЗЕ РАСПАДА БК+ ГИСТОЛОГИЯ</v>
          </cell>
        </row>
        <row r="11647">
          <cell r="A11647" t="str">
            <v>A15.2.32</v>
          </cell>
          <cell r="B11647" t="str">
            <v>КАЗЕОЗНАЯ ПНЕВМОНИЯ (БЕЗ РАСПАДА) БК+ ГИСТОЛОГИЯ</v>
          </cell>
        </row>
        <row r="11648">
          <cell r="A11648" t="str">
            <v>A15.2.41</v>
          </cell>
          <cell r="B11648" t="str">
            <v>ТУБЕРКУЛЕМА В ФАЗЕ РАСПАДА БК+ ГИСТОЛОГИЯ</v>
          </cell>
        </row>
        <row r="11649">
          <cell r="A11649" t="str">
            <v>A15.2.42</v>
          </cell>
          <cell r="B11649" t="str">
            <v>ТУБЕРКУЛЕМА (БЕЗ РАСПАДА) БК+ ГИСТОЛОГИЯ</v>
          </cell>
        </row>
        <row r="11650">
          <cell r="A11650" t="str">
            <v>A15.2.51</v>
          </cell>
          <cell r="B11650" t="str">
            <v>КАВЕРНОЗНЫЙ ТУБЕРКУЛЕЗ (ЕСТЬ СV) БК+ ГИСТОЛОГИЯ</v>
          </cell>
        </row>
        <row r="11651">
          <cell r="A11651" t="str">
            <v>A15.2.61</v>
          </cell>
          <cell r="B11651" t="str">
            <v>ФИБРОЗНО-КАВЕРНОЗНЫЙ ТУБЕРКУЛЕЗ (ЕСТЬ СV) БК+ ГИСТОЛОГИЯ</v>
          </cell>
        </row>
        <row r="11652">
          <cell r="A11652" t="str">
            <v>A15.2.71</v>
          </cell>
          <cell r="B11652" t="str">
            <v>ЦИРРОТИЧЕСКИЙ ТУБЕРКУЛЕЗ В ФАЗЕ РАСПАДА БК+ ГИСТОЛОГИЯ</v>
          </cell>
        </row>
        <row r="11653">
          <cell r="A11653" t="str">
            <v>A15.2.72</v>
          </cell>
          <cell r="B11653" t="str">
            <v>ЦИРРОТИЧЕСКИЙ ТУБЕРКУЛЕЗ (БЕЗ РАСПАДА) БК+ ГИСТОЛОГИЯ</v>
          </cell>
        </row>
        <row r="11654">
          <cell r="A11654" t="str">
            <v>A15.3.11</v>
          </cell>
          <cell r="B11654" t="str">
            <v>ОЧАГОВЫЙ ТУБЕРКУЛЕЗ В ФАЗЕ РАСПАДА БК+ МЕТОД НЕ УТОЧНЕН</v>
          </cell>
        </row>
        <row r="11655">
          <cell r="A11655" t="str">
            <v>A15.3.12</v>
          </cell>
          <cell r="B11655" t="str">
            <v>ОЧАГОВЫЙ ТУБЕРКУЛЕЗ (БЕЗ РАСПАДА) БК+ МЕТОД НЕ УТОЧНЕН</v>
          </cell>
        </row>
        <row r="11656">
          <cell r="A11656" t="str">
            <v>A15.3.21</v>
          </cell>
          <cell r="B11656" t="str">
            <v>ИНФИЛЬТРАТИВНЫЙ ТУБЕРКУЛЕЗ В ФАЗЕ РАСПАДА БК+ МЕТОД НЕ УТОЧНЕН</v>
          </cell>
        </row>
        <row r="11657">
          <cell r="A11657" t="str">
            <v>A15.3.22</v>
          </cell>
          <cell r="B11657" t="str">
            <v>ИНФИЛЬТРАТИВНЫЙ ТУБЕРКУЛЕЗ (БЕЗ РАСПАДА) БК+ МЕТОД НЕ УТОЧНЕН</v>
          </cell>
        </row>
        <row r="11658">
          <cell r="A11658" t="str">
            <v>A15.3.31</v>
          </cell>
          <cell r="B11658" t="str">
            <v>КАЗЕОЗНАЯ ПНЕВМОНИЯ В ФАЗЕ РАСПАДА БК+ МЕТОД НЕ УТОЧНЕН</v>
          </cell>
        </row>
        <row r="11659">
          <cell r="A11659" t="str">
            <v>A15.3.32</v>
          </cell>
          <cell r="B11659" t="str">
            <v>КАЗЕОЗНАЯ ПНЕВМОНИЯ (БЕЗ РАСПАДА) БК+ МЕТОД НЕ УТОЧНЕН</v>
          </cell>
        </row>
        <row r="11660">
          <cell r="A11660" t="str">
            <v>A15.3.41</v>
          </cell>
          <cell r="B11660" t="str">
            <v>ТУБЕРКУЛЕМА В ФАЗЕ РАСПАДА БК+ МЕТОД НЕ УТОЧНЕН</v>
          </cell>
        </row>
        <row r="11661">
          <cell r="A11661" t="str">
            <v>A15.3.42</v>
          </cell>
          <cell r="B11661" t="str">
            <v>ТУБЕРКУЛЕМА (БЕЗ РАСПАДА) БК+ МЕТОД НЕ УТОЧНЕН</v>
          </cell>
        </row>
        <row r="11662">
          <cell r="A11662" t="str">
            <v>A15.3.51</v>
          </cell>
          <cell r="B11662" t="str">
            <v>КАВЕРНОЗНЫЙ ТУБЕРКУЛЕЗ (ЕСТЬ СV) БК+ МЕТОД НЕ УТОЧНЕН</v>
          </cell>
        </row>
        <row r="11663">
          <cell r="A11663" t="str">
            <v>A15.3.61</v>
          </cell>
          <cell r="B11663" t="str">
            <v>ФИБРОЗНО-КАВЕРНОЗНЫЙ ТУБЕРКУЛЕЗ (ЕСТЬ СV) БК+ МЕТОД НЕ УТОЧНЕН</v>
          </cell>
        </row>
        <row r="11664">
          <cell r="A11664" t="str">
            <v>A15.3.71</v>
          </cell>
          <cell r="B11664" t="str">
            <v>ЦИРРОТИЧЕСКИЙ ТУБЕРКУЛЕЗ В ФАЗЕ РАСПАДА БК+ МЕТОД НЕ УТОЧНЕН</v>
          </cell>
        </row>
        <row r="11665">
          <cell r="A11665" t="str">
            <v>A15.3.72</v>
          </cell>
          <cell r="B11665" t="str">
            <v>ЦИРРОТИЧЕСКИЙ ТУБЕРКУЛЕЗ (БЕЗ РАСПАДА) БК+ МЕТОД НЕ УТОЧНЕН</v>
          </cell>
        </row>
        <row r="11666">
          <cell r="A11666" t="str">
            <v>A16.0.11</v>
          </cell>
          <cell r="B11666" t="str">
            <v>ОЧАГОВЫЙ ТУБЕРКУЛЕЗ В ФАЗЕ РАСПАДА БК- М/ПОСЕВА, ГИСТОЛОГИЯ</v>
          </cell>
        </row>
        <row r="11667">
          <cell r="A11667" t="str">
            <v>A16.0.12</v>
          </cell>
          <cell r="B11667" t="str">
            <v>ОЧАГОВЫЙ ТУБЕРКУЛЕЗ (БЕЗ РАСПАДА) БК- М/ПОСЕВА, ГИСТОЛОГИЯ</v>
          </cell>
        </row>
        <row r="11668">
          <cell r="A11668" t="str">
            <v>A16.0.21</v>
          </cell>
          <cell r="B11668" t="str">
            <v>ИНФИЛЬТРАТИВНЫЙ ТУБЕРКУЛЕЗ В ФАЗЕ РАСПАДА БК- М/ПОСЕВА, ГИСТОЛОГИЯ</v>
          </cell>
        </row>
        <row r="11669">
          <cell r="A11669" t="str">
            <v>A16.0.22</v>
          </cell>
          <cell r="B11669" t="str">
            <v>ИНФИЛЬТРАТИВНЫЙ ТУБЕРКУЛЕЗ (БЕЗ РАСПАДА) БК- М/ПОСЕВА, ГИСТОЛОГИЯ</v>
          </cell>
        </row>
        <row r="11670">
          <cell r="A11670" t="str">
            <v>A16.0.31</v>
          </cell>
          <cell r="B11670" t="str">
            <v>КАЗЕОЗНАЯ ПНЕВМОНИЯ В ФАЗЕ РАСПАДА БК- М/ПОСЕВА, ГИСТОЛОГИЯ</v>
          </cell>
        </row>
        <row r="11671">
          <cell r="A11671" t="str">
            <v>A16.0.32</v>
          </cell>
          <cell r="B11671" t="str">
            <v>КАЗЕОЗНАЯ ПНЕВМОНИЯ (БЕЗ РАСПАДА) БК- М/ПОСЕВА, ГИСТОЛОГИЯ</v>
          </cell>
        </row>
        <row r="11672">
          <cell r="A11672" t="str">
            <v>A16.0.41</v>
          </cell>
          <cell r="B11672" t="str">
            <v>ТУБЕРКУЛЕМА В ФАЗЕ РАСПАДА БК- М/ПОСЕВА, ГИСТОЛОГИЯ</v>
          </cell>
        </row>
        <row r="11673">
          <cell r="A11673" t="str">
            <v>A16.0.42</v>
          </cell>
          <cell r="B11673" t="str">
            <v>ТУБЕРКУЛЕМА (БЕЗ РАСПАДА) БК- М/ПОСЕВА, ГИСТОЛОГИЯ</v>
          </cell>
        </row>
        <row r="11674">
          <cell r="A11674" t="str">
            <v>A16.0.51</v>
          </cell>
          <cell r="B11674" t="str">
            <v>КАВЕРНОЗНЫЙ ТУБЕРКУЛЕЗ (ЕСТЬ СV) БК- М/ПОСЕВ, ГИСТОЛОГИЯ</v>
          </cell>
        </row>
        <row r="11675">
          <cell r="A11675" t="str">
            <v>A16.0.61</v>
          </cell>
          <cell r="B11675" t="str">
            <v>ФИБРОЗНО-КАВЕРНОЗНЫЙ ТУБЕРКУЛЕЗ (ЕСТЬ СV) БК- М/ПОСЕВ, ГИСТОЛОГИЯ</v>
          </cell>
        </row>
        <row r="11676">
          <cell r="A11676" t="str">
            <v>A16.0.71</v>
          </cell>
          <cell r="B11676" t="str">
            <v>ЦИРРОТИЧЕСКИЙ ТУБЕРКУЛЕЗ В ФАЗЕ РАСПАДА БК- М/ПОСЕВА, ГИСТОЛОГИЯ</v>
          </cell>
        </row>
        <row r="11677">
          <cell r="A11677" t="str">
            <v>A16.0.72</v>
          </cell>
          <cell r="B11677" t="str">
            <v>ЦИРРОТИЧЕСКИЙ ТУБЕРКУЛЕЗ (БЕЗ РАСПАДА) БК- М/ПОСЕВА, ГИСТОЛОГИЯ</v>
          </cell>
        </row>
        <row r="11678">
          <cell r="A11678" t="str">
            <v>A16.1.11</v>
          </cell>
          <cell r="B11678" t="str">
            <v>ОЧАГОВЫЙ ТУБЕРКУЛЕЗ В ФАЗЕ РАСПАДА БЕЗ ПРОВЕДЕНИЯ БАКОБСЛЕДОВАНИЯ</v>
          </cell>
        </row>
        <row r="11679">
          <cell r="A11679" t="str">
            <v>A16.1.12</v>
          </cell>
          <cell r="B11679" t="str">
            <v>ОЧАГОВЫЙ ТУБЕРКУЛЕЗ (БЕЗ РАСПАДА) БЕЗ ПРОВЕДЕНИЯ БАКОБСЛЕДОВАНИЯ</v>
          </cell>
        </row>
        <row r="11680">
          <cell r="A11680" t="str">
            <v>A16.1.21</v>
          </cell>
          <cell r="B11680" t="str">
            <v>ИНФИЛЬТРАТИВНЫЙ ТУБЕРКУЛЕЗ В ФАЗЕ РАСПАДА БЕЗ ПРОВЕДЕНИЯ БАКОБСЛЕДОВАНИЯ</v>
          </cell>
        </row>
        <row r="11681">
          <cell r="A11681" t="str">
            <v>A16.1.22</v>
          </cell>
          <cell r="B11681" t="str">
            <v>ИНФИЛЬТРАТИВНЫЙ ТУБЕРКУЛЕЗ (БЕЗ РАСПАДА) БЕЗ ПРОВЕДЕНИЯ БАКОБСЛЕДОВАНИЯ</v>
          </cell>
        </row>
        <row r="11682">
          <cell r="A11682" t="str">
            <v>A16.1.31</v>
          </cell>
          <cell r="B11682" t="str">
            <v>КАЗЕОЗНАЯ ПНЕВМОНИЯ В ФАЗЕ РАСПАДА БЕЗ ПРОВЕДЕНИЯ БАКОБСЛЕДОВАНИЯ</v>
          </cell>
        </row>
        <row r="11683">
          <cell r="A11683" t="str">
            <v>A16.1.32</v>
          </cell>
          <cell r="B11683" t="str">
            <v>КАЗЕОЗНАЯ ПНЕВМОНИЯ (БЕЗ РАСПАДА) БЕЗ ПРОВЕДЕНИЯ БАКОБСЛЕДОВАНИЯ</v>
          </cell>
        </row>
        <row r="11684">
          <cell r="A11684" t="str">
            <v>A16.1.41</v>
          </cell>
          <cell r="B11684" t="str">
            <v>ТУБЕРКУЛЕМА В ФАЗЕ РАСПАДА БЕЗ ПРОВЕДЕНИЯ БАКОБСЛЕДОВАНИЯ</v>
          </cell>
        </row>
        <row r="11685">
          <cell r="A11685" t="str">
            <v>A16.1.42</v>
          </cell>
          <cell r="B11685" t="str">
            <v>ТУБЕРКУЛЕМА (БЕЗ РАСПАДА) БЕЗ ПРОВЕДЕНИЯ БАКОБСЛЕДОВАНИЯ</v>
          </cell>
        </row>
        <row r="11686">
          <cell r="A11686" t="str">
            <v>A16.1.51</v>
          </cell>
          <cell r="B11686" t="str">
            <v>КАВЕРНОЗНЫЙ ТУБЕРКУЛЕЗ (ЕСТЬ СV) БЕЗ ПРОВЕДЕНИЯ БАКОБСЛЕДОВАНИЯ</v>
          </cell>
        </row>
        <row r="11687">
          <cell r="A11687" t="str">
            <v>A16.1.61</v>
          </cell>
          <cell r="B11687" t="str">
            <v>ФИБРОЗНО-КАВЕРНОЗНЫЙ ТУБЕРКУЛЕЗ (ЕСТЬ СV) БЕЗ ПРОВЕДЕНИЯ БАКОБСЛЕДОВАНИЯ</v>
          </cell>
        </row>
        <row r="11688">
          <cell r="A11688" t="str">
            <v>A16.1.71</v>
          </cell>
          <cell r="B11688" t="str">
            <v>ЦИРРОТИЧЕСКИЙ ТУБЕРКУЛЕЗ В ФАЗЕ РАСПАДА БЕЗ ПРОВЕДЕНИЯ БАКОБСЛЕДОВАНИЯ</v>
          </cell>
        </row>
        <row r="11689">
          <cell r="A11689" t="str">
            <v>A16.1.72</v>
          </cell>
          <cell r="B11689" t="str">
            <v>ЦИРРОТИЧЕСКИЙ ТУБЕРКУЛЕЗ (БЕЗ РАСПАДА) БЕЗ ПРОВЕДЕНИЯ БАКОБСЛЕДОВАНИЯ</v>
          </cell>
        </row>
        <row r="11690">
          <cell r="A11690" t="str">
            <v>A16.2.11</v>
          </cell>
          <cell r="B11690" t="str">
            <v>ОЧАГОВЫЙ ТУБЕРКУЛЕЗ В ФАЗЕ РАСПАДА БЕЗ УПОМИНАНИЯ ОБ ОБСЛЕДОВАНИИ</v>
          </cell>
        </row>
        <row r="11691">
          <cell r="A11691" t="str">
            <v>A16.2.12</v>
          </cell>
          <cell r="B11691" t="str">
            <v>ОЧАГОВЫЙ ТУБЕРКУЛЕЗ (БЕЗ РАСПАДА) БЕЗ УПОМИНАНИЯ ОБ ОБСЛЕДОВАНИИ</v>
          </cell>
        </row>
        <row r="11692">
          <cell r="A11692" t="str">
            <v>A16.2.21</v>
          </cell>
          <cell r="B11692" t="str">
            <v>ИНФИЛЬТРАТИВНЫЙ ТУБЕРКУЛЕЗ В ФАЗЕ РАСПАДА БЕЗ УПОМИНАНИЯ ОБ ОБСЛЕДОВАНИИ</v>
          </cell>
        </row>
        <row r="11693">
          <cell r="A11693" t="str">
            <v>A16.2.22</v>
          </cell>
          <cell r="B11693" t="str">
            <v>ИНФИЛЬТРАТИВНЫЙ ТУБЕРКУЛЕЗ (БЕЗ РАСПАДА) БЕЗ УПОМИНАНИЯ ОБ ОБСЛЕДОВАНИИ</v>
          </cell>
        </row>
        <row r="11694">
          <cell r="A11694" t="str">
            <v>A16.2.31</v>
          </cell>
          <cell r="B11694" t="str">
            <v>КАЗЕОЗНАЯ ПНЕВМОНИЯ В ФАЗЕ РАСПАДА БЕЗ УПОМИНАНИЯ ОБ ОБСЛЕДОВАНИИ</v>
          </cell>
        </row>
        <row r="11695">
          <cell r="A11695" t="str">
            <v>A16.2.32</v>
          </cell>
          <cell r="B11695" t="str">
            <v>КАЗЕЗНАЯ ПНЕВМОНИЯ (БЕЗ РАСПАДА) БЕЗ УПОМИНАНИЯ ОБ ОБСЛЕДОВАНИИ</v>
          </cell>
        </row>
        <row r="11696">
          <cell r="A11696" t="str">
            <v>A16.2.41</v>
          </cell>
          <cell r="B11696" t="str">
            <v>ТУБЕРКУЛЕМА В ФАЗЕ РАСПАДА БЕЗ УПОМИНАНИЯ ОБ ОБСЛЕДОВАНИИ</v>
          </cell>
        </row>
        <row r="11697">
          <cell r="A11697" t="str">
            <v>A16.2.42</v>
          </cell>
          <cell r="B11697" t="str">
            <v>ТУБЕРКУЛЕМА (БЕЗ РАСПАДА) БЕЗ УПОМИНАНИЯ ОБ ОБСЛЕДОВАНИИ</v>
          </cell>
        </row>
        <row r="11698">
          <cell r="A11698" t="str">
            <v>A16.2.51</v>
          </cell>
          <cell r="B11698" t="str">
            <v>КАВЕРНОЗНЫЙ ТУБЕРКУЛЕЗ (ЕСТЬ СV) БЕЗ УПОМИНАНИЯ ОБ ОБСЛЕДОВАНИИ</v>
          </cell>
        </row>
        <row r="11699">
          <cell r="A11699" t="str">
            <v>A16.2.61</v>
          </cell>
          <cell r="B11699" t="str">
            <v>ФИБРОЗНО-КАВЕРНОЗНЫЙ ТУБЕРКУЛЕЗ (ЕСТЬ СV) БЕЗ УПОМИНАНИЯ ОБ ОБСЛЕДОВАНИИ</v>
          </cell>
        </row>
        <row r="11700">
          <cell r="A11700" t="str">
            <v>A16.2.71</v>
          </cell>
          <cell r="B11700" t="str">
            <v>ЦИРРОТИЧЕСКИЙ ТУБЕРКУЛЕЗ В ФАЗЕ РАСПАДА БЕЗ УПОМИНАНИЯ ОБ ОБСЛЕДОВАНИИ</v>
          </cell>
        </row>
        <row r="11701">
          <cell r="A11701" t="str">
            <v>A16.2.72</v>
          </cell>
          <cell r="B11701" t="str">
            <v>ЦИРРОТИЧЕСКИЙ ТУБЕРКУЛЕЗ (БЕЗ РАСПАДА) БЕЗ УПОМИНАНИЯ ОБ ОБСЛЕДОВАНИИ</v>
          </cell>
        </row>
        <row r="11702">
          <cell r="A11702" t="str">
            <v>A19.8.10</v>
          </cell>
          <cell r="B11702" t="str">
            <v>ДИССЕМИНИРОВАННЫЙ ТУБЕРКУЛЕЗ В ФАЗЕ РАСПАДА БК+ М/СКОПИИ</v>
          </cell>
        </row>
        <row r="11703">
          <cell r="A11703" t="str">
            <v>A19.8.20</v>
          </cell>
          <cell r="B11703" t="str">
            <v>ДИССЕМИНИРОВАННЫЙ ТУБЕРКУЛЕЗ (БЕЗ РАСПАДА) БК+ М/СКОПИИ</v>
          </cell>
        </row>
        <row r="11704">
          <cell r="A11704" t="str">
            <v>A19.8.11</v>
          </cell>
          <cell r="B11704" t="str">
            <v>ДИССЕМИНИРОВАННЫЙ ТУБЕРКУЛЕЗ В ФАЗЕ РАСПАДА БК+ М/ПОСЕВА</v>
          </cell>
        </row>
        <row r="11705">
          <cell r="A11705" t="str">
            <v>A19.8.21</v>
          </cell>
          <cell r="B11705" t="str">
            <v>ДИССЕМИНИРОВАННЫЙ ТУБЕРКУЛЕЗ (БЕЗ РАСПАДА) БК+ М/ПОСЕВА</v>
          </cell>
        </row>
        <row r="11706">
          <cell r="A11706" t="str">
            <v>A19.8.12</v>
          </cell>
          <cell r="B11706" t="str">
            <v>ДИССЕМИНИРОВАННЫЙ ТУБЕРКУЛЕЗ В ФАЗЕ РАСПАДА БК+ ГИСТОЛОГИЯ</v>
          </cell>
        </row>
        <row r="11707">
          <cell r="A11707" t="str">
            <v>A19.8.22</v>
          </cell>
          <cell r="B11707" t="str">
            <v>ДИССЕМИНИРОВАННЫЙ ТУБЕРКУЛЕЗ (БЕЗ РАСПАДА) БК+ ГИСТОЛОГИЯ</v>
          </cell>
        </row>
        <row r="11708">
          <cell r="A11708" t="str">
            <v>A19.8.13</v>
          </cell>
          <cell r="B11708" t="str">
            <v>ДИССЕМИНИРОВАННЫЙ ТУБЕРКУЛЕЗ В ФАЗЕ РАСПАДА БК+ МЕТОД НЕ УТОЧНЕН</v>
          </cell>
        </row>
        <row r="11709">
          <cell r="A11709" t="str">
            <v>A19.8.23</v>
          </cell>
          <cell r="B11709" t="str">
            <v>ДИССЕМИНИРОВАННЫЙ ТУБЕРКУЛЕЗ (БЕЗ РАСПАДА) БК+ МЕТОД НЕ УТОЧНЕН</v>
          </cell>
        </row>
        <row r="11710">
          <cell r="A11710" t="str">
            <v>A19.8.80</v>
          </cell>
          <cell r="B11710" t="str">
            <v>ДИССЕМИНИРОВАННЫЙ ТУБЕРКУЛЕЗ В ФАЗЕ РАСПАДА БК- М/ПОСЕВА, ГИСТОЛОГИЯ</v>
          </cell>
        </row>
        <row r="11711">
          <cell r="A11711" t="str">
            <v>A19.8.90</v>
          </cell>
          <cell r="B11711" t="str">
            <v>ДИССЕМИНИРОВАННЫЙ ТУБЕРКУЛЕЗ (БЕЗ РАСПАДА) БК- М/ПОСЕВА, ГИСТОЛОГИЯ</v>
          </cell>
        </row>
        <row r="11712">
          <cell r="A11712" t="str">
            <v>A17.01</v>
          </cell>
          <cell r="B11712" t="str">
            <v>ТУБЕРКУЛЕЗНЫЙ МЕНИНГИТ БК+</v>
          </cell>
        </row>
        <row r="11713">
          <cell r="A11713" t="str">
            <v>A17.02</v>
          </cell>
          <cell r="B11713" t="str">
            <v>ТУБЕРКУЛЕЗНЫЙ МЕНИНГИТ БК-</v>
          </cell>
        </row>
        <row r="11714">
          <cell r="A11714" t="str">
            <v>A18.01</v>
          </cell>
          <cell r="B11714" t="str">
            <v>ТУБЕРКУЛЕЗ КОСТЕЙ И СУСТАВОВ БК+</v>
          </cell>
        </row>
        <row r="11715">
          <cell r="A11715" t="str">
            <v>A18.02</v>
          </cell>
          <cell r="B11715" t="str">
            <v>ТУБЕРКУЛЕЗ КОСТЕЙ И СУСТАВОВ БК-</v>
          </cell>
        </row>
        <row r="11716">
          <cell r="A11716" t="str">
            <v>A18.11</v>
          </cell>
          <cell r="B11716" t="str">
            <v>ТУБЕРКУЛЕЗ МОЧЕПОЛОВЫХ ОРГАНОВ БК+</v>
          </cell>
        </row>
        <row r="11717">
          <cell r="A11717" t="str">
            <v>A18.12</v>
          </cell>
          <cell r="B11717" t="str">
            <v>ТУБЕРКУЛЕЗ МОЧЕПОЛОВЫХ ОРГАНОВ БК-</v>
          </cell>
        </row>
        <row r="11718">
          <cell r="A11718" t="str">
            <v>A18.21</v>
          </cell>
          <cell r="B11718" t="str">
            <v>ТУБЕРКУЛЕЗ ПЕРИФЕРИЧЕСКИХ ЛИМФОУЗЛОВ БК+</v>
          </cell>
        </row>
        <row r="11719">
          <cell r="A11719" t="str">
            <v>A18.22</v>
          </cell>
          <cell r="B11719" t="str">
            <v>ТУБЕРКУЛЕЗ ПЕРИФЕРИЧЕСКИХ ЛИМФОУЗЛОВ БК-</v>
          </cell>
        </row>
        <row r="11720">
          <cell r="A11720" t="str">
            <v>A18.31</v>
          </cell>
          <cell r="B11720" t="str">
            <v>ТУБЕРКУЛЕЗ КИШЕЧНИКА, БРЮШИНЫ И БРЫЖЕЕЧНЫХ ЛИМФОУЗЛОВ БК+</v>
          </cell>
        </row>
        <row r="11721">
          <cell r="A11721" t="str">
            <v>A18.32</v>
          </cell>
          <cell r="B11721" t="str">
            <v>ТУБЕРКУЛЕЗ КИШЕЧНИКА, БРЮШИНЫ И БРЫЖЕЕЧНЫХ ЛИМФОУЗЛОВ БК-</v>
          </cell>
        </row>
        <row r="11722">
          <cell r="A11722" t="str">
            <v>A18.41</v>
          </cell>
          <cell r="B11722" t="str">
            <v>ТУБЕРКУЛЕЗ КОЖИ И ПОДКОЖНОЙ КЛЕТЧАТКИ БК+</v>
          </cell>
        </row>
        <row r="11723">
          <cell r="A11723" t="str">
            <v>A18.42</v>
          </cell>
          <cell r="B11723" t="str">
            <v>ТУБЕРКУЛЕЗ КОЖИ И ПОДКОЖНОЙ КЛЕТЧАТКИ БК-</v>
          </cell>
        </row>
        <row r="11724">
          <cell r="A11724" t="str">
            <v>A18.51</v>
          </cell>
          <cell r="B11724" t="str">
            <v>ТУБЕРКУЛЕЗ ГЛАЗА (ХОРИОРЕТИНИТ,ЭПИСКЛЕРИТ,КЕРАТИТ,ИРИДОЦИКЛИТ) БК+</v>
          </cell>
        </row>
        <row r="11725">
          <cell r="A11725" t="str">
            <v>A18.52</v>
          </cell>
          <cell r="B11725" t="str">
            <v>ТУБЕРКУЛЕЗ ГЛАЗА (ХОРИОРЕТИНИТ,ЭПИСКЛЕРИТ,КЕРАТИТ,ИРИДОЦИКЛИТ) БК-</v>
          </cell>
        </row>
        <row r="11726">
          <cell r="A11726" t="str">
            <v>A18.61</v>
          </cell>
          <cell r="B11726" t="str">
            <v>ТУБЕРКУЛЕЗ УХА (ТУБЕРКУЛЕЗНЫЙ СРЕДНИЙ ОТИТ) БК+</v>
          </cell>
        </row>
        <row r="11727">
          <cell r="A11727" t="str">
            <v>A18.62</v>
          </cell>
          <cell r="B11727" t="str">
            <v>ТУБЕРКУЛЕЗ УХА (ТУБЕРКУЛЕЗНЫЙ СРЕДНИЙ ОТИТ) БК-</v>
          </cell>
        </row>
        <row r="11728">
          <cell r="A11728" t="str">
            <v>A18.71</v>
          </cell>
          <cell r="B11728" t="str">
            <v>ТУБЕРКУЛЕЗ НАДПОЧЕЧНИКОВ БК+</v>
          </cell>
        </row>
        <row r="11729">
          <cell r="A11729" t="str">
            <v>A18.72</v>
          </cell>
          <cell r="B11729" t="str">
            <v>ТУБЕРКУЛЕЗ НАДПОЧЕЧНИКОВ БК-</v>
          </cell>
        </row>
        <row r="11730">
          <cell r="A11730" t="str">
            <v>A18.81</v>
          </cell>
          <cell r="B11730" t="str">
            <v>ТУБЕРКУЛЕЗ ДРУГИХ УТОЧНЕННЫХ ОРГАНОВ (ЭНДОКАРД,МИОКАРД,ПИЩЕВОД,ПЕРИКАРД) БК+</v>
          </cell>
        </row>
        <row r="11731">
          <cell r="A11731" t="str">
            <v>A18.82</v>
          </cell>
          <cell r="B11731" t="str">
            <v>ТУБЕРКУЛЕЗ ДРУГИХ УТОЧНЕННЫХ ОРГАНОВ (ЭНДОКАРД,МИОКАРД,ПИЩЕВОД,ПЕРИКАРД) БК-</v>
          </cell>
        </row>
        <row r="11732">
          <cell r="A11732" t="str">
            <v>A19.01</v>
          </cell>
          <cell r="B11732" t="str">
            <v>ОСТРЫЙ МИЛИАРНЫЙ ТУБЕРКУЛЕЗ ОДНОЙ УТОЧНЕННОЙ ЛОКАЛИЗАЦИИ БК+</v>
          </cell>
        </row>
        <row r="11733">
          <cell r="A11733" t="str">
            <v>A19.02</v>
          </cell>
          <cell r="B11733" t="str">
            <v>ОСТРЫЙ МИЛИАРНЫЙ ТУБЕРКУЛЕЗ ОДНОЙ УТОЧНЕННОЙ ЛОКАЛИЗАЦИИ БК-</v>
          </cell>
        </row>
        <row r="11734">
          <cell r="A11734" t="str">
            <v>A19.11</v>
          </cell>
          <cell r="B11734" t="str">
            <v>ОСТРЫЙ МИЛИАРНЫЙ ТУБЕРКУЛЕЗ МНОЖЕСТВЕННОЙ ЛОКАЛИЗАЦИИ БК+</v>
          </cell>
        </row>
        <row r="11735">
          <cell r="A11735" t="str">
            <v>A19.12</v>
          </cell>
          <cell r="B11735" t="str">
            <v>ОСТРЫЙ МИЛИАРНЫЙ ТУБЕРКУЛЕЗ МНОЖЕСТВЕННОЙ ЛОКАЛИЗАЦИИ БК-</v>
          </cell>
        </row>
        <row r="11736">
          <cell r="A11736" t="str">
            <v>A19.21</v>
          </cell>
          <cell r="B11736" t="str">
            <v>ОСТРЫЙ МИЛИАРНЫЙ ТУБЕРКУЛЕЗ НЕУТОЧНЕННОЙ ЛОКАЛИЗАЦИИ БК+</v>
          </cell>
        </row>
        <row r="11737">
          <cell r="A11737" t="str">
            <v>A19.22</v>
          </cell>
          <cell r="B11737" t="str">
            <v>ОСТРЫЙ МИЛИАРНЫЙ ТУБЕРКУЛЕЗ НЕУТОЧНЕННОЙ ЛОКАЛИЗАЦИИ БК-</v>
          </cell>
        </row>
        <row r="11738">
          <cell r="A11738" t="str">
            <v>A19.91</v>
          </cell>
          <cell r="B11738" t="str">
            <v>МИЛИАРНЫЙ ТУБЕРКУЛЕЗ НЕУТОЧНЕННОЙ ЛОКАЛИЗАЦИИ БК+</v>
          </cell>
        </row>
        <row r="11739">
          <cell r="A11739" t="str">
            <v>A19.92</v>
          </cell>
          <cell r="B11739" t="str">
            <v>МИЛИАРНЫЙ ТУБЕРКУЛЕЗ НЕУТОЧНЕННОЙ ЛОКАЛИЗАЦИИ БК-</v>
          </cell>
        </row>
        <row r="11740">
          <cell r="A11740" t="str">
            <v>B90.9.31</v>
          </cell>
          <cell r="B11740" t="str">
            <v>III А ОТДАЛЕННЫЕ ПОСЛЕДСТВИЯ ТУБЕРКУЛЕЗА С БОЛЬШИМИ ОСТАТОЧНЫМИ ИЗМЕНЕНИЯМИ</v>
          </cell>
        </row>
        <row r="11741">
          <cell r="A11741" t="str">
            <v>B90.9.32</v>
          </cell>
          <cell r="B11741" t="str">
            <v>III Б ОТДАЛЕННЫЕ ПОСЛЕДСТВИЯ ТУБЕРКУЛЕЗА С МАЛЫМИ ОСТАТОЧНЫМИ ИЗМЕНЕНИЯМИ</v>
          </cell>
        </row>
        <row r="11742">
          <cell r="A11742" t="str">
            <v>B90.9.71</v>
          </cell>
          <cell r="B11742" t="str">
            <v>VII А ОТДАЛЕННЫЕ ПОСЛЕДСТВИЯ ТУБЕРКУЛЕЗА С ПОВЫШЕННЫМ РИСКОМ, ИЗ "О",III ГР.</v>
          </cell>
        </row>
        <row r="11743">
          <cell r="A11743" t="str">
            <v>B90.9.72</v>
          </cell>
          <cell r="B11743" t="str">
            <v>VII Б ОТДАЛЕННЫЕ ПОСЛЕДСТВИЯ ТУБЕРКУЛЕЗА ИЗ НЕ СОСТОЯВШИХ НА УЧЕТЕ</v>
          </cell>
        </row>
        <row r="11744">
          <cell r="A11744" t="str">
            <v>R76.1.61</v>
          </cell>
          <cell r="B11744" t="str">
            <v>VI А АНОРМАЛЬНАЯ РЕАКЦИЯ НА ТУБЕРКУЛИНОВУЮ ПРОБУ (ВИРАЖ)</v>
          </cell>
        </row>
        <row r="11745">
          <cell r="A11745" t="str">
            <v>R76.1.62</v>
          </cell>
          <cell r="B11745" t="str">
            <v>VI Б АНОРМАЛЬНАЯ РЕАКЦИЯ НА ТУБЕРКУЛ. ПРОБУ (ТУБИНФИЦИРОВАНИЕ С ГИПЕРЕРГИЧЕСКОЙ RМ ZТЕ)</v>
          </cell>
        </row>
        <row r="11746">
          <cell r="A11746" t="str">
            <v>R76.1.63</v>
          </cell>
          <cell r="B11746" t="str">
            <v>VI В АНОРМАЛЬНАЯ РЕАКЦИЯ НА ТУБЕРКУЛ. ПРОБУ (ТУБИНФИЦИРОВАНИЕ С НАРАСТАНИЕМ ЧУВСТВИТ</v>
          </cell>
        </row>
        <row r="11747">
          <cell r="A11747" t="str">
            <v>R76.1.64</v>
          </cell>
          <cell r="B11747" t="str">
            <v>VI Г АНОРМАЛЬНАЯ РЕАКЦИЯ НА ТУБЕРКУЛИНОВУЮ ПРОБУ (ПОСТПРИВИВОЧНЫЕ ОСЛОЖНЕНИЯ)</v>
          </cell>
        </row>
        <row r="11748">
          <cell r="A11748" t="str">
            <v>D86.0.1</v>
          </cell>
          <cell r="B11748" t="str">
            <v>VIII А САРКОИДОЗ ЛЕГКИХ</v>
          </cell>
        </row>
        <row r="11749">
          <cell r="A11749" t="str">
            <v>D86.0.2</v>
          </cell>
          <cell r="B11749" t="str">
            <v>VIII Б САРКОИДОЗ ЛЕГКИХ</v>
          </cell>
        </row>
        <row r="11750">
          <cell r="A11750" t="str">
            <v>D86.0.3</v>
          </cell>
          <cell r="B11750" t="str">
            <v>VIII В САРКОИДОЗ ЛЕГКИХ</v>
          </cell>
        </row>
        <row r="11751">
          <cell r="A11751" t="str">
            <v>D86.1.1</v>
          </cell>
          <cell r="B11751" t="str">
            <v>VIII А САРКОИДОЗ ЛИМФАТИЧЕСКИХ УЗЛОВ</v>
          </cell>
        </row>
        <row r="11752">
          <cell r="A11752" t="str">
            <v>D86.1.2</v>
          </cell>
          <cell r="B11752" t="str">
            <v>VIII Б САРКОИДОЗ ЛИМФАТИЧЕСКИХ УЗЛОВ</v>
          </cell>
        </row>
        <row r="11753">
          <cell r="A11753" t="str">
            <v>D86.1.3</v>
          </cell>
          <cell r="B11753" t="str">
            <v>VIII В САРКОИДОЗ ЛИМФАТИЧЕСКИХ УЗЛОВ</v>
          </cell>
        </row>
        <row r="11754">
          <cell r="A11754" t="str">
            <v>D86.2.1</v>
          </cell>
          <cell r="B11754" t="str">
            <v>VIII А САРКОИДОЗ ЛЕГКИХ С САРКОИДОЗОМ ЛИМФАТИЧЕСКИХ УЗЛОВ</v>
          </cell>
        </row>
        <row r="11755">
          <cell r="A11755" t="str">
            <v>D86.2.2</v>
          </cell>
          <cell r="B11755" t="str">
            <v>VIII Б САРКОИДОЗ ЛЕГКИХ С САРКОИДОЗОМ ЛИМФАТИЧЕСКИХ УЗЛОВ</v>
          </cell>
        </row>
        <row r="11756">
          <cell r="A11756" t="str">
            <v>D86.2.3</v>
          </cell>
          <cell r="B11756" t="str">
            <v>VIII В САРКОИДОЗ ЛЕГКИХ С САРКОИДОЗОМ ЛИМФАТИЧЕСКИХ УЗЛОВ</v>
          </cell>
        </row>
        <row r="11757">
          <cell r="A11757" t="str">
            <v>D86.3.1</v>
          </cell>
          <cell r="B11757" t="str">
            <v>VIII А САРКОИДОЗ КОЖИ</v>
          </cell>
        </row>
        <row r="11758">
          <cell r="A11758" t="str">
            <v>D86.3.2</v>
          </cell>
          <cell r="B11758" t="str">
            <v>VIII Б САРКОИДОЗ КОЖИ</v>
          </cell>
        </row>
        <row r="11759">
          <cell r="A11759" t="str">
            <v>D86.3.3</v>
          </cell>
          <cell r="B11759" t="str">
            <v>VIII В САРКОИДОЗ КОЖИ</v>
          </cell>
        </row>
        <row r="11760">
          <cell r="A11760" t="str">
            <v>D86.8.1</v>
          </cell>
          <cell r="B11760" t="str">
            <v>VIII А САРКОИДОЗ ДРУГИХ УТОЧНЕННЫХ И КОМБИНИРОВАННЫХ ЛОКАЛИЗАЦИЙ</v>
          </cell>
        </row>
        <row r="11761">
          <cell r="A11761" t="str">
            <v>D86.8.2</v>
          </cell>
          <cell r="B11761" t="str">
            <v>VIII Б САРКОИДОЗ ДРУГИХ УТОЧНЕННЫХ И КОМБИНИРОВАННЫХ ЛОКАЛИЗАЦИЙ</v>
          </cell>
        </row>
        <row r="11762">
          <cell r="A11762" t="str">
            <v>D86.8.3</v>
          </cell>
          <cell r="B11762" t="str">
            <v>VIII В САРКОИДОЗ ДРУГИХ УТОЧНЕННЫХ И КОМБИНИРОВАННЫХ ЛОКАЛИЗАЦИЙ</v>
          </cell>
        </row>
        <row r="11763">
          <cell r="A11763" t="str">
            <v>D86.9.1</v>
          </cell>
          <cell r="B11763" t="str">
            <v>VIII А САРКОИДОЗ НЕУТОЧНЕННЫЙ</v>
          </cell>
        </row>
        <row r="11764">
          <cell r="A11764" t="str">
            <v>D86.9.2</v>
          </cell>
          <cell r="B11764" t="str">
            <v>VIII Б САРКОИДОЗ НЕУТОЧНЕННЫЙ</v>
          </cell>
        </row>
        <row r="11765">
          <cell r="A11765" t="str">
            <v>D86.9.3</v>
          </cell>
          <cell r="B11765" t="str">
            <v>VIII В САРКОИДОЗ НЕУТОЧНЕННЫЙ</v>
          </cell>
        </row>
        <row r="11766">
          <cell r="A11766" t="str">
            <v>S36.1</v>
          </cell>
          <cell r="B11766" t="str">
            <v>ТРАВМА ПЕЧЕНИ ИЛИ ЖЕЛЧНОГО ПУЗЫРЯ</v>
          </cell>
        </row>
        <row r="11767">
          <cell r="A11767" t="str">
            <v>N77</v>
          </cell>
          <cell r="B11767" t="str">
            <v>ИЗЪЯЗВЛЕНИЕ И ВОСПАЛЕНИЕ ВУЛЬВЫ И ВЛАГАЛИЩА ПРИ БОЛ-Х, КЛАССИФИЦИРОВАННЫХ В ДРУГИХ РУБРИКАХ</v>
          </cell>
        </row>
        <row r="11768">
          <cell r="A11768" t="str">
            <v>A19.8.81</v>
          </cell>
          <cell r="B11768" t="str">
            <v>ДИССЕМИНИРОВАННЫЙ ТУБЕРКУЛЕЗ В ФАЗЕ РАСПАДА БЕЗ ПРОВЕДЕНИЯ БАКОБСЛЕДОВАНИЯ</v>
          </cell>
        </row>
        <row r="11769">
          <cell r="A11769" t="str">
            <v>A19.8.82</v>
          </cell>
          <cell r="B11769" t="str">
            <v>ДИССЕМИНИРОВАННЫЙ ТУБЕРКУЛЕЗ В ФАЗЕ РАСПАДА БЕЗ УПОМИНАНИЯ ОБ ОБСЛЕДОВАНИИ</v>
          </cell>
        </row>
        <row r="11770">
          <cell r="A11770" t="str">
            <v>A19.8.91</v>
          </cell>
          <cell r="B11770" t="str">
            <v>ДИССЕМИНИРОВАННЫЙ ТУБЕРКУЛЕЗ (БЕЗ РАСПАДА) БЕЗ ПРОВЕДЕНИЯ БАКОБСЛЕДОВАНИЯ</v>
          </cell>
        </row>
        <row r="11771">
          <cell r="A11771" t="str">
            <v>A19.8.92</v>
          </cell>
          <cell r="B11771" t="str">
            <v>ДИССЕМИНИРОВАННЫЙ ТУБЕРКУЛЕЗ (БЕЗ РАСПАДА) БЕЗ УПОМИНАНИЯ ОБ ОБСЛЕДОВАНИИ</v>
          </cell>
        </row>
        <row r="11772">
          <cell r="A11772" t="str">
            <v>A18.11.1</v>
          </cell>
          <cell r="B11772" t="str">
            <v>ТУБЕРКУЛЕЗ ГЕНИТАЛИЙ БК+</v>
          </cell>
        </row>
        <row r="11773">
          <cell r="A11773" t="str">
            <v>A18.12.1</v>
          </cell>
          <cell r="B11773" t="str">
            <v>ТУБЕРКУЛЕЗ ГЕНИТАЛИЙ БК-</v>
          </cell>
        </row>
        <row r="11774">
          <cell r="A11774" t="str">
            <v>F03.1</v>
          </cell>
          <cell r="B11774" t="str">
            <v>ПРЕСЕНИЛЬНАЯ ДЕМЕНЦИЯ НЕУТОЧНЕННАЯ</v>
          </cell>
        </row>
        <row r="11775">
          <cell r="A11775" t="str">
            <v>F03.2</v>
          </cell>
          <cell r="B11775" t="str">
            <v>СЕНИЛЬНАЯ ДЕМЕНЦИЯ НЕУТОЧНЕННАЯ</v>
          </cell>
        </row>
        <row r="11776">
          <cell r="A11776" t="str">
            <v>F03.3</v>
          </cell>
          <cell r="B11776" t="str">
            <v>ПРЕСЕНИЛЬНЫЙ ПСИХОЗ НЕУТОЧНЕННЫЙ</v>
          </cell>
        </row>
        <row r="11777">
          <cell r="A11777" t="str">
            <v>F03.4</v>
          </cell>
          <cell r="B11777" t="str">
            <v>СЕНИЛЬНЫЙ ПСИХОЗ НЕУТОЧНЕННЫЙ</v>
          </cell>
        </row>
        <row r="11778">
          <cell r="A11778" t="str">
            <v>F04.0</v>
          </cell>
          <cell r="B11778" t="str">
            <v>ОРГАНИЧЕСКИЙ АМНЕСТИЧЕСКИЙ СИНДРОМ В СВЯЗИ С ТРАВМОЙ ГОЛОВНОГО МОЗГА</v>
          </cell>
        </row>
        <row r="11779">
          <cell r="A11779" t="str">
            <v>F04.1</v>
          </cell>
          <cell r="B11779" t="str">
            <v>ОРГАНИЧЕСКИЙ АМНЕСТИЧЕСКИЙ СИНДРОМ В СВЯЗИ С СОСУДИСТЫМ ЗАБОЛЕВАНИЕМ ГОЛОВНОГО МОЗГА</v>
          </cell>
        </row>
        <row r="11780">
          <cell r="A11780" t="str">
            <v>F04.2</v>
          </cell>
          <cell r="B11780" t="str">
            <v>ОРГАНИЧЕСКИЙ АМНЕСТИЧЕСКИЙ СИНДРОМ В СВЯЗИ С ЭПИЛЕПСИЕЙ</v>
          </cell>
        </row>
        <row r="11781">
          <cell r="A11781" t="str">
            <v>F04.3</v>
          </cell>
          <cell r="B11781" t="str">
            <v>ОРГАНИЧЕСКИЙ АМНЕСТИЧЕСКИЙ СИНДРОМ В СВЯЗИ С НОВООБРАЗОВАНИЕМ (ОПУХОЛЬЮ) ГОЛОВНОГО МОЗГА</v>
          </cell>
        </row>
        <row r="11782">
          <cell r="A11782" t="str">
            <v>F04.4</v>
          </cell>
          <cell r="B11782" t="str">
            <v>ОРГАНИЧЕСКИЙ АМНЕСТИЧЕСКИЙ СИНДРОМ В СВЯЗИ С ВИРУСОМ ИММУНОДЕФИЦИТА ЧЕЛОВЕКА (ВИЧ-ИНФЕКЦИЯ)</v>
          </cell>
        </row>
        <row r="11783">
          <cell r="A11783" t="str">
            <v>F04.5</v>
          </cell>
          <cell r="B11783" t="str">
            <v>ОРГАНИЧЕСКИЙ АМНЕСТИЧЕСКИЙ СИНДРОМ В СВЯЗИ С НЕЙРОСИФИЛИСОМ</v>
          </cell>
        </row>
        <row r="11784">
          <cell r="A11784" t="str">
            <v>F04.6</v>
          </cell>
          <cell r="B11784" t="str">
            <v>ОРГАНИЧЕСКИЙ АМНЕСТИЧЕСКИЙ СИНДРОМ В СВЯЗИ С ДРУГИМИ ВИРУСНЫМИ И БАКТЕРИАЛЬНЫМИ НЕЙРОИНФЕКЦИЯМИ</v>
          </cell>
        </row>
        <row r="11785">
          <cell r="A11785" t="str">
            <v>F04.7</v>
          </cell>
          <cell r="B11785" t="str">
            <v>ОРГАНИЧЕСКИЙ АМНЕСТИЧЕСКИЙ СИНДРОМ В СВЯЗИ С ДРУГИМИ ЗАБОЛЕВАНИЯМИ</v>
          </cell>
        </row>
        <row r="11786">
          <cell r="A11786" t="str">
            <v>F04.8</v>
          </cell>
          <cell r="B11786" t="str">
            <v>ОРГАНИЧЕСКИЙ АМНЕСТИЧЕСКИЙ СИНДРОМ В СВЯЗИ СО СМЕШАННЫМИ ЗАБОЛЕВАНИЯМИ</v>
          </cell>
        </row>
        <row r="11787">
          <cell r="A11787" t="str">
            <v>F04.9</v>
          </cell>
          <cell r="B11787" t="str">
            <v>ОРГАНИЧЕСКИЙ АМНЕСТИЧЕСКИЙ СИНДРОМ В СВЯЗИ С НЕУТОЧНЕННЫМ ЗАБОЛЕВАНИЕМ</v>
          </cell>
        </row>
        <row r="11788">
          <cell r="A11788" t="str">
            <v>F05.00</v>
          </cell>
          <cell r="B11788" t="str">
            <v>ДЕЛИРИЙ НЕ НА ФОНЕ ДЕМЕНЦИИ В СВЯЗИ С ТРАВМОЙ ГОЛОВНОГО МОЗГА</v>
          </cell>
        </row>
        <row r="11789">
          <cell r="A11789" t="str">
            <v>F05.01</v>
          </cell>
          <cell r="B11789" t="str">
            <v>ДЕЛИРИЙ НЕ НА ФОНЕ ДЕМЕНЦИИ В СВЯЗИ С СОСУДИСТЫМ ЗАБОЛЕВАНИЕМ ГОЛОВНОГО МОЗГА</v>
          </cell>
        </row>
        <row r="11790">
          <cell r="A11790" t="str">
            <v>F05.02</v>
          </cell>
          <cell r="B11790" t="str">
            <v>ДЕЛИРИЙ НЕ НА ФОНЕ ДЕМЕНЦИИ В СВЯЗИ С ЭПИЛЕПСИЕЙ</v>
          </cell>
        </row>
        <row r="11791">
          <cell r="A11791" t="str">
            <v>F05.03</v>
          </cell>
          <cell r="B11791" t="str">
            <v>ДЕЛИРИЙ НЕ НА ФОНЕ ДЕМЕНЦИИ В СВЯЗИ С НОВООБРАЗОВАНИЕМ (ОПУХОЛЬЮ) ГОЛОВНОГО МОЗГА</v>
          </cell>
        </row>
        <row r="11792">
          <cell r="A11792" t="str">
            <v>F05.04</v>
          </cell>
          <cell r="B11792" t="str">
            <v>ДЕЛИРИЙ НЕ НА ФОНЕ ДЕМЕНЦИИ В СВЯЗИ С ВИРУСОМ ИММУНОДЕФИЦИТА ЧЕЛОВЕКА (ВИЧ-ИНФЕКЦИЯ)</v>
          </cell>
        </row>
        <row r="11793">
          <cell r="A11793" t="str">
            <v>F05.05</v>
          </cell>
          <cell r="B11793" t="str">
            <v>ДЕЛИРИЙ НЕ НА ФОНЕ ДЕМЕНЦИИ В СВЯЗИ С НЕЙРОСИФИЛИСОМ</v>
          </cell>
        </row>
        <row r="11794">
          <cell r="A11794" t="str">
            <v>F05.06</v>
          </cell>
          <cell r="B11794" t="str">
            <v>ДЕЛИРИЙ НЕ НА ФОНЕ ДЕМЕНЦИИ В СВЯЗИ С ДРУГИМИ ВИРУСНЫМИ И БАКТЕРИАЛЬНЫМИ НЕЙРОИНФЕКЦИЯМИ</v>
          </cell>
        </row>
        <row r="11795">
          <cell r="A11795" t="str">
            <v>F05.07</v>
          </cell>
          <cell r="B11795" t="str">
            <v>ДЕЛИРИЙ НЕ НА ФОНЕ ДЕМЕНЦИИ В СВЯЗИ С ДРУГИМИ ЗАБОЛЕВАНИЯМИ</v>
          </cell>
        </row>
        <row r="11796">
          <cell r="A11796" t="str">
            <v>F05.08</v>
          </cell>
          <cell r="B11796" t="str">
            <v>ДЕЛИРИЙ НЕ НА ФОНЕ ДЕМЕНЦИИ В СВЯЗИ СО СМЕШАННЫМИ ЗАБОЛЕВАНИЯМИ</v>
          </cell>
        </row>
        <row r="11797">
          <cell r="A11797" t="str">
            <v>F05.09</v>
          </cell>
          <cell r="B11797" t="str">
            <v>ДЕЛИРИЙ НЕ НА ФОНЕ ДЕМЕНЦИИ В СВЯЗИ С НЕУТОЧНЕННЫМ ЗАБОЛЕВАНИЕМ</v>
          </cell>
        </row>
        <row r="11798">
          <cell r="A11798" t="str">
            <v>F05.10</v>
          </cell>
          <cell r="B11798" t="str">
            <v>ДЕЛИРИЙ НА ФОНЕ ДЕМЕНЦИИ В СВЯЗИ С ТРАВМОЙ ГОЛОВНОГО МОЗГА</v>
          </cell>
        </row>
        <row r="11799">
          <cell r="A11799" t="str">
            <v>F05.11</v>
          </cell>
          <cell r="B11799" t="str">
            <v>ДЕЛИРИЙ НА ФОНЕ ДЕМЕНЦИИ В СВЯЗИ С СОСУДИСТЫМ ЗАБОЛЕВАНИЕМ ГОЛОВНОГО МОЗГА</v>
          </cell>
        </row>
        <row r="11800">
          <cell r="A11800" t="str">
            <v>F05.12</v>
          </cell>
          <cell r="B11800" t="str">
            <v>ДЕЛИРИЙ НА ФОНЕ ДЕМЕНЦИИ В СВЯЗИ С ЭПИЛЕПСИЕЙ</v>
          </cell>
        </row>
        <row r="11801">
          <cell r="A11801" t="str">
            <v>F05.13</v>
          </cell>
          <cell r="B11801" t="str">
            <v>ДЕЛИРИЙ НА ФОНЕ ДЕМЕНЦИИ В СВЯЗИ С НОВООБРАЗОВАНИЕМ (ОПУХОЛЬЮ) ГОЛОВНОГО МОЗГА</v>
          </cell>
        </row>
        <row r="11802">
          <cell r="A11802" t="str">
            <v>F05.14</v>
          </cell>
          <cell r="B11802" t="str">
            <v>ДЕЛИРИЙ НА ФОНЕ ДЕМЕНЦИИ В СВЯЗИ С ВИРУСОМ ИММУНОДЕФИЦИТА ЧЕЛОВЕКА (ВИЧ-ИНФЕКЦИЯ)</v>
          </cell>
        </row>
        <row r="11803">
          <cell r="A11803" t="str">
            <v>F05.15</v>
          </cell>
          <cell r="B11803" t="str">
            <v>ДЕЛИРИЙ НА ФОНЕ ДЕМЕНЦИИ В СВЯЗИ С НЕЙРОСИФИЛИСОМ</v>
          </cell>
        </row>
        <row r="11804">
          <cell r="A11804" t="str">
            <v>F05.16</v>
          </cell>
          <cell r="B11804" t="str">
            <v>ДЕЛИРИЙ НА ФОНЕ ДЕМЕНЦИИ В СВЯЗИ С ДРУГИМИ ВИРУСНЫМИ И БАКТЕРИАЛЬНЫМИ НЕЙРОИНФЕКЦИЯМИ</v>
          </cell>
        </row>
        <row r="11805">
          <cell r="A11805" t="str">
            <v>F05.17</v>
          </cell>
          <cell r="B11805" t="str">
            <v>ДЕЛИРИЙ НА ФОНЕ ДЕМЕНЦИИ В СВЯЗИ С ДРУГИМИ ЗАБОЛЕВАНИЯМИ</v>
          </cell>
        </row>
        <row r="11806">
          <cell r="A11806" t="str">
            <v>F05.18</v>
          </cell>
          <cell r="B11806" t="str">
            <v>ДЕЛИРИЙ НА ФОНЕ ДЕМЕНЦИИ В СВЯЗИ СО СМЕШАННЫМИ ЗАБОЛЕВАНИЯМИ</v>
          </cell>
        </row>
        <row r="11807">
          <cell r="A11807" t="str">
            <v>F05.19</v>
          </cell>
          <cell r="B11807" t="str">
            <v>ДЕЛИРИЙ НА ФОНЕ ДЕМЕНЦИИ В СВЯЗИ С НЕУТОЧНЕННЫМ ЗАБОЛЕВАНИЕМ</v>
          </cell>
        </row>
        <row r="11808">
          <cell r="A11808" t="str">
            <v>F05.80</v>
          </cell>
          <cell r="B11808" t="str">
            <v>ДРУГОЙ ДЕЛИРИЙ В СВЯЗИ С ТРАВМОЙ ГОЛОВНОГО МОЗГА</v>
          </cell>
        </row>
        <row r="11809">
          <cell r="A11809" t="str">
            <v>F05.81</v>
          </cell>
          <cell r="B11809" t="str">
            <v>ДРУГОЙ ДЕЛИРИЙ В СВЯЗИ С СОСУДИСТЫМ ЗАБОЛЕВАНИЕМ ГОЛОВНОГО МОЗГА</v>
          </cell>
        </row>
        <row r="11810">
          <cell r="A11810" t="str">
            <v>F05.82</v>
          </cell>
          <cell r="B11810" t="str">
            <v>ДРУГОЙ ДЕЛИРИЙ В СВЯЗИ С ЭПИЛЕПСИЕЙ</v>
          </cell>
        </row>
        <row r="11811">
          <cell r="A11811" t="str">
            <v>F05.83</v>
          </cell>
          <cell r="B11811" t="str">
            <v>ДРУГОЙ ДЕЛИРИЙ В СВЯЗИ С НОВООБРАЗОВАНИЕМ (ОПУХОЛЬЮ) ГОЛОВНОГО МОЗГА</v>
          </cell>
        </row>
        <row r="11812">
          <cell r="A11812" t="str">
            <v>F05.84</v>
          </cell>
          <cell r="B11812" t="str">
            <v>ДРУГОЙ ДЕЛИРИЙ В СВЯЗИ С ВИРУСОМ ИММУНОДЕФИЦИТА ЧЕЛОВЕКА (ВИЧ-ИНФЕКЦИЯ)</v>
          </cell>
        </row>
        <row r="11813">
          <cell r="A11813" t="str">
            <v>F05.85</v>
          </cell>
          <cell r="B11813" t="str">
            <v>ДРУГОЙ ДЕЛИРИЙ В СВЯЗИ С НЕЙРОСИФИЛИСОМ</v>
          </cell>
        </row>
        <row r="11814">
          <cell r="A11814" t="str">
            <v>F05.86</v>
          </cell>
          <cell r="B11814" t="str">
            <v>ДРУГОЙ ДЕЛИРИЙ В СВЯЗИ С ДРУГИМИ ВИРУСНЫМИ И БАКТЕРИАЛЬНЫМИ НЕЙРОИНФЕКЦИЯМИ</v>
          </cell>
        </row>
        <row r="11815">
          <cell r="A11815" t="str">
            <v>F05.87</v>
          </cell>
          <cell r="B11815" t="str">
            <v>ДРУГОЙ ДЕЛИРИЙ В СВЯЗИ С ДРУГИМИ ЗАБОЛЕВАНИЯМИ</v>
          </cell>
        </row>
        <row r="11816">
          <cell r="A11816" t="str">
            <v>F05.88</v>
          </cell>
          <cell r="B11816" t="str">
            <v>ДРУГОЙ ДЕЛИРИЙ В СВЯЗИ СО СМЕШАННЫМИ ЗАБОЛЕВАНИЯМИ</v>
          </cell>
        </row>
        <row r="11817">
          <cell r="A11817" t="str">
            <v>F05.89</v>
          </cell>
          <cell r="B11817" t="str">
            <v>ДРУГОЙ ДЕЛИРИЙ В СВЯЗИ С НЕУТОЧНЕННЫМ ЗАБОЛЕВАНИЕМ</v>
          </cell>
        </row>
        <row r="11818">
          <cell r="A11818" t="str">
            <v>F05.90</v>
          </cell>
          <cell r="B11818" t="str">
            <v>НЕУТОЧНЕННЫЙ ДЕЛИРИЙ В СВЯЗИ С ТРАВМОЙ ГОЛОВНОГО МОЗГА</v>
          </cell>
        </row>
        <row r="11819">
          <cell r="A11819" t="str">
            <v>F05.91</v>
          </cell>
          <cell r="B11819" t="str">
            <v>НЕУТОЧНЕННЫЙ ДЕЛИРИЙ В СВЯЗИ С СОСУДИСТЫМ ЗАБОЛЕВАНИЕМ ГОЛОВНОГО МОЗГА</v>
          </cell>
        </row>
        <row r="11820">
          <cell r="A11820" t="str">
            <v>F05.92</v>
          </cell>
          <cell r="B11820" t="str">
            <v>НЕУТОЧНЕННЫЙ ДЕЛИРИЙ В СВЯЗИ С ЭПИЛЕПСИЕЙ</v>
          </cell>
        </row>
        <row r="11821">
          <cell r="A11821" t="str">
            <v>F05.93</v>
          </cell>
          <cell r="B11821" t="str">
            <v>НЕУТОЧНЕННЫЙ ДЕЛИРИЙ В СВЯЗИ С НОВООБРАЗОВАНИЕМ (ОПУХОЛЬЮ) ГОЛОВНОГО МОЗГА</v>
          </cell>
        </row>
        <row r="11822">
          <cell r="A11822" t="str">
            <v>F05.94</v>
          </cell>
          <cell r="B11822" t="str">
            <v>НЕУТОЧНЕННЫЙ ДЕЛИРИЙ В СВЯЗИ С ВИРУСОМ ИММУНОДЕФИЦИТА ЧЕЛОВЕКА (ВИЧ-ИНФЕКЦИЯ)</v>
          </cell>
        </row>
        <row r="11823">
          <cell r="A11823" t="str">
            <v>F05.95</v>
          </cell>
          <cell r="B11823" t="str">
            <v>НЕУТОЧНЕННЫЙ ДЕЛИРИЙ В СВЯЗИ С НЕЙРОСИФИЛИСОМ</v>
          </cell>
        </row>
        <row r="11824">
          <cell r="A11824" t="str">
            <v>F05.96</v>
          </cell>
          <cell r="B11824" t="str">
            <v>НЕУТОЧНЕННЫЙ ДЕЛИРИЙ В СВЯЗИ С ДРУГИМИ ВИРУСНЫМИ И БАКТЕРИАЛЬНЫМИ НЕЙРОИНФЕКЦИЯМИ</v>
          </cell>
        </row>
        <row r="11825">
          <cell r="A11825" t="str">
            <v>F05.97</v>
          </cell>
          <cell r="B11825" t="str">
            <v>НЕУТОЧНЕННЫЙ ДЕЛИРИЙ В СВЯЗИ С ДРУГИМИ ЗАБОЛЕВАНИЯМИ</v>
          </cell>
        </row>
        <row r="11826">
          <cell r="A11826" t="str">
            <v>F05.98</v>
          </cell>
          <cell r="B11826" t="str">
            <v>НЕУТОЧНЕННЫЙ ДЕЛИРИЙ В СВЯЗИ СО СМЕШАННЫМИ ЗАБОЛЕВАНИЯМИ</v>
          </cell>
        </row>
        <row r="11827">
          <cell r="A11827" t="str">
            <v>F05.99</v>
          </cell>
          <cell r="B11827" t="str">
            <v>НЕУТОЧНЕННЫЙ ДЕЛИРИЙ В СВЯЗИ С НЕУТОЧНЕННЫМ ЗАБОЛЕВАНИЕМ</v>
          </cell>
        </row>
        <row r="11828">
          <cell r="A11828" t="str">
            <v>F06.00</v>
          </cell>
          <cell r="B11828" t="str">
            <v>ГАЛЛЮЦИНОЗ В СВЯЗИ С ТРАВМОЙ ГОЛОВНОГО МОЗГА</v>
          </cell>
        </row>
        <row r="11829">
          <cell r="A11829" t="str">
            <v>F06.01</v>
          </cell>
          <cell r="B11829" t="str">
            <v>ГАЛЛЮЦИНОЗ В СВЯЗИ С СОСУДИСТЫМ ЗАБОЛЕВАНИЕМ ГОЛОВНОГО МОЗГА</v>
          </cell>
        </row>
        <row r="11830">
          <cell r="A11830" t="str">
            <v>F06.02</v>
          </cell>
          <cell r="B11830" t="str">
            <v>ГАЛЛЮЦИНОЗ В СВЯЗИ С ЭПИЛЕПСИЕЙ</v>
          </cell>
        </row>
        <row r="11831">
          <cell r="A11831" t="str">
            <v>F06.03</v>
          </cell>
          <cell r="B11831" t="str">
            <v>ГАЛЛЮЦИНОЗ В СВЯЗИ С НОВООБРАЗОВАНИЕМ (ОПУХОЛЬЮ) ГОЛОВНОГО МОЗГА</v>
          </cell>
        </row>
        <row r="11832">
          <cell r="A11832" t="str">
            <v>F06.04</v>
          </cell>
          <cell r="B11832" t="str">
            <v>ГАЛЛЮЦИНОЗ В СВЯЗИ С ВИРУСОМ ИММУНОДЕФИЦИТА ЧЕЛОВЕКА (ВИЧ-ИНФЕКЦИЯ)</v>
          </cell>
        </row>
        <row r="11833">
          <cell r="A11833" t="str">
            <v>F06.05</v>
          </cell>
          <cell r="B11833" t="str">
            <v>ГАЛЛЮЦИНОЗ В СВЯЗИ С НЕЙРОСИФИЛИСОМ</v>
          </cell>
        </row>
        <row r="11834">
          <cell r="A11834" t="str">
            <v>F06.06</v>
          </cell>
          <cell r="B11834" t="str">
            <v>ГАЛЛЮЦИНОЗ В СВЯЗИ С ДРУГИМИ ВИРУСНЫМИ И БАКТЕРИАЛЬНЫМИ НЕЙРОИНФЕКЦИЯМИ</v>
          </cell>
        </row>
        <row r="11835">
          <cell r="A11835" t="str">
            <v>F06.07</v>
          </cell>
          <cell r="B11835" t="str">
            <v>ГАЛЛЮЦИНОЗ В СВЯЗИ С ДРУГИМИ ЗАБОЛЕВАНИЯМИ</v>
          </cell>
        </row>
        <row r="11836">
          <cell r="A11836" t="str">
            <v>F06.08</v>
          </cell>
          <cell r="B11836" t="str">
            <v>ГАЛЛЮЦИНОЗ В СВЯЗИ СО СМЕШАННЫМИ ЗАБОЛЕВАНИЯМИ</v>
          </cell>
        </row>
        <row r="11837">
          <cell r="A11837" t="str">
            <v>F06.09</v>
          </cell>
          <cell r="B11837" t="str">
            <v>ГАЛЛЮЦИНОЗ В СВЯЗИ С НЕУТОЧНЕННЫМ ЗАБОЛЕВАНИЕМ</v>
          </cell>
        </row>
        <row r="11838">
          <cell r="A11838" t="str">
            <v>F06.10</v>
          </cell>
          <cell r="B11838" t="str">
            <v>КАТАТОНИЧЕСКОЕ СОСТОЯНИЕ В СВЯЗИ С ТРАВМОЙ ГОЛОВНОГО МОЗГА</v>
          </cell>
        </row>
        <row r="11839">
          <cell r="A11839" t="str">
            <v>F06.11</v>
          </cell>
          <cell r="B11839" t="str">
            <v>КАТАТОНИЧЕСКОЕ СОСТОЯНИЕ В СВЯЗИ С СОСУДИСТЫМ ЗАБОЛЕВАНИЕМ ГОЛОВНОГО МОЗГА</v>
          </cell>
        </row>
        <row r="11840">
          <cell r="A11840" t="str">
            <v>F06.12</v>
          </cell>
          <cell r="B11840" t="str">
            <v>КАТАТОНИЧЕСКОЕ СОСТОЯНИЕ В СВЯЗИ С ЭПИЛЕПСИЕЙ</v>
          </cell>
        </row>
        <row r="11841">
          <cell r="A11841" t="str">
            <v>F06.13</v>
          </cell>
          <cell r="B11841" t="str">
            <v>КАТАТОНИЧЕСКОЕ СОСТОЯНИЕ В СВЯЗИ С НОВООБРАЗОВАНИЕМ (ОПУХОЛЬЮ) ГОЛОВНОГО МОЗГА</v>
          </cell>
        </row>
        <row r="11842">
          <cell r="A11842" t="str">
            <v>F06.14</v>
          </cell>
          <cell r="B11842" t="str">
            <v>КАТАТОНИЧЕСКОЕ СОСТОЯНИЕ В СВЯЗИ С ВИРУСОМ ИММУНОДЕФИЦИТА ЧЕЛОВЕКА (ВИЧ-ИНФЕКЦИЯ)</v>
          </cell>
        </row>
        <row r="11843">
          <cell r="A11843" t="str">
            <v>F06.15</v>
          </cell>
          <cell r="B11843" t="str">
            <v>КАТАТОНИЧЕСКОЙ СОСТОЯНИЕ В СВЯЗИ С НЕЙРОСИФИЛИСОМ</v>
          </cell>
        </row>
        <row r="11844">
          <cell r="A11844" t="str">
            <v>F06.16</v>
          </cell>
          <cell r="B11844" t="str">
            <v>КАТАТОНИЧЕСКОЕ СОСТОЯНИЕ В СВЯЗИ С ДРУГИМИ ВИРУСНЫМИ И БАКТЕРИАЛЬНЫМИ ИНФЕКЦИЯМИ</v>
          </cell>
        </row>
        <row r="11845">
          <cell r="A11845" t="str">
            <v>F06.17</v>
          </cell>
          <cell r="B11845" t="str">
            <v>КАТАТОНИЧЕСКОЕ СОСТОЯНИЕ В СВЯЗИ С ДРУГИМИ ЗАБОЛЕВАНИЯМИ</v>
          </cell>
        </row>
        <row r="11846">
          <cell r="A11846" t="str">
            <v>F06.18</v>
          </cell>
          <cell r="B11846" t="str">
            <v>КАТАТОНИЧЕСКОЙ СОСТОЯНИЕ В СВЯЗИ СО СМЕШАННЫМИ ЗАБОЛЕВАНИЯМИ</v>
          </cell>
        </row>
        <row r="11847">
          <cell r="A11847" t="str">
            <v>F06.19</v>
          </cell>
          <cell r="B11847" t="str">
            <v>КАТАТОНИЧЕСКОЕ СОСТОЯНИЕ В СВЯЗИ С НЕУТОЧНЕННЫМ ЗАБОЛЕВАНИЕМ</v>
          </cell>
        </row>
        <row r="11848">
          <cell r="A11848" t="str">
            <v>F06.20</v>
          </cell>
          <cell r="B11848" t="str">
            <v>БРЕДОВОЕ (ШИЗОФРЕНОПОДОБНОЕ) РАССТРОЙСТВО В СВЯЗИ С ТРАВМОЙ ГОЛОВНОГО МОЗГА</v>
          </cell>
        </row>
        <row r="11849">
          <cell r="A11849" t="str">
            <v>F06.21</v>
          </cell>
          <cell r="B11849" t="str">
            <v>БРЕДОВОЕ (ШИЗОФРЕНОПОДОБНОЕ) РАССТРОЙСТВО В СВЯЗИ С СОСУДИСТЫМ ЗАБОЛЕВАНИЕМ ГОЛОВНОГО МОЗГА</v>
          </cell>
        </row>
        <row r="11850">
          <cell r="A11850" t="str">
            <v>F06.22</v>
          </cell>
          <cell r="B11850" t="str">
            <v>БРЕДОВОЕ (ШИЗОФРЕНОПОДОБНОЕ) РАССТРОЙСТВО В СВЯЗИ С ЭПИЛЕПСИЕЙ</v>
          </cell>
        </row>
        <row r="11851">
          <cell r="A11851" t="str">
            <v>F06.23</v>
          </cell>
          <cell r="B11851" t="str">
            <v>БРЕДОВОЕ (ШИЗОФРЕНОПОДОБНОЕ) РАССТРОЙСТВО В СВЯЗИ С НОВООБРАЗОВАНИЕМ (ОПУХОЛЬЮ) ГОЛОВНОГО МОЗГА</v>
          </cell>
        </row>
        <row r="11852">
          <cell r="A11852" t="str">
            <v>F06.24</v>
          </cell>
          <cell r="B11852" t="str">
            <v>БРЕДОВОЕ (ШИЗОФРЕНОПОДОБНОЕ) РАССТРОЙСТВО В СВЯЗИ С ВИРУСОМ ИММУНОДЕФИЦИТА ЧЕЛОВЕКА (ВИЧ-ИНФЕКЦИЯ)</v>
          </cell>
        </row>
        <row r="11853">
          <cell r="A11853" t="str">
            <v>F06.25</v>
          </cell>
          <cell r="B11853" t="str">
            <v>БРЕДОВОЕ (ШИЗОФРЕНОПОДОБНОЕ) РАССТРОЙСТВО В СВЯЗИ С НЕЙРОСИФИЛИСОМ</v>
          </cell>
        </row>
        <row r="11854">
          <cell r="A11854" t="str">
            <v>F06.26</v>
          </cell>
          <cell r="B11854" t="str">
            <v>БРЕДОВОЕ (ШИЗОФРЕНОПОДОБНОЕ) РАССТРОЙСТВО В СВЯЗИ С ДРУГИМИ ВИРУСНЫМИ И БАКТЕРИАЛЬНЫМИ НЕЙРОИНФЕКЦИЯМИ</v>
          </cell>
        </row>
        <row r="11855">
          <cell r="A11855" t="str">
            <v>F06.27</v>
          </cell>
          <cell r="B11855" t="str">
            <v>БРЕДОВОЕ (ШИЗОФРЕНОПОДОБНОЕ) РАССТРОЙСТВО В СВЯЗИ С ДРУГИМИ ЗАБОЛЕВАНИЯМИ</v>
          </cell>
        </row>
        <row r="11856">
          <cell r="A11856" t="str">
            <v>F06.28</v>
          </cell>
          <cell r="B11856" t="str">
            <v>БРЕДОВОЕ (ШИЗОФРЕНОПОДОБНОЕ) РАССТРОЙСТВО В СВЯЗИ СО СМЕШАННЫМИ ЗАБОЛЕВАНИЯМИ</v>
          </cell>
        </row>
        <row r="11857">
          <cell r="A11857" t="str">
            <v>F06.29</v>
          </cell>
          <cell r="B11857" t="str">
            <v>БРЕДОВОЕ (ШИЗОФРЕНОПОДОБНОЕ) РАССТРОЙСТВО В СВЯЗИ С НЕУТОЧНЕННЫМ ЗАБОЛЕВАНИЕМ</v>
          </cell>
        </row>
        <row r="11858">
          <cell r="A11858" t="str">
            <v>F06.30</v>
          </cell>
          <cell r="B11858" t="str">
            <v>ПСИХОТИЧЕСКОЕ МАНИАКАЛЬНОЕ РАССТРОЙСТВО ОРГАНИЧЕСКОЙ ПРИРОДЫ</v>
          </cell>
        </row>
        <row r="11859">
          <cell r="A11859" t="str">
            <v>F06.300</v>
          </cell>
          <cell r="B11859" t="str">
            <v>ПСИХОТИЧЕСКОЕ МАНИАКАЛЬНОЕ РАССТРОЙСТВО В СВЯЗИ С ТРАВМОЙ ГОЛОВНОГО МОЗГА</v>
          </cell>
        </row>
        <row r="11860">
          <cell r="A11860" t="str">
            <v>F06.301</v>
          </cell>
          <cell r="B11860" t="str">
            <v>ПСИХОТИЧЕСКОЕ МАНИАКАЛЬНОЕ РАССТРОЙСТВО В СВЯЗИ С СОСУДИСТЫМ ЗАБОЛЕВАНИЕМ ГОЛОВНОГО МОЗГА</v>
          </cell>
        </row>
        <row r="11861">
          <cell r="A11861" t="str">
            <v>F06.302</v>
          </cell>
          <cell r="B11861" t="str">
            <v>ПСИХОТИЧЕСКОЕ МАНИАКАЛЬНОЕ РАССТРОЙСТВО В СВЯЗИ С ЭПИЛЕПСИЕЙ</v>
          </cell>
        </row>
        <row r="11862">
          <cell r="A11862" t="str">
            <v>F06.303</v>
          </cell>
          <cell r="B11862" t="str">
            <v>ПСИХОТИЧЕСКОЕ МАНИАКАЛЬНОЕ РАССТРОЙСТВО В СВЯЗИ С НОВООБРАЗОВАНИЕМ (ОПУХОЛЬЮ) ГОЛОВНОГО МОЗГА</v>
          </cell>
        </row>
        <row r="11863">
          <cell r="A11863" t="str">
            <v>F06.304</v>
          </cell>
          <cell r="B11863" t="str">
            <v>ПСИХОТИЧЕСКОЕ МАНИАКАЛЬНОЕ РАССТРОЙСТВО В СВЯЗИ С ВИРУСОМ ИММУНОДЕФИЦИТА ЧЕЛОВЕКА (ВИЧ-ИНФЕКЦИЯ)</v>
          </cell>
        </row>
        <row r="11864">
          <cell r="A11864" t="str">
            <v>F06.305</v>
          </cell>
          <cell r="B11864" t="str">
            <v>ПСИХОТИЧЕСКОЕ МАНИАКАЛЬНОЕ РАССТРОЙСТВО В СВЯЗИ С НЕЙРОСИФИЛИСОМ</v>
          </cell>
        </row>
        <row r="11865">
          <cell r="A11865" t="str">
            <v>F06.306</v>
          </cell>
          <cell r="B11865" t="str">
            <v>ПСИХОТИЧЕСКОЕ МАНИАКАЛЬНОЕ РАССТРОЙСТВО В СВЯЗИ С ДРУГИМИ ВИРУСНЫМИ И БАКТЕРИАЛЬНЫМИ НЕЙРОИНФЕКЦИЯМИ</v>
          </cell>
        </row>
        <row r="11866">
          <cell r="A11866" t="str">
            <v>F06.307</v>
          </cell>
          <cell r="B11866" t="str">
            <v>ПСИХОТИЧЕСКОЕ МАНИАКАЛЬНОЕ РАССТРОЙСТВО В СВЯЗИ С ДРУГИМИ ЗАБОЛЕВАНИЯМИ</v>
          </cell>
        </row>
        <row r="11867">
          <cell r="A11867" t="str">
            <v>F06.308</v>
          </cell>
          <cell r="B11867" t="str">
            <v>ПСИХОТИЧЕСКОЕ МАНИАКАЛЬНОЕ РАССТРОЙСТВО В СВЯЗИ СО СМЕШАННЫМИ ЗАБОЛЕВАНИЯМИ</v>
          </cell>
        </row>
        <row r="11868">
          <cell r="A11868" t="str">
            <v>F06.309</v>
          </cell>
          <cell r="B11868" t="str">
            <v>ПСИХОТИЧЕСКОЕ МАНИАКАЛЬНОЕ РАССТРОЙСТВО В СВЯЗИ С НЕУТОЧНЕННЫМ ЗАБОЛЕВАНИЕМ</v>
          </cell>
        </row>
        <row r="11869">
          <cell r="A11869" t="str">
            <v>F06.31</v>
          </cell>
          <cell r="B11869" t="str">
            <v>ПСИХОТИЧЕСКОЕ БИПОЛЯРНОЕ РАССТРОЙСТВО ОРГАНИЧЕСКОЙ ПРИРОДЫ</v>
          </cell>
        </row>
        <row r="11870">
          <cell r="A11870" t="str">
            <v>F06.310</v>
          </cell>
          <cell r="B11870" t="str">
            <v>ПСИХОТИЧЕСКОЕ БИПОЛЯРНОЕ РАССТРОЙСТВО В СВЯЗИ С ТРАВМОЙ ГОЛОВНОГО МОЗГА</v>
          </cell>
        </row>
        <row r="11871">
          <cell r="A11871" t="str">
            <v>F06.311</v>
          </cell>
          <cell r="B11871" t="str">
            <v>ПСИХОТИЧЕСКОЕ БИПОЛЯРНОЕ РАССТРОЙСТВО В СВЯЗИ С СОСУДИСТЫМ ЗАБОЛЕВАНИЕМ ГОЛОВНОГО МОЗГА</v>
          </cell>
        </row>
        <row r="11872">
          <cell r="A11872" t="str">
            <v>F06.312</v>
          </cell>
          <cell r="B11872" t="str">
            <v>ПСИХОТИЧЕСКОЙ БИПОЛЯРНОЕ РАССТРОЙСТВО В СВЯЗИ С ЭПИЛЕПСИЕЙ</v>
          </cell>
        </row>
        <row r="11873">
          <cell r="A11873" t="str">
            <v>F06.313</v>
          </cell>
          <cell r="B11873" t="str">
            <v>ПСИХОТИЧЕСКОЕ БИПОЛЯРНОЕ РАССТРОЙСТВО В СВЯЗИ С НОВООБРАЗОВАНИЕМ (ОПУХОЛЬЮ) ГОЛОВНОГО МОЗГА</v>
          </cell>
        </row>
        <row r="11874">
          <cell r="A11874" t="str">
            <v>F06.314</v>
          </cell>
          <cell r="B11874" t="str">
            <v>ПСИХОТИЧЕСКОЕ БИПОЛЯРНОЕ РАССТРОЙСТВО В СВЯЗИ С ВИРУСОМ ИММУНОДЕФИЦИТА ЧЕЛОВЕКА (ВИЧ-ИНФЕКЦИЯ)</v>
          </cell>
        </row>
        <row r="11875">
          <cell r="A11875" t="str">
            <v>F06.315</v>
          </cell>
          <cell r="B11875" t="str">
            <v>ПСИХОТИЧЕСКОЕ БИПОЛЯРНОЕ РАССТРОЙСТВО В СВЯЗИ С НЕЙРОСИФИЛИСОМ</v>
          </cell>
        </row>
        <row r="11876">
          <cell r="A11876" t="str">
            <v>F06.316</v>
          </cell>
          <cell r="B11876" t="str">
            <v>ПСИХОТИЧЕСКОЕ БИПОЛЯРНОЕ РАССТРОЙСТВО В СВЯЗИ С ДРУГИМИ ВИРУСНЫМИ И БАКТЕРИАЛЬНЫМИ НЕЙРОИНФЕКЦИЯМИ</v>
          </cell>
        </row>
        <row r="11877">
          <cell r="A11877" t="str">
            <v>F06.317</v>
          </cell>
          <cell r="B11877" t="str">
            <v>ПСИХОТИЧЕСКОЕ БИПОЛЯРНОЕ РАССТРОЙСТВО В СВЯЗИ СДРУГИМИ ЗАБОЛЕВАНИЯМИ</v>
          </cell>
        </row>
        <row r="11878">
          <cell r="A11878" t="str">
            <v>F06.318</v>
          </cell>
          <cell r="B11878" t="str">
            <v>ПСИХОТИЧЕСКОЕ БИПОЛЯРНОЕ РАССТРОЙСТВО В СВЯЗИ СО СМЕШАННЫМИ ЗАБОЛЕВАНИЯМИ</v>
          </cell>
        </row>
        <row r="11879">
          <cell r="A11879" t="str">
            <v>F06.319</v>
          </cell>
          <cell r="B11879" t="str">
            <v>ПСИХОТИЧЕСКОЕ БИПОЛЯРНОЕ РАССТРОЙСТВО В СВЯЗИ С НЕУТОЧНЕННЫМ ЗАБОЛЕВАНИЕМ</v>
          </cell>
        </row>
        <row r="11880">
          <cell r="A11880" t="str">
            <v>F06.32</v>
          </cell>
          <cell r="B11880" t="str">
            <v>ПСИХОТИЧЕСКОЕ ДЕПРЕССИВНОЕ РАССТРОЙСТВО ОРГАНИЧЕСКОЙ ПРИРОДЫ</v>
          </cell>
        </row>
        <row r="11881">
          <cell r="A11881" t="str">
            <v>F06.320</v>
          </cell>
          <cell r="B11881" t="str">
            <v>ПСИХОТИЧЕСКОЕ ДЕПРЕССИВНОЕ РАССТРОЙСТВО В СВЯЗИ С ТРАВМОЙ ГОЛОВНОГО МОЗГА</v>
          </cell>
        </row>
        <row r="11882">
          <cell r="A11882" t="str">
            <v>F06.321</v>
          </cell>
          <cell r="B11882" t="str">
            <v>ПСИХОТИЧЕСКОЕ ДЕПРЕССИВНОЕ РАССТРОЙСТВО В СВЯЗИ С СОСУДИСТЫМ ЗАБОЛЕВАНИЕМ ГОЛОВНОГО МОЗГА</v>
          </cell>
        </row>
        <row r="11883">
          <cell r="A11883" t="str">
            <v>F06.322</v>
          </cell>
          <cell r="B11883" t="str">
            <v>ПСИХОТИЧЕСКОЕ ДЕПРЕССИВНОЕ РАССТРОЙСТВО В СВЯЗИ С ЭПИЛЕПСИЕЙ</v>
          </cell>
        </row>
        <row r="11884">
          <cell r="A11884" t="str">
            <v>F06.323</v>
          </cell>
          <cell r="B11884" t="str">
            <v>ПСИХОТИЧЕСКОЙ ДЕПРЕССИВНОЕ РАССТРОЙСТВО В СВЯЗИ С НОВООБРАЗОВАНИЕМ (ОПУХОЛЬЮ) ГОЛОВНОГО МОЗГА</v>
          </cell>
        </row>
        <row r="11885">
          <cell r="A11885" t="str">
            <v>F06.324</v>
          </cell>
          <cell r="B11885" t="str">
            <v>ПСИХОТИЧЕСКОЕ ДЕПРЕССИВНОЕ РАССТРОЙСТВО В СВЯЗИ С ВИРУСОМ ИММУНОДЕФИЦИТА ЧЕЛОВЕКА (ВИЧ-ИНФЕКЦИЯ)</v>
          </cell>
        </row>
        <row r="11886">
          <cell r="A11886" t="str">
            <v>F06.325</v>
          </cell>
          <cell r="B11886" t="str">
            <v>ПСИХОТИЧЕСКОЕ ДЕПРЕССИВНОЕ РАССТРОЙСТВО В СВЯЗИ С НЕЙРОСИФИЛИСОМ</v>
          </cell>
        </row>
        <row r="11887">
          <cell r="A11887" t="str">
            <v>F06.326</v>
          </cell>
          <cell r="B11887" t="str">
            <v>ПСИХОТИЧЕСКОЕ ДЕПРЕССИВНОЕ РАССТРОЙСТВО В СВЯЗИ С ДРУГИМИ ВИРУСНЫМИ И БАКТЕРИАЛЬНЫМИ ИНФЕКЦИЯМИ</v>
          </cell>
        </row>
        <row r="11888">
          <cell r="A11888" t="str">
            <v>F06.327</v>
          </cell>
          <cell r="B11888" t="str">
            <v>ПСИХОТИЧЕСКОЙ ДЕПРЕССИВНОЕ РАССТРОЙСТВО В СВЯЗИ С ДРУГИМИ ЗАБОЛЕВАНИЯМИ</v>
          </cell>
        </row>
        <row r="11889">
          <cell r="A11889" t="str">
            <v>F06.328</v>
          </cell>
          <cell r="B11889" t="str">
            <v>ПСИХОТИЧЕСКОЙ ДЕПРЕССИВНОЕ РАССТРОЙСТВО В СВЯЗИ СО СМЕШАННЫМИ ЗАБОЛЕВАНИЯМИ</v>
          </cell>
        </row>
        <row r="11890">
          <cell r="A11890" t="str">
            <v>F06.329</v>
          </cell>
          <cell r="B11890" t="str">
            <v>ПСИХОТИЧЕСКОЕ ДЕПРЕССИВНОЕ РАССТРОЙСТВО В СВЯЗИ С НЕУТОЧНЕННЫМ ЗАБОЛЕВАНИЕМ</v>
          </cell>
        </row>
        <row r="11891">
          <cell r="A11891" t="str">
            <v>F06.33</v>
          </cell>
          <cell r="B11891" t="str">
            <v>ПСИХОТИЧЕСКОЕ СМЕШАННОЕ РАССТРОЙСТВО ОРГАНИЧЕСКОЙ ПРИРОДЫ</v>
          </cell>
        </row>
        <row r="11892">
          <cell r="A11892" t="str">
            <v>F06.330</v>
          </cell>
          <cell r="B11892" t="str">
            <v>ПСИХОТИЧЕСКОЕ СМЕШАННОЕ РАССТРОЙСТВО В СВЯЗИ С ТРАВМОЙ ГОЛОВНОГО МОЗГА</v>
          </cell>
        </row>
        <row r="11893">
          <cell r="A11893" t="str">
            <v>F06.331</v>
          </cell>
          <cell r="B11893" t="str">
            <v>ПСИХОТИЧЕСКОЕ СМЕШАННОЕ РАССТРОЙСТВО В СВЯЗИ С СОСУДИСТЫМ ЗАБОЛЕВАНИЕМ ГОЛОВНОГО МОЗГА</v>
          </cell>
        </row>
        <row r="11894">
          <cell r="A11894" t="str">
            <v>F06.332</v>
          </cell>
          <cell r="B11894" t="str">
            <v>ПСИХОТИЧЕСКОЕ СМЕШАННОЕ РАССТРОЙСТВО В СВЯЗИ С ЭПИЛЕПСИЕЙ</v>
          </cell>
        </row>
        <row r="11895">
          <cell r="A11895" t="str">
            <v>F06.333</v>
          </cell>
          <cell r="B11895" t="str">
            <v>ПСИХОТИЧЕСКОЕ СМЕШАННОЕ РАССТРОЙСТВО В СВЯЗИ С НОВООБРАЗОВАНИЕМ (ОПУХОЛЬЮ) ГОЛОВНОГО МОЗГА</v>
          </cell>
        </row>
        <row r="11896">
          <cell r="A11896" t="str">
            <v>F06.334</v>
          </cell>
          <cell r="B11896" t="str">
            <v>ПСИХОТИЧЕСКОЕ СМЕШАННОЕ РАССТРОЙСТВО В СВЯЗИ ВИРУСОМ ИММУНОДЕФИЦИТА ЧЕЛОВЕКА (ВИЧ-ИНФЕКЦИЯ)</v>
          </cell>
        </row>
        <row r="11897">
          <cell r="A11897" t="str">
            <v>F06.335</v>
          </cell>
          <cell r="B11897" t="str">
            <v>ПСИХОТИЧЕСКОЕ СМЕШАННОЕ РАССТРОЙСТВО В СВЯЗИ С НЕЙРОСИФИЛИСОМ</v>
          </cell>
        </row>
        <row r="11898">
          <cell r="A11898" t="str">
            <v>F06.336</v>
          </cell>
          <cell r="B11898" t="str">
            <v>ПСИХОТИЧЕСКОЕ СМЕШАННОЕ РАССТРОЙСТВО В СВЯЗИ С ДРУГИМИ ВИРУСНЫМИ И ДРУГИМИ БАКТЕРИАЛЬНЫМИ НЕЙРОИНФЕКЦИЯМИ</v>
          </cell>
        </row>
        <row r="11899">
          <cell r="A11899" t="str">
            <v>F06.337</v>
          </cell>
          <cell r="B11899" t="str">
            <v>ПСИХОТИЧЕСКОЕ СМЕШАННОЕ РАССТРОЙСТВО В СВЯЗИ С ДРУГИМИ ЗАБОЛЕВАНИЯМИ</v>
          </cell>
        </row>
        <row r="11900">
          <cell r="A11900" t="str">
            <v>F06.338</v>
          </cell>
          <cell r="B11900" t="str">
            <v>ПСИХОТИЧЕСКОЕ СМЕШАННОЕ РАССТРОЙСТВО В СВЯЗИ СО СМЕШАННЫМИ ЗАБОЛЕВАНИЯМИ</v>
          </cell>
        </row>
        <row r="11901">
          <cell r="A11901" t="str">
            <v>F06.339</v>
          </cell>
          <cell r="B11901" t="str">
            <v>ПСИХОТИЧЕСКОЕ СМЕШАННОЕ РАССТРОЙСТВО В СВЯЗИ С НЕУТОЧНЕННЫМ ЗАБОЛЕВАНИЕМ</v>
          </cell>
        </row>
        <row r="11902">
          <cell r="A11902" t="str">
            <v>F06.34</v>
          </cell>
          <cell r="B11902" t="str">
            <v>ГИПОМАНИАКАЛЬНОЕ РАССТРОЙСТВО ОРГАНИЧЕСКОЙ ПРИРОДЫ</v>
          </cell>
        </row>
        <row r="11903">
          <cell r="A11903" t="str">
            <v>F06.340</v>
          </cell>
          <cell r="B11903" t="str">
            <v>ГИПОМАНИАКАЛЬНОЕ РАССТРОЙСТВО В СВЯЗИ С ТРАВМОЙ ГОЛОВНОГО МОЗГА</v>
          </cell>
        </row>
        <row r="11904">
          <cell r="A11904" t="str">
            <v>F06.341</v>
          </cell>
          <cell r="B11904" t="str">
            <v>ГИПОМАНИАКАЛЬНОЕ РАССТРОЙСТВО В СВЯЗИ С СОСУДИСТЫМ ЗАБОЛЕВАНИЕМ ГОЛОВНОГО МОЗГА</v>
          </cell>
        </row>
        <row r="11905">
          <cell r="A11905" t="str">
            <v>F06.342</v>
          </cell>
          <cell r="B11905" t="str">
            <v>ГИПОМАНИАКАЛЬНОЕ РАССТРОЙСТВО В СВЯЗИ С ЭПИЛЕПСИЕЙ</v>
          </cell>
        </row>
        <row r="11906">
          <cell r="A11906" t="str">
            <v>F06.343</v>
          </cell>
          <cell r="B11906" t="str">
            <v>ГИПОМАНИАКАЛЬНОЕ РАССТРОЙСТВО В СВЯЗИ С НОВООБРАЗОВАНИЕМ (ОПУХОЛЬЮ) ГОЛОВНОГО МОЗГА</v>
          </cell>
        </row>
        <row r="11907">
          <cell r="A11907" t="str">
            <v>F06.344</v>
          </cell>
          <cell r="B11907" t="str">
            <v>ГИПОМАНИАКАЛЬНОЕ РАССТРОЙСТВО В СВЯЗИ С ВИРУСОМ ИММУНОДЕФИЦИТА ЧЕЛОВЕКА (ВИЧ-ИНФЕКЦИЯ)</v>
          </cell>
        </row>
        <row r="11908">
          <cell r="A11908" t="str">
            <v>F06.345</v>
          </cell>
          <cell r="B11908" t="str">
            <v>ГИПОМАНИАКАЛЬНОЕ РАССТРОЙСТВО В СВЯЗИ С НЕЙРОСИФИЛИСОМ</v>
          </cell>
        </row>
        <row r="11909">
          <cell r="A11909" t="str">
            <v>F06.346</v>
          </cell>
          <cell r="B11909" t="str">
            <v>ГИПОМАНИАКАЛЬНОЕ РАССТРОЙСТВО В СВЯЗИ С ДРУГИМИ ВИРУСНЫМИ И БАКТЕРИАЛЬНЫМИ НЕЙРОИНФЕКЦИЯМИ</v>
          </cell>
        </row>
        <row r="11910">
          <cell r="A11910" t="str">
            <v>F06.347</v>
          </cell>
          <cell r="B11910" t="str">
            <v>ГИПОМАНИАКАЛЬНОЕ РАССТРОЙСТВО В СВЯЗИ С ДРУГИМИ ЗАБОЛЕВАНИЯМИ</v>
          </cell>
        </row>
        <row r="11911">
          <cell r="A11911" t="str">
            <v>F06.348</v>
          </cell>
          <cell r="B11911" t="str">
            <v>ГИПОМАНИАКАЛЬНОЕ РАССТРОЙСТВО В СВЯЗИ СО СМЕШАННЫМИ ЗАБОЛЕВАНИЯМИ</v>
          </cell>
        </row>
        <row r="11912">
          <cell r="A11912" t="str">
            <v>F06.349</v>
          </cell>
          <cell r="B11912" t="str">
            <v>ГИПОМАНИАКАЛЬНОЕ РАССТРОЙСТВО В СВЯЗИ С НЕУТОЧНЕННЫМ ЗАБОЛЕВАНИЕМ</v>
          </cell>
        </row>
        <row r="11913">
          <cell r="A11913" t="str">
            <v>F06.35</v>
          </cell>
          <cell r="B11913" t="str">
            <v>НЕПСИХОТИЧЕСКОЕ БИПОЛЯРНОЕ РАССТРОЙСТВО ОРГАНИЧЕСКОЙ ПРИРОДЫ</v>
          </cell>
        </row>
        <row r="11914">
          <cell r="A11914" t="str">
            <v>F06.350</v>
          </cell>
          <cell r="B11914" t="str">
            <v>НЕПСИХОТИЧЕСКОЕ БИПОЛЯРНОЕ РАССТРОЙСТВО В СВЯЗИ С ТРАВМОЙ ГОЛОВНОГО МОЗГА</v>
          </cell>
        </row>
        <row r="11915">
          <cell r="A11915" t="str">
            <v>F06.351</v>
          </cell>
          <cell r="B11915" t="str">
            <v>НЕПСИХОТИЧЕСКОЙ БИПОЛЯРНОЕ РАССТРОЙСТВО В СВЯЗИ С СОСУДИСТЫМ ЗАБОЛЕВАНИЕМ ГОЛОВНОГО МОЗГА</v>
          </cell>
        </row>
        <row r="11916">
          <cell r="A11916" t="str">
            <v>F06.352</v>
          </cell>
          <cell r="B11916" t="str">
            <v>НЕПСИХОТИЧЕСКОЙ БИПОЛЯРНОЕ РАСССТРОЙСТВО В СВЯЗИ С ЭПИЛЕПСИЕЙ</v>
          </cell>
        </row>
        <row r="11917">
          <cell r="A11917" t="str">
            <v>F06.353</v>
          </cell>
          <cell r="B11917" t="str">
            <v>НЕПСИХОТИЧЕСКОЕ БИПОЛЯРНОЕ РАССТРОЙСТВО В СВЯЗИ С НОВООБРАЗОВАНИЕМ (ОПУХОЛЬЮ) ГОЛОВНОГО МОЗГА</v>
          </cell>
        </row>
        <row r="11918">
          <cell r="A11918" t="str">
            <v>F06.354</v>
          </cell>
          <cell r="B11918" t="str">
            <v>НЕПСИХОТИЧЕСКОЕ БИПОЛЯРНОЕ РАССТРОЙСТВО В СВЯЗИ С ВИРУСОМ ИММУНОДЕФИЦИТА ЧЕЛОВЕКА (ВИЧ-ИНФЕКЦИЯ)</v>
          </cell>
        </row>
        <row r="11919">
          <cell r="A11919" t="str">
            <v>F06.355</v>
          </cell>
          <cell r="B11919" t="str">
            <v>НЕПСИХОТИЧЕСКОЕ БИПОЛЯРНОЕ РАССТРОЙСТВО В СВЯЗИ С НЕЙРОСИФИЛИСОМ</v>
          </cell>
        </row>
        <row r="11920">
          <cell r="A11920" t="str">
            <v>F06.356</v>
          </cell>
          <cell r="B11920" t="str">
            <v>НЕПСИХОТИЧЕСКОЕ БИПОЛЯРНОЕ РАССТРОЙСТВО В СВЯЗИ С ДРУГИМИ ВИРУСНЫМИ И БАКТЕРИАЛЬНЫМИ НЕЙРОИНФЕКЦИЯМИ</v>
          </cell>
        </row>
        <row r="11921">
          <cell r="A11921" t="str">
            <v>F06.357</v>
          </cell>
          <cell r="B11921" t="str">
            <v>НЕПСИХОТИЧЕСКОЕ БИПОЛЯРНОЕ РАССТРОЙСТВО В СВЯЗИ С ДРУГИМИ ЗАБОЛЕВАНИЯМИ</v>
          </cell>
        </row>
        <row r="11922">
          <cell r="A11922" t="str">
            <v>F06.358</v>
          </cell>
          <cell r="B11922" t="str">
            <v>НЕПСИХОТИЧЕСКОЕ БИПОЛЯРНОЕ РАССТРОЙСТВО В СВЯЗИ СО СМЕШАННЫМИ ЗАБОЛЕВАНИЯМИ</v>
          </cell>
        </row>
        <row r="11923">
          <cell r="A11923" t="str">
            <v>F06.359</v>
          </cell>
          <cell r="B11923" t="str">
            <v>НЕПСИХОТИЧЕСКОЕ БИПОЛЯРНОЕ РАССТРОЙСТВО В СВЯЗИ С НЕУТОЧНЕННЫМИ ЗАБОЛЕВАНИЯМИ</v>
          </cell>
        </row>
        <row r="11924">
          <cell r="A11924" t="str">
            <v>F06.36</v>
          </cell>
          <cell r="B11924" t="str">
            <v>НЕПСИХОТИЧЕСКОЕ ДЕПРЕССИВНОЕ РАССТРОЙСТВО ОРГАНИЧЕСКОЙ ПРИРОДЫ</v>
          </cell>
        </row>
        <row r="11925">
          <cell r="A11925" t="str">
            <v>F06.360</v>
          </cell>
          <cell r="B11925" t="str">
            <v>НЕПСИХОТИЧЕСКОЕ ДЕПРЕССИВНОЕ РАССТРОЙСТВО В СВЯЗИ С ТРАВМОЙ ГОЛОВНОГО МОЗГА</v>
          </cell>
        </row>
        <row r="11926">
          <cell r="A11926" t="str">
            <v>F06.361</v>
          </cell>
          <cell r="B11926" t="str">
            <v>НЕПСИХОТИЧЕСКОЕ ДЕПРЕССИВНОЕ РАССТРОЙСТВО В СВЯЗИ С СОСУДИСТЫМ ЗАБОЛЕВАНИЕМ ГОЛОВНОГО МОЗГА</v>
          </cell>
        </row>
        <row r="11927">
          <cell r="A11927" t="str">
            <v>F06.362</v>
          </cell>
          <cell r="B11927" t="str">
            <v>НЕПСИХОТИЧЕСКОЕ ДЕПРЕССИВНОЕ РАССТРОЙСТВО В СВЯЗИ С ЭПИЛЕПСИЕЙ</v>
          </cell>
        </row>
        <row r="11928">
          <cell r="A11928" t="str">
            <v>F06.363</v>
          </cell>
          <cell r="B11928" t="str">
            <v>НЕПСИХОТИЧЕСКОЕ ДЕПРЕССИВНОЕ РАССТРОЙСТВО В СВЯЗИ С НОВООБРАЗОВАНИЕМ (ОПУХОЛЬЮ) ГОЛОВНОГО МОЗГА</v>
          </cell>
        </row>
        <row r="11929">
          <cell r="A11929" t="str">
            <v>F06.364</v>
          </cell>
          <cell r="B11929" t="str">
            <v>НЕПСИХОТИЧЕСКОЕ ДЕПРЕССИВНОЕ РАССТРОЙСТВО В СВЯЗИ С ВИРУСОМ ИММУНОДЕФИЦИТА ЧЕЛОВЕКА (ВИЧ-ИНФЕКЦИЯ)</v>
          </cell>
        </row>
        <row r="11930">
          <cell r="A11930" t="str">
            <v>F06.365</v>
          </cell>
          <cell r="B11930" t="str">
            <v>НЕПСИХОТИЧЕСКОЕ ДЕПРЕССИВНОЕ РАССТРОЙСТВО В СВЯЗИ С НЕЙРОСИФИЛИСОМ</v>
          </cell>
        </row>
        <row r="11931">
          <cell r="A11931" t="str">
            <v>F06.366</v>
          </cell>
          <cell r="B11931" t="str">
            <v>НЕПСИХОТИЧЕСКОЕ ДЕПРЕССИВНОЕ РАССТРОЙСТВО В СВЯЗИ С ДРУГИМИ ВИРУСНЫМИ И БАКТЕРИАЛЬНЫМИ НЕЙРОИНФЕКЦИЯМИ</v>
          </cell>
        </row>
        <row r="11932">
          <cell r="A11932" t="str">
            <v>F06.367</v>
          </cell>
          <cell r="B11932" t="str">
            <v>НЕПСИХОТИЧЕСКОЕ ДЕПРЕССИВНОЕ РАССТРОЙСТВО В СВЯЗИ С ДРУГИМИ ЗАБОЛЕВАНИЯМИ</v>
          </cell>
        </row>
        <row r="11933">
          <cell r="A11933" t="str">
            <v>F06.368</v>
          </cell>
          <cell r="B11933" t="str">
            <v>НЕПСИХОТИЧЕСКОЙ ДЕПРЕССИВНОЕ РАССТРОЙСТВО В СВЯЗИ СО СМЕШАННЫМИ ЗАБОЛЕВАНИЯМИ</v>
          </cell>
        </row>
        <row r="11934">
          <cell r="A11934" t="str">
            <v>F06.369</v>
          </cell>
          <cell r="B11934" t="str">
            <v>НЕПСИХОТИЧЕСКОЕ ДЕПРЕССИВНОЕ РАССТРОЙСТВО В СВЯЗИ С НЕУТОЧНЕННЫМ ЗАБОЛЕВАНИЕМ</v>
          </cell>
        </row>
        <row r="11935">
          <cell r="A11935" t="str">
            <v>F06.37</v>
          </cell>
          <cell r="B11935" t="str">
            <v>НЕПСИХОТИЧЕСКОЕ СМЕШАННОЕ РАССТРОЙСТВО ОРГАНИЧЕСКОЙ ПРИРОДЫ</v>
          </cell>
        </row>
        <row r="11936">
          <cell r="A11936" t="str">
            <v>F06.370</v>
          </cell>
          <cell r="B11936" t="str">
            <v>НЕПСИХОТИЧЕСКОЕ СМЕШАННОЕ РАССТРОЙСТВО В СВЯЗИ С ТРАВМОЙ ГОЛОВНОГО МОЗГА</v>
          </cell>
        </row>
        <row r="11937">
          <cell r="A11937" t="str">
            <v>F06.371</v>
          </cell>
          <cell r="B11937" t="str">
            <v>НЕПСИХОТИЧЕСКОЕ СМЕШАННОЕ РАССТРОЙСТВО В СВЯЗИ С СОСУДИСТЫМ ЗАБОЛЕВАНИЕМ ГОЛОВНОГО МОЗГА</v>
          </cell>
        </row>
        <row r="11938">
          <cell r="A11938" t="str">
            <v>F06.372</v>
          </cell>
          <cell r="B11938" t="str">
            <v>НЕПСИХОТИЧЕСКОЕ СМЕШАННОЕ РАССТРОЙСТВО В СВЯЗИ С ЭПИЛЕПСИЕЙ</v>
          </cell>
        </row>
        <row r="11939">
          <cell r="A11939" t="str">
            <v>F06.373</v>
          </cell>
          <cell r="B11939" t="str">
            <v>НЕПСИХОТИЧЕСКОЕ СМЕШАННОЕ РАССТРОЙСТВО В СВЯЗИ С НОВООБРАЗОВАНИЕМ (ОПУХОЛЬЮ) ГОЛОВНОГО МОЗГА</v>
          </cell>
        </row>
        <row r="11940">
          <cell r="A11940" t="str">
            <v>F06.374</v>
          </cell>
          <cell r="B11940" t="str">
            <v>НЕПСИХОТИЧЕСКОЕ СМЕШАННОЕ РАССТРОЙСТВО В СВЯЗИ С ВИРУСОМ ИММУНОДЕФИЦИТА (ВИЧ-ИНФЕКЦИЯ)</v>
          </cell>
        </row>
        <row r="11941">
          <cell r="A11941" t="str">
            <v>F06.375</v>
          </cell>
          <cell r="B11941" t="str">
            <v>НЕПСИХОТИЧЕСКОЕ СМЕШАННОЕ РАССТРОЙСТВО В СВЯЗИ С НЕЙРОСИФИЛИСОМ</v>
          </cell>
        </row>
        <row r="11942">
          <cell r="A11942" t="str">
            <v>F06.376</v>
          </cell>
          <cell r="B11942" t="str">
            <v>НЕПСИХОТИЧЕСКОЕ СМЕШАННОЕ РАССТРОЙСТВО В СВЯЗИ С ДРУГИМИ ВИРУСНЫМИ И БАКТЕРИАЛЬНЫМИ НЕЙРОИНФЕКЦИЯМИ</v>
          </cell>
        </row>
        <row r="11943">
          <cell r="A11943" t="str">
            <v>F06.377</v>
          </cell>
          <cell r="B11943" t="str">
            <v>НЕПСИХОТИЧЕСКОЕ СМЕШАННОЕ РАССТРОЙСТВО В СВЯЗИ С ДРУГИМИ ЗАБОЛЕВАНИЯМИ</v>
          </cell>
        </row>
        <row r="11944">
          <cell r="A11944" t="str">
            <v>F06.378</v>
          </cell>
          <cell r="B11944" t="str">
            <v>НЕПСИХОТИЧЕСКОЕ СМЕШАННОЕ РАССТРОЙСТВО В СВЯЗИ СО СМЕШАННЫМИ ЗАБОЛЕВАНИЯМИ</v>
          </cell>
        </row>
        <row r="11945">
          <cell r="A11945" t="str">
            <v>F06.379</v>
          </cell>
          <cell r="B11945" t="str">
            <v>НЕПСИХОТИЧЕСКОЕ СМЕШАННОЕ РАССТРОЙСТВО В СВЯЗИ С НЕУТОЧНЕННЫМ ЗАБОЛЕВАНИЕМ</v>
          </cell>
        </row>
        <row r="11946">
          <cell r="A11946" t="str">
            <v>F06.40</v>
          </cell>
          <cell r="B11946" t="str">
            <v>ОРГАНИЧЕСКОЕ ТРЕВОЖНОЕ РАССТРОЙСТВО В СВЯЗИ С ТРАВМОЙ ГОЛОВНОГО МОЗГА</v>
          </cell>
        </row>
        <row r="11947">
          <cell r="A11947" t="str">
            <v>F06.41</v>
          </cell>
          <cell r="B11947" t="str">
            <v>ОРГАНИЧЕСКОЕ ТРЕВОЖНОЕ РАССТРОЙСТВО В СВЯЗИ С СОСУДИСТЫМ ЗАБОЛЕВАНИЕМ ГОЛОВНОГО МОЗГА</v>
          </cell>
        </row>
        <row r="11948">
          <cell r="A11948" t="str">
            <v>F06.42</v>
          </cell>
          <cell r="B11948" t="str">
            <v>ОРГАНИЧЕСКОЕ ТРЕВОЖНОЕ РАССТРОЙСТВО В СВЯЗИ С ЭПИЛЕПСИЕЙ</v>
          </cell>
        </row>
        <row r="11949">
          <cell r="A11949" t="str">
            <v>F06.43</v>
          </cell>
          <cell r="B11949" t="str">
            <v>ОРГАНИЧЕСКОЕ ТРЕВОЖНОЕ РАССТРОЙСТВО В СВЯЗИ С НОВООБРАЗОВАНИЕМ (ОПУХОЛЬЮ) ГОЛОВНОГО МОЗГА</v>
          </cell>
        </row>
        <row r="11950">
          <cell r="A11950" t="str">
            <v>F06.44</v>
          </cell>
          <cell r="B11950" t="str">
            <v>ОРГАНИЧЕСКОЕ ТРЕВОЖНОЕ РАССТРОЙСТВО В СВЯЗИ С ВИРУСОМ ИММУНОДЕФИЦИТА ЧЕЛОВЕКА (ВИЧ-ИНФЕКЦИЯ)</v>
          </cell>
        </row>
        <row r="11951">
          <cell r="A11951" t="str">
            <v>F06.45</v>
          </cell>
          <cell r="B11951" t="str">
            <v>ОРГАНИЧЕСКОЕ ТРЕВОЖНОЕ РАССТРОЙСТВО В СВЯЗИ С НЕЙРОСИФИЛИСОМ</v>
          </cell>
        </row>
        <row r="11952">
          <cell r="A11952" t="str">
            <v>F06.46</v>
          </cell>
          <cell r="B11952" t="str">
            <v>ОРГАНИЧЕСКОЕ ТРЕВОЖНОЕ РАССТРОЙСТВО В СВЯЗИ С ДРУГИМИ ВИРУСНЫМИ И БАКТЕРИАЛЬНЫМИ НЕЙРОИНФЕКЦИЯМИ</v>
          </cell>
        </row>
        <row r="11953">
          <cell r="A11953" t="str">
            <v>F06.47</v>
          </cell>
          <cell r="B11953" t="str">
            <v>ОРГАНИЧЕСКОЕ ТРЕВОЖНОЕ РАССТРОЙСТВО В СВЯЗИ С ДРУГИМИ ЗАБОЛЕВАНИЯМИ</v>
          </cell>
        </row>
        <row r="11954">
          <cell r="A11954" t="str">
            <v>F06.48</v>
          </cell>
          <cell r="B11954" t="str">
            <v>ОРГАНИЧЕСКОЕ ТРЕВОЖНОЕ РАССТРОЙСТВО В СВЯЗИ СО СМЕШАННЫМИ ЗАБОЛЕВАНИЯМИ</v>
          </cell>
        </row>
        <row r="11955">
          <cell r="A11955" t="str">
            <v>F06.49</v>
          </cell>
          <cell r="B11955" t="str">
            <v>ОРГАНИЧЕСКОЕ ТРЕВОЖНОЕ РАССТРОЙСТВО В СВЯЗИ С НЕУТОЧНЕННЫМ ЗАБОЛЕВАНИЕМ</v>
          </cell>
        </row>
        <row r="11956">
          <cell r="A11956" t="str">
            <v>F06.50</v>
          </cell>
          <cell r="B11956" t="str">
            <v>ОРГАНИЧЕСКОЕ ДИССОЦИАТИВНОЕ РАССТРОЙСТВО В СВЯЗИ С ТРАВМОЙ ГОЛОВНОГО МОЗГА</v>
          </cell>
        </row>
        <row r="11957">
          <cell r="A11957" t="str">
            <v>F06.51</v>
          </cell>
          <cell r="B11957" t="str">
            <v>ОРГАНИЧЕСКОЕ ДИССОЦИАТИВНОЕ РАССТРОЙСТВО В СВЯЗИ С СОСУДИСТЫМ ЗАБОЛЕВАНИЕМ ГОЛОВНОГО МОЗГА</v>
          </cell>
        </row>
        <row r="11958">
          <cell r="A11958" t="str">
            <v>F06.52</v>
          </cell>
          <cell r="B11958" t="str">
            <v>ОРГАНИЧЕСКОЕ ДИССОЦИАТИВНОЕ РАССТРОЙСТВО В СВЯЗИ С ЭПИЛЕПСИЕЙ</v>
          </cell>
        </row>
        <row r="11959">
          <cell r="A11959" t="str">
            <v>F06.53</v>
          </cell>
          <cell r="B11959" t="str">
            <v>ОРГАНИЧЕСКОЕ ДИССОЦИАТИВНОЕ РАССТРОЙСТВО В СВЯЗИ С НОВООБРАЗОВАНИЕМ (ОПУХОЛЬЮ) ГОЛОВНОГО МОЗГА</v>
          </cell>
        </row>
        <row r="11960">
          <cell r="A11960" t="str">
            <v>F06.54</v>
          </cell>
          <cell r="B11960" t="str">
            <v>ОРГАНИЧЕСКОЕ ДИССОЦИАТИВНОЕ РАССТРОЙСТВО В СВЯЗИ С ВИРУСОМ ИММУНОДЕФИЦИТА ЧЕЛОВЕКА (ВИЧ-ИНФЕКЦИЯ)</v>
          </cell>
        </row>
        <row r="11961">
          <cell r="A11961" t="str">
            <v>F06.55</v>
          </cell>
          <cell r="B11961" t="str">
            <v>ОРГАНИЧЕСКОЕ ДИССОЦИАТИВНОЕ РАССТРОЙСТВО В СВЯЗИ С НЕЙРОСИФИЛИСОМ</v>
          </cell>
        </row>
        <row r="11962">
          <cell r="A11962" t="str">
            <v>F06.56</v>
          </cell>
          <cell r="B11962" t="str">
            <v>ОРГАНИЧЕСКОЕ ДИССОЦИАТИВНОЕ РАССТРОЙСТВО В СВЯЗИ С ДРУГИМИ ВИРУСНЫМИ И БАКТЕРИАЛЬНЫМИ НЕЙРОИНФЕКЦИЯМИ</v>
          </cell>
        </row>
        <row r="11963">
          <cell r="A11963" t="str">
            <v>F06.57</v>
          </cell>
          <cell r="B11963" t="str">
            <v>ОРГАНИЧЕСКОЕ ДИССОЦИАТИВНОЕ РАССТРОЙСТВО В СВЯЗИ С ДРУГИМИ ЗАБОЛЕВАНИЕМИ</v>
          </cell>
        </row>
        <row r="11964">
          <cell r="A11964" t="str">
            <v>F06.58</v>
          </cell>
          <cell r="B11964" t="str">
            <v>ОРГАНИЧЕСКОЕ ДИССОЦИАТИВНОЕ РАССТРОЙСТВО В СВЯЗИ СО СМЕШАННЫМИ ЗАБОЛЕВАНИЯМИ</v>
          </cell>
        </row>
        <row r="11965">
          <cell r="A11965" t="str">
            <v>F06.59</v>
          </cell>
          <cell r="B11965" t="str">
            <v>ОРГАНИЧЕСКОЕ ДИССОЦИАТИВНОЕ РАССТРОЙСТВО В СВЯЗИ С НЕУТОЧНЕННЫМ ЗАБОЛЕВАНИЕМ</v>
          </cell>
        </row>
        <row r="11966">
          <cell r="A11966" t="str">
            <v>F06.60</v>
          </cell>
          <cell r="B11966" t="str">
            <v>ОРГАНИЧЕСКОЕ ЭМОЦИОНАЛЬНО ЛАБИЛЬНОЕ (АСТЕНИЧЕСКОЕ) РАССТРОЙСТВО В СВЯЗИ С ТРАВМОЙ ГОЛОВНОГО МОЗГА</v>
          </cell>
        </row>
        <row r="11967">
          <cell r="A11967" t="str">
            <v>F06.61</v>
          </cell>
          <cell r="B11967" t="str">
            <v>ОРГАНИЧЕСКОЕ ЭМОЦИОНАЛЬНО ЛАБИЛЬНОЕ (АСТЕНИЧЕСКОЕ) РАССТРОЙСТВО В СВЯЗИ С СОСУДИСТЫМ ЗАБОЛЕВАНИЕМ ГОЛОВНОГО МОЗГА</v>
          </cell>
        </row>
        <row r="11968">
          <cell r="A11968" t="str">
            <v>F06.62</v>
          </cell>
          <cell r="B11968" t="str">
            <v>ОРГАНИЧЕСКОЕ ЭМОЦИОНАЛЬНО ЛАБИЛЬНОЕ (АСТЕНИЧЕСКОЕ) РАССТРОЙСТВО В СВЯЗИ С ЭПИЛЕПСИЕЙ</v>
          </cell>
        </row>
        <row r="11969">
          <cell r="A11969" t="str">
            <v>F06.63</v>
          </cell>
          <cell r="B11969" t="str">
            <v>ОРГАНИЧЕСКОЕ ЭМОЦИОНАЛЬНО ЛАБИЛЬНОЕ (АСТЕНИЧЕСКОЕ) РАССТРОЙСТВО В СВЯЗИ С НОВООБРАЗОВАНИЕМ (ОПУХОЛЬЮ) ГОЛОВНОГО МОЗГА</v>
          </cell>
        </row>
        <row r="11970">
          <cell r="A11970" t="str">
            <v>F06.64</v>
          </cell>
          <cell r="B11970" t="str">
            <v>ОРГАНИЧЕСКОЕ ЭМОЦИОНАЛЬНО ЛАБИЛЬНОЕ (АСТЕНИЧЕСКОЕ) РАССТРОЙСТВО В СВЯЗИ С ВИРУСОМ ИММУНОДЕФИЦИТА ЧЕЛОВЕКА (ВИЧ-ИНФЕКЦИЯ)</v>
          </cell>
        </row>
        <row r="11971">
          <cell r="A11971" t="str">
            <v>F06.65</v>
          </cell>
          <cell r="B11971" t="str">
            <v>ОРГАНИЧЕСКОЕ ЭМОЦИОНАЛЬНО ЛАБИЛЬНОЕ (АСТЕНИЧЕСКОЕ) РАССТРОЙСТВО В СВЯЗИ С НЕЙРОСИФИЛИСОМ</v>
          </cell>
        </row>
        <row r="11972">
          <cell r="A11972" t="str">
            <v>F06.66</v>
          </cell>
          <cell r="B11972" t="str">
            <v>ОРГАНИЧЕСКОЕ ЭМОЦИОНАЛЬНО ЛАБИЛЬНОЕ (АСТЕНИЧЕСКОЕ) РАССТРОЙСТВО В СВЯЗИ С ДРУГИМИ ВИРУСНЫМИ И БАКТЕРИАЛЬНЫМИ НЕЙРОИНФЕКЦИЯМИ</v>
          </cell>
        </row>
        <row r="11973">
          <cell r="A11973" t="str">
            <v>F06.67</v>
          </cell>
          <cell r="B11973" t="str">
            <v>ОРГАНИЧЕСКОЕ ЭМОЦИОНАЛЬНО ЛАБИЛЬНОЕ (АСТЕНИЧЕСКОЕ) РАССТРОЙСТВО В СВЯЗИ С ДРУГИМИ ЗАБОЛЕВАНИЯМИ</v>
          </cell>
        </row>
        <row r="11974">
          <cell r="A11974" t="str">
            <v>F06.68</v>
          </cell>
          <cell r="B11974" t="str">
            <v>ОРГАНИЧЕСКОЕ ЭМОЦИОНАЛЬНО ЛАБИЛЬНОЕ (АСТЕНИЧЕСКОЕ) РАССТРОЙСТВО В СВЯЗИ СО СМЕШАННЫМИ ЗАБОЛЕВАНИЯМИ</v>
          </cell>
        </row>
        <row r="11975">
          <cell r="A11975" t="str">
            <v>F06.69</v>
          </cell>
          <cell r="B11975" t="str">
            <v>ОРГАНИЧЕСКОЕ ЭМОЦИОНАЛЬНО ЛАБИЛЬНОЕ (АСТЕНИЧЕСКОЕ) РАССТРОЙСТВО В СВЯЗИ С НЕУТОЧНЕННЫМ ЗАБОЛЕВАНИЕМ</v>
          </cell>
        </row>
        <row r="11976">
          <cell r="A11976" t="str">
            <v>F06.70</v>
          </cell>
          <cell r="B11976" t="str">
            <v>ЛЕГКОЕ КОГНИТИВНОЕ РАССТРОЙСТВО В СВЯЗИ С ТРАВМОЙ ГОЛОВНОГО МОЗГА</v>
          </cell>
        </row>
        <row r="11977">
          <cell r="A11977" t="str">
            <v>F06.71</v>
          </cell>
          <cell r="B11977" t="str">
            <v>ЛЕГКОЕ КОГНИТИВНОЕ РАССТРОЙСТВО В СВЯЗИ С СОСУДИСТЫМ ЗАБОЛЕВАНИЕМ ГОЛОВНОГО МОЗГА</v>
          </cell>
        </row>
        <row r="11978">
          <cell r="A11978" t="str">
            <v>F06.72</v>
          </cell>
          <cell r="B11978" t="str">
            <v>ЛЕГКОЕ КОГНИТИВНОЕ РАССТРОЙСТВО В СВЯЗИ С ЭПИЛЕПСИЕЙ</v>
          </cell>
        </row>
        <row r="11979">
          <cell r="A11979" t="str">
            <v>F06.73</v>
          </cell>
          <cell r="B11979" t="str">
            <v>ЛЕГКОЕ КОГНИТИВНОЕ РАССТРОЙСТВО В СВЯЗИ С НОВООБРАЗОВАНИЕМ (ОПУХОЛЬЮ ГОЛОВНОГО МОЗГА)</v>
          </cell>
        </row>
        <row r="11980">
          <cell r="A11980" t="str">
            <v>F06.74</v>
          </cell>
          <cell r="B11980" t="str">
            <v>ЛЕГКОЕ КОГНИТИВНОЕ РАССТРОЙСТВО В СВЯЗИ С ВИРУСОМ ИММУНОДЕФИЦИТА ЧЕЛОВЕКА (ВИЧ-ИНФЕКЦИЯ)</v>
          </cell>
        </row>
        <row r="11981">
          <cell r="A11981" t="str">
            <v>F06.75</v>
          </cell>
          <cell r="B11981" t="str">
            <v>ЛЕГКОЕ КОГНИТИВНОЕ РАССТРОЙСТВО В СВЯЗИ С НЕЙРОСИФИЛИСОМ</v>
          </cell>
        </row>
        <row r="11982">
          <cell r="A11982" t="str">
            <v>F06.76</v>
          </cell>
          <cell r="B11982" t="str">
            <v>ЛЕГКОЕ КОГНИТИВНОЕ РАССТРОЙСТВО В СВЯЗИ С ДРУГИМИ ВИРУСНЫМИ И БАКТЕРИАЛЬНЫМИ НЕЙРОИНФЕКЦИЯМИ</v>
          </cell>
        </row>
        <row r="11983">
          <cell r="A11983" t="str">
            <v>F06.77</v>
          </cell>
          <cell r="B11983" t="str">
            <v>ЛЕГКОЕ КОГНИТИВНОЕ РАССТРОЙСТВО В СВЯЗИ С ДРУГИМИ ЗАБОЛЕВАНИЯМИ</v>
          </cell>
        </row>
        <row r="11984">
          <cell r="A11984" t="str">
            <v>F06.78</v>
          </cell>
          <cell r="B11984" t="str">
            <v>ЛЕГКОЕ КОГНИТИВНОЕ РАССТРОЙСТВО В СВЯЗИ СО СМЕШАННЫМИ ЗАБОЛЕВАНИЯМИ</v>
          </cell>
        </row>
        <row r="11985">
          <cell r="A11985" t="str">
            <v>F06.79</v>
          </cell>
          <cell r="B11985" t="str">
            <v>ЛЕГКОЕ КОГНИТИВНОЕ РАССТРОЙСТВО В СВЯЗИ С НЕУТОЧНЕННЫМ ЗАБОЛЕВАНИЕМ</v>
          </cell>
        </row>
        <row r="11986">
          <cell r="A11986" t="str">
            <v>F06.81</v>
          </cell>
          <cell r="B11986" t="str">
            <v>ДРУГИЕ ПСИХОТИЧЕСКИЕ РАССТРОЙСТВА, ОБУСЛОВЛЕННЫЕ ПОВРЕЖДЕНИЕМ И ДИСФУНКЦИЕЙ ГОЛОВНОГО МОЗГА ИЛИ СОМАТИЧЕСКОЙ БОЛЕЗНЬЮ</v>
          </cell>
        </row>
        <row r="11987">
          <cell r="A11987" t="str">
            <v>F06.810</v>
          </cell>
          <cell r="B11987" t="str">
            <v>ДРУГИЕ ПСИХОТИЧЕСКИЕ РАССТРОЙСТВА В СВЯЗИ С ТРАВМОЙ ГОЛОВНОГО МОЗГА</v>
          </cell>
        </row>
        <row r="11988">
          <cell r="A11988" t="str">
            <v>F06.811</v>
          </cell>
          <cell r="B11988" t="str">
            <v>ДРУГИЕ ПСИХОТИЧЕСКИЕ РАССТРОЙСТВА В СВЯЗИ С СОСУДИСТЫМ ЗАБОЛЕВАНИЕМ ГОЛОВНОГО МОЗГА</v>
          </cell>
        </row>
        <row r="11989">
          <cell r="A11989" t="str">
            <v>F06.812</v>
          </cell>
          <cell r="B11989" t="str">
            <v>ДРУГИЕ ПСИХОТИЧЕСКИЕ РАССТРОЙСТВА В СВЯЗИ С ЭПИЛЕПСИЕЙ</v>
          </cell>
        </row>
        <row r="11990">
          <cell r="A11990" t="str">
            <v>F06.813</v>
          </cell>
          <cell r="B11990" t="str">
            <v>ДРУГИЕ ПСИХОТИЧЕСКИЕ РАССТРОЙСТВА В СВЯЗИ С НОВООБРАЗОВАНИЕМ (ОПУХОЛЬЮ) ГОЛОВНОГО МОЗГА</v>
          </cell>
        </row>
        <row r="11991">
          <cell r="A11991" t="str">
            <v>F06.814</v>
          </cell>
          <cell r="B11991" t="str">
            <v>ДРУГИЕ ПСИХОТИЧЕСКИЕ РАССТРОЙСТВА В СВЯЗИ С ВИРУСОМ ИММУНОДЕФИЦИТА ЧЕЛОВЕКА (ВИЧ-ИНФЕКЦИЯ)</v>
          </cell>
        </row>
        <row r="11992">
          <cell r="A11992" t="str">
            <v>F06.815</v>
          </cell>
          <cell r="B11992" t="str">
            <v>ДРУГИЕ ПСИХОТИЧЕСКИЕ РАССТРОЙСТВА В СВЯЗИ С НЕЙРОСИФИЛИСОМ</v>
          </cell>
        </row>
        <row r="11993">
          <cell r="A11993" t="str">
            <v>F06.816</v>
          </cell>
          <cell r="B11993" t="str">
            <v>ДРУГИЕ ПСИХОТИЧЕСКИЕ РАССТРОЙСТВА В СВЯЗИ С ДРУГИМИ ВИРУСНЫМИ И БАКТЕРИАЛЬНЫМИ НЕЙРОИНФЕКЦИЯМИ</v>
          </cell>
        </row>
        <row r="11994">
          <cell r="A11994" t="str">
            <v>F06.817</v>
          </cell>
          <cell r="B11994" t="str">
            <v>ДРУГИЕ ПСИХОТИЧЕСКИЕ РАССТРОЙСТВА В СВЯЗИ С ДРУГИМИ ЗАБОЛЕВАНИЯМИ</v>
          </cell>
        </row>
        <row r="11995">
          <cell r="A11995" t="str">
            <v>F06.818</v>
          </cell>
          <cell r="B11995" t="str">
            <v>ДРУГИЕ ПСИХОТИЧЕСКИЕ РАССТРОЙСТВА В СВЯЗИ СО СМЕШАННЫМИ ЗАБОЛЕВАНИЯМИ</v>
          </cell>
        </row>
        <row r="11996">
          <cell r="A11996" t="str">
            <v>F06.819</v>
          </cell>
          <cell r="B11996" t="str">
            <v>ДРУГИЕ ПСИХОТИЧЕСКИЕ РАССТРОЙСТВА В СВЯЗИ С НЕУТОЧНЕННЫМ ЗАБОЛЕВАНИЕМ</v>
          </cell>
        </row>
        <row r="11997">
          <cell r="A11997" t="str">
            <v>F06.82</v>
          </cell>
          <cell r="B11997" t="str">
            <v>ДРУГИЕ НЕПСИХОТИЧЕСКИЕ РАССТРОЙСТВА, ОБУСЛОВЛЕННЫЕ ПОВРЕЖДЕНИЕМ И ДИСФУНКЦИЕЙ ГОЛОВНОГО МОЗГА ИЛИ СОМАТИЧЕСКОЙ БОЛЕЗНЬЮ</v>
          </cell>
        </row>
        <row r="11998">
          <cell r="A11998" t="str">
            <v>F06.820</v>
          </cell>
          <cell r="B11998" t="str">
            <v>ДРУГИЕ НЕПСИХОТИЧЕСКИЕ РАССТРОЙСТВА В СВЯЗИ С ТРАВМОЙ ГОЛОВНОГО МОЗГА</v>
          </cell>
        </row>
        <row r="11999">
          <cell r="A11999" t="str">
            <v>F06.821</v>
          </cell>
          <cell r="B11999" t="str">
            <v>ДРУГИЕ НЕПСИХОТИЧЕСКИЕ РАССТРОЙСТВА В СВЯЗИ С СОСУДИСТЫМ ЗАБОЛЕВАНИЕМ ГОЛОВНОГО МОЗГА</v>
          </cell>
        </row>
        <row r="12000">
          <cell r="A12000" t="str">
            <v>F06.822</v>
          </cell>
          <cell r="B12000" t="str">
            <v>ДРУГИЕ НЕПСИХОТИЧЕСКИЕ РАССТРОЙСТВА В СВЯЗИ С ЭПИЛЕПСИЕЙ</v>
          </cell>
        </row>
        <row r="12001">
          <cell r="A12001" t="str">
            <v>F06.823</v>
          </cell>
          <cell r="B12001" t="str">
            <v>ДРУГИЕ НЕПСИХОТИЧЕСКИЕ РАССТРОЙСТВА В СВЯЗИ С НОВООБРАЗОВАНИЕМ (ОПУХОЛЬЮ) ГОЛОВНОГО МОЗГА</v>
          </cell>
        </row>
        <row r="12002">
          <cell r="A12002" t="str">
            <v>F06.824</v>
          </cell>
          <cell r="B12002" t="str">
            <v>ДРУГИЕ НЕПСИХОТИЧЕСКИЕ РАССТРОЙСТВА В СВЯЗИ С ВИРУСОМ ИММУНОДЕФИЦИТА ЧЕЛОВЕКА (ВИЧ-ИНФЕКЦИЯ)</v>
          </cell>
        </row>
        <row r="12003">
          <cell r="A12003" t="str">
            <v>F06.825</v>
          </cell>
          <cell r="B12003" t="str">
            <v>ДРУГИЕ НЕПСИХОТИЧЕСКИЕ РАССТРОЙСТВА В СВЯЗИ С НЕЙРОСИФИЛИСОМ</v>
          </cell>
        </row>
        <row r="12004">
          <cell r="A12004" t="str">
            <v>F06.826</v>
          </cell>
          <cell r="B12004" t="str">
            <v>ДРУГИЕ НЕПСИХОТИЧЕСКИЕ РАССТРОЙСТВА В СВЯЗИ С ДРУГИМИ ВИРУСНЫМИ И БАКТЕРИАЛЬНЫМИ НЕЙРОИНФЕКЦИЯМИ</v>
          </cell>
        </row>
        <row r="12005">
          <cell r="A12005" t="str">
            <v>F06.827</v>
          </cell>
          <cell r="B12005" t="str">
            <v>ДРУГИЕ НЕПСИХОТИЧЕСКИЕ РАССТРОЙСТВА В СВЯЗИ С ДРУГИМИ ЗАБОЛЕВАНИЯМИ</v>
          </cell>
        </row>
        <row r="12006">
          <cell r="A12006" t="str">
            <v>F06.828</v>
          </cell>
          <cell r="B12006" t="str">
            <v>ДРУГИЕ НЕПСИХОТИЧЕСКИЕ РАССТРОЙСТВА В СВЯЗИ СО СМЕШАННЫМИ ЗАБОЛЕВАНИЯМИ</v>
          </cell>
        </row>
        <row r="12007">
          <cell r="A12007" t="str">
            <v>F06.829</v>
          </cell>
          <cell r="B12007" t="str">
            <v>ДРУГИЕ НЕПСИХОТИЧЕСКИЕ РАССТРОЙСТВА В СВЯЗИ С НЕУТОЧНЕННЫМ ЗАБОЛЕВАНИЕМ</v>
          </cell>
        </row>
        <row r="12008">
          <cell r="A12008" t="str">
            <v>F06.91</v>
          </cell>
          <cell r="B12008" t="str">
            <v>НЕУТОЧНЕННЫЕ ПСИХОТИЧЕСКИЕ РАССТРОЙСТВА, ОБУСЛОВЛЕННЫЕ ПОВРЕЖДЕНИЕМ И ДИСФУНКЦИЕЙ ГОЛОВНОГО МОЗГА ИЛИ СОМАТИЧЕСКОЙ БОЛЕЗНЬЮ</v>
          </cell>
        </row>
        <row r="12009">
          <cell r="A12009" t="str">
            <v>F06.910</v>
          </cell>
          <cell r="B12009" t="str">
            <v>НЕУТОЧНЕННЫЕ ПСИХОТИЧЕСКИЕ РАССТРОЙСТВА В СВЯЗИ С ТРАВМОЙ ГОЛОВНОГО МОЗГА</v>
          </cell>
        </row>
        <row r="12010">
          <cell r="A12010" t="str">
            <v>F06.911</v>
          </cell>
          <cell r="B12010" t="str">
            <v>НЕУТОЧНЕННЫЕ ПСИХОТИЧЕСКИЕ РАССТРОЙСТВА В СВЯЗИ С СОСУДИСТЫМ ЗАБОЛЕВАНИЕМ ГОЛОВНОГО МОЗГА</v>
          </cell>
        </row>
        <row r="12011">
          <cell r="A12011" t="str">
            <v>F06.912</v>
          </cell>
          <cell r="B12011" t="str">
            <v>НЕУТОЧНЕННЫЕ ПСИХОТИЧЕСКИЕ РАССТРОЙСТВА В СВЯЗИ С ЭПИЛЕПСИЕЙ</v>
          </cell>
        </row>
        <row r="12012">
          <cell r="A12012" t="str">
            <v>F06.913</v>
          </cell>
          <cell r="B12012" t="str">
            <v>НЕУТОЧНЕННЫЕ ПСИХОТИЧЕСКИЕ РАССТРОЙСТВА В СВЯЗИ С НОВООБРАЗОВАНИЕМ (ОПУХОЛЬЮ) ГОЛОВНОГО МОЗГА</v>
          </cell>
        </row>
        <row r="12013">
          <cell r="A12013" t="str">
            <v>F06.914</v>
          </cell>
          <cell r="B12013" t="str">
            <v>НЕУТОЧНЕННЫЕ ПСИХОТИЧЕСКИЕ РАССТРОЙСТВА В СВЯЗИ С ВИРУСОМ ИММУНОДЕФИЦИТА ЧЕЛОВЕКА (ВИЧ-ИНФЕКЦИЯ)</v>
          </cell>
        </row>
        <row r="12014">
          <cell r="A12014" t="str">
            <v>F06.915</v>
          </cell>
          <cell r="B12014" t="str">
            <v>НЕУТОЧНЕННЫЕ ПСИХОТИЧЕСКИЕ РАССТРОЙСТВА В СВЯЗИ С НЕЙРОСИФИЛИСОМ</v>
          </cell>
        </row>
        <row r="12015">
          <cell r="A12015" t="str">
            <v>F06.916</v>
          </cell>
          <cell r="B12015" t="str">
            <v>НЕУТОЧНЕННЫЕ ПСИХОТИЧЕСКИЕ РАССТРОЙСТВА В СВЯЗИ С ДРУГИМИ ВИРУСНЫМИ И БАКТЕРИАЛЬНЫМИ НЕЙРОИНФЕКЦИЯМИ</v>
          </cell>
        </row>
        <row r="12016">
          <cell r="A12016" t="str">
            <v>F06.917</v>
          </cell>
          <cell r="B12016" t="str">
            <v>НЕУТОЧНЕННЫЕ ПСИХОТИЧЕСКИЕ РАССТРОЙСТВА В СВЯЗИ С ДРУГИМИ ЗАБОЛЕВАНИЯМИ</v>
          </cell>
        </row>
        <row r="12017">
          <cell r="A12017" t="str">
            <v>F06.918</v>
          </cell>
          <cell r="B12017" t="str">
            <v>НЕУТОЧНЕННЫЕ ПСИХОТИЧЕСКИЕ РАССТРОЙСТВА В СВЯЗИ СО СМЕШАННЫМИ ЗАБОЛЕВАНИЯМИ</v>
          </cell>
        </row>
        <row r="12018">
          <cell r="A12018" t="str">
            <v>F06.92</v>
          </cell>
          <cell r="B12018" t="str">
            <v>НЕУТОЧНЕННЫЕ НЕПСИХОТИЧЕСКИЕ РАССТРОЙСТВА,ОБУСЛОВЛЕННЫЕ ПОВРЕЖДЕНИЕМ И ДИСФУНКЦИЕЙ ГОЛОВНОГО МОЗГА ИЛИ СОМАТИЧЕСКОЙ БОЛЕЗНЬЮ</v>
          </cell>
        </row>
        <row r="12019">
          <cell r="A12019" t="str">
            <v>F06.920</v>
          </cell>
          <cell r="B12019" t="str">
            <v>НЕУТОЧНЕННЫЕ НЕПСИХОТИЧЕСКИЕ РАССТРОЙСТВА В СВЯЗИ С ТРАВМОЙ ГОЛОВНОГО МОЗГА</v>
          </cell>
        </row>
        <row r="12020">
          <cell r="A12020" t="str">
            <v>F06.921</v>
          </cell>
          <cell r="B12020" t="str">
            <v>НЕУТОЧНЕННЫЕ НЕПСИХОТИЧЕСКИЕ РАССТРОЙСТВА В СВЯЗИ С СОСУДИСТЫМ ЗАБОЛЕВАНИЕМ ГОЛОВНОГО МОЗГА</v>
          </cell>
        </row>
        <row r="12021">
          <cell r="A12021" t="str">
            <v>F06.922</v>
          </cell>
          <cell r="B12021" t="str">
            <v>НЕУТОЧНЕННЫЕ НЕПСИХОТИЧЕСКИЕ РАССТРОЙСТВА В СВЯЗИ С ЭПИЛЕПСИЕЙ</v>
          </cell>
        </row>
        <row r="12022">
          <cell r="A12022" t="str">
            <v>F06.923</v>
          </cell>
          <cell r="B12022" t="str">
            <v>НЕУТОЧНЕННЫЕ НЕПСИХОТИЧЕСКИЕ РАССТРОЙСТВА В СВЯЗИ С НОВООБРАЗОВАНИЕМ (ОПУХОЛЬЮ) ГОЛОВНОГО МОЗГА</v>
          </cell>
        </row>
        <row r="12023">
          <cell r="A12023" t="str">
            <v>F06.924</v>
          </cell>
          <cell r="B12023" t="str">
            <v>НЕУТОЧНЕННЫЕ НЕПСИХОТИЧЕСКИЕ РАССТРОЙСТВА В СВЯЗИ С ВИРУСОМ ИММУНОДЕФИЦИТА ЧЕЛОВЕКА (ВИЧ-ИНФЕКЦИЯ)</v>
          </cell>
        </row>
        <row r="12024">
          <cell r="A12024" t="str">
            <v>F06.925</v>
          </cell>
          <cell r="B12024" t="str">
            <v>НЕУТОЧНЕННЫЕ НЕПСИХОТИЧЕСКИЕ РАССТРОЙСТВА В СВЯЗИ С НЕЙРОСИФИЛИСОМ</v>
          </cell>
        </row>
        <row r="12025">
          <cell r="A12025" t="str">
            <v>F06.926</v>
          </cell>
          <cell r="B12025" t="str">
            <v>НЕУТОЧНЕННЫЕ НЕПСИХОТИЧЕСКИЕ РАССТРОЙСТВА В СВЯЗИ С ДРУГИМИ ВИРУСНЫМИ И БАКТЕРИАЛЬНЫМИ НЕЙРОИНФЕКЦИЯМИ</v>
          </cell>
        </row>
        <row r="12026">
          <cell r="A12026" t="str">
            <v>F06.927</v>
          </cell>
          <cell r="B12026" t="str">
            <v>НЕУТОЧНЕННЫЕ НЕПСИХОТИЧЕСКИЕ РАССТРОЙСТВА В СВЯЗИ С ДРУГИМИ ЗАБОЛЕВАНИЯМИ</v>
          </cell>
        </row>
        <row r="12027">
          <cell r="A12027" t="str">
            <v>F06.928</v>
          </cell>
          <cell r="B12027" t="str">
            <v>НЕУТОЧНЕННЫЕ НЕПСИХОТИЧЕСКИЕ РАССТРОЙСТВА В СВЯЗИ СО СМЕШАННЫМИ ЗАБОЛЕВАНИЯМИ</v>
          </cell>
        </row>
        <row r="12028">
          <cell r="A12028" t="str">
            <v>F06.929</v>
          </cell>
          <cell r="B12028" t="str">
            <v>НЕУТОЧНЕННЫЕ НЕПСИХОТИЧЕСКИЕ РАССТРОЙСТВА В СВЯЗИ С НЕУТОЧНЕННЫМ ЗАБОЛЕВАНИЕМ</v>
          </cell>
        </row>
        <row r="12029">
          <cell r="A12029" t="str">
            <v>F06.99</v>
          </cell>
          <cell r="B12029" t="str">
            <v>НЕУТОЧНЕННЫЕ ПСИХИЧЕСКИЕ РАССТРОЙСТВА,ОБУСЛОВЛЕННЫЕ ПОВРЕЖДЕНИЕМ И ДИСФУНКЦИЕЙ ГОЛОВНОГО МОЗГА ИЛИ СОМАТИЧЕСКОЙ БОЛЕЗНЬЮ</v>
          </cell>
        </row>
        <row r="12030">
          <cell r="A12030" t="str">
            <v>F06.990</v>
          </cell>
          <cell r="B12030" t="str">
            <v>НЕУТОЧНЕННЫЕ ПСИХИЧЕСКИЕ РАССТРОЙСТВА В СВЯЗИ С ТРАВМОЙ ГОЛОВНОГО МОЗГА</v>
          </cell>
        </row>
        <row r="12031">
          <cell r="A12031" t="str">
            <v>F06.991</v>
          </cell>
          <cell r="B12031" t="str">
            <v>НЕУТОЧНЕННЫЕ ПСИХИЧЕСКИЕ РАССТРОЙСТВА В СВЯЗИ С СОСУДИСТЫМ ЗАБОЛЕВАНИЕМ ГОЛОВНОГО МОЗГА</v>
          </cell>
        </row>
        <row r="12032">
          <cell r="A12032" t="str">
            <v>F06.992</v>
          </cell>
          <cell r="B12032" t="str">
            <v>НЕУТОЧНЕННЫЕ ПСИХИЧЕСКИЕ РАССТРОЙСТВА В СВЯЗИ  С ЭПИЛЕПСИЕЙ</v>
          </cell>
        </row>
        <row r="12033">
          <cell r="A12033" t="str">
            <v>F06.993</v>
          </cell>
          <cell r="B12033" t="str">
            <v>НЕУТОЧНЕННЫЕ ПСИХИЧЕСКИЕ РАССТРОЙСТВА В СВЯЗИ С НОВООБРАЗОВАНИЕМ (ОПУХОЛЬЮ) ГОЛОВНОГО МОЗГА</v>
          </cell>
        </row>
        <row r="12034">
          <cell r="A12034" t="str">
            <v>F06.994</v>
          </cell>
          <cell r="B12034" t="str">
            <v>НЕУТОЧНЕННЫЕ ПСИХИЧЕСКИЕ РАССТРОЙСТВА В СВЯЗИ С ВИРУСОМ ИММУНОДЕФИЦИТА ЧЕЛОВЕКА (ВИЧ-ИНФЕКЦИЯ)</v>
          </cell>
        </row>
        <row r="12035">
          <cell r="A12035" t="str">
            <v>F06.995</v>
          </cell>
          <cell r="B12035" t="str">
            <v>НЕУТОЧНЕННЫЕ ПСИХИЧЕСКИЕ РАССТРОЙСТВА В СВЯЗИ С НЕЙРОСИФИЛИСОМ</v>
          </cell>
        </row>
        <row r="12036">
          <cell r="A12036" t="str">
            <v>F06.996</v>
          </cell>
          <cell r="B12036" t="str">
            <v>НЕУТОЧНЕННЫЕ ПСИХИЧЕСКИЕ РАССТРОЙСТВА В СВЯЗИ С ДРУГИМИ ВИРУСНЫМИ И БАКТЕРИАЛЬНЫМИ НЕЙРОИНФЕКЦИЯМИ</v>
          </cell>
        </row>
        <row r="12037">
          <cell r="A12037" t="str">
            <v>F06.997</v>
          </cell>
          <cell r="B12037" t="str">
            <v>НЕУТОЧНЕННЫЕ ПСИХИЧЕСКИЕ РАССТРОЙСТВА В СВЯЗИ С ДРУГИМИ ЗАБОЛЕВАНИЯМИ</v>
          </cell>
        </row>
        <row r="12038">
          <cell r="A12038" t="str">
            <v>F06.998</v>
          </cell>
          <cell r="B12038" t="str">
            <v>НЕУТОЧНЕННЫЕ ПСИХИЧЕСКИЕ РАССТРОЙСТВА В СВЯЗИ СО СМЕШАННЫМИ ЗАБОЛЕВАНИЯМИ</v>
          </cell>
        </row>
        <row r="12039">
          <cell r="A12039" t="str">
            <v>F06.999</v>
          </cell>
          <cell r="B12039" t="str">
            <v>НЕУТОЧНЕННЫЕ ПСИХИЧЕСКИЕ РАССТРОЙСТВА В СВЯЗИ С НЕУТОЧНЕННЫМ ЗАБОЛЕВАНИЕМ</v>
          </cell>
        </row>
        <row r="12040">
          <cell r="A12040" t="str">
            <v>F07.00</v>
          </cell>
          <cell r="B12040" t="str">
            <v>РАССТРОЙСТВО ЛИЧНОСТИ В СВЯЗИ С ТРАВМОЙ ГОЛОВНОГО МОЗГА</v>
          </cell>
        </row>
        <row r="12041">
          <cell r="A12041" t="str">
            <v>F07.01</v>
          </cell>
          <cell r="B12041" t="str">
            <v>РАССТРОЙСТВО ЛИЧНОСТИ В СВЯЗИ С СОСУДИСТЫМ ЗАБОЛЕВАНИЕМ ГОЛОВНОГО МОЗГА</v>
          </cell>
        </row>
        <row r="12042">
          <cell r="A12042" t="str">
            <v>F07.02</v>
          </cell>
          <cell r="B12042" t="str">
            <v>РАССТРОЙСТВО ЛИЧНОСТИ В СВЯЗИ С ЭПИЛЕПСИЕЙ</v>
          </cell>
        </row>
        <row r="12043">
          <cell r="A12043" t="str">
            <v>F07.03</v>
          </cell>
          <cell r="B12043" t="str">
            <v>РАССТРОЙСТВО ЛИЧНОСТИ В СВЯЗИ С НОВООБРАЗОВАНИЕМ (ОПУХОЛЬЮ) ГОЛОВНОГО МОЗГА</v>
          </cell>
        </row>
        <row r="12044">
          <cell r="A12044" t="str">
            <v>F07.04</v>
          </cell>
          <cell r="B12044" t="str">
            <v>РАССТРОЙСТВО ЛИЧНОСТИ В СВЯЗИ С ВИРУСОМ ИММУНОДЕФИЦИТА ЧЕЛОВЕКА (ВИЧ-ИНФЕКЦИЯ)</v>
          </cell>
        </row>
        <row r="12045">
          <cell r="A12045" t="str">
            <v>F07.05</v>
          </cell>
          <cell r="B12045" t="str">
            <v>РАССТРОЙСТВО ЛИЧНОСТИ В СВЯЗИ С НЕЙРОСИФИЛИСОМ</v>
          </cell>
        </row>
        <row r="12046">
          <cell r="A12046" t="str">
            <v>F07.06</v>
          </cell>
          <cell r="B12046" t="str">
            <v>РАССТРОЙСТВО ЛИЧНОСТИ В СВЯЗИ С ДРУГИМИ ВИРУСНЫМИ И БАКТЕРИАЛЬНЫМИ ЗАБОЛЕВАНИЯМИ</v>
          </cell>
        </row>
        <row r="12047">
          <cell r="A12047" t="str">
            <v>F07.07</v>
          </cell>
          <cell r="B12047" t="str">
            <v>РАССТРОЙСТВО ЛИЧНОСТИ В СВЯЗИ С ДРУГИМИ ЗАБОЛЕВАНИЯМИ</v>
          </cell>
        </row>
        <row r="12048">
          <cell r="A12048" t="str">
            <v>F07.08</v>
          </cell>
          <cell r="B12048" t="str">
            <v>РАССТРОЙСТВО ЛИЧНОСТИ В СВЯЗИ СО СМЕШАННЫМИ ЗАБОЛЕВАНИЯМИ</v>
          </cell>
        </row>
        <row r="12049">
          <cell r="A12049" t="str">
            <v>F07.09</v>
          </cell>
          <cell r="B12049" t="str">
            <v>РАССТРОЙСТВО ЛИЧНОСТИ В СВЯЗИ С НЕУТОЧНЕННЫМ ЗАБОЛЕВАНИЕМ</v>
          </cell>
        </row>
        <row r="12050">
          <cell r="A12050" t="str">
            <v>F07.14</v>
          </cell>
          <cell r="B12050" t="str">
            <v>ПОСТЭНЦЕФАЛИТИЧЕСКИЙ СИНДРОМ В СВЯЗИ С ВИРУСОМ ИММУНОДЕФИЦИТА ЧЕЛОВЕКА (ВИЧ-ИНФЕКЦИЯ)</v>
          </cell>
        </row>
        <row r="12051">
          <cell r="A12051" t="str">
            <v>F07.15</v>
          </cell>
          <cell r="B12051" t="str">
            <v>ПОСТЭНЦЕФАЛИТИЧЕСКИЙ СИНДРОМ В СВЯЗИ С СИФИЛИСОМ</v>
          </cell>
        </row>
        <row r="12052">
          <cell r="A12052" t="str">
            <v>F07.16</v>
          </cell>
          <cell r="B12052" t="str">
            <v>ПОСТЭНЦЕФАЛИТИЧЕСКИЙ СИНДРОМ В СВЯЗИ С ДРУГИМИ ВИРУСНЫМИ И БАКТЕРИАЛЬНЫМИ НЕЙРОИНФЕКЦИЯМИ</v>
          </cell>
        </row>
        <row r="12053">
          <cell r="A12053" t="str">
            <v>F07.18</v>
          </cell>
          <cell r="B12053" t="str">
            <v>ПОСТЭНЦЕФАЛИТИЧЕСКИЙ СИНДРОМ В СВЯЗИ СО СМЕШАННЫМИ ЗАБОЛЕВАНИЯМИ</v>
          </cell>
        </row>
        <row r="12054">
          <cell r="A12054" t="str">
            <v>F07.19</v>
          </cell>
          <cell r="B12054" t="str">
            <v>ПОСТЭНЦЕФАЛИТИЧЕСКИЙ СИНДРОМ В СВЯЗИ С НЕУТОЧНЕННОЙ НЕЙРОИНФЕКЦИЕЙ</v>
          </cell>
        </row>
        <row r="12055">
          <cell r="A12055" t="str">
            <v>F07.80</v>
          </cell>
          <cell r="B12055" t="str">
            <v>ДРУГИЕ ОРГАНИЧЕСКИЕ РАССТРОЙСТВА ЛИЧНОСТИ И ПОВЕДЕНИЯ В СВЯЗИ С ТРАВМОЙ ГОЛОВНОГО МОЗГА</v>
          </cell>
        </row>
        <row r="12056">
          <cell r="A12056" t="str">
            <v>F07.81</v>
          </cell>
          <cell r="B12056" t="str">
            <v>ДРУГИЕ ОРГАНИЧЕСКИЕ РАССТРОЙСТВА ЛИЧНОСТИ И ПОВЕДЕНИЯ В СВЯЗИ С СОСУДИСТЫМ ЗАБОЛЕВАНИЕМ ГОЛОВНОГО МОЗГА</v>
          </cell>
        </row>
        <row r="12057">
          <cell r="A12057" t="str">
            <v>F07.82</v>
          </cell>
          <cell r="B12057" t="str">
            <v>ДРУГИЕ ОРГАНИЧЕСКИЕ РАССТРОЙСТВА ЛИЧНОСТИ И ПОВЕДЕНИЯ В СВЯЗИ С ЭПИЛЕПСИЕЙ</v>
          </cell>
        </row>
        <row r="12058">
          <cell r="A12058" t="str">
            <v>F07.83</v>
          </cell>
          <cell r="B12058" t="str">
            <v>ДРУГИЕ ОРГАНИЧЕСКИЕ РАССТРОЙСТВА ЛИЧНОСТИ И ПОВЕДЕНИЯ В СВЯЗИ С НОВООБРАЗОВАНИЕМ (ОПУХОЛЬЮ  ГОЛОВНОГО МОЗГА</v>
          </cell>
        </row>
        <row r="12059">
          <cell r="A12059" t="str">
            <v>F07.84</v>
          </cell>
          <cell r="B12059" t="str">
            <v>ДРУГИЕ ОРГАНИЧЕСКИЕ РАССТРОЙСТВА ЛИЧНОСТИ И ПОВЕДЕНИЯ В СВЯЗИ С ВИРУСОМ ИММУНОДЕФИЦИТА ЧЕЛОВЕКА (ВИЧ-ИНФЕКЦИЯ</v>
          </cell>
        </row>
        <row r="12060">
          <cell r="A12060" t="str">
            <v>F07.85</v>
          </cell>
          <cell r="B12060" t="str">
            <v>ДРУГИЕ ОРГАНИЧЕСКИЕ РАССТРОЙСТВА ЛИЧНОСТИ И ПОВЕДЕНИЯ В СВЯЗИ С НЕЙРОСИФИЛИСОМ</v>
          </cell>
        </row>
        <row r="12061">
          <cell r="A12061" t="str">
            <v>F07.86</v>
          </cell>
          <cell r="B12061" t="str">
            <v>ДРУГИЕ ОРГАНИЧЕСКИЕ РАССТРОЙСТВА ЛИЧНОСТИ И ПОВЕДЕНИЯ В СВЯЗИ С ДРУГИМИ ВИРУСНЫМИ И БАКТЕРИАЛЬНЫМИ ИНФЕКЦИЯМИ</v>
          </cell>
        </row>
        <row r="12062">
          <cell r="A12062" t="str">
            <v>F07.87</v>
          </cell>
          <cell r="B12062" t="str">
            <v>ДРУГИЕ ОРГАНИЧЕСКИЕ РАССТРОЙСТВА ЛИЧНОСТИ И ПОВЕДЕНИЯ В СВЯЗИ С ДРУГИМИ ЗАБОЛЕВАНИЯМИ</v>
          </cell>
        </row>
        <row r="12063">
          <cell r="A12063" t="str">
            <v>F07.88</v>
          </cell>
          <cell r="B12063" t="str">
            <v>ДРУГИЕ ОРГАНИЧЕСКИЕ РАССТРОЙСТВА ЛИЧНОСТИ И ПОВЕДЕНИЯ В СВЯЗИ СО СМЕШАННЫМИ ЗАБОЛЕВАНИЯМИ</v>
          </cell>
        </row>
        <row r="12064">
          <cell r="A12064" t="str">
            <v>F07.89</v>
          </cell>
          <cell r="B12064" t="str">
            <v>ДРУГИЕ ОРГАНИЧЕСКИЕ РАССТРОЙСТВА ЛИЧНОСТИ И ПОВЕДЕНИЯ В СВЯЗИ С НЕУТОЧНЕННЫМ ЗАБОЛЕВАНИЕМ</v>
          </cell>
        </row>
        <row r="12065">
          <cell r="A12065" t="str">
            <v>F07.90</v>
          </cell>
          <cell r="B12065" t="str">
            <v>НЕУТОЧНЕННОЕ ОРГАНИЧЕСКОЕ РАССТРОЙСТВО ЛИЧНОСТИ И ПОВЕДЕНИЯ В СВЯЗИ С ТРАВМОЙ ГОЛОВНОГО МОЗГА</v>
          </cell>
        </row>
        <row r="12066">
          <cell r="A12066" t="str">
            <v>F07.91</v>
          </cell>
          <cell r="B12066" t="str">
            <v>НЕУТОЧНЕННОЕ ОРГАНИЧЕСКОЕ РАССТРОЙСТВО ЛИЧНОСТИ И ПОВЕДЕНИЯ В СВЯЗИ С СОСУДИСТЫМ ЗАБОЛЕВАНИЕМ ГОЛОВНОГО МОЗГА</v>
          </cell>
        </row>
        <row r="12067">
          <cell r="A12067" t="str">
            <v>F07.92</v>
          </cell>
          <cell r="B12067" t="str">
            <v>НЕУТОЧНЕННОЕ ОРГАНИЧЕСКОЕ РАССТРОЙСТВО ЛИЧНОСТИ И ПОВЕДЕНИЯ В СВЯЗИ С ЭПИЛЕПСИЕЙ</v>
          </cell>
        </row>
        <row r="12068">
          <cell r="A12068" t="str">
            <v>F07.93</v>
          </cell>
          <cell r="B12068" t="str">
            <v>НЕУТОЧНЕННОЕ ОРГАНИЧЕСКОЕ РАССТРОЙСТВО ЛИЧНОСТИ И ПОВЕДЕНИЯ В СВЯЗИ С НОВООБРАЗОВАНИЕМ (ОПУХОЛЬЮ) ГОЛОВНОГО МОЗГА</v>
          </cell>
        </row>
        <row r="12069">
          <cell r="A12069" t="str">
            <v>F07.94</v>
          </cell>
          <cell r="B12069" t="str">
            <v>НЕУТОЧНЕННОЕ ОРГАНИЧЕСКОЕ РАССТРОЙСТВО ЛИЧНОСТИ И ПОВЕДЕНИЯ В СВЯЗИ С ВИРУСОМ ИММУНОДЕФИЦИТА ЧЕЛОВЕКА (ВИЧ-ИНФЕКЦИЯ)</v>
          </cell>
        </row>
        <row r="12070">
          <cell r="A12070" t="str">
            <v>F07.95</v>
          </cell>
          <cell r="B12070" t="str">
            <v>НЕУТОЧНЕННОЕ ОРГАНИЧЕСКОЕ РАССТРОЙСТВО ЛИЧНОСТИ И ПОВЕДЕНИЯ В СВЯЗИ С НЕЙРОСИФИЛИСОМ</v>
          </cell>
        </row>
        <row r="12071">
          <cell r="A12071" t="str">
            <v>F07.96</v>
          </cell>
          <cell r="B12071" t="str">
            <v>НЕУТОЧНЕННОЕ ОРГАНИЧЕСКОЕ РАССТРОЙСТВО ЛИЧНОСТИ И ПОВЕДЕНИЯ В СВЯЗИ С ДРУГИМИ ВИРУСНЫМИ И БАКТЕРИАЛЬНЫМИ НЕЙРОИНФЕКЦИЯМИ</v>
          </cell>
        </row>
        <row r="12072">
          <cell r="A12072" t="str">
            <v>F07.97</v>
          </cell>
          <cell r="B12072" t="str">
            <v>НЕУТОЧНЕННОЕ ОРГАНИЧЕСКОЕ РАССТРОЙСТВО ЛИЧНОСТИ И ПОВЕДЕНИЯ В СВЯЗИ С ДРУГИМИ ЗАБОЛЕВАНИЯМИ</v>
          </cell>
        </row>
        <row r="12073">
          <cell r="A12073" t="str">
            <v>F07.98</v>
          </cell>
          <cell r="B12073" t="str">
            <v>НЕУТОЧНЕННОЕ ОРГАНИЧЕСКОЕ РАССТРОЙСТВО ЛИЧНОСТИ И ПОВЕДЕНИЯ В СВЯЗИ СО СМЕШАННЫМИ ЗАБОЛЕВАНИЯМИ</v>
          </cell>
        </row>
        <row r="12074">
          <cell r="A12074" t="str">
            <v>F07.99</v>
          </cell>
          <cell r="B12074" t="str">
            <v>НЕУТОЧНЕННОЕ ОРГАНИЧЕСКОЕ РАССТРОЙСТВО ЛИЧНОСТИ И ПОВЕДЕНИЯ В СВЯЗИ С НЕУТОЧНЕННЫМ ЗАБОЛЕВАНИЕМ</v>
          </cell>
        </row>
        <row r="12075">
          <cell r="A12075" t="str">
            <v>F30.23</v>
          </cell>
          <cell r="B12075" t="str">
            <v>МАНИАКАЛЬНО-БРЕДОВОЕ СОСТОЯНИЕ С КОНГРУЕНТНЫМ АФФЕКТУ БРЕДОМ</v>
          </cell>
        </row>
        <row r="12076">
          <cell r="A12076" t="str">
            <v>F30.24</v>
          </cell>
          <cell r="B12076" t="str">
            <v>МАНИАКАЛЬНО-БРЕДОВОЕ СОСТОЯНИЕ С НЕКОНГРУЕНТНЫМ АФФЕКТУ БРЕДОМ</v>
          </cell>
        </row>
        <row r="12077">
          <cell r="A12077" t="str">
            <v>F30.28</v>
          </cell>
          <cell r="B12077" t="str">
            <v>ДРУГАЯ МАНИЯ С ПСИХОТИЧЕСКИМИ СИМПТОМАМИ</v>
          </cell>
        </row>
        <row r="12078">
          <cell r="A12078" t="str">
            <v>F31.23</v>
          </cell>
          <cell r="B12078" t="str">
            <v>МАНИАКАЛЬНО-БРЕДОВОЕ СОСТОЯНИЕ, БИПОЛЯРНЫЙ ТИП С КОНГРУЕНТНЫМ АФФЕКТУ БРЕДОМ</v>
          </cell>
        </row>
        <row r="12079">
          <cell r="A12079" t="str">
            <v>F31.24</v>
          </cell>
          <cell r="B12079" t="str">
            <v>МАНИАКАЛЬНО-БРЕДОВОЕ СОСТОЯНИЕ С НЕКОНГРУЕНТНЫМ АФФЕКТУ БРЕДОМ</v>
          </cell>
        </row>
        <row r="12080">
          <cell r="A12080" t="str">
            <v>F31.28</v>
          </cell>
          <cell r="B12080" t="str">
            <v>ДРУГОЕ БИПОЛЯРНОЕ АФФЕКТИВНОЕ РАССТРОЙСТВО, ТЕКУЩИЙ ЭПИЗОД МАНИИ С ДРУГИМИ ПСИХОТИЧЕСКИМИ СИМПТОМАМИ</v>
          </cell>
        </row>
        <row r="12081">
          <cell r="A12081" t="str">
            <v>F31.30</v>
          </cell>
          <cell r="B12081" t="str">
            <v>БИПОЛЯРНОЕ АФФЕКТИВНОЕ РАССТРОЙСТВО, ТЕКУЩИЙ ЭПИЗОД ЛЕГКОЙ ИЛИ УМЕРЕННОЙ ДЕПРЕССИИ БЕЗ СОМАТИЧЕСКИХ СИМТОМОВ</v>
          </cell>
        </row>
        <row r="12082">
          <cell r="A12082" t="str">
            <v>F31.31</v>
          </cell>
          <cell r="B12082" t="str">
            <v>БИПОЛЯРНОЕ АФФЕКТИВНОЕ РАССТРОЙСТВО, ТЕКУЩИЙ ЭПИЗОД ЛЕГКОЙ ИЛИ УМЕРЕННОЙ ДЕПРЕССИИ С СОМАТИЧЕСКИМИ СИМТОМАМИ</v>
          </cell>
        </row>
        <row r="12083">
          <cell r="A12083" t="str">
            <v>F31.53</v>
          </cell>
          <cell r="B12083" t="str">
            <v>ДЕПРЕССИВНО-БРЕДОВОЕ СОСТОЯНИЕ,БИПОЛЯРНЫЙ ТИП С КОНГРУЕНТНЫМ АФФЕКТУ БРЕДОМ</v>
          </cell>
        </row>
        <row r="12084">
          <cell r="A12084" t="str">
            <v>F31.54</v>
          </cell>
          <cell r="B12084" t="str">
            <v>ДЕПРЕССИВНО-БРЕДОВОЕ СОСТОЯНИЕ,БИПОЛЯРНЫЙ ТИП С НЕКОНГРУЕНТНЫМ АФФЕКТУ БРЕДОМ</v>
          </cell>
        </row>
        <row r="12085">
          <cell r="A12085" t="str">
            <v>F31.58</v>
          </cell>
          <cell r="B12085" t="str">
            <v>ДРУГОЕ БИПОЛЯРНОЕ АФФЕКТИВНОЕ РАССТРОЙСТВО,ТЕКУЩИЙ ЭПИЗОД ТЯЖЕЛОЙ ДЕПРЕССИИ С ДРУГИМИ ПСИХОТИЧЕСКИМИ СИМПТОМАМИ</v>
          </cell>
        </row>
        <row r="12086">
          <cell r="A12086" t="str">
            <v>F32.00</v>
          </cell>
          <cell r="B12086" t="str">
            <v>ДЕПРЕССИВНЫЙ ЭПИЗОД ЛЕГКОЙ СТЕПЕНИ БЕЗ СОМАТИЧЕСКИХ СИМПТОМОВ</v>
          </cell>
        </row>
        <row r="12087">
          <cell r="A12087" t="str">
            <v>F32.01</v>
          </cell>
          <cell r="B12087" t="str">
            <v>ДЕПРЕССИВНЫЙ ЭПИЗОД ЛЕГКОЙ СТЕПЕНИ С СОМАТИЧЕСКИМИ СИМПТОМАМИ</v>
          </cell>
        </row>
        <row r="12088">
          <cell r="A12088" t="str">
            <v>F32.10</v>
          </cell>
          <cell r="B12088" t="str">
            <v>ДЕПРЕССИВНЫЙ ЭПИЗОД СРЕДНЕЙ СТЕПЕНИ БЕЗ СОМАТИЧЕСКИХ СИМПТОМОВ</v>
          </cell>
        </row>
        <row r="12089">
          <cell r="A12089" t="str">
            <v>F32.11</v>
          </cell>
          <cell r="B12089" t="str">
            <v>ДЕПРЕССИВНЫЙ ЭПИЗОД СРЕДНЕЙ СТЕПЕНИ С СОМАТИЧЕСКИМИ СИМПТОМАМИ</v>
          </cell>
        </row>
        <row r="12090">
          <cell r="A12090" t="str">
            <v>F32.33</v>
          </cell>
          <cell r="B12090" t="str">
            <v>ДЕПРЕССИВНО-БРЕДОВОЕ СОСТОЯНИЕ С КОНГРУЕНТНЫМ АФФЕКТУ БРЕДОМ</v>
          </cell>
        </row>
        <row r="12091">
          <cell r="A12091" t="str">
            <v>F32.34</v>
          </cell>
          <cell r="B12091" t="str">
            <v>ДЕПРЕССИВНО-БРЕДОВОЕ СОСТОЯНИЕ С НЕКОНГРУЕНТНЫМ АФФЕКТУ БРЕДОМ</v>
          </cell>
        </row>
        <row r="12092">
          <cell r="A12092" t="str">
            <v>F32.38</v>
          </cell>
          <cell r="B12092" t="str">
            <v>ДРУГОЙ ДЕПРЕССИВНЫЙ ЭПИЗОД ТЯЖЕЛОЙ СТЕПЕНИ С ДРУГИМИ ПСИХОТИЧЕСКИМИ СИМПТОМАМИ</v>
          </cell>
        </row>
        <row r="12093">
          <cell r="A12093" t="str">
            <v>F33.00</v>
          </cell>
          <cell r="B12093" t="str">
            <v>РЕКУРРЕНТНОЕ ДЕПРЕССИВНОЕ РАССТРОЙСТВО,ТЕКУЩИЙ ЭПИЗОД ЛЕГКОЙ СТЕПЕНИ БЕЗ СОМАТИЧЕСКИХ СИМПТОМОВ</v>
          </cell>
        </row>
        <row r="12094">
          <cell r="A12094" t="str">
            <v>F33.01</v>
          </cell>
          <cell r="B12094" t="str">
            <v>РЕКУРРЕНТНОЕ ДЕПРЕССИВНОЕ РАССТРОЙСТВО,ТЕКУЩИЙ ЭПИЗОД ЛЕГКОЙ СТЕПЕНИ С СОМАТИЧЕСКИМИ СИМПТОМАМИ</v>
          </cell>
        </row>
        <row r="12095">
          <cell r="A12095" t="str">
            <v>F33.10</v>
          </cell>
          <cell r="B12095" t="str">
            <v>РЕКУРРЕНТНОЕ ДЕПРЕССИВНОЕ РАССТРОЙСТВО,ТЕКУЩИЙ ЭПИЗОД СРЕДНЕЙ СТЕПЕНИ БЕЗ СОМАТИЧЕСКИХ СИМПТОМОВ</v>
          </cell>
        </row>
        <row r="12096">
          <cell r="A12096" t="str">
            <v>F33.11</v>
          </cell>
          <cell r="B12096" t="str">
            <v>РЕКУРРЕНТНОЕ ДЕПРЕССИВНОЕ РАССТРОЙСТВО,ТЕКУЩИЙ ЭПИЗОД СРЕДНЕЙ СТЕПЕНИ С СОМАТИЧЕСКИМИ СИМТОМАМИ</v>
          </cell>
        </row>
        <row r="12097">
          <cell r="A12097" t="str">
            <v>F33.33</v>
          </cell>
          <cell r="B12097" t="str">
            <v>МАНИАКАЛЬНО-ДЕПРЕССИВНЫЙ ПСИХОЗ,МОНОПОЛЯРНО-ДЕПРЕССИВНЫЙ ТИП С ПСИХОТИЧЕСКИМИ СИМПТОМАМИ</v>
          </cell>
        </row>
        <row r="12098">
          <cell r="A12098" t="str">
            <v>F33.34</v>
          </cell>
          <cell r="B12098" t="str">
            <v>ДЕПРЕССИВНО-БРЕДОВОЕ СОСТОЯНИЕ,МОНОПОЛЯРНЫЙ ТИП С КОНГРУЕНТНЫМ АФФЕКТУ БРЕДОМ</v>
          </cell>
        </row>
        <row r="12099">
          <cell r="A12099" t="str">
            <v>F33.38</v>
          </cell>
          <cell r="B12099" t="str">
            <v>ДРУГОЕ РЕКУРРЕНТНОЕ ДЕПРЕССИВНОЕ РАССТРОЙСТВО,ТЕКУЩИЙ ЭПИЗОД ТЯЖЕЛОЙ ДЕПРЕССИИ С ДРУГИМИ ПСИХОТИЧЕСКИМИ СИМПТОМАМИ</v>
          </cell>
        </row>
        <row r="12100">
          <cell r="A12100" t="str">
            <v>F38.00</v>
          </cell>
          <cell r="B12100" t="str">
            <v>СМЕШАННЫЙ АФФЕКТИВНЫЙ ЭПИЗОД</v>
          </cell>
        </row>
        <row r="12101">
          <cell r="A12101" t="str">
            <v>F38.08</v>
          </cell>
          <cell r="B12101" t="str">
            <v>ДРУГИЕ ЕДИНИЧНЫЕ РАССТРОЙСТВА НАСТРОЕНИЯ (АФФЕКТИВНЫЕ РАССТРОЙСТВА)</v>
          </cell>
        </row>
        <row r="12102">
          <cell r="A12102" t="str">
            <v>F38.10</v>
          </cell>
          <cell r="B12102" t="str">
            <v>РЕКУРРЕНТНОЕ КРАТКОВРЕМЕННОЕ ДЕПРЕССИВНОЕ РАССТРОЙСТВО</v>
          </cell>
        </row>
        <row r="12103">
          <cell r="A12103" t="str">
            <v>F38.18</v>
          </cell>
          <cell r="B12103" t="str">
            <v>ДРУГИЕ РЕКУРРЕНТНЫЕ РАССТРОЙСТВА НАСТРОЕНИЯ (АФФЕКТИВНЫЕ РАССТРОЙСТВА)</v>
          </cell>
        </row>
        <row r="12104">
          <cell r="A12104" t="str">
            <v>F10.01</v>
          </cell>
          <cell r="B12104" t="str">
            <v>ОСТРАЯ ИНТОКСИКАЦИЯ,ВЫЗВАННАЯ УПОТРЕБЛЕНИЕМ АЛКОГОЛЯ С ПОВРЕЖДЕНИЯМИ,ТРАВМАМИ</v>
          </cell>
        </row>
        <row r="12105">
          <cell r="A12105" t="str">
            <v>F10.02</v>
          </cell>
          <cell r="B12105" t="str">
            <v>ОСТРАЯ ИНТОКСИКАЦИЯ,ВЫЗВАННАЯ УПОТРЕБЛ.АЛКОГОЛЯ С ДР.МЕДИЦИНСКИМИ ОСЛОЖНЕНИЯМИ</v>
          </cell>
        </row>
        <row r="12106">
          <cell r="A12106" t="str">
            <v>F10.03</v>
          </cell>
          <cell r="B12106" t="str">
            <v>ОСТРАЯ ИНТОКСИКАЦИЯ,ВЫЗВАННАЯ УПОТРЕБЛ.АЛКОГОЛЯ С ДЕЛИРИЕМ</v>
          </cell>
        </row>
        <row r="12107">
          <cell r="A12107" t="str">
            <v>F10.04</v>
          </cell>
          <cell r="B12107" t="str">
            <v>ОСТРАЯ ИНТОКСИКАЦИЯ,ВЫЗВАННАЯ УПОТРЕБЛ.АЛКОГОЛЯ С НАРУШЕНИЕМ ВОСПРИЯТИЯ</v>
          </cell>
        </row>
        <row r="12108">
          <cell r="A12108" t="str">
            <v>F10.05</v>
          </cell>
          <cell r="B12108" t="str">
            <v>ОСТРАЯ ИНТОКСИКАЦИЯ,ВЫЗВАННАЯ УПОТРЕБЛ.АЛКОГОЛЯ С КОМОЙ</v>
          </cell>
        </row>
        <row r="12109">
          <cell r="A12109" t="str">
            <v>F10.06</v>
          </cell>
          <cell r="B12109" t="str">
            <v>ОСТРАЯ ИНТОКСИКАЦИЯ,ВЫЗВАННАЯ УПОТРЕБЛ.АЛКОГОЛЯ С СУДОРОГАМИ</v>
          </cell>
        </row>
        <row r="12110">
          <cell r="A12110" t="str">
            <v>F10.07</v>
          </cell>
          <cell r="B12110" t="str">
            <v>ОСТРАЯ ИНТОКСИКАЦИЯ,ВЫЗВАННАЯ УПОТРЕБЛ.АЛКОГОЛЯ,ПАТОЛОГИЧЕСКОЕ ОПЬЯНЕНИЕ</v>
          </cell>
        </row>
        <row r="12111">
          <cell r="A12111" t="str">
            <v>F10.08</v>
          </cell>
          <cell r="B12111" t="str">
            <v>ОСТРАЯ ИНТОКСИКАЦИЯ,ВЫЗВАННАЯ УПОТРЕБЛ.АЛКОГОЛЯ С ДРУГИМИ ОСЛОЖНЕНИЯМИ</v>
          </cell>
        </row>
        <row r="12112">
          <cell r="A12112" t="str">
            <v>F10.09</v>
          </cell>
          <cell r="B12112" t="str">
            <v>ОСТРАЯ ИНТОКСИКАЦИЯ,ВЫЗВАННАЯ УПОТРЕБЛ.АЛКОГОЛЯ С НЕУТОЧНЕННЫМИ ОСЛОЖНЕНИЯМИ</v>
          </cell>
        </row>
        <row r="12113">
          <cell r="A12113" t="str">
            <v>F11.01</v>
          </cell>
          <cell r="B12113" t="str">
            <v>ОСТРАЯ ИНТОКСИКАЦИЯ,ВЫЗВАННАЯ УПОТРЕБЛЕНИЕМ ОПИОИДОВ С ПОВРЕЖДЕНИЯМИ,ТРАВМАМИ</v>
          </cell>
        </row>
        <row r="12114">
          <cell r="A12114" t="str">
            <v>F11.02</v>
          </cell>
          <cell r="B12114" t="str">
            <v>ОСТРАЯ ИНТОКСИКАЦИЯ,ВЫЗВАННАЯ УПОТРЕБЛЕНИЕМ ОПИОИДОВ С ДР.МЕДИЦИНСКИМИ ОСЛОЖНЕНИЯМИ</v>
          </cell>
        </row>
        <row r="12115">
          <cell r="A12115" t="str">
            <v>F11.03</v>
          </cell>
          <cell r="B12115" t="str">
            <v>ОСТРАЯ ИНТОКСИКАЦИЯ,ВЫЗВАННАЯ УПОТРЕБЛЕНИЕМ ОПИОИДОВ С ДЕЛИРИЕМ</v>
          </cell>
        </row>
        <row r="12116">
          <cell r="A12116" t="str">
            <v>F11.04</v>
          </cell>
          <cell r="B12116" t="str">
            <v>ОСТРАЯ ИНТОКСИКАЦИЯ,ВЫЗВАННАЯ УПОТРЕБЛЕНИЕМ ОПИОИДОВ С НАРУШЕНИЕМ ВОСПРИЯТИЯ</v>
          </cell>
        </row>
        <row r="12117">
          <cell r="A12117" t="str">
            <v>F11.05</v>
          </cell>
          <cell r="B12117" t="str">
            <v>ОСТРАЯ ИНТОКСИКАЦИЯ,ВЫЗВАННАЯ УПОТРЕБЛЕНИЕМ ОПИОИДОВ С КОМОЙ</v>
          </cell>
        </row>
        <row r="12118">
          <cell r="A12118" t="str">
            <v>F11.06</v>
          </cell>
          <cell r="B12118" t="str">
            <v>ОСТРАЯ ИНТОКСИКАЦИЯ,ВЫЗВАННАЯ УПОТРЕБЛЕНИЕМ ОПИОИДОВ С СУДОРОГАМИ</v>
          </cell>
        </row>
        <row r="12119">
          <cell r="A12119" t="str">
            <v>F11.07</v>
          </cell>
          <cell r="B12119" t="str">
            <v>ОСТРАЯ ИНТОКСИКАЦИЯ,ВЫЗВАННАЯ УПОТРЕБЛЕНИЕМ ОПИОИДОВ,ПАТОЛОГИЧЕСКОЕ ОПЬЯНЕНИЕ</v>
          </cell>
        </row>
        <row r="12120">
          <cell r="A12120" t="str">
            <v>F11.08</v>
          </cell>
          <cell r="B12120" t="str">
            <v>ОСТРАЯ ИНТОКСИКАЦИЯ,ВЫЗВАННАЯ УПОТРЕБЛЕНИЕМ ОПИОИДОВ С ДР.ОСЛОЖНЕНИЯМИ</v>
          </cell>
        </row>
        <row r="12121">
          <cell r="A12121" t="str">
            <v>F11.09</v>
          </cell>
          <cell r="B12121" t="str">
            <v>ОСТРАЯ ИНТОКСИКАЦИЯ,ВЫЗВАННАЯ УПОТРЕБЛЕНИЕМ ОПИОИДОВ С НЕУТОЧН.ОСЛОЖНЕНИЯМИ</v>
          </cell>
        </row>
        <row r="12122">
          <cell r="A12122" t="str">
            <v>F12.01</v>
          </cell>
          <cell r="B12122" t="str">
            <v>ОСТРАЯ ИНТОКСИКАЦИЯ,ВЫЗВАННАЯ УПОТРЕБЛЕНИЕМ КАННАБИОИДОВ С ПОВРЕЖД,ТРАВМАМИ</v>
          </cell>
        </row>
        <row r="12123">
          <cell r="A12123" t="str">
            <v>F12.02</v>
          </cell>
          <cell r="B12123" t="str">
            <v>ОСТРАЯ ИНТОКСИКАЦИЯ,ВЫЗВАННАЯ УПОТРЕБЛЕНИЕМ КАННАБИОИДОВ С ДР.МЕДИЦ.ОСЛОЖНЕНИЯМИ</v>
          </cell>
        </row>
        <row r="12124">
          <cell r="A12124" t="str">
            <v>F12.03</v>
          </cell>
          <cell r="B12124" t="str">
            <v>ОСТРАЯ ИНТОКСИКАЦИЯ,ВЫЗВАННАЯ УПОТРЕБЛЕНИЕМ КАННАБИОИДОВ С ДЕЛИРИЕМ</v>
          </cell>
        </row>
        <row r="12125">
          <cell r="A12125" t="str">
            <v>F12.04</v>
          </cell>
          <cell r="B12125" t="str">
            <v>ОСТРАЯ ИНТОКСИКАЦИЯ,ВЫЗВАННАЯ УПОТРЕБЛЕНИЕМ КАННАБИОИДОВ С НАРУШЕНИЕМ ВОСПРИЯТИЯ</v>
          </cell>
        </row>
        <row r="12126">
          <cell r="A12126" t="str">
            <v>F12.05</v>
          </cell>
          <cell r="B12126" t="str">
            <v>ОСТРАЯ ИНТОКСИКАЦИЯ,ВЫЗВАННАЯ УПОТРЕБЛЕНИЕМ КАННАБИОИДОВ С КОМОЙ</v>
          </cell>
        </row>
        <row r="12127">
          <cell r="A12127" t="str">
            <v>F12.06</v>
          </cell>
          <cell r="B12127" t="str">
            <v>ОСТРАЯ ИНТОКСИКАЦИЯ,ВЫЗВАННАЯ УПОТРЕБЛЕНИЕМ КАННАБИОИДОВ С СУДОРОГАМИ</v>
          </cell>
        </row>
        <row r="12128">
          <cell r="A12128" t="str">
            <v>F15.5</v>
          </cell>
          <cell r="B12128" t="str">
            <v>ПСИХИЧЕСКОЕ РАССТРОЙСТВО,ВЫЗВАННОЕ УПОТРЕБЛЕНИЕМ ДРУГИХ СТИМУЛЯТОРОВ (ВКЛЮЧАЯ КОФЕИН)</v>
          </cell>
        </row>
        <row r="12129">
          <cell r="A12129" t="str">
            <v>Z30.3.1</v>
          </cell>
          <cell r="B12129" t="str">
            <v>ПРЕРЫВАНИЕ БЕРЕМЕННОСТИ</v>
          </cell>
        </row>
        <row r="12130">
          <cell r="A12130" t="str">
            <v>Z30.3.2</v>
          </cell>
          <cell r="B12130" t="str">
            <v>РЕГУЛЯЦИЯ МЕНСТРУАЛЬНОГО ЦИКЛА</v>
          </cell>
        </row>
        <row r="12131">
          <cell r="A12131" t="str">
            <v>F12.07</v>
          </cell>
          <cell r="B12131" t="str">
            <v>ОСТРАЯ ИНТОКСИКАЦИЯ,ВЫЗВАННАЯ УПОТРЕБЛЕНИЕМ КАННАБИОИДОВ,ПАТОЛОГИЧЕСКОЕ ОПЬЯНЕНИЕ</v>
          </cell>
        </row>
        <row r="12132">
          <cell r="A12132" t="str">
            <v>F12.08</v>
          </cell>
          <cell r="B12132" t="str">
            <v>ОСТРАЯ ИНТОКСИКАЦИЯ,ВЫЗВАННАЯ УПОТРЕБЛЕНИЕМ КАННАБИОИДОВ С ДР.ОСЛОЖНЕНИЯМИ</v>
          </cell>
        </row>
        <row r="12133">
          <cell r="A12133" t="str">
            <v>F12.09</v>
          </cell>
          <cell r="B12133" t="str">
            <v>ОСТРАЯ ИНТОКСИКАЦИЯ,ВЫЗВАННАЯ УПОТРЕБЛЕНИЕМ КАННАБИОИДОВ С НЕУТОЧН.ОСЛОЖНЕНИЯМИ</v>
          </cell>
        </row>
        <row r="12134">
          <cell r="A12134" t="str">
            <v>F13.01</v>
          </cell>
          <cell r="B12134" t="str">
            <v>ОСТРАЯ ИНТОКСИКАЦИЯ,ВЫЗВАННАЯ УПОТР.СЕДАТ.ИЛИ СНОТВОР.СРЕДСТВ С ПОВРЕЖД,ТРАВМАМИ</v>
          </cell>
        </row>
        <row r="12135">
          <cell r="A12135" t="str">
            <v>F13.02</v>
          </cell>
          <cell r="B12135" t="str">
            <v>ОСТРАЯ ИНТОКСИКАЦИЯ,ВЫЗВАННАЯ УПОТР.СЕДАТ.ИЛИ СНОТВОР.СРЕДСТВ С ДР.МЕДИЦ.ОСЛОЖНЕНИЯМИ</v>
          </cell>
        </row>
        <row r="12136">
          <cell r="A12136" t="str">
            <v>F13.03</v>
          </cell>
          <cell r="B12136" t="str">
            <v>ОСТРАЯ ИНТОКСИКАЦИЯ,ВЫЗВАННАЯ УПОТР.СЕДАТ.ИЛИ СНОТВОР.СРЕДСТВ С ДЕЛИРИЕМ</v>
          </cell>
        </row>
        <row r="12137">
          <cell r="A12137" t="str">
            <v>F13.04</v>
          </cell>
          <cell r="B12137" t="str">
            <v>ОСТРАЯ ИНТОКСИКАЦИЯ,ВЫЗВАННАЯ УПОТР.СЕДАТ.ИЛИ СНОТВОР.СРЕДСТВ С НАРУШЕНИЕМ ВОСПРИЯТИЯ</v>
          </cell>
        </row>
        <row r="12138">
          <cell r="A12138" t="str">
            <v>F13.05</v>
          </cell>
          <cell r="B12138" t="str">
            <v>ОСТРАЯ ИНТОКСИКАЦИЯ,ВЫЗВАННАЯ УПОТР.СЕДАТ.ИЛИ СНОТВОР.СРЕДСТВ С КОМОЙ</v>
          </cell>
        </row>
        <row r="12139">
          <cell r="A12139" t="str">
            <v>F13.06</v>
          </cell>
          <cell r="B12139" t="str">
            <v>ОСТРАЯ ИНТОКСИКАЦИЯ,ВЫЗВАННАЯ УПОТР.СЕДАТ.ИЛИ СНОТВОР.СРЕДСТВ С СУДОРОГАМИ</v>
          </cell>
        </row>
        <row r="12140">
          <cell r="A12140" t="str">
            <v>F13.07</v>
          </cell>
          <cell r="B12140" t="str">
            <v>ОСТРАЯ ИНТОКСИКАЦИЯ,ВЫЗВАННАЯ УПОТР.СЕДАТ.ИЛИ СНОТВОР.СРЕДСТВ,ПАТОЛОГИЧЕСКОЕ ОПЬЯНЕНИЕ</v>
          </cell>
        </row>
        <row r="12141">
          <cell r="A12141" t="str">
            <v>F13.08</v>
          </cell>
          <cell r="B12141" t="str">
            <v>ОСТРАЯ ИНТОКСИКАЦИЯ,ВЫЗВАННАЯ УПОТР.СЕДАТ.ИЛИ СНОТВОР.СРЕДСТВ С ДР.ОСЛОЖНЕНИЯМИ</v>
          </cell>
        </row>
        <row r="12142">
          <cell r="A12142" t="str">
            <v>F13.09</v>
          </cell>
          <cell r="B12142" t="str">
            <v>ОСТРАЯ ИНТОКСИКАЦИЯ,ВЫЗВАННАЯ УПОТР.СЕДАТ.ИЛИ СНОТВОР.СРЕДСТВ С НЕУТОЧ.ОСЛОЖНЕНИЯМИ</v>
          </cell>
        </row>
        <row r="12143">
          <cell r="A12143" t="str">
            <v>F14.01</v>
          </cell>
          <cell r="B12143" t="str">
            <v>ОСТРАЯ ИНТОКСИКАЦИЯ,ВЫЗВАННАЯ УПОТРЕБЛЕНИЕМ КОКАИНА, С ПОВРЕЖДЕНИЯМИ,ТРАВМАМИ</v>
          </cell>
        </row>
        <row r="12144">
          <cell r="A12144" t="str">
            <v>F14.02</v>
          </cell>
          <cell r="B12144" t="str">
            <v>ОСТРАЯ ИНТОКСИКАЦИЯ,ВЫЗВАННАЯ УПОТРЕБЛЕНИЕМ КОКАИНА,С ДР.МЕДИЦ.ОСЛОЖНЕНИЯМИ</v>
          </cell>
        </row>
        <row r="12145">
          <cell r="A12145" t="str">
            <v>F14.03</v>
          </cell>
          <cell r="B12145" t="str">
            <v>ОСТРАЯ ИНТОКСИКАЦИЯ,ВЫЗВАННАЯ УПОТРЕБЛЕНИЕМ КОКАИНА С ДЕЛИРИЕМ</v>
          </cell>
        </row>
        <row r="12146">
          <cell r="A12146" t="str">
            <v>F14.04</v>
          </cell>
          <cell r="B12146" t="str">
            <v>ОСТРАЯ ИНТОКСИКАЦИЯ,ВЫЗВАННАЯ УПОТРЕБЛЕНИЕМ КОКАИНА С НАРУШЕНИЕМ ВОСПРИЯТИЯ</v>
          </cell>
        </row>
        <row r="12147">
          <cell r="A12147" t="str">
            <v>F14.05</v>
          </cell>
          <cell r="B12147" t="str">
            <v>ОСТРАЯ ИНТОКСИКАЦИЯ,ВЫЗВАННАЯ УПОТРЕБЛЕНИЕМ КОКАИНА С КОМОЙ</v>
          </cell>
        </row>
        <row r="12148">
          <cell r="A12148" t="str">
            <v>F14.06</v>
          </cell>
          <cell r="B12148" t="str">
            <v>ОСТРАЯ ИНТОКСИКАЦИЯ,ВЫЗВАННАЯ УПОТРЕБЛЕНИЕМ КОКАИНА С СУДОРОГАМИ</v>
          </cell>
        </row>
        <row r="12149">
          <cell r="A12149" t="str">
            <v>F14.07</v>
          </cell>
          <cell r="B12149" t="str">
            <v>ОСТРАЯ ИНТОКСИКАЦИЯ,ВЫЗВАННАЯ УПОТРЕБЛЕНИЕМ КОКАИНА,ПАТОЛОГИЧЕСКОЕ ОПЬЯНЕНИЕ</v>
          </cell>
        </row>
        <row r="12150">
          <cell r="A12150" t="str">
            <v>F14.08</v>
          </cell>
          <cell r="B12150" t="str">
            <v>ОСТРАЯ ИНТОКСИКАЦИЯ,ВЫЗВАННАЯ УПОТРЕБЛЕНИЕМ КОКАИНА С ДРУГ.ОСЛОЖНЕНИЯМИ</v>
          </cell>
        </row>
        <row r="12151">
          <cell r="A12151" t="str">
            <v>F14.09</v>
          </cell>
          <cell r="B12151" t="str">
            <v>ОСТРАЯ ИНТОКСИКАЦИЯ,ВЫЗВАННАЯ УПОТРЕБЛЕНИЕМ КОКАИНА С НЕУТОЧНЕНН.ОСЛОЖНЕНИЯМИ</v>
          </cell>
        </row>
        <row r="12152">
          <cell r="A12152" t="str">
            <v>F15.01</v>
          </cell>
          <cell r="B12152" t="str">
            <v>ОСТРАЯ ИНТОКСИКАЦИЯ,ВЫЗВАННАЯ УПОТРЕБЛ.ДР.ПСИХОСТИМУЛЯТОРОВ С ПОВР,ТРАВМАМИ</v>
          </cell>
        </row>
        <row r="12153">
          <cell r="A12153" t="str">
            <v>F15.02</v>
          </cell>
          <cell r="B12153" t="str">
            <v>ОСТРАЯ ИНТОКСИКАЦИЯ,ВЫЗВАННАЯ УПОТРЕБЛ.ДР.ПСИХОСТИМУЛЯТОРОВ С ДР.МЕДИЦ.ОСЛОЖНЕНИЯМИ</v>
          </cell>
        </row>
        <row r="12154">
          <cell r="A12154" t="str">
            <v>F15.03</v>
          </cell>
          <cell r="B12154" t="str">
            <v>ОСТРАЯ ИНТОКСИКАЦИЯ,ВЫЗВАННАЯ УПОТРЕБЛ.ДР.ПСИХОСТИМУЛЯТОРОВ С ДЕЛИРИЕМ</v>
          </cell>
        </row>
        <row r="12155">
          <cell r="A12155" t="str">
            <v>F15.04</v>
          </cell>
          <cell r="B12155" t="str">
            <v>ОСТРАЯ ИНТОКСИКАЦИЯ,ВЫЗВАННАЯ УПОТРЕБЛ.ДР.ПСИХОСТИМУЛЯТОРОВ С НАРУШ.ВОСПРИЯТИЯ</v>
          </cell>
        </row>
        <row r="12156">
          <cell r="A12156" t="str">
            <v>F15.05</v>
          </cell>
          <cell r="B12156" t="str">
            <v>ОСТРАЯ ИНТОКСИКАЦИЯ,ВЫЗВАННАЯ УПОТРЕБЛ.ДР.ПСИХОСТИМУЛЯТОРОВ С КОМОЙ</v>
          </cell>
        </row>
        <row r="12157">
          <cell r="A12157" t="str">
            <v>F15.06</v>
          </cell>
          <cell r="B12157" t="str">
            <v>ОСТРАЯ ИНТОКСИКАЦИЯ,ВЫЗВАННАЯ УПОТРЕБЛ.ДР.ПСИХОСТИМУЛЯТОРОВ С СУДОРОГАМИ</v>
          </cell>
        </row>
        <row r="12158">
          <cell r="A12158" t="str">
            <v>F15.07</v>
          </cell>
          <cell r="B12158" t="str">
            <v>ОСТРАЯ ИНТОКСИКАЦИЯ,ВЫЗВАННАЯ УПОТРЕБЛ.ДР.ПСИХОСТИМУЛЯТОРОВ,ПАТОЛОГИЧЕСКОЕ ОПЬЯНЕНИЕ</v>
          </cell>
        </row>
        <row r="12159">
          <cell r="A12159" t="str">
            <v>F15.08</v>
          </cell>
          <cell r="B12159" t="str">
            <v>ОСТРАЯ ИНТОКСИКАЦИЯ,ВЫЗВАННАЯ УПОТРЕБЛ.ДР.ПСИХОСТИМУЛЯТОРОВ С ДР.ОСЛОЖНЕНИЯМИ</v>
          </cell>
        </row>
        <row r="12160">
          <cell r="A12160" t="str">
            <v>F15.09</v>
          </cell>
          <cell r="B12160" t="str">
            <v>ОСТРАЯ ИНТОКСИКАЦИЯ,ВЫЗВАННАЯ УПОТРЕБЛ.ДР.ПСИХОСТИМУЛЯТОРОВ С НЕУТОЧ.ОСЛОЖНЕНИЯМИ</v>
          </cell>
        </row>
        <row r="12161">
          <cell r="A12161" t="str">
            <v>F16.01</v>
          </cell>
          <cell r="B12161" t="str">
            <v>ОСТРАЯ ИНТОКСИКАЦИЯ,ВЫЗВАННАЯ УПОТРЕБЛ.ГАЛЛЮЦИНОГЕНОВ С ПОВРЕЖДЕНИЯМИ,ТРАВМАМИ</v>
          </cell>
        </row>
        <row r="12162">
          <cell r="A12162" t="str">
            <v>F16.02</v>
          </cell>
          <cell r="B12162" t="str">
            <v>ОСТРАЯ ИНТОКСИКАЦИЯ,ВЫЗВАННАЯ УПОТРЕБЛ.ГАЛЛЮЦИНОГЕНОВ С ДР.МЕДИЦ.ОСЛОЖНЕНИЯМИ</v>
          </cell>
        </row>
        <row r="12163">
          <cell r="A12163" t="str">
            <v>F16.03</v>
          </cell>
          <cell r="B12163" t="str">
            <v>ОСТРАЯ ИНТОКСИКАЦИЯ,ВЫЗВАННАЯ УПОТРЕБЛ.ГАЛЛЮЦИНОГЕНОВ С ДЕЛИРИЕМ</v>
          </cell>
        </row>
        <row r="12164">
          <cell r="A12164" t="str">
            <v>F16.04</v>
          </cell>
          <cell r="B12164" t="str">
            <v>ОСТРАЯ ИНТОКСИКАЦИЯ,ВЫЗВАННАЯ УПОТРЕБЛ.ГАЛЛЮЦИНОГЕНОВ С НАРУШЕНИЕМ ВОСПРИЯТИЯ</v>
          </cell>
        </row>
        <row r="12165">
          <cell r="A12165" t="str">
            <v>F16.05</v>
          </cell>
          <cell r="B12165" t="str">
            <v>ОСТРАЯ ИНТОКСИКАЦИЯ,ВЫЗВАННАЯ УПОТРЕБЛ.ГАЛЛЮЦИНОГЕНОВ С КОМОЙ</v>
          </cell>
        </row>
        <row r="12166">
          <cell r="A12166" t="str">
            <v>F16.06</v>
          </cell>
          <cell r="B12166" t="str">
            <v>ОСТРАЯ ИНТОКСИКАЦИЯ,ВЫЗВАННАЯ УПОТРЕБЛ.ГАЛЛЮЦИНОГЕНОВ С СУДОРОГАМИ</v>
          </cell>
        </row>
        <row r="12167">
          <cell r="A12167" t="str">
            <v>F16.07</v>
          </cell>
          <cell r="B12167" t="str">
            <v>ОСТРАЯ ИНТОКСИКАЦИЯ,ВЫЗВАННАЯ УПОТРЕБЛ.ГАЛЛЮЦИНОГЕНОВ,ПАТОЛОГИЧЕСКОЕ ОПЬЯНЕНИЕ</v>
          </cell>
        </row>
        <row r="12168">
          <cell r="A12168" t="str">
            <v>F16.08</v>
          </cell>
          <cell r="B12168" t="str">
            <v>ОСТРАЯ ИНТОКСИКАЦИЯ,ВЫЗВАННАЯ УПОТРЕБЛ.ГАЛЛЮЦИНОГЕНОВ С ДР.ОСЛОЖНЕНИЯМИ</v>
          </cell>
        </row>
        <row r="12169">
          <cell r="A12169" t="str">
            <v>F16.09</v>
          </cell>
          <cell r="B12169" t="str">
            <v>ОСТРАЯ ИНТОКСИКАЦИЯ,ВЫЗВАННАЯ УПОТРЕБЛ.ГАЛЛЮЦИНОГЕНОВ С НЕУТОЧН.ОСЛОЖНЕНИЯМИ</v>
          </cell>
        </row>
        <row r="12170">
          <cell r="A12170" t="str">
            <v>F17.01</v>
          </cell>
          <cell r="B12170" t="str">
            <v>ОСТРАЯ ИНТОКСИКАЦИЯ,ВЫЗВАННАЯ УПОТРЕБЛЕНИЕМ ТАБАКА С ПОВРЕЖДЕНИЯМИ,ТРАВМАМИ</v>
          </cell>
        </row>
        <row r="12171">
          <cell r="A12171" t="str">
            <v>F17.02</v>
          </cell>
          <cell r="B12171" t="str">
            <v>ОСТРАЯ ИНТОКСИКАЦИЯ,ВЫЗВАННАЯ УПОТРЕБЛЕНИЕМ ТАБАКА С ДРУГ.МЕДИЦИНСКИМИ ОСЛОЖНЕНИЯМИ</v>
          </cell>
        </row>
        <row r="12172">
          <cell r="A12172" t="str">
            <v>F17.03</v>
          </cell>
          <cell r="B12172" t="str">
            <v>ОСТРАЯ ИНТОКСИКАЦИЯ,ВЫЗВАННАЯ УПОТРЕБЛЕНИЕМ ТАБАКА С ДЕЛИРИЕМ</v>
          </cell>
        </row>
        <row r="12173">
          <cell r="A12173" t="str">
            <v>F17.04</v>
          </cell>
          <cell r="B12173" t="str">
            <v>ОСТРАЯ ИНТОКСИКАЦИЯ,ВЫЗВАННАЯ УПОТРЕБЛЕНИЕМ ТАБАКА С НАРУШЕНИЕМ ВОСПРИЯТИЯ</v>
          </cell>
        </row>
        <row r="12174">
          <cell r="A12174" t="str">
            <v>F17.05</v>
          </cell>
          <cell r="B12174" t="str">
            <v>ОСТРАЯ ИНТОКСИКАЦИЯ,ВЫЗВАННАЯ УПОТРЕБЛЕНИЕМ ТАБАКА С КОМОЙ</v>
          </cell>
        </row>
        <row r="12175">
          <cell r="A12175" t="str">
            <v>F17.06</v>
          </cell>
          <cell r="B12175" t="str">
            <v>ОСТРАЯ ИНТОКСИКАЦИЯ,ВЫЗВАННАЯ УПОТРЕБЛЕНИЕМ ТАБАКА С СУДОРОГАМИ</v>
          </cell>
        </row>
        <row r="12176">
          <cell r="A12176" t="str">
            <v>F17.07</v>
          </cell>
          <cell r="B12176" t="str">
            <v>ОСТРАЯ ИНТОКСИКАЦИЯ,ВЫЗВАННАЯ УПОТРЕБЛЕНИЕМ ТАБАКА, ПАТОЛОГИЧЕСКОЕ ОПЬЯНЕНИЕ</v>
          </cell>
        </row>
        <row r="12177">
          <cell r="A12177" t="str">
            <v>F17.08</v>
          </cell>
          <cell r="B12177" t="str">
            <v>ОСТРАЯ ИНТОКСИКАЦИЯ,ВЫЗВАННАЯ УПОТРЕБЛЕНИЕМ ТАБАКА С ДРУГИМИ ОСЛОЖНЕНИЯМИ</v>
          </cell>
        </row>
        <row r="12178">
          <cell r="A12178" t="str">
            <v>F17.09</v>
          </cell>
          <cell r="B12178" t="str">
            <v>ОСТРАЯ ИНТОКСИКАЦИЯ,ВЫЗВАННАЯ УПОТРЕБЛЕНИЕМ ТАБАКА С НЕУТОЧН.ОСЛОЖНЕНИЯМИ</v>
          </cell>
        </row>
        <row r="12179">
          <cell r="A12179" t="str">
            <v>F18.01</v>
          </cell>
          <cell r="B12179" t="str">
            <v>ОСТРАЯ ИНТОКСИКАЦИЯ,ВЫЗВАННАЯ УПОТР.ЛЕТУЧИХ РАСТВОР. С ПОВРЕЖДЕНИЯМИ,ТРАВМАМИ</v>
          </cell>
        </row>
        <row r="12180">
          <cell r="A12180" t="str">
            <v>F18.02</v>
          </cell>
          <cell r="B12180" t="str">
            <v>ОСТРАЯ ИНТОКСИКАЦИЯ,ВЫЗВАННАЯ УПОТР.ЛЕТУЧИХ РАСТВОР. С ДР.МЕДИЦ.ОСЛОЖНЕНИЯМИ</v>
          </cell>
        </row>
        <row r="12181">
          <cell r="A12181" t="str">
            <v>F18.03</v>
          </cell>
          <cell r="B12181" t="str">
            <v>ОСТРАЯ ИНТОКСИКАЦИЯ,ВЫЗВАННАЯ УПОТР.ЛЕТУЧИХ РАСТВОР. С ДЕЛИРИЕМ</v>
          </cell>
        </row>
        <row r="12182">
          <cell r="A12182" t="str">
            <v>F18.04</v>
          </cell>
          <cell r="B12182" t="str">
            <v>ОСТРАЯ ИНТОКСИКАЦИЯ,ВЫЗВАННАЯ УПОТР.ЛЕТУЧИХ РАСТВОР. С НАРУШЕНИЕМ ВОСПРИЯТИЯ</v>
          </cell>
        </row>
        <row r="12183">
          <cell r="A12183" t="str">
            <v>F18.05</v>
          </cell>
          <cell r="B12183" t="str">
            <v>ОСТРАЯ ИНТОКСИКАЦИЯ,ВЫЗВАННАЯ УПОТР.ЛЕТУЧИХ РАСТВОР. С КОМОЙ</v>
          </cell>
        </row>
        <row r="12184">
          <cell r="A12184" t="str">
            <v>F18.06</v>
          </cell>
          <cell r="B12184" t="str">
            <v>ОСТРАЯ ИНТОКСИКАЦИЯ,ВЫЗВАННАЯ УПОТР.ЛЕТУЧИХ РАСТВОР. С СУДОРОГАМИ</v>
          </cell>
        </row>
        <row r="12185">
          <cell r="A12185" t="str">
            <v>F18.07</v>
          </cell>
          <cell r="B12185" t="str">
            <v>ОСТРАЯ ИНТОКСИКАЦИЯ,ВЫЗВАННАЯ УПОТР.ЛЕТУЧИХ РАСТВОР.,ПАТОЛОГИЧЕСКОЕ ОПЬЯНЕНИЕ</v>
          </cell>
        </row>
        <row r="12186">
          <cell r="A12186" t="str">
            <v>F18.08</v>
          </cell>
          <cell r="B12186" t="str">
            <v>ОСТРАЯ ИНТОКСИКАЦИЯ,ВЫЗВАННАЯ УПОТР.ЛЕТУЧИХ РАСТВОР. С ДР.ОСЛОЖНЕНИЯМИ</v>
          </cell>
        </row>
        <row r="12187">
          <cell r="A12187" t="str">
            <v>F18.09</v>
          </cell>
          <cell r="B12187" t="str">
            <v>ОСТРАЯ ИНТОКСИКАЦИЯ,ВЫЗВАННАЯ УПОТР.ЛЕТУЧИХ РАСТВОР. С НЕУТОЧН.ОСЛОЖНЕНИЯМИ</v>
          </cell>
        </row>
        <row r="12188">
          <cell r="A12188" t="str">
            <v>F19.01</v>
          </cell>
          <cell r="B12188" t="str">
            <v>ОСТРАЯ ИНТОКСИКАЦИЯ,ВЫЗВАННАЯ УПОТР.СОЧЕТАН.НАРК.СРЕДСТВ С ПОВРЕЖД.,ТРАВМАМИ</v>
          </cell>
        </row>
        <row r="12189">
          <cell r="A12189" t="str">
            <v>F19.02</v>
          </cell>
          <cell r="B12189" t="str">
            <v>ОСТРАЯ ИНТОКСИКАЦИЯ,ВЫЗВАННАЯ УПОТР.СОЧЕТАН.НАРК.СРЕДСТВ С ДР.МЕДИЦ.ОСЛОЖНЕНИЯМИ</v>
          </cell>
        </row>
        <row r="12190">
          <cell r="A12190" t="str">
            <v>F19.03</v>
          </cell>
          <cell r="B12190" t="str">
            <v>ОСТРАЯ ИНТОКСИКАЦИЯ,ВЫЗВАННАЯ УПОТР.СОЧЕТАН.НАРК.СРЕДСТВ С ДЕЛИРИЕМ</v>
          </cell>
        </row>
        <row r="12191">
          <cell r="A12191" t="str">
            <v>F19.04</v>
          </cell>
          <cell r="B12191" t="str">
            <v>ОСТРАЯ ИНТОКСИКАЦИЯ,ВЫЗВАННАЯ УПОТР.СОЧЕТАН.НАРК.СРЕДСТВ С НАРУШЕНИЕМ ВОСПРИЯТИЯ</v>
          </cell>
        </row>
        <row r="12192">
          <cell r="A12192" t="str">
            <v>F19.05</v>
          </cell>
          <cell r="B12192" t="str">
            <v>ОСТРАЯ ИНТОКСИКАЦИЯ,ВЫЗВАННАЯ УПОТР.СОЧЕТАН.НАРК.СРЕДСТВ С КОМОЙ</v>
          </cell>
        </row>
        <row r="12193">
          <cell r="A12193" t="str">
            <v>F19.06</v>
          </cell>
          <cell r="B12193" t="str">
            <v>ОСТРАЯ ИНТОКСИКАЦИЯ,ВЫЗВАННАЯ УПОТР.СОЧЕТАН.НАРК.СРЕДСТВ С СУДОРОГАМИ</v>
          </cell>
        </row>
        <row r="12194">
          <cell r="A12194" t="str">
            <v>F19.07</v>
          </cell>
          <cell r="B12194" t="str">
            <v>ОСТРАЯ ИНТОКСИКАЦИЯ,ВЫЗВАННАЯ УПОТР.СОЧЕТАН.НАРК.СРЕДСТВ,ПАТОЛОГИЧЕСКОЕ ОПЬЯНЕНИЕ</v>
          </cell>
        </row>
        <row r="12195">
          <cell r="A12195" t="str">
            <v>F19.08</v>
          </cell>
          <cell r="B12195" t="str">
            <v>ОСТРАЯ ИНТОКСИКАЦИЯ,ВЫЗВАННАЯ УПОТР.СОЧЕТАН.НАРК.СРЕДСТВ С ДР.ОСЛОЖНЕНИЯМИ</v>
          </cell>
        </row>
        <row r="12196">
          <cell r="A12196" t="str">
            <v>F19.09</v>
          </cell>
          <cell r="B12196" t="str">
            <v>ОСТРАЯ ИНТОКСИКАЦИЯ,ВЫЗВАННАЯ УПОТР.СОЧЕТАН.НАРК.СРЕДСТВ С НЕУТОЧН.ОСЛОЖНЕНИЯМИ</v>
          </cell>
        </row>
        <row r="12197">
          <cell r="A12197" t="str">
            <v>F10.20</v>
          </cell>
          <cell r="B12197" t="str">
            <v>СИНДРОМ ЗАВИСИМОСТИ,ВЫЗВАННЫЙ УПОТРЕБЛ.АЛКОГОЛЯ,В НАСТОЯЩ.ВРЕМЯ РЕМИССИЯ</v>
          </cell>
        </row>
        <row r="12198">
          <cell r="A12198" t="str">
            <v>F10.21</v>
          </cell>
          <cell r="B12198" t="str">
            <v>СИНДРОМ ЗАВИСИМОСТИ,ВЫЗВАННЫЙ УПОТРЕБЛ.АЛКОГОЛЯ,РЕМИССИЯ В ИЗОЛЯЦИИ</v>
          </cell>
        </row>
        <row r="12199">
          <cell r="A12199" t="str">
            <v>F10.22</v>
          </cell>
          <cell r="B12199" t="str">
            <v>СИНДРОМ ЗАВИСИМОСТИ,ВЫЗВАННЫЙ УПОТРЕБЛ.АЛКОГОЛЯ,НА ПОДДЕРЖИВАЮЩЕМ ЛЕЧЕНИИ</v>
          </cell>
        </row>
        <row r="12200">
          <cell r="A12200" t="str">
            <v>F10.23</v>
          </cell>
          <cell r="B12200" t="str">
            <v>СИНДРОМ ЗАВИСИМОСТИ,ВЫЗВАННЫЙ УПОТРЕБЛ.АЛКОГОЛЯ,НА АКТИВНОМ АВЕРСИВНОМ ЛЕЧЕНИИ</v>
          </cell>
        </row>
        <row r="12201">
          <cell r="A12201" t="str">
            <v>F10.24</v>
          </cell>
          <cell r="B12201" t="str">
            <v>СИНДРОМ ЗАВИСИМОСТИ,ВЫЗВАННЫЙ УПОТРЕБЛ.АЛКОГОЛЯ,УПОТРЕБЛЕНИЕ В НАСТОЯЩЕЕ ВРЕМЯ</v>
          </cell>
        </row>
        <row r="12202">
          <cell r="A12202" t="str">
            <v>F10.25</v>
          </cell>
          <cell r="B12202" t="str">
            <v>СИНДРОМ ЗАВИСИМОСТИ,ВЫЗВАННЫЙ УПОТРЕБЛ.АЛКОГОЛЯ,ПОСТОЯННОЕ УПОТРЕБЛЕНИЕ</v>
          </cell>
        </row>
        <row r="12203">
          <cell r="A12203" t="str">
            <v>F10.26</v>
          </cell>
          <cell r="B12203" t="str">
            <v>СИНДРОМ ЗАВИСИМОСТИ,ВЫЗВАННЫЙ УПОТРЕБЛ.АЛКОГОЛЯ,ПЕРИОДИЧЕСКОЕ УПОТРЕБЛЕНИЕ</v>
          </cell>
        </row>
        <row r="12204">
          <cell r="A12204" t="str">
            <v>F10.29</v>
          </cell>
          <cell r="B12204" t="str">
            <v>СИНДРОМ ЗАВИСИМОСТИ,ВЫЗВАННЫЙ УПОТРЕБЛ.АЛКОГОЛЯ,ПЕРИОД.НЕУТОЧН.УПОТРЕБЛ.-БДУ</v>
          </cell>
        </row>
        <row r="12205">
          <cell r="A12205" t="str">
            <v>F10.201</v>
          </cell>
          <cell r="B12205" t="str">
            <v>1 СТАДИЯ,СИНДРОМ ЗАВИСИМ,ВЫЗВАНН.УПОТРЕБЛ.АЛКОГОЛЯ,В НАСТОЯЩЕЕ ВРЕМЯ РЕМИССИЯ</v>
          </cell>
        </row>
        <row r="12206">
          <cell r="A12206" t="str">
            <v>F10.202</v>
          </cell>
          <cell r="B12206" t="str">
            <v>2 СТАДИЯ,СИНДРОМ ЗАВИСИМ,ВЫЗВАНН.УПОТРЕБЛ.АЛКОГОЛЯ,В НАСТОЯЩЕЕ ВРЕМЯ РЕМИССИЯ</v>
          </cell>
        </row>
        <row r="12207">
          <cell r="A12207" t="str">
            <v>F10.203</v>
          </cell>
          <cell r="B12207" t="str">
            <v>3 СТАДИЯ,СИНДРОМ ЗАВИСИМ,ВЫЗВАНН.УПОТРЕБЛ.АЛКОГОЛЯ,В НАСТОЯЩЕЕ ВРЕМЯ РЕМИССИЯ</v>
          </cell>
        </row>
        <row r="12208">
          <cell r="A12208" t="str">
            <v>F10.211</v>
          </cell>
          <cell r="B12208" t="str">
            <v>1 СТАДИЯ,СИНДРОМ ЗАВИСИМ,ВЫЗВАНН.УПОТР.АЛКОГОЛЯ,РЕМИССИЯ В ИЗОЛЯЦИИ</v>
          </cell>
        </row>
        <row r="12209">
          <cell r="A12209" t="str">
            <v>F10.212</v>
          </cell>
          <cell r="B12209" t="str">
            <v>2 СТАДИЯ,СИНДРОМ ЗАВИСИМ,ВЫЗВАНН.УПОТР.АЛКОГОЛЯ,РЕМИССИЯ В ИЗОЛЯЦИИ</v>
          </cell>
        </row>
        <row r="12210">
          <cell r="A12210" t="str">
            <v>F10.213</v>
          </cell>
          <cell r="B12210" t="str">
            <v>3 СТАДИЯ,СИНДРОМ ЗАВИСИМ,ВЫЗВАНН.УПОТР.АЛКОГОЛЯ,РЕМИССИЯ В ИЗОЛЯЦИИ</v>
          </cell>
        </row>
        <row r="12211">
          <cell r="A12211" t="str">
            <v>F10.221</v>
          </cell>
          <cell r="B12211" t="str">
            <v>1 СТАДИЯ,СИНДРОМ ЗАВИСИМ,ВЫЗВАНН.УПОТР.АЛКОГОЛЯ,НА ПОДДЕРЖИВ.ЛЕЧЕНИИ</v>
          </cell>
        </row>
        <row r="12212">
          <cell r="A12212" t="str">
            <v>F10.222</v>
          </cell>
          <cell r="B12212" t="str">
            <v>2 СТАДИЯ,СИНДРОМ ЗАВИСИМ,ВЫЗВАНН.УПОТР.АЛКОГОЛЯ,НА ПОДДЕРЖИВ.ЛЕЧЕНИИ</v>
          </cell>
        </row>
        <row r="12213">
          <cell r="A12213" t="str">
            <v>F10.223</v>
          </cell>
          <cell r="B12213" t="str">
            <v>3 СТАДИЯ,СИНДРОВ ЗАВИСИМ,ВЫЗВАНН.УПОТР.АЛКОГОЛЯ,НА ПОДДЕРЖИВ.ЛЕЧЕНИИ</v>
          </cell>
        </row>
        <row r="12214">
          <cell r="A12214" t="str">
            <v>F10.231</v>
          </cell>
          <cell r="B12214" t="str">
            <v>1 СТАДИЯ,СИНДРОМ ЗАВИСИМ,ВЫЗВАН.УПОТР.АЛКОГОЛЯ,НА АКТИВНОМ АВЕРСИВН.ЛЕЧЕНИИ</v>
          </cell>
        </row>
        <row r="12215">
          <cell r="A12215" t="str">
            <v>F10.232</v>
          </cell>
          <cell r="B12215" t="str">
            <v>2 СТАДИЯ,СИНДРОМ ЗАВИСИМ,ВЫЗВАН.УПОТР.АЛКОГОЛЯ,НА АКТИВНОМ АВЕРСИВН.ЛЕЧЕНИИ</v>
          </cell>
        </row>
        <row r="12216">
          <cell r="A12216" t="str">
            <v>F10.233</v>
          </cell>
          <cell r="B12216" t="str">
            <v>3 СТАДИЯ,СИНДРОМ ЗАВИСИМ,ВЫЗВАН.УПОТР.АЛКОГОЛЯ,НА АКТИВНОМ АВЕРСИВН.ЛЕЧЕНИИ</v>
          </cell>
        </row>
        <row r="12217">
          <cell r="A12217" t="str">
            <v>F10.241</v>
          </cell>
          <cell r="B12217" t="str">
            <v>1 СТАДИЯ,СИНДРОМ ЗАВИСИМ,ВЫЗВАН.УПОТР.АЛКОГОЛЯ,УПОТРЕБЛ.В-ВА В НАСТОЯЩЕЕ ВРЕМЯ</v>
          </cell>
        </row>
        <row r="12218">
          <cell r="A12218" t="str">
            <v>F10.242</v>
          </cell>
          <cell r="B12218" t="str">
            <v>2 СТАДИЯ,СИНДРОМ ЗАВИСИМ,ВЫЗВАН УПОТР.АЛКОГОЛЯ,УПОТРЕБЛ.В-ВА В НАСТОЯЩЕЕ ВРЕМЯ</v>
          </cell>
        </row>
        <row r="12219">
          <cell r="A12219" t="str">
            <v>F10.243</v>
          </cell>
          <cell r="B12219" t="str">
            <v>3 СТАДИЯ,СИНДРОМ ЗАВИСИМ,ВЫЗВАН УПОТР.АЛКОГОЛЯ,УПОТРЕБЛ.В-ВА В НАСТОЯЩЕЕ ВРЕМЯ</v>
          </cell>
        </row>
        <row r="12220">
          <cell r="A12220" t="str">
            <v>F10.251</v>
          </cell>
          <cell r="B12220" t="str">
            <v>1 СТАДИЯ,СИНДРОМ ЗАВИСИМ,ВЫЗВАН.УПОТР.АЛКОГОЛЯ,ПОСТОЯННОЕ УПОТРЕБЛЕНИЕ</v>
          </cell>
        </row>
        <row r="12221">
          <cell r="A12221" t="str">
            <v>F10.252</v>
          </cell>
          <cell r="B12221" t="str">
            <v>2 СТАДИЯ,СИНДРОМ ЗАВИСИМ,ВЫЗВАН.УПОТР.АЛКОГОЛЯ,ПОСТОЯННОЕ УПОТРЕБЛЕНИЕ</v>
          </cell>
        </row>
        <row r="12222">
          <cell r="A12222" t="str">
            <v>F10.253</v>
          </cell>
          <cell r="B12222" t="str">
            <v>3 СТАДИЯ,СИНДРОМ ЗАВИСИМ,ВЫЗВАН.УПОТР.АЛКОГОЛЯ,ПОСТОЯННОЕ УПОТРЕБЛЕНИЕ</v>
          </cell>
        </row>
        <row r="12223">
          <cell r="A12223" t="str">
            <v>F10.261</v>
          </cell>
          <cell r="B12223" t="str">
            <v>1 СТАДИЯ,СИНДРОМ ЗАВИСИМ,ВЫЗВАН.УПОТР.АЛКОГОЛЯ,ПЕРИОДИЧЕСКОЕ УПОТРЕБЛЕНИЕ</v>
          </cell>
        </row>
        <row r="12224">
          <cell r="A12224" t="str">
            <v>F10.262</v>
          </cell>
          <cell r="B12224" t="str">
            <v>2 СТАДИЯ,СИНДРОМ ЗАВИСИМ,ВЫЗВАН.УПОТР.АЛКОГОЛЯ,ПЕРИОДИЧЕСКОЕ УПОТРЕБЛЕНИЕ</v>
          </cell>
        </row>
        <row r="12225">
          <cell r="A12225" t="str">
            <v>F10.263</v>
          </cell>
          <cell r="B12225" t="str">
            <v>3 СТАДИЯ,СИНДРОМ ЗАВИСИМ,ВЫЗВАН.УПОТР.АЛКОГОЛЯ,ПЕРИОДИЧЕСКОЕ УПОТРЕБЛЕНИЕ</v>
          </cell>
        </row>
        <row r="12226">
          <cell r="A12226" t="str">
            <v>F10.291</v>
          </cell>
          <cell r="B12226" t="str">
            <v>1 СТАДИЯ,СИНДРОМ ЗАВИСИМ,ВЫЗВАН.УПОТР.АЛКОГОЛЯ,ПЕРИОД.НЕУТОЧ.УПОТРЕБЛ.-БДУ</v>
          </cell>
        </row>
        <row r="12227">
          <cell r="A12227" t="str">
            <v>F10.292</v>
          </cell>
          <cell r="B12227" t="str">
            <v>2 СТАДИЯ,СИНДРОМ ЗАВИСИМ,ВЫЗВАН.УПОТР.АЛКОГОЛЯ,ПЕРИОД.НЕУТОЧН.УПОТРЕБЛ.-БДУ</v>
          </cell>
        </row>
        <row r="12228">
          <cell r="A12228" t="str">
            <v>F10.293</v>
          </cell>
          <cell r="B12228" t="str">
            <v>3 СТАДИЯ,СИНДРОМ ЗАВИСИМ,ВЫЗВАН.УПОТР.АЛКОГОЛЯ,ПЕРИОД.НЕУТОЧН.УПОТРЕБЛ.-БДУ</v>
          </cell>
        </row>
        <row r="12229">
          <cell r="A12229" t="str">
            <v>F11.20</v>
          </cell>
          <cell r="B12229" t="str">
            <v>СИНДРОМ ЗАВИСИМОСТИ,ВЫЗВАННЫЙ УПОТРЕБЛЕНИЕМ ОПИОИДОВ,В НАСТ.ВРЕМЯ РЕМИССИЯ</v>
          </cell>
        </row>
        <row r="12230">
          <cell r="A12230" t="str">
            <v>F11.21</v>
          </cell>
          <cell r="B12230" t="str">
            <v>СИНДРОМ ЗАВИСИМОСТИ,ВЫЗВАННЫЙ УПОТРЕБЛЕНИЕМ ОПИОИДОВ,РЕМИССИЯ В ИЗОЛЯЦИИ</v>
          </cell>
        </row>
        <row r="12231">
          <cell r="A12231" t="str">
            <v>F11.22</v>
          </cell>
          <cell r="B12231" t="str">
            <v>СИНДРОМ ЗАВИСИМОСТИ,ВЫЗВАННЫЙ УПОТРЕБЛЕНИЕМ ОПИОИДОВ,НА ПОДДЕРЖИВАЮЩЕМ ЛЕЧЕНИИ</v>
          </cell>
        </row>
        <row r="12232">
          <cell r="A12232" t="str">
            <v>F11.23</v>
          </cell>
          <cell r="B12232" t="str">
            <v>СИНДРОМ ЗАВИСИМОСТИ,ВЫЗВАННЫЙ УПОТРЕБЛЕНИЕМ ОПИОИДОВ,НА АКТИВНОМ АВЕРСИВНОМ ЛЕЧЕНИИ</v>
          </cell>
        </row>
        <row r="12233">
          <cell r="A12233" t="str">
            <v>F11.24</v>
          </cell>
          <cell r="B12233" t="str">
            <v>СИНДРОМ ЗАВИСИМОСТИ,ВЫЗВАННЫЙ УПОТРЕБЛЕНИЕМ ОПИОИДОВ,УПОТР.В-ВА В НАСТОЯЩ.ВРЕМЯ</v>
          </cell>
        </row>
        <row r="12234">
          <cell r="A12234" t="str">
            <v>F11.25</v>
          </cell>
          <cell r="B12234" t="str">
            <v>СИНДРОМ ЗАВИСИМОСТИ,ВЫЗВАННЫЙ УПОТРЕБЛЕНИЕМ ОПИОИДОВ,ПОСТОЯННОЕ УПОТРЕБЛЕНИЕ</v>
          </cell>
        </row>
        <row r="12235">
          <cell r="A12235" t="str">
            <v>F11.26</v>
          </cell>
          <cell r="B12235" t="str">
            <v>СИНДРОМ ЗАВИСИМОСТИ,ВЫЗВАННЫЙ УПОТРЕБЛЕНИЕМ ОПИОИДОВ,ПЕРИОДИЧЕСКОЕ УПОТРЕБЛЕНИЕ</v>
          </cell>
        </row>
        <row r="12236">
          <cell r="A12236" t="str">
            <v>F11.29</v>
          </cell>
          <cell r="B12236" t="str">
            <v>СИНДРОМ ЗАВИСИМОСТИ,ВЫЗВАНН.УПОТРЕБЛ.ОПИОИДОВ,ПЕРИОДИЧ.НЕУТОЧНЕННОЕ УПОТР.-БДУ</v>
          </cell>
        </row>
        <row r="12237">
          <cell r="A12237" t="str">
            <v>F11.201</v>
          </cell>
          <cell r="B12237" t="str">
            <v>1 СТАДИЯ,СИНДРОМ ЗАВИСИМОСТИ,ВЫЗВАНН.УПОТРЕБЛ.ОПИОИДОВ,В НАСТ ВРЕМЯ РЕМИССИЯ</v>
          </cell>
        </row>
        <row r="12238">
          <cell r="A12238" t="str">
            <v>F11.202</v>
          </cell>
          <cell r="B12238" t="str">
            <v>2 СТАДИЯ,СИНДРОМ ЗАВИСИМОСТИ,ВЫЗВАНН.УПОТРЕБЛ.ОПИОИДОВ,В НАСТ.ВРЕМЯ РЕМИССИЯ</v>
          </cell>
        </row>
        <row r="12239">
          <cell r="A12239" t="str">
            <v>F11.203</v>
          </cell>
          <cell r="B12239" t="str">
            <v>3 СТАДИЯ,СИНДРОМ ЗАВИСИМОСТИ,ВЫЗВАНН.УПОТРЕБЛ.ОПИОИДОВ,В НАСТ.ВРЕМЯ РЕМИССИЯ</v>
          </cell>
        </row>
        <row r="12240">
          <cell r="A12240" t="str">
            <v>F11.211</v>
          </cell>
          <cell r="B12240" t="str">
            <v>1 СТАДИЯ,СИНДРОМ ЗАВИСИМОСТИ,ВЫЗВАНН.УПОТРЕБЛ.ОПИОИДОВ,РЕМИССИЯ В ИЗОЛЯЦИИ</v>
          </cell>
        </row>
        <row r="12241">
          <cell r="A12241" t="str">
            <v>F11.212</v>
          </cell>
          <cell r="B12241" t="str">
            <v>2 СТАДИЯ,СИНДРОМ ЗАВИСИМОСТИ,ВЫЗВАНН.УПОТРЕБЛ.ОПИОИДОВ,РЕМИССИЯ В ИЗОЛЯЦИИ</v>
          </cell>
        </row>
        <row r="12242">
          <cell r="A12242" t="str">
            <v>F11.213</v>
          </cell>
          <cell r="B12242" t="str">
            <v>3 СТАДИЯ,СИНДРОМ ЗАВИСИМОСТИ,ВЫЗВАНН.УПОТРЕБЛ.ОПИОИДОВ,РЕМИССИЯ В ИЗОЛЯЦИИ</v>
          </cell>
        </row>
        <row r="12243">
          <cell r="A12243" t="str">
            <v>F11.221</v>
          </cell>
          <cell r="B12243" t="str">
            <v>1 СТАДИЯ,СИНДРОМ ЗАВИСИМОСТИ,ВЫЗВАНН.УПОТРЕБЛ.ОПИОИДОВ,НА ПОДДЕРЖИВ.ЛЕЧЕНИИ</v>
          </cell>
        </row>
        <row r="12244">
          <cell r="A12244" t="str">
            <v>F11.222</v>
          </cell>
          <cell r="B12244" t="str">
            <v>2 СТАДИЯ,СИНДРОМ ЗАВИСИМОСТИ,ВЫЗВАНН.УПОТРЕБЛ.ОПИОИДОВ,НА ПОДДЕРЖИВ.ЛЕЧЕНИИ</v>
          </cell>
        </row>
        <row r="12245">
          <cell r="A12245" t="str">
            <v>F11.223</v>
          </cell>
          <cell r="B12245" t="str">
            <v>3 СТАДИЯ,СИНДРОМ ЗАВИСИМОСТИ,ВЫЗВАНН.УПОТРЕБЛ.ОПИОИДОВ,НА ПОДДЕРЖИВ.ЛЕЧЕНИИ</v>
          </cell>
        </row>
        <row r="12246">
          <cell r="A12246" t="str">
            <v>F11.231</v>
          </cell>
          <cell r="B12246" t="str">
            <v>1 СТАДИЯ,СИНДРОМ ЗАВИСИМОСТИ,ВЫЗВАНН.УПОТРЕБЛ.ОПИОИДОВ,НА АКТИВН.АВЕРСИВН.ЛЕЧЕНИИ</v>
          </cell>
        </row>
        <row r="12247">
          <cell r="A12247" t="str">
            <v>F11.232</v>
          </cell>
          <cell r="B12247" t="str">
            <v>2 СТАДИЯ,СИНДРОМ ЗАВИСИМОСТИ,ВЫЗВАНН.УПОТРЕБЛ.ОПИОИДОВ,НА АКТИВН.АВЕРСИВН.ЛЕЧЕНИИ</v>
          </cell>
        </row>
        <row r="12248">
          <cell r="A12248" t="str">
            <v>F11.233</v>
          </cell>
          <cell r="B12248" t="str">
            <v>3 СТАДИЯ,СИНДРОМ ЗАВИСИМОСТИ,ВЫЗВАНН.УПОТРЕБЛ.ОПИОИДОВ,НА АКТИВН.АВЕРСИВН.ЛЕЧЕНИИ</v>
          </cell>
        </row>
        <row r="12249">
          <cell r="A12249" t="str">
            <v>F11.241</v>
          </cell>
          <cell r="B12249" t="str">
            <v>1 СТАДИЯ,СИНДРОМ ЗАВИСИМОСТИ,ВЫЗВАНН.УПОТРЕБЛ.ОПИОИДОВ,УПОТР.В-ВА В НАСТ.ВРЕМЯ</v>
          </cell>
        </row>
        <row r="12250">
          <cell r="A12250" t="str">
            <v>F11.242</v>
          </cell>
          <cell r="B12250" t="str">
            <v>2 СТАДИЯ,СИНДРОМ ЗАВИСИМОСТИ,ВЫЗВАНН.УПОТРЕБЛ.ОПИОИДОВ,УПОТР.В-ВА В НАСТ.ВРЕМЯ</v>
          </cell>
        </row>
        <row r="12251">
          <cell r="A12251" t="str">
            <v>F11.243</v>
          </cell>
          <cell r="B12251" t="str">
            <v>3 СТАДИЯ,СИНДРОМ ЗАВИСИМОСТИ,ВЫЗВАНН.УПОТРЕБЛ.ОПИОИДОВ,УПОТР.В-ВА В НАСТ.ВРЕМЯ</v>
          </cell>
        </row>
        <row r="12252">
          <cell r="A12252" t="str">
            <v>F11.251</v>
          </cell>
          <cell r="B12252" t="str">
            <v>1 СТАДИЯ,СИНДРОМ ЗАВИСИМОСТИ,ВЫЗВАНН.УПОТРЕБЛ.ОПИОИДОВ,ПОСТОЯННОЕ УПОТРЕБЛЕНИЕ</v>
          </cell>
        </row>
        <row r="12253">
          <cell r="A12253" t="str">
            <v>F11.252</v>
          </cell>
          <cell r="B12253" t="str">
            <v>2 СТАДИЯ,СИНДРОМ ЗАВИСИМОСТИ,ВЫЗВАНН.УПОТРЕБЛ.ОПИОИДОВ,ПОСТОЯННОЕ УПОТРЕБЛЕНИЕ</v>
          </cell>
        </row>
        <row r="12254">
          <cell r="A12254" t="str">
            <v>F11.253</v>
          </cell>
          <cell r="B12254" t="str">
            <v>3 СТАДИЯ,СИНДРОМ ЗАВИСИМОСТИ,ВЫЗВАНН.УПОТРЕБЛ.ОПИОИДОВ,ПОСТОЯННОЕ УПОТРЕБЛЕНИЕ</v>
          </cell>
        </row>
        <row r="12255">
          <cell r="A12255" t="str">
            <v>F11.261</v>
          </cell>
          <cell r="B12255" t="str">
            <v>1 СТАДИЯ,СИНДРОМ ЗАВИСИМОСТИ,ВЫЗВАНН.УПОТРЕБЛ.ОПИОИДОВ,ПЕРИОДИЧЕСКОЕ УПОТРЕБЛЕНИЕ</v>
          </cell>
        </row>
        <row r="12256">
          <cell r="A12256" t="str">
            <v>F11.262</v>
          </cell>
          <cell r="B12256" t="str">
            <v>2 СТАДИЯ,СИНДРОМ ЗАВИСИМОСТИ,ВЫЗВАНН.УПОТРЕБЛ.ОПИОИДОВ,ПЕРИОДИЧЕСКОЕ УПОТРЕБЛЕНИЕ</v>
          </cell>
        </row>
        <row r="12257">
          <cell r="A12257" t="str">
            <v>F11.263</v>
          </cell>
          <cell r="B12257" t="str">
            <v>3 СТАДИЯ,СИНДРОМ ЗАВИСИМОСТИ,ВЫЗВАНН.УПОТРЕБЛ.ОПИОИДОВ,ПЕРИОДИЧЕСКОЕ УПОТРЕБЛЕНИЕ</v>
          </cell>
        </row>
        <row r="12258">
          <cell r="A12258" t="str">
            <v>F11.291</v>
          </cell>
          <cell r="B12258" t="str">
            <v>1 СТАДИЯ,СИНДРОМ ЗАВИСИМОСТИ,ВЫЗВАНН.УПОТРЕБЛ.ОПИОИДОВ,ПЕРИОД.НЕУТ.УПОТР-БДУ</v>
          </cell>
        </row>
        <row r="12259">
          <cell r="A12259" t="str">
            <v>F11.292</v>
          </cell>
          <cell r="B12259" t="str">
            <v>2 СТАДИЯ,СИНДРОМ ЗАВИСИМОСТИ,ВЫЗВАНН.УПОТРЕБЛ.ОПИОИДОВ,ПЕРИОД.НЕУТ.УПОТР-БДУ</v>
          </cell>
        </row>
        <row r="12260">
          <cell r="A12260" t="str">
            <v>F11.293</v>
          </cell>
          <cell r="B12260" t="str">
            <v>3 СТАДИЯ,СИНДРОМ ЗАВИСИМОСТИ,ВЫЗВАНН.УПОТРЕБЛ.ОПИОИДОВ,ПЕРИОД.НЕУТ.УПОТР-БДУ</v>
          </cell>
        </row>
        <row r="12261">
          <cell r="A12261" t="str">
            <v>F12.20</v>
          </cell>
          <cell r="B12261" t="str">
            <v>СИНДРОМ ЗАВИСИМОСТИ,ВЫЗВАНН.УПОТРЕБЛ.КАННАБИОИДОВ,В НАСТ.ВРЕМЯ РЕМИССИЯ</v>
          </cell>
        </row>
        <row r="12262">
          <cell r="A12262" t="str">
            <v>F12.21</v>
          </cell>
          <cell r="B12262" t="str">
            <v>СИНДРОМ ЗАВИСИМОСТИ,ВЫЗВАНН.УПОТРЕБЛ.КАННАБИОИДОВ,РЕМИССИЯ В ИЗОЛЯЦИИ</v>
          </cell>
        </row>
        <row r="12263">
          <cell r="A12263" t="str">
            <v>F12.22</v>
          </cell>
          <cell r="B12263" t="str">
            <v>СИНДРОМ ЗАВИСИМОСТИ,ВЫЗВАНН.УПОТРЕБЛ.КАННАБИОИДОВ,НА ПОДДЕРЖИВАЮЩЕМ ЛЕЧЕНИИ</v>
          </cell>
        </row>
        <row r="12264">
          <cell r="A12264" t="str">
            <v>F12.23</v>
          </cell>
          <cell r="B12264" t="str">
            <v>СИНДРОМ ЗАВИСИМОСТИ,ВЫЗВАНН.УПОТРЕБЛ.КАННАБИОИДОВ,НА АКТИВНОМ АВЕРСИВНОМ ЛЕЧЕНИИ</v>
          </cell>
        </row>
        <row r="12265">
          <cell r="A12265" t="str">
            <v>F12.24</v>
          </cell>
          <cell r="B12265" t="str">
            <v>СИНДРОМ ЗАВИСИМОСТИ,ВЫЗВАНН.УПОТРЕБЛ.КАННАБИОИДОВ,УПОТР.В-ВА В НАСТ.ВРЕМЯ</v>
          </cell>
        </row>
        <row r="12266">
          <cell r="A12266" t="str">
            <v>F12.25</v>
          </cell>
          <cell r="B12266" t="str">
            <v>СИНДРОМ ЗАВИСИМОСТИ,ВЫЗВАНН.УПОТРЕБЛ.КАННАБИОИДОВ,ПОСТОЯННОЕ УПОТРЕБЛЕНИЕ</v>
          </cell>
        </row>
        <row r="12267">
          <cell r="A12267" t="str">
            <v>F12.26</v>
          </cell>
          <cell r="B12267" t="str">
            <v>СИНДРОМ ЗАВИСИМОСТИ,ВЫЗВАНН.УПОТРЕБЛ.КАННАБИОИДОВ,ПЕРИОДИЧЕСКОЕ УПОТРЕБЛЕНИЕ</v>
          </cell>
        </row>
        <row r="12268">
          <cell r="A12268" t="str">
            <v>F12.29</v>
          </cell>
          <cell r="B12268" t="str">
            <v>СИНДРОМ ЗАВИСИМОСТИ,ВЫЗВАНН.УПОТРЕБЛ.КАННАБИОИДОВ,ПЕРИОД.НЕУТ.УПОТРЕБЛ-БДУ</v>
          </cell>
        </row>
        <row r="12269">
          <cell r="A12269" t="str">
            <v>F12.201</v>
          </cell>
          <cell r="B12269" t="str">
            <v>1 СТАДИЯ,СИНДРОМ ЗАВИСИМОСТИ,ВЫЗВАН.УПОТР.КАННАБИОИДОВ,В НАСТ.ВРЕМЯ РЕМИССИЯ</v>
          </cell>
        </row>
        <row r="12270">
          <cell r="A12270" t="str">
            <v>F12.202</v>
          </cell>
          <cell r="B12270" t="str">
            <v>2 СТАДИЯ,СИНДРОМ ЗАВИСИМОСТИ,ВЫЗВАН.УПОТР.КАННАБИОИДОВ,В НАСТ.ВРЕМЯ РЕМИССИЯ</v>
          </cell>
        </row>
        <row r="12271">
          <cell r="A12271" t="str">
            <v>F12.203</v>
          </cell>
          <cell r="B12271" t="str">
            <v>3 СТАДИЯ,СИНДРОМ ЗАВИСИМОСТИ,ВЫЗВАН.УПОТР.КАННАБИОИДОВ,В НАСТ.ВРЕМЯ РЕМИССИЯ</v>
          </cell>
        </row>
        <row r="12272">
          <cell r="A12272" t="str">
            <v>F12.211</v>
          </cell>
          <cell r="B12272" t="str">
            <v>1 СТАДИЯ,СИНДРОМ ЗАВИСИМОСТИ,ВЫЗВАН.УПОТР.КАННАБИОИДОВ,РЕМИССИЯ В ИЗОЛЯЦИИ</v>
          </cell>
        </row>
        <row r="12273">
          <cell r="A12273" t="str">
            <v>F12.212</v>
          </cell>
          <cell r="B12273" t="str">
            <v>2 СТАДИЯ,СИНДРОМ ЗАВИСИМОСТИ,ВЫЗВАН.УПОТР.КАННАБИОИДОВ,РЕМИССИЯ В ИЗОЛЯЦИИ</v>
          </cell>
        </row>
        <row r="12274">
          <cell r="A12274" t="str">
            <v>F12.213</v>
          </cell>
          <cell r="B12274" t="str">
            <v>3 СТАДИЯ,СИНДРОМ ЗАВИСИМОСТИ,ВЫЗВАН.УПОТР.КАННАБИОИДОВ,РЕМИССИЯ В ИЗОЛЯЦИИ</v>
          </cell>
        </row>
        <row r="12275">
          <cell r="A12275" t="str">
            <v>F12.221</v>
          </cell>
          <cell r="B12275" t="str">
            <v>1 СТАДИЯ,СИНДРОМ ЗАВИСИМОСТИ,ВЫЗВАН.УПОТР.КАННАБИОИДОВ,НА ПОДДЕРЖИВ.ЛЕЧЕНИИ</v>
          </cell>
        </row>
        <row r="12276">
          <cell r="A12276" t="str">
            <v>F12.222</v>
          </cell>
          <cell r="B12276" t="str">
            <v>2 СТАДИЯ,СИНДРОМ ЗАВИСИМОСТИ,ВЫЗВАН.УПОТР.КАННАБИОИДОВ,НА ПОДДЕРЖИВ.ЛЕЧЕНИИ</v>
          </cell>
        </row>
        <row r="12277">
          <cell r="A12277" t="str">
            <v>F12.223</v>
          </cell>
          <cell r="B12277" t="str">
            <v>3 СТАДИЯ,СИНДРОМ ЗАВИСИМОСТИ,ВЫЗВАН.УПОТР.КАННАБИОИДОВ,НА ПОДДЕРЖИВ.ЛЕЧЕНИИ</v>
          </cell>
        </row>
        <row r="12278">
          <cell r="A12278" t="str">
            <v>F12.231</v>
          </cell>
          <cell r="B12278" t="str">
            <v>1 СТАДИЯ,СИНДРОМ ЗАВИСИМОСТИ,ВЫЗВАН.УПОТР.КАННАБИОИДОВ,НА АКТИВН.АВЕРСИВ.ЛЕЧЕНИИ</v>
          </cell>
        </row>
        <row r="12279">
          <cell r="A12279" t="str">
            <v>F12.232</v>
          </cell>
          <cell r="B12279" t="str">
            <v>2 СТАДИЯ,СИНДРОМ ЗАВИСИМОСТИ,ВЫЗВАН.УПОТР.КАННАБИОИДОВ,НА АКТИВН.АВЕРСИВ.ЛЕЧЕНИИ</v>
          </cell>
        </row>
        <row r="12280">
          <cell r="A12280" t="str">
            <v>F12.233</v>
          </cell>
          <cell r="B12280" t="str">
            <v>3 СТАДИЯ,СИНДРОМ ЗАВИСИМОСТИ,ВЫЗВАН.УПОТР.КАННАБИОИДОВ,НА АКТИВН.АВЕРСИВ.ЛЕЧЕНИИ</v>
          </cell>
        </row>
        <row r="12281">
          <cell r="A12281" t="str">
            <v>F12.241</v>
          </cell>
          <cell r="B12281" t="str">
            <v>1 СТАДИЯ,СИНДРОМ ЗАВИСИМОСТИ,ВЫЗВАН.УПОТР.КАННАБИОИДОВ,УПОТР.В-ВА В НАСТ.ВРЕМЯ</v>
          </cell>
        </row>
        <row r="12282">
          <cell r="A12282" t="str">
            <v>F12.242</v>
          </cell>
          <cell r="B12282" t="str">
            <v>2 СТАДИЯ,СИНДРОМ ЗАВИСИМОСТИ,ВЫЗВАН.УПОТР.КАННАБИОИДОВ,УПОТР.В-ВА В НАСТ.ВРЕМЯ</v>
          </cell>
        </row>
        <row r="12283">
          <cell r="A12283" t="str">
            <v>F12.243</v>
          </cell>
          <cell r="B12283" t="str">
            <v>3 СТАДИЯ,СИНДРОМ ЗАВИСИМОСТИ,ВЫЗВАН.УПОТР.КАННАБИОИДОВ,УПОТР.В-ВА В НАСТ.ВРЕМЯ</v>
          </cell>
        </row>
        <row r="12284">
          <cell r="A12284" t="str">
            <v>F12.251</v>
          </cell>
          <cell r="B12284" t="str">
            <v>1 СТАДИЯ.СИНДРОМ ЗАВИСИМОСТИ,ВЫЗВАН.УПОТР.КАННАБИОИДОВ,ПОСТОЯННОЕ УПОТРЕБЛЕНИЕ</v>
          </cell>
        </row>
        <row r="12285">
          <cell r="A12285" t="str">
            <v>F12.252</v>
          </cell>
          <cell r="B12285" t="str">
            <v>2 СТАДИЯ,СИНДРОМ ЗАВИСИМОСТИ,ВЫЗВАН.УПОТР.КАННАБИОИДОВ,ПОСТОЯННОЕ УПОТРЕБЛЕНИЕ</v>
          </cell>
        </row>
        <row r="12286">
          <cell r="A12286" t="str">
            <v>F12.253</v>
          </cell>
          <cell r="B12286" t="str">
            <v>3 СТАДИЯ,СИНДРОМ ЗАВИСИМОСТИ,ВЫЗВАН.УПОТР.КАННАБИОИДОВ,ПОСТОЯННОЕ УПОТРЕБЛЕНИЕ</v>
          </cell>
        </row>
        <row r="12287">
          <cell r="A12287" t="str">
            <v>F12.261</v>
          </cell>
          <cell r="B12287" t="str">
            <v>1 СТАДИЯ,СИНДРОМ ЗАВИСИМОСТИ,ВЫЗВАН.УПОТР.КАННАБИОИДОВ,ПЕРИОДИЧЕСКОЕ УПОТРЕБЛЕНИЕ</v>
          </cell>
        </row>
        <row r="12288">
          <cell r="A12288" t="str">
            <v>F12.262</v>
          </cell>
          <cell r="B12288" t="str">
            <v>2 СТАДИЯ,СИНДРОМ ЗАВИСИМОСТИ,ВЫЗВАН.УПОТР.КАННАБИОИДОВ,ПЕРИОДИЧЕСКОЕ УПОТРЕБЛЕНИЕ</v>
          </cell>
        </row>
        <row r="12289">
          <cell r="A12289" t="str">
            <v>F12.263</v>
          </cell>
          <cell r="B12289" t="str">
            <v>3 СТАДИЯ,СИНДРОМ ЗАВИСИМОСТИ,ВЫЗВАН.УПОТР.КАННАБИОИДОВ,ПЕРИОДИЧЕСКОЕ УПОТРЕБЛЕНИЕ</v>
          </cell>
        </row>
        <row r="12290">
          <cell r="A12290" t="str">
            <v>F12.291</v>
          </cell>
          <cell r="B12290" t="str">
            <v>1 СТАДИЯ,СИНДРОМ ЗАВИСИМОСТИ,ВЫЗВАН.УПОТР.КАННАБИОИДОВ,ПЕРИОД.НЕУТ.УПОТР.-БДУ</v>
          </cell>
        </row>
        <row r="12291">
          <cell r="A12291" t="str">
            <v>F12.292</v>
          </cell>
          <cell r="B12291" t="str">
            <v>2 СТАДИЯ,СИНДРОМ ЗАВИСИМОСТИ,ВЫЗВАН.УПОТР.КАННАБИОИДОВ,ПЕРИОД.НЕУТ.УПОТР.-БДУ</v>
          </cell>
        </row>
        <row r="12292">
          <cell r="A12292" t="str">
            <v>F12.293</v>
          </cell>
          <cell r="B12292" t="str">
            <v>3 СТАДИЯ,СИНДРОМ ЗАВИСИМОСТИ,ВЫЗВАН.УПОТР.КАННАБИОИДОВ,ПЕРИОД.НЕУТ.УПОТР.-БДУ</v>
          </cell>
        </row>
        <row r="12293">
          <cell r="A12293" t="str">
            <v>F13.20</v>
          </cell>
          <cell r="B12293" t="str">
            <v>СИНДРОМ ЗАВИСИМОСТИ,ВЫЗВАН.УПОТР.СНОТВОРН.И СЕДАТИВН.В-В,В НАСТ.ВРЕМЯ РЕМИССИЯ</v>
          </cell>
        </row>
        <row r="12294">
          <cell r="A12294" t="str">
            <v>F13.21</v>
          </cell>
          <cell r="B12294" t="str">
            <v>СИНДРОМ ЗАВИСИМОСТИ,ВЫЗВАН.УПОТР.СНОТВОРН.И СЕДАТИВН.В-В,РЕМИССИЯ В ИЗОЛЯЦИИ</v>
          </cell>
        </row>
        <row r="12295">
          <cell r="A12295" t="str">
            <v>F13.22</v>
          </cell>
          <cell r="B12295" t="str">
            <v>СИНДРОМ ЗАВИСИМОСТИ,ВЫЗВАН.УПОТР.СНОТВОРН.И СЕДАТИВН.В-В,НА ПОДДЕРЖИВ.ЛЕЧЕНИИ</v>
          </cell>
        </row>
        <row r="12296">
          <cell r="A12296" t="str">
            <v>F13.23</v>
          </cell>
          <cell r="B12296" t="str">
            <v>СИНДРОМ ЗАВИСИМОСТИ,ВЫЗВАН.УПОТР.СНОТВОРН.И СЕДАТИВН.В-В,НА АКТИВН.АВЕРС.ЛЕЧЕНИИ</v>
          </cell>
        </row>
        <row r="12297">
          <cell r="A12297" t="str">
            <v>F13.24</v>
          </cell>
          <cell r="B12297" t="str">
            <v>СИНДРОМ ЗАВИСИМОСТИ,ВЫЗВАН УПОТР.СНОТВОРН.И СЕДАТИВН.В-В,УПОТР.В-ВА В НАСТ.ВРЕМЯ</v>
          </cell>
        </row>
        <row r="12298">
          <cell r="A12298" t="str">
            <v>F13.25</v>
          </cell>
          <cell r="B12298" t="str">
            <v>СИНДРОМ ЗАВИСИМОСТИ,ВЫЗВАН УПОТР.СНОТВОРН.И СЕДАТИВН.В-В,ПОСТОЯННОЕ УПОТРЕБЛЕНИЕ</v>
          </cell>
        </row>
        <row r="12299">
          <cell r="A12299" t="str">
            <v>F13.26</v>
          </cell>
          <cell r="B12299" t="str">
            <v>СИНДРОМ ЗАВИСИМОСТИ,ВЫЗВАН.УПОТР.СНОТВОРН.И СЕДАТИВН.В-В,ПЕРИОДИЧЕСКОЕ УПОТРЕБЛЕНИЕ</v>
          </cell>
        </row>
        <row r="12300">
          <cell r="A12300" t="str">
            <v>F13.29</v>
          </cell>
          <cell r="B12300" t="str">
            <v>СИНДРОМ ЗАВИСИМОСТИ,ВЫЗВАН.УПОТР.СНОТВОРН.И СЕДАТИВН.В-В,ПЕРИОД.НЕУТ.УПОТР.-БДУ</v>
          </cell>
        </row>
        <row r="12301">
          <cell r="A12301" t="str">
            <v>F13.201</v>
          </cell>
          <cell r="B12301" t="str">
            <v>1 СТАДИЯ,СИНДРОМ ЗАВИС-ТИ,ВЫЗВАН УПОТР.СНОТВ.И СЕДАТ.В-В,В НАСТ.ВРЕМЯ РЕМИССИЯ</v>
          </cell>
        </row>
        <row r="12302">
          <cell r="A12302" t="str">
            <v>F13.202</v>
          </cell>
          <cell r="B12302" t="str">
            <v>2 СТАДИЯ,СИНДРОМ ЗАВИС-ТИ,ВЫЗВАН.УПОТР.СНОТВ.И СЕДАТ.В-В,В НАСТ.ВРЕМЯ РЕМИССИЯ</v>
          </cell>
        </row>
        <row r="12303">
          <cell r="A12303" t="str">
            <v>F13.203</v>
          </cell>
          <cell r="B12303" t="str">
            <v>3 СТАДИЯ,СИНДРОМ ЗАВИС-ТИ,ВЫЗВАН.УПОТР.СНОТВ.И СЕДАТ.В-В,В НАСТ.ВРЕМЯ РЕМИССИЯ</v>
          </cell>
        </row>
        <row r="12304">
          <cell r="A12304" t="str">
            <v>F13.211</v>
          </cell>
          <cell r="B12304" t="str">
            <v>1 СТАДИЯ,СИНДРОМ ЗАВИС-ТИ,ВЫЗВАН.УПОТР.СНОТВ.И СЕДАТ.В-В,РЕМИССИЯ В ИЗОЛЯЦИИ</v>
          </cell>
        </row>
        <row r="12305">
          <cell r="A12305" t="str">
            <v>F13.212</v>
          </cell>
          <cell r="B12305" t="str">
            <v>2 СТАДИЯ,СИНДРОМ ЗАВИС-ТИ,ВЫЗВАН.УПОТР.СНОТВ.И СЕДАТ.В-В,РЕМИССИЯ В ИЗОЛЯЦИИ</v>
          </cell>
        </row>
        <row r="12306">
          <cell r="A12306" t="str">
            <v>F13.213</v>
          </cell>
          <cell r="B12306" t="str">
            <v>3 СТАДИЯ,СИНДРОМ ЗАВИС-ТИ,ВЫЗВАН.УПОТР.СНОТВ.И СЕДАТ.В-В,РЕМИССИЯ В ИЗОЛЯЦИИ</v>
          </cell>
        </row>
        <row r="12307">
          <cell r="A12307" t="str">
            <v>F13.221</v>
          </cell>
          <cell r="B12307" t="str">
            <v>1 СТАДИЯ,СИНДРОМ ЗАВИС-ТИ,ВЫЗВАН.УПОТР.СНОТВ.И СЕДАТ.В-В,НА ПОДДЕРЖИВ.ЛЕЧЕНИИ</v>
          </cell>
        </row>
        <row r="12308">
          <cell r="A12308" t="str">
            <v>F13.222</v>
          </cell>
          <cell r="B12308" t="str">
            <v>2 СТАДИЯ,СИНДРОМ ЗАВИС-ТИ,ВЫЗВАН.УПОТР.СНОТВ.И СЕДАТ.В-В,НА ПОДДЕРЖИВ.ЛЕЧЕНИИ</v>
          </cell>
        </row>
        <row r="12309">
          <cell r="A12309" t="str">
            <v>F13.223</v>
          </cell>
          <cell r="B12309" t="str">
            <v>3 СТАДИЯ,СИНДРОМ ЗАВИС-ТИ,ВЫЗВАН.УПОТР.СНОТВ.И СЕДАТ.В-В,НА ПОДДЕРЖИВ.ЛЕЧЕНИИ</v>
          </cell>
        </row>
        <row r="12310">
          <cell r="A12310" t="str">
            <v>F13.231</v>
          </cell>
          <cell r="B12310" t="str">
            <v>1 СТАДИЯ,СИНДРОМ ЗАВИС-ТИ,ВЫЗВАН.УПОТР.СНОТВ.И СЕДАТ.В-В,НА АКТИВН.АВЕРСИВ.ЛЕЧЕНИИ</v>
          </cell>
        </row>
        <row r="12311">
          <cell r="A12311" t="str">
            <v>F13.232</v>
          </cell>
          <cell r="B12311" t="str">
            <v>2 СТАДИЯ,СИНДРОМ ЗАВИС-ТИ,ВЫЗВАН.УПОТР.СНОТВ.И СЕДАТ.В-В,НА АКТИВН.АВЕРСИВ.ЛЕЧЕНИИ</v>
          </cell>
        </row>
        <row r="12312">
          <cell r="A12312" t="str">
            <v>F13.233</v>
          </cell>
          <cell r="B12312" t="str">
            <v>3 СТАДИЯ,СИНДРОМ ЗАВИС-ТИ,ВЫЗВАН.УПОТР.СНОТВ.И СЕДАТ.В-В,НА АКТИВН.АВЕРСИВ.ЛЕЧЕНИИ</v>
          </cell>
        </row>
        <row r="12313">
          <cell r="A12313" t="str">
            <v>F13.241</v>
          </cell>
          <cell r="B12313" t="str">
            <v>1 СТАДИЯ,СИНДРОМ ЗАВИС-ТИ,ВЫЗВАН УПОТР.СНОТВ.И СЕДАТ.В-В,УПОТР.В-ВА В НАСТ.ВРЕМЯ</v>
          </cell>
        </row>
        <row r="12314">
          <cell r="A12314" t="str">
            <v>F13.242</v>
          </cell>
          <cell r="B12314" t="str">
            <v>2 СТАДИЯ,СИНДРОМ ЗАВИС-ТИ,ВЫЗВАН.УПОТР.СНОТВ.И СЕДАТ.В-В,УПОТР.В-ВА В НАСТ.ВРЕМЯ</v>
          </cell>
        </row>
        <row r="12315">
          <cell r="A12315" t="str">
            <v>F13.243</v>
          </cell>
          <cell r="B12315" t="str">
            <v>3 СТАДИЯ,СИНДРОМ ЗАВИС-ТИ,ВЫЗВАН.УПОТР.СНОТВ.И СЕДАТ.В-В,УПОТР.В-ВА В НАСТ.ВРЕМЯ</v>
          </cell>
        </row>
        <row r="12316">
          <cell r="A12316" t="str">
            <v>F13.251</v>
          </cell>
          <cell r="B12316" t="str">
            <v>1 СТАДИЯ,СИНДРОМ ЗАВИС-ТИ,ВЫЗВАН.УПОТР.СНОТВ.И СЕДАТ.В-В,ПОСТОЯННОЕ УПОТРЕБЛЕНИЕ</v>
          </cell>
        </row>
        <row r="12317">
          <cell r="A12317" t="str">
            <v>F13.252</v>
          </cell>
          <cell r="B12317" t="str">
            <v>2 СТАДИЯ,СИНДРОМ ЗАВИС-ТИ,ВЫЗВАН.УПОТР.СНОТВ.И СЕДАТ.В-В,ПОСТОЯННОЕ УПОТРЕБЛЕНИЕ</v>
          </cell>
        </row>
        <row r="12318">
          <cell r="A12318" t="str">
            <v>F13.253</v>
          </cell>
          <cell r="B12318" t="str">
            <v>3 СТАДИЯ,СИНДРОМ ЗАВИС-ТИ,ВЫЗВАН.УПОТР.СНОТВ.И СЕДАТ.В-В,ПОСТОЯННОЕ УПОТРЕБЛЕНИЕ</v>
          </cell>
        </row>
        <row r="12319">
          <cell r="A12319" t="str">
            <v>F13.261</v>
          </cell>
          <cell r="B12319" t="str">
            <v>1 СТАДИЯ,СИНДРОМ ЗАВИС-ТИ,ВЫЗВАН.УПОТР.СНОТВ.И СЕДАТ.В-В,ПЕРИОДИЧЕСКОЕ УПОТРЕБЛЕНИЕ</v>
          </cell>
        </row>
        <row r="12320">
          <cell r="A12320" t="str">
            <v>F13.262</v>
          </cell>
          <cell r="B12320" t="str">
            <v>2 СТАДИЯ,СИНДРОМ ЗАВИС-ТИ,ВЫЗВАН.УПОТР.СНОТВ.И СЕДАТ.В-В,ПЕРИОДИЧЕСКОЕ УПОТРЕБЛЕНИЕ</v>
          </cell>
        </row>
        <row r="12321">
          <cell r="A12321" t="str">
            <v>F13.263</v>
          </cell>
          <cell r="B12321" t="str">
            <v>3 СТАДИЯ,СИНДРОМ ЗАВИС-ТИ,ВЫЗВАН.УПОТР.СНОТВ.И СЕДАТ.В-В,ПЕРИОДИЧЕСКОЕ УПОТРЕБЛЕНИЕ</v>
          </cell>
        </row>
        <row r="12322">
          <cell r="A12322" t="str">
            <v>F13.291</v>
          </cell>
          <cell r="B12322" t="str">
            <v>1 СТАДИЯ,СИНДРОМ ЗАВИС-ТИ,ВЫЗВАН УПОТР.СНОТВ.И СЕДАТ.В-В,ПЕРИОД.НЕУТ.УПОТР.-БДУ</v>
          </cell>
        </row>
        <row r="12323">
          <cell r="A12323" t="str">
            <v>F13.292</v>
          </cell>
          <cell r="B12323" t="str">
            <v>2 СТАДИЯ,СИНДРОМ ЗАВИС-ТИ,ВЫЗВАН УПОТР.СНОТВ.И СЕДАТ.В-В,ПЕРИОД.НЕУТ.УПОТР.-БДУ</v>
          </cell>
        </row>
        <row r="12324">
          <cell r="A12324" t="str">
            <v>F13.293</v>
          </cell>
          <cell r="B12324" t="str">
            <v>3 СТАДИЯ,СИНДРОМ ЗАВИС-ТИ,ВЫЗВАН УПОТР.СНОТВ.И СЕДАТ.В-В,ПЕРИОД.НЕУТ.УПОТР.-БДУ</v>
          </cell>
        </row>
        <row r="12325">
          <cell r="A12325" t="str">
            <v>F14.20</v>
          </cell>
          <cell r="B12325" t="str">
            <v>СИНДРОМ ЗАВИСИМОСТИ,ВЫЗВАННЫЙ УПОТРЕБЛЕНИЕМ КОКАИНА,В НАСТОЯЩЕЕ ВРЕМЯ РЕМИССИЯ</v>
          </cell>
        </row>
        <row r="12326">
          <cell r="A12326" t="str">
            <v>F14.21</v>
          </cell>
          <cell r="B12326" t="str">
            <v>СИНДРОМ ЗАВИСИМОСТИ,ВЫЗВАННЫЙ УПОТРЕБЛЕНИЕМ КОКАИНА,РЕМИССИЯ В ИЗОЛЯЦИИ</v>
          </cell>
        </row>
        <row r="12327">
          <cell r="A12327" t="str">
            <v>F14.22</v>
          </cell>
          <cell r="B12327" t="str">
            <v>СИНДРОМ ЗАВИСИМОСТИ,ВЫЗВАННЫЙ УПОТРЕБЛЕНИЕМ КОКАИНА,НА ПОДДЕРЖИВАЮЩЕМ ЛЕЧЕНИИ</v>
          </cell>
        </row>
        <row r="12328">
          <cell r="A12328" t="str">
            <v>F14.23</v>
          </cell>
          <cell r="B12328" t="str">
            <v>СИНДРОМ ЗАВИСИМОСТИ,ВЫЗВАННЫЙ УПОТРЕБЛЕНИЕМ КОКАИНА,НА АКТИВНОМ РЕВЕРСИВНОМ ЛЕЧЕНИИ</v>
          </cell>
        </row>
        <row r="12329">
          <cell r="A12329" t="str">
            <v>F14.24</v>
          </cell>
          <cell r="B12329" t="str">
            <v>СИНДРОМ ЗАВИСИМОСТИ,ВЫЗВАННЫЙ УПОТРЕБЛЕНИЕМ КОКАИНА,УПОТР.В-ВА В НАСТОЯЩЕЕ ВРЕМЯ</v>
          </cell>
        </row>
        <row r="12330">
          <cell r="A12330" t="str">
            <v>F14.25</v>
          </cell>
          <cell r="B12330" t="str">
            <v>СИНДРОМ ЗАВИСИМОСТИ,ВЫЗВАННЫЙ УПОТРЕБЛЕНИЕМ КОКАИНА,ПОСТОЯННОЕ УПОТРЕБЛЕНИЕ</v>
          </cell>
        </row>
        <row r="12331">
          <cell r="A12331" t="str">
            <v>F14.26</v>
          </cell>
          <cell r="B12331" t="str">
            <v>СИНДРОМ ЗАВИСИМОСТИ,ВЫЗВАННЫЙ УПОТРЕБЛЕНИЕМ КОКАИНА,ПЕРИОДИЧЕСКОЕ УПОТРЕБЛЕНИЕ</v>
          </cell>
        </row>
        <row r="12332">
          <cell r="A12332" t="str">
            <v>F14.29</v>
          </cell>
          <cell r="B12332" t="str">
            <v>СИНДРОМ ЗАВИСИМОСТИ,ВЫЗВАННЫЙ УПОТРЕБЛЕНИЕМ КОКАИНА,ПЕРИОД.НЕУТОЧ.УПОТР.-БДУ</v>
          </cell>
        </row>
        <row r="12333">
          <cell r="A12333" t="str">
            <v>F14.201</v>
          </cell>
          <cell r="B12333" t="str">
            <v>1 СТАДИЯ,СИНДРОМ ЗАВИС-ТИ,ВЫЗВАНН.УПОТРЕБЛ.КОКАИНА,В НАСТОЯЩЕЕ ВРЕМЯ РЕМИССИЯ</v>
          </cell>
        </row>
        <row r="12334">
          <cell r="A12334" t="str">
            <v>F14.202</v>
          </cell>
          <cell r="B12334" t="str">
            <v>2 СТАДИЯ,СИНДРОМ ЗАВИС-ТИ,ВЫЗВАНН.УПОТРЕБЛ.КОКАИНА,В НАСТОЯЩЕЕ ВРЕМЯ РЕМИССИЯ</v>
          </cell>
        </row>
        <row r="12335">
          <cell r="A12335" t="str">
            <v>F14.203</v>
          </cell>
          <cell r="B12335" t="str">
            <v>3 СТАДИЯ,СИНДРОМ ЗАВИС-ТИ,ВЫЗВАНН.УПОТРЕБЛ.КОКАИНА,В НАСТОЯЩЕЕ ВРЕМЯ РЕМИССИЯ</v>
          </cell>
        </row>
        <row r="12336">
          <cell r="A12336" t="str">
            <v>F14.211</v>
          </cell>
          <cell r="B12336" t="str">
            <v>1 СТАДИЯ,СИНДРОМ ЗАВИС-ТИ,ВЫЗВАНН.УПОТРЕБЛ.КОКАИНА,РЕМИССИЯ В ИЗОЛЯЦИИ</v>
          </cell>
        </row>
        <row r="12337">
          <cell r="A12337" t="str">
            <v>F14.212</v>
          </cell>
          <cell r="B12337" t="str">
            <v>2 СТАДИЯ,СИНДРОМ ЗАВИС-ТИ,ВЫЗВАНН.УПОТРЕБЛ.КОКАИНА,РЕМИССИЯ В ИЗОЛЯЦИИ</v>
          </cell>
        </row>
        <row r="12338">
          <cell r="A12338" t="str">
            <v>F14.213</v>
          </cell>
          <cell r="B12338" t="str">
            <v>3 СТАДИЯ,СИНДРОМ ЗАВИС-ТИ,ВЫЗВАНН.УПОТРЕБЛ.КОКАИНА,РЕМИССИЯ В ИЗОЛЯЦИИ</v>
          </cell>
        </row>
        <row r="12339">
          <cell r="A12339" t="str">
            <v>F14.221</v>
          </cell>
          <cell r="B12339" t="str">
            <v>1 СТАДИЯ,СИНДРОМ ЗАВИС-ТИ,ВЫЗВАНН.УПОТРЕБЛ.КОКАИНА,НА ПОДДЕРЖИВАЮЩЕМ ЛЕЧЕНИИ</v>
          </cell>
        </row>
        <row r="12340">
          <cell r="A12340" t="str">
            <v>F14.222</v>
          </cell>
          <cell r="B12340" t="str">
            <v>2 СТАДИЯ,СИНДРОМ ЗАВИС-ТИ,ВЫЗВАНН.УПОТРЕБЛ.КОКАИНА,НА ПОДДЕРЖИВАЮЩЕМ ЛЕЧЕНИИ</v>
          </cell>
        </row>
        <row r="12341">
          <cell r="A12341" t="str">
            <v>F14.223</v>
          </cell>
          <cell r="B12341" t="str">
            <v>3 СТАДИЯ,СИНДРОМ ЗАВИС-ТИ,ВЫЗВАНН.УПОТРЕБЛ.КОКАИНА,НА ПОДДЕРЖИВАЮЩЕМ ЛЕЧЕНИИ</v>
          </cell>
        </row>
        <row r="12342">
          <cell r="A12342" t="str">
            <v>F14.231</v>
          </cell>
          <cell r="B12342" t="str">
            <v>1 СТАДИЯ,СИНДРОМ ЗАВИС-ТИ,ВЫЗВАНН.УПОТРЕБЛ.КОКАИНА,НА АКТИВНОМ АВЕРСИВНОМ ЛЕЧЕНИИ</v>
          </cell>
        </row>
        <row r="12343">
          <cell r="A12343" t="str">
            <v>F14.232</v>
          </cell>
          <cell r="B12343" t="str">
            <v>2 СТАДИЯ,СИНДРОМ ЗАВИС-ТИ,ВЫЗВАНН.УПОТРЕБЛ.КОКАИНА,НА АКТИВНОМ АВЕРСИВНОМ ЛЕЧЕНИИ</v>
          </cell>
        </row>
        <row r="12344">
          <cell r="A12344" t="str">
            <v>F14.233</v>
          </cell>
          <cell r="B12344" t="str">
            <v>3 СТАДИЯ,СИНДРОМ ЗАВИС-ТИ,ВЫЗВАНН.УПОТРЕБЛ.КОКАИНА,НА АКТИВНОМ АВЕРСИВНОМ ЛЕЧЕНИИ</v>
          </cell>
        </row>
        <row r="12345">
          <cell r="A12345" t="str">
            <v>F14.241</v>
          </cell>
          <cell r="B12345" t="str">
            <v>1 СТАДИЯ,СИНДРОМ ЗАВИС-ТИ,ВЫЗВАНН.УПОТРЕБЛ.КОКАИНА,УПОТР.В-ВА В НАСТ.ВРЕМЯ</v>
          </cell>
        </row>
        <row r="12346">
          <cell r="A12346" t="str">
            <v>F14.242</v>
          </cell>
          <cell r="B12346" t="str">
            <v>2 СТАДИЯ,СИНДРОМ ЗАВИС-ТИ,ВЫЗВАНН.УПОТРЕБЛ.КОКАИНА,УПОТР.В-ВА В НАСТ.ВРЕМЯ</v>
          </cell>
        </row>
        <row r="12347">
          <cell r="A12347" t="str">
            <v>F14.243</v>
          </cell>
          <cell r="B12347" t="str">
            <v>3 СТАДИЯ,СИНДРОМ ЗАВИС-ТИ,ВЫЗВАНН.УПОТРЕБЛ.КОКАИНА,УПОТР.В-ВА В НАСТ.ВРЕМЯ</v>
          </cell>
        </row>
        <row r="12348">
          <cell r="A12348" t="str">
            <v>F14.251</v>
          </cell>
          <cell r="B12348" t="str">
            <v>1 СТАДИЯ,СИНДРОМ ЗАВИС-ТИ,ВЫЗВАНН.УПОТРЕБЛ.КОКАИНА,ПОСТОЯННОЕ УПОТРЕБЛЕНИЕ</v>
          </cell>
        </row>
        <row r="12349">
          <cell r="A12349" t="str">
            <v>F14.252</v>
          </cell>
          <cell r="B12349" t="str">
            <v>2 СТАДИЯ,СИНДРОМ ЗАВИС-ТИ,ВЫЗВАНН.УПОТРЕБЛ.КОКАИНА,ПОСТОЯННОЕ УПОТРЕБЛЕНИЕ</v>
          </cell>
        </row>
        <row r="12350">
          <cell r="A12350" t="str">
            <v>F14.253</v>
          </cell>
          <cell r="B12350" t="str">
            <v>3 СТАДИЯ,СИНДРОМ ЗАВИС-ТИ,ВЫЗВАНН.УПОТРЕБЛ.КОКАИНА,ПОСТОЯННОЕ УПОТРЕБЛЕНИЕ</v>
          </cell>
        </row>
        <row r="12351">
          <cell r="A12351" t="str">
            <v>F14.261</v>
          </cell>
          <cell r="B12351" t="str">
            <v>1 СТАДИЯ,СИНДРОМ ЗАВИС-ТИ,ВЫЗВАНН.УПОТРЕБЛ.КОКАИНА,ПЕРИОДИЧЕСКОЕ УПОТРЕБЛЕНИЕ</v>
          </cell>
        </row>
        <row r="12352">
          <cell r="A12352" t="str">
            <v>F14.262</v>
          </cell>
          <cell r="B12352" t="str">
            <v>2 СТАДИЯ,СИНДРОМ ЗАВИС-ТИ,ВЫЗВАНН.УПОТРЕБЛ.КОКАИНА,ПЕРИОДИЧЕСКОЕ УПОТРЕБЛЕНИЕ</v>
          </cell>
        </row>
        <row r="12353">
          <cell r="A12353" t="str">
            <v>F14.263</v>
          </cell>
          <cell r="B12353" t="str">
            <v>3 СТАДИЯ,СИНДРОМ ЗАВИС-ТИ,ВЫЗВАНН.УПОТРЕБЛ.КОКАИНА,ПЕРИОДИЧЕСКОЕ УПОТРЕБЛЕНИЕ</v>
          </cell>
        </row>
        <row r="12354">
          <cell r="A12354" t="str">
            <v>F14.291</v>
          </cell>
          <cell r="B12354" t="str">
            <v>1 СТАДИЯ,СИНДРОМ ЗАВИС-ТИ,ВЫЗВАНН.УПОТРЕБЛ.КОКАИНА,ПЕРИОД.НЕУТ.УПОТРЕБЛ.-БДУ</v>
          </cell>
        </row>
        <row r="12355">
          <cell r="A12355" t="str">
            <v>F14.292</v>
          </cell>
          <cell r="B12355" t="str">
            <v>2 СТАДИЯ,СИНДРОМ ЗАВИС-ТИ,ВЫЗВАНН.УПОТРЕБЛ.КОКАИНА,ПЕРИОД.НЕУТ.УПОТРЕБЛ.-БДУ</v>
          </cell>
        </row>
        <row r="12356">
          <cell r="A12356" t="str">
            <v>F14.293</v>
          </cell>
          <cell r="B12356" t="str">
            <v>3 СТАДИЯ,СИНДРОМ ЗАВИС-ТИ,ВЫЗВАНН.УПОТРЕБЛ.КОКАИНА,ПЕРИОД.НЕУТ.УПОТРЕБЛ.-БДУ</v>
          </cell>
        </row>
        <row r="12357">
          <cell r="A12357" t="str">
            <v>F15.20</v>
          </cell>
          <cell r="B12357" t="str">
            <v>СИНДРОМ ЗАВИСИМОСТИ,ВЫЗВАНН.УПОТРЕБЛ.ДР.СТИМУЛЯТОРОВ,В НАСТ.ВРЕМЯ РЕМИССИЯ</v>
          </cell>
        </row>
        <row r="12358">
          <cell r="A12358" t="str">
            <v>F15.21</v>
          </cell>
          <cell r="B12358" t="str">
            <v>СИНДРОМ ЗАВИСИМОСТИ,ВЫЗВАНН.УПОТРЕБЛ.ДР.СТИМУЛЯТОРОВ,РЕМИССИЯ В ИЗОЛЯЦИИ</v>
          </cell>
        </row>
        <row r="12359">
          <cell r="A12359" t="str">
            <v>F15.22</v>
          </cell>
          <cell r="B12359" t="str">
            <v>СИНДРОМ ЗАВИСИМОСТИ,ВЫЗВАНН.УПОТРЕБЛ.ДР.СТИМУЛЯТОРОВ,НА ПОДДЕРЖИВАЮЩ.ЛЕЧЕНИИ</v>
          </cell>
        </row>
        <row r="12360">
          <cell r="A12360" t="str">
            <v>F15.23</v>
          </cell>
          <cell r="B12360" t="str">
            <v>СИНДРОМ ЗАВИСИМОСТИ,ВЫЗВАНН.УПОТРЕБЛ.ДР.СТИМУЛЯТОРОВ,НА АКТИВН.АВЕРСИВНОМ ЛЕЧЕНИИ</v>
          </cell>
        </row>
        <row r="12361">
          <cell r="A12361" t="str">
            <v>F15.24</v>
          </cell>
          <cell r="B12361" t="str">
            <v>СИНДРОМ ЗАВИСИМОСТИ,ВЫЗВАНН.УПОТРЕБЛ.ДР.СТИМУЛЯТОРОВ,УПОТР.В-ВА В НАСТ.ВРЕМЯ</v>
          </cell>
        </row>
        <row r="12362">
          <cell r="A12362" t="str">
            <v>F15.25</v>
          </cell>
          <cell r="B12362" t="str">
            <v>СИНДРОМ ЗАВИСИМОСТИ,ВЫЗВАНН.УПОТРЕБЛ.ДРЮСТИМУЛЯТОРОВ,ПОСТОЯННОЕ УПОТРЕБЛЕНИЕ</v>
          </cell>
        </row>
        <row r="12363">
          <cell r="A12363" t="str">
            <v>F15.26</v>
          </cell>
          <cell r="B12363" t="str">
            <v>СИНДРОМ ЗАВИСИМОСТИ,ВЫЗВАНН.УПОТРЕБЛ.ДР.СТИМУЛЯТОРОВ,ПЕРИОДИЧЕСКОЕ УПОТРЕБЛЕНИЕ</v>
          </cell>
        </row>
        <row r="12364">
          <cell r="A12364" t="str">
            <v>F15.29</v>
          </cell>
          <cell r="B12364" t="str">
            <v>СИНДРОМ ЗАВИСИМОСТИ,ВЫЗВАНН.УПОТРЕБЛ.ДР.СТИМУЛЯТОРОВ,ПЕРИОД.НЕУТ.УПОТРЕБ.-БДУ</v>
          </cell>
        </row>
        <row r="12365">
          <cell r="A12365" t="str">
            <v>F15.201</v>
          </cell>
          <cell r="B12365" t="str">
            <v>1 СТАДИЯ,СИНДРОМ ЗАВИС-ТИ,ВЫЗВАН.УПОТР.ДР.СТИМУЛЯТОРОВ,В НАСТ.ВРЕМЯ РЕМИССИЯ</v>
          </cell>
        </row>
        <row r="12366">
          <cell r="A12366" t="str">
            <v>F15.202</v>
          </cell>
          <cell r="B12366" t="str">
            <v>2 СТАДИЯ,СИНДРОМ ЗАВИС-ТИ,ВЫЗВАН.УПОТР.ДР.СТИМУЛЯТОРОВ,В НАСТ.ВРЕМЯ РЕМИССИЯ</v>
          </cell>
        </row>
        <row r="12367">
          <cell r="A12367" t="str">
            <v>F15.203</v>
          </cell>
          <cell r="B12367" t="str">
            <v>3 СТАДИЯ,СИНДРОМ ЗАВИС-ТИ,ВЫЗВАН.УПОТР.ДР.СТИМУЛЯТОРОВ,В НАСТ.ВРЕМЯ РЕМИССИЯ</v>
          </cell>
        </row>
        <row r="12368">
          <cell r="A12368" t="str">
            <v>F15.211</v>
          </cell>
          <cell r="B12368" t="str">
            <v>1 СТАДИЯ,СИНДРОМ ЗАВИС-ТИ,ВЫЗВАН.УПОТР.ДР.СТИМУЛЯТОРОВ,РЕМИССИЯ В ИЗОЛЯЦИИ</v>
          </cell>
        </row>
        <row r="12369">
          <cell r="A12369" t="str">
            <v>F15.212</v>
          </cell>
          <cell r="B12369" t="str">
            <v>2 СТАДИЯ,СИНДРОМ ЗАВИС-ТИ,ВЫЗВАН.УПОТР.ДР.СТИМУЛЯТОРОВ,РЕМИССИЯ В ИЗОЛЯЦИИ</v>
          </cell>
        </row>
        <row r="12370">
          <cell r="A12370" t="str">
            <v>F15.213</v>
          </cell>
          <cell r="B12370" t="str">
            <v>3 СТАДИЯ,СИНДРОМ ЗАВИС-ТИ,ВЫЗВАН.УПОТР.ДР.СТИМУЛЯТОРОВ,РЕМИССИЯ В ИЗОЛЯЦИИ</v>
          </cell>
        </row>
        <row r="12371">
          <cell r="A12371" t="str">
            <v>F15.221</v>
          </cell>
          <cell r="B12371" t="str">
            <v>1 СТАДИЯ,СИНДРОМ ЗАВИС-ТИ,ВЫЗВАН.УПОТР.ДР.СТИМУЛЯТОРОВ,НА ПОДДЕРЖИВ.ЛЕЧЕНИИ</v>
          </cell>
        </row>
        <row r="12372">
          <cell r="A12372" t="str">
            <v>F15.222</v>
          </cell>
          <cell r="B12372" t="str">
            <v>2 СТАДИЯ,СИНДРОМ ЗАВИС-ТИ,ВЫЗВАН.УПОТР.ДР.СТИМУЛЯТОРОВ,НА ПОДДЕРЖИВ.ЛЕЧЕНИИ</v>
          </cell>
        </row>
        <row r="12373">
          <cell r="A12373" t="str">
            <v>F15.223</v>
          </cell>
          <cell r="B12373" t="str">
            <v>3 СТАДИЯ,СИНДРОМ ЗАВИС-ТИ,ВЫЗВАН.УПОТР.ДР.СТИМУЛЯТОРОВ,НА ПОДДЕРЖИВ.ЛЕЧЕНИИ</v>
          </cell>
        </row>
        <row r="12374">
          <cell r="A12374" t="str">
            <v>F15.231</v>
          </cell>
          <cell r="B12374" t="str">
            <v>1 СТАДИЯ,СИНДРОМ ЗАВИС-ТИ,ВЫЗВАН.УПОТР.ДР.СТИМУЛЯТОРОВ,НА АКТИВН.АВЕРС.ЛЕЧЕНИИ</v>
          </cell>
        </row>
        <row r="12375">
          <cell r="A12375" t="str">
            <v>F15.232</v>
          </cell>
          <cell r="B12375" t="str">
            <v>2 СТАДИЯ,СИНДРОМ ЗАВИС-ТИ,ВЫЗВАН.УПОТР.ДР.СТИМУЛЯТОРОВ,НА АКТИВН.АВЕРС.ЛЕЧЕНИИ</v>
          </cell>
        </row>
        <row r="12376">
          <cell r="A12376" t="str">
            <v>F15.233</v>
          </cell>
          <cell r="B12376" t="str">
            <v>3 СТАДИЯ,СИНДРОМ ЗАВИС-ТИ,ВЫЗВАН.УПОТР.ДР.СТИМУЛЯТОРОВ,НА АКТИВН.АВЕРС.ЛЕЧЕНИИ</v>
          </cell>
        </row>
        <row r="12377">
          <cell r="A12377" t="str">
            <v>F15.241</v>
          </cell>
          <cell r="B12377" t="str">
            <v>1 СТАДИЯ,СИНДРОМ ЗАВИС-ТИ,ВЫЗВАН.УПОТР.ДР.СТИМУЛЯТОРОВ,УПОТР.В-ВА В НАСТ.ВРЕМЯ</v>
          </cell>
        </row>
        <row r="12378">
          <cell r="A12378" t="str">
            <v>F15.242</v>
          </cell>
          <cell r="B12378" t="str">
            <v>2 СТАДИЯ,СИНДРОМ ЗАВИС-ТИ,ВЫЗВАН.УПОТР.ДР.СТИМУЛЯТОРОВ,УПОТР.В-ВА В НАСТ.ВРЕМЯ</v>
          </cell>
        </row>
        <row r="12379">
          <cell r="A12379" t="str">
            <v>F15.243</v>
          </cell>
          <cell r="B12379" t="str">
            <v>3 СТАДИЯ,СИНДРОМ ЗАВИС-ТИ,ВЫЗВАН.УПОТР.ДР.СТИМУЛЯТОРОВ,УПОТР.В-ВА В НАСТ.ВРЕМЯ</v>
          </cell>
        </row>
        <row r="12380">
          <cell r="A12380" t="str">
            <v>F15.251</v>
          </cell>
          <cell r="B12380" t="str">
            <v>1 СТАДИЯ,СИНДРОМ ЗАВИС-ТИ,ВЫЗВАН.УПОТР.ДР.СТИМУЛЯТОРОВ,ПОСТОЯННОЕ УПОТРЕБЛЕНИЕ</v>
          </cell>
        </row>
        <row r="12381">
          <cell r="A12381" t="str">
            <v>F15.252</v>
          </cell>
          <cell r="B12381" t="str">
            <v>2 СТАДИЯ,СИНДРОМ ЗАВИС-ТИ,ВЫЗВАН.УПОТР.ДР.СТИМУЛЯТОРОВ,ПОСТОЯННОЕ УПОТРЕБЛЕНИЕ</v>
          </cell>
        </row>
        <row r="12382">
          <cell r="A12382" t="str">
            <v>F15.253</v>
          </cell>
          <cell r="B12382" t="str">
            <v>3 СТАДИЯ,СИНДРОМ ЗАВИС-ТИ,ВЫЗВАН.УПОТР.ДР.СТИМУЛЯТОРОВ,ПОСТОЯННОЕ УПОТРЕБЛЕНИЕ</v>
          </cell>
        </row>
        <row r="12383">
          <cell r="A12383" t="str">
            <v>F15.261</v>
          </cell>
          <cell r="B12383" t="str">
            <v>1 СТАДИЯ,СИНДРОМ ЗАВИС-ТИ,ВЫЗВАН.УПОТР.ДР.СТИМУЛЯТОРОВ,ПЕРИОДИЧЕСКОЕ УПОТРЕБЛЕНИЕ</v>
          </cell>
        </row>
        <row r="12384">
          <cell r="A12384" t="str">
            <v>F15.262</v>
          </cell>
          <cell r="B12384" t="str">
            <v>2 СТАДИЯ,СИНДРОМ ЗАВИС-ТИ,ВЫЗВАН УПОТР.ДР.СТИМУЛЯТОРОВ,ПЕРИОДИЧЕСКОЕ УПОТРЕБЛЕНИЕ</v>
          </cell>
        </row>
        <row r="12385">
          <cell r="A12385" t="str">
            <v>F15.263</v>
          </cell>
          <cell r="B12385" t="str">
            <v>3 СТАДИЯ,СИНДРОМ ЗАВИС-ТИ,ВЫЗВАН.УПОТР.ДРЮСТИМУЛЯТОРОВ,ПЕРИОДИЧЕСКОЕ УПОТРЕБЛЕНИЕ</v>
          </cell>
        </row>
        <row r="12386">
          <cell r="A12386" t="str">
            <v>F15.291</v>
          </cell>
          <cell r="B12386" t="str">
            <v>1 СТАДИЯ,СИНДРОМ ЗАВИС-ТИ,ВЫЗВАН.УПОТР.ДР.СТИМУЛЯТОРОВ,ПЕРИОД.НЕУТ.УПОТР.-БДУ</v>
          </cell>
        </row>
        <row r="12387">
          <cell r="A12387" t="str">
            <v>F15.292</v>
          </cell>
          <cell r="B12387" t="str">
            <v>2 СТАДИЯ,СИНДРОМ ЗАВИС-ТИ,ВЫЗВАН.УПОТР.ДР.СТИМУЛЯТОРОВ,ПЕРИОД.НЕУТ.УПОТР.-БДУ</v>
          </cell>
        </row>
        <row r="12388">
          <cell r="A12388" t="str">
            <v>F15.293</v>
          </cell>
          <cell r="B12388" t="str">
            <v>3 СТАДИЯ,СИНДРОМ ЗАВИС-ТИ,ВЫЗВАН.УПОТР.ДР.СТИМУЛЯТОРОВ,ПЕРИОД.НЕУТ.УПОТР.-БДУ</v>
          </cell>
        </row>
        <row r="12389">
          <cell r="A12389" t="str">
            <v>F16.20</v>
          </cell>
          <cell r="B12389" t="str">
            <v>СИНДРОМ ЗАВИСИМОСТИ,ВЫЗВАНН.УПОТРЕБЛ.ГАЛЛЮЦИНОГЕНОВ,В НАСТОЯЩ.ВРЕМЯ РЕМИССИЯ</v>
          </cell>
        </row>
        <row r="12390">
          <cell r="A12390" t="str">
            <v>F16.21</v>
          </cell>
          <cell r="B12390" t="str">
            <v>СИНДРОМ ЗАВИСИМОСТИ,ВЫЗВАНН.УПОТРЕБЛ.ГАЛЛЮЦИНОГЕНОВ,РЕМИССИЯ В ИЗОЛЯЦИИ</v>
          </cell>
        </row>
        <row r="12391">
          <cell r="A12391" t="str">
            <v>F16.22</v>
          </cell>
          <cell r="B12391" t="str">
            <v>СИНДРОМ ЗАВИСИМОСТИ,ВЫЗВАНН.УПОТРЕБЛ.ГАЛЛЮЦИНОГЕНОВ,НА ПОДДЕРЖИВАЮЩЕМ ЛЕЧЕНИИ</v>
          </cell>
        </row>
        <row r="12392">
          <cell r="A12392" t="str">
            <v>F16.23</v>
          </cell>
          <cell r="B12392" t="str">
            <v>СИНДРОМ ЗАВИСИМОСТИ,ВЫЗВАНН.УПОТРЕБЛ.ГАЛЛЮЦИНОГЕНОВ,НА АКТИВНОМ АВЕРСИВ.ЛЕЧЕНИИ</v>
          </cell>
        </row>
        <row r="12393">
          <cell r="A12393" t="str">
            <v>F16.24</v>
          </cell>
          <cell r="B12393" t="str">
            <v>СИНДРОМ ЗАВИСИМОСТИ,ВЫЗВАНН.УПОТРЕБЛ.ГАЛЛЮЦИНОГЕНОВ,УПОТР.В-ВА В НАСТОЯЩЕЕ ВРЕМЯ</v>
          </cell>
        </row>
        <row r="12394">
          <cell r="A12394" t="str">
            <v>F16.25</v>
          </cell>
          <cell r="B12394" t="str">
            <v>СИНДРОМ ЗАВИСИМОСТИ,ВЫЗВАНН.УПОТРЕБЛ.ГАЛЛЮЦИНОГЕНОВ,ПОСТОЯННОЕ УПОТРЕБЛЕНИЕ</v>
          </cell>
        </row>
        <row r="12395">
          <cell r="A12395" t="str">
            <v>F16.26</v>
          </cell>
          <cell r="B12395" t="str">
            <v>СИНДРОМ ЗАВИСИМОСТИ,ВЫЗВАНН.УПОТРЕБЛ.ГАЛЛЮЦИНОГЕНОВ,ПЕРИОДИЧЕСКОЕ УПОТРЕБЛЕНИЕ</v>
          </cell>
        </row>
        <row r="12396">
          <cell r="A12396" t="str">
            <v>F16.29</v>
          </cell>
          <cell r="B12396" t="str">
            <v>СИНДРОМ ЗАВИСИМОСТИ,ВЫЗВАНН.УПОТРЕБЛ.ГАЛЛЮЦИНОГЕНОВ,ПЕРИОД.НЕУТ.УПОТРЕБЛ.-БДУ</v>
          </cell>
        </row>
        <row r="12397">
          <cell r="A12397" t="str">
            <v>F16.201</v>
          </cell>
          <cell r="B12397" t="str">
            <v>1 СТАДИЯ,СИНДРОМ ЗАВИС-ТИ,ВЫЗВАН.УПОТР.ГАЛЛЮЦИНОГЕНОВ,В НАСТ.ВРЕМЯ РЕМИССИЯ</v>
          </cell>
        </row>
        <row r="12398">
          <cell r="A12398" t="str">
            <v>F16.202</v>
          </cell>
          <cell r="B12398" t="str">
            <v>2 СТАДИЯ,СИНДРОМ ЗАВИС-ТИ,ВЫЗВАН.УПОТР.ГАЛЛЮЦИНОГЕНОВ,В НАСТ.ВРЕМЯ РЕМИССИЯ</v>
          </cell>
        </row>
        <row r="12399">
          <cell r="A12399" t="str">
            <v>F16.203</v>
          </cell>
          <cell r="B12399" t="str">
            <v>3 СТАДИЯ,СИНДРОМ ЗАВИС-ТИ,ВЫЗВАН.УПОТР.ГАЛЛЮЦИНОГЕНОВ,В НАСТ.ВРЕМЯ РЕМИССИЯ</v>
          </cell>
        </row>
        <row r="12400">
          <cell r="A12400" t="str">
            <v>F16.211</v>
          </cell>
          <cell r="B12400" t="str">
            <v>1 СТАДИЯ,СИНДРОМ ЗАВИС-ТИ,ВЫЗВАН.УПОТР.ГАЛЛЮЦИНОГЕНОВ,РЕМИССИЯ В ИЗОЛЯЦИИ</v>
          </cell>
        </row>
        <row r="12401">
          <cell r="A12401" t="str">
            <v>F16.212</v>
          </cell>
          <cell r="B12401" t="str">
            <v>2 СТАДИЯ,СИНДРОМ ЗАВИС-ТИ,ВЫЗВАН.УПОТР.ГАЛЛЮЦИНОГЕНОВ,РЕМИССИЯ В ИЗОЛЯЦИИ</v>
          </cell>
        </row>
        <row r="12402">
          <cell r="A12402" t="str">
            <v>F16.213</v>
          </cell>
          <cell r="B12402" t="str">
            <v>3 СТАДИЯ,СИНДРОМ ЗАВИС-ТИ,ВЫЗВАН.УПОТР.ГАЛЛЮЦИНОГЕНОВ,РЕМИССИЯ В ИЗОЛЯЦИИ</v>
          </cell>
        </row>
        <row r="12403">
          <cell r="A12403" t="str">
            <v>F16.221</v>
          </cell>
          <cell r="B12403" t="str">
            <v>1 СТАДИЯ,СИНДРОМ ЗАВИС-ТИ,ВЫЗВАН.УПОТР.ГАЛЛЮЦИНОГЕНОВ,НА ПОДДЕРЖИВАЮЩЕМ ЛЕЧЕНИИ</v>
          </cell>
        </row>
        <row r="12404">
          <cell r="A12404" t="str">
            <v>F16.222</v>
          </cell>
          <cell r="B12404" t="str">
            <v>2 СТАДИЯ,СИНДРОМ ЗАВИС-ТИ,ВЫЗВАН.УПОТР.ГАЛЛЮЦИНОГЕНОВ,НА ПОДДЕРЖИВАЮЩЕМ ЛЕЧЕНИИ</v>
          </cell>
        </row>
        <row r="12405">
          <cell r="A12405" t="str">
            <v>F16.223</v>
          </cell>
          <cell r="B12405" t="str">
            <v>3 СТАДИЯ,СИНДРОМ ЗАВИС-ТИ,ВЫЗВАН.УПОТР.ГАЛЛЮЦИНОГЕНОВ,НА ПОДДЕРЖИВАЮЩЕМ ЛЕЧЕНИИ</v>
          </cell>
        </row>
        <row r="12406">
          <cell r="A12406" t="str">
            <v>F16.231</v>
          </cell>
          <cell r="B12406" t="str">
            <v>1 СТАДИЯ,СИНДРОМ ЗАВИС-ТИ,ВЫЗВАН.УПОТР.ГАЛЛЮЦИНОГЕНОВ,НА АКТИВН.АВЕРС.ЛЕЧЕНИИ</v>
          </cell>
        </row>
        <row r="12407">
          <cell r="A12407" t="str">
            <v>F16.232</v>
          </cell>
          <cell r="B12407" t="str">
            <v>2 СТАДИЯ,СИНДРОМ ЗАВИС-ТИ,ВЫЗВАН.УПОТР.ГАЛЛЮЦИНОГЕНОВ,НА АКТИВН,АВЕРС.ЛЕЧЕНИИ</v>
          </cell>
        </row>
        <row r="12408">
          <cell r="A12408" t="str">
            <v>F16.233</v>
          </cell>
          <cell r="B12408" t="str">
            <v>3 СТАДИЯ,СИНДРОМ ЗАВИС-ТИ,ВЫЗВАН.УПОТР.ГАЛЛЮЦИНОГЕНОВ,НА АКТИВН.АВЕРС.ЛЕЧЕНИИ</v>
          </cell>
        </row>
        <row r="12409">
          <cell r="A12409" t="str">
            <v>F16.241</v>
          </cell>
          <cell r="B12409" t="str">
            <v>1 СТАДИЯ,СИНДРОМ ЗАВИС-ТИ,ВЫЗВАН.УПОТР.ГАЛЛЮЦИНОГЕНОВ,УПОТР.В-ВА В НАСТ.ВРЕМЯ</v>
          </cell>
        </row>
        <row r="12410">
          <cell r="A12410" t="str">
            <v>F16.242</v>
          </cell>
          <cell r="B12410" t="str">
            <v>2 СТАДИЯ,СИНДРОМ ЗАВИС-ТИ,ВЫЗВАН.УПОТР.ГАЛЛЮЦИНОГЕНОВ,УПОТР.В-ВА В НАСТ.ВРЕМЯ</v>
          </cell>
        </row>
        <row r="12411">
          <cell r="A12411" t="str">
            <v>F16.243</v>
          </cell>
          <cell r="B12411" t="str">
            <v>3 СТАДИЯ,СИНДРОМ ЗАВИС-ТИ,ВЫЗВАН.УПОТР.ГАЛЛЮЦИНОГЕНОВ,УПОТР.В-ВА В НАСТ.ВРЕМЯ</v>
          </cell>
        </row>
        <row r="12412">
          <cell r="A12412" t="str">
            <v>F16.251</v>
          </cell>
          <cell r="B12412" t="str">
            <v>1 СТАДИЯ,СИНДРОМ ЗАВИС-ТИ,ВЫЗВАН.УПОТР.ГАЛЛЮЦИНОГЕНОВ,ПОСТОЯННОЕ УПОТРЕБЛЕНИЕ</v>
          </cell>
        </row>
        <row r="12413">
          <cell r="A12413" t="str">
            <v>F16.252</v>
          </cell>
          <cell r="B12413" t="str">
            <v>2 СТАДИЯ,СИНДРОМ ЗАВИС-ТИ,ВЫЗВАН.УПОТР.ГАЛЛЮЦИНОГЕНОВ,ПОСТОЯННОЕ УПОТРЕБЛЕНИЕ</v>
          </cell>
        </row>
        <row r="12414">
          <cell r="A12414" t="str">
            <v>F16.253</v>
          </cell>
          <cell r="B12414" t="str">
            <v>3 СТАДИЯ,СИНДРОМ ЗАВИС-ТИ,ВЫЗВАН.УПОТР.ГАЛЛЮЦИНОГЕНОВ,ПОСТОЯННОЕ УПОТРЕБЛЕНИЕ</v>
          </cell>
        </row>
        <row r="12415">
          <cell r="A12415" t="str">
            <v>F16.261</v>
          </cell>
          <cell r="B12415" t="str">
            <v>1 СТАДИЯ,СИНДРОМ ЗАВИС-ТИ,ВЫЗВАН.УПОТР.ГАЛЛЮЦИНОГЕНОВ,ПЕРИОДИЧЕСКОЕ УПОТРЕБЛЕНИЕ</v>
          </cell>
        </row>
        <row r="12416">
          <cell r="A12416" t="str">
            <v>F16.262</v>
          </cell>
          <cell r="B12416" t="str">
            <v>2 СТАДИЯ,СИНДРОМ ЗАВИС-ТИ,ВЫЗВАН.УПОТР.ГАЛЛЮЦИНОГЕНОВ,ПЕРИОДИЧЕСКОЕ УПОТРЕБЛЕНИЕ</v>
          </cell>
        </row>
        <row r="12417">
          <cell r="A12417" t="str">
            <v>F16.263</v>
          </cell>
          <cell r="B12417" t="str">
            <v>3 СТАДИЯ,СИНДРОМ ЗАВИС-ТИ,ВЫЗВАН.УПОТР.ГАЛЛЮЦИНОГЕНОВ,ПЕРИОДИЧЕСКОЕ УПОТРЕБЛЕНИЕ</v>
          </cell>
        </row>
        <row r="12418">
          <cell r="A12418" t="str">
            <v>F16.291</v>
          </cell>
          <cell r="B12418" t="str">
            <v>1 СТАДИЯ,СИНДРОМ ЗАВИС-ТИ,ВЫЗВАН.УПОТР.ГАЛЛЮЦИНОГЕНОВ,ПЕРИОД.НЕУТ.УПОТР.-БДУ</v>
          </cell>
        </row>
        <row r="12419">
          <cell r="A12419" t="str">
            <v>F16.292</v>
          </cell>
          <cell r="B12419" t="str">
            <v>2 СТАДИЯ,СИНДРОМ ЗАВИС-ТИ,ВЫЗВАН.УПОТР.ГАЛЛЮЦИНОГЕНОВ,ПЕРИОД.НЕУТ.УПОТР.-БДУ</v>
          </cell>
        </row>
        <row r="12420">
          <cell r="A12420" t="str">
            <v>F16.293</v>
          </cell>
          <cell r="B12420" t="str">
            <v>3 СТАДИЯ,СИНДРОМ ЗАВИС-ТИ,ВЫЗВАН.УПОТР.ГАЛЛЮЦИНОГЕНОВ,ПЕРИОД.НЕУТ.УПОТР.-БДУ</v>
          </cell>
        </row>
        <row r="12421">
          <cell r="A12421" t="str">
            <v>F17.20</v>
          </cell>
          <cell r="B12421" t="str">
            <v>СИНДРОМ ЗАВИСИМОСТИ,ВЫЗВАННЫЙ УПОТРЕБЛЕНИЕМ ТАБАКА,В НАСТОЯЩЕЕ ВРЕМЯ РЕМИССИЯ</v>
          </cell>
        </row>
        <row r="12422">
          <cell r="A12422" t="str">
            <v>F17.21</v>
          </cell>
          <cell r="B12422" t="str">
            <v>СИНДРОМ ЗАВИСИМОСТИ,ВЫЗВАННЫЙ УПОТРЕБЛЕНИЕМ ТАБАКА,РЕМИССИЯ В ИЗОЛЯЦИИ</v>
          </cell>
        </row>
        <row r="12423">
          <cell r="A12423" t="str">
            <v>F17.22</v>
          </cell>
          <cell r="B12423" t="str">
            <v>СИНДРОМ ЗАВИСИМОСТИ,ВЫЗВАННЫЙ УПОТРЕБЛЕНИЕМ ТАБАКА,НА ПОДДЕРЖИВАЮЩЕМ ЛЕЧЕНИИ</v>
          </cell>
        </row>
        <row r="12424">
          <cell r="A12424" t="str">
            <v>F17.23</v>
          </cell>
          <cell r="B12424" t="str">
            <v>СИНДРОМ ЗАВИСИМОСТИ,ВЫЗВАННЫЙ УПОТРЕБЛЕНИЕМ ТАБАКА,НА АКТИВНОМ АВЕРСИВНОМ ЛЕЧЕНИИ</v>
          </cell>
        </row>
        <row r="12425">
          <cell r="A12425" t="str">
            <v>F17.24</v>
          </cell>
          <cell r="B12425" t="str">
            <v>СИНДРОМ ЗАВИСИМОСТИ,ВЫЗВАННЫЙ УПОТРЕБЛЕНИЕМ ТАБАКА,УПОТР.ТАБАКА В НАСТОЯЩЕЕ ВРЕМЯ</v>
          </cell>
        </row>
        <row r="12426">
          <cell r="A12426" t="str">
            <v>F17.25</v>
          </cell>
          <cell r="B12426" t="str">
            <v>СИНДРОМ ЗАВИСИМОСТИ,ВЫЗВАННЫЙ УПОТРЕБЛЕНИЕМ ТАБАКА,ПОСТОЯННОЕ УПОТРЕБЛЕНИЕ</v>
          </cell>
        </row>
        <row r="12427">
          <cell r="A12427" t="str">
            <v>F17.26</v>
          </cell>
          <cell r="B12427" t="str">
            <v>СИНДРОМ ЗАВИСИМОСТИ,ВЫЗВАННЫЙ УПОТРЕБЛЕНИЕМ ТАБАКА,ПЕРИОДИЧЕСКОЕ УПОТРЕБЛЕНИЕ</v>
          </cell>
        </row>
        <row r="12428">
          <cell r="A12428" t="str">
            <v>F17.29</v>
          </cell>
          <cell r="B12428" t="str">
            <v>СИНДРОМ ЗАВИСИМОСТИ,ВЫЗВАННЫЙ УПОТРЕБЛЕНИЕМ ТАБАКА,ПЕРИОД.НЕУТОЧ.УПОТРЕБЛ.-БДУ</v>
          </cell>
        </row>
        <row r="12429">
          <cell r="A12429" t="str">
            <v>F17.201</v>
          </cell>
          <cell r="B12429" t="str">
            <v>1 СТАДИЯ,СИНДРОМ ЗАВИСИМОСТИ,ВЫЗВАНН.УПОТРЕБЛ.ТАБАКА,В НАСТ.ВРЕМЯ РЕМИССИЯ</v>
          </cell>
        </row>
        <row r="12430">
          <cell r="A12430" t="str">
            <v>F17.202</v>
          </cell>
          <cell r="B12430" t="str">
            <v>2 СТАДИЯ,СИНДРОМ ЗАВИСИМОСТИ,ВЫЗВАНН.УПОТРЕБЛ.ТАБАКА,В НАСТ.ВРЕМЯ РЕМИССИЯ</v>
          </cell>
        </row>
        <row r="12431">
          <cell r="A12431" t="str">
            <v>F17.203</v>
          </cell>
          <cell r="B12431" t="str">
            <v>3 СТАДИЯ,СИНДРОМ ЗАВИСИМОСТИ,ВЫЗВАНН.УПОТРЕБЛ.ТАБАКА,В НАСТ.ВРЕМЯ РЕМИССИЯ</v>
          </cell>
        </row>
        <row r="12432">
          <cell r="A12432" t="str">
            <v>F17.211</v>
          </cell>
          <cell r="B12432" t="str">
            <v>1 СТАДИЯ,СИНДРОМ ЗАВИСИМОСТИ,ВЫЗВАНН.УПОТРЕБЛ.ТАБАКА,РЕМИССИЯ В ИЗОЛЯЦИИ</v>
          </cell>
        </row>
        <row r="12433">
          <cell r="A12433" t="str">
            <v>F17.212</v>
          </cell>
          <cell r="B12433" t="str">
            <v>2 СТАДИЯ,СИНДРОМ ЗАВИСИМОСТИ,ВЫЗВАНН.УПОТРЕБЛ.ТАБАКА,РЕМИССИЯ В ИЗОЛЯЦИИ</v>
          </cell>
        </row>
        <row r="12434">
          <cell r="A12434" t="str">
            <v>F17.213</v>
          </cell>
          <cell r="B12434" t="str">
            <v>3 СТАДИЯ,СИНДРОМ ЗАВИСИМОСТИ,ВЫЗВАНН.УПОТРЕБЛ.ТАБАКА,РЕМИССИЯ В ИЗОЛЯЦИИ</v>
          </cell>
        </row>
        <row r="12435">
          <cell r="A12435" t="str">
            <v>F17.221</v>
          </cell>
          <cell r="B12435" t="str">
            <v>1 СТАДИЯ,СИНДРОМ ЗАВИСИМОСТИ,ВЫЗВАНН.УПОТРЕБЛ.ТАБАКА,НА ПОДДЕРЖИВАЮЩЕМ ЛЕЧЕНИИ</v>
          </cell>
        </row>
        <row r="12436">
          <cell r="A12436" t="str">
            <v>F17.222</v>
          </cell>
          <cell r="B12436" t="str">
            <v>2 СТАДИЯ,СИНДРОМ ЗАВИСИМОСТИ,ВЫЗВАНН.УПОТРЕБЛ.ТАБАКА,НА ПОДДЕРЖИВАЮЩЕМ ЛЕЧЕНИИ</v>
          </cell>
        </row>
        <row r="12437">
          <cell r="A12437" t="str">
            <v>F17.223</v>
          </cell>
          <cell r="B12437" t="str">
            <v>3 СТАДИЯ,СИНДРОМ ЗАВИСИМОСТИ,ВЫЗВАНН.УПОТРЕБЛ.ТАБАКА,НА ПОДДЕРЖИВАЮЩЕМ ЛЕЧЕНИИ</v>
          </cell>
        </row>
        <row r="12438">
          <cell r="A12438" t="str">
            <v>F17.231</v>
          </cell>
          <cell r="B12438" t="str">
            <v>1 СТАДИЯ,СИНДРОМ ЗАВИСИМОСТИ,ВЫЗВАНН.УПОТРЕБЛ.ТАБАКА,НА АКТИВН.АВЕРС.ЛЕЧЕНИИ</v>
          </cell>
        </row>
        <row r="12439">
          <cell r="A12439" t="str">
            <v>F17.232</v>
          </cell>
          <cell r="B12439" t="str">
            <v>2 СТАДИЯ,СИНДРОМ ЗАВИСИМОСТИ,ВЫЗВАНН.УПОТРЕБЛ.ТАБАКА,НА АКТИВН.АВЕРС.ЛЕЧЕНИИ</v>
          </cell>
        </row>
        <row r="12440">
          <cell r="A12440" t="str">
            <v>F17.233</v>
          </cell>
          <cell r="B12440" t="str">
            <v>3 СТАДИЯ,СИНДРОМ ЗАВИСИМОСТИ,ВЫЗВАНН.УПОТРЕБЛ.ТАБАКА,НА АКТИВН.АВЕРС.ЛЕЧЕНИИ</v>
          </cell>
        </row>
        <row r="12441">
          <cell r="A12441" t="str">
            <v>F17.241</v>
          </cell>
          <cell r="B12441" t="str">
            <v>1 СТАДИЯ,СИНДРОМ ЗАВИСИМОСТИ,ВЫЗВАНН.УПОТРЕБЛ.ТАБАКА,УПОТР.В-ВА В НАСТ.ВРЕМЯ</v>
          </cell>
        </row>
        <row r="12442">
          <cell r="A12442" t="str">
            <v>F17.242</v>
          </cell>
          <cell r="B12442" t="str">
            <v>2 СТАДИЯ,СИНДРОМ ЗАВИСИМОСТИ,ВЫЗВАНН.УПОТРЕБЛ.ТАБАКА,УПОТР.В-ВА В НАСТ.ВРЕМЯ</v>
          </cell>
        </row>
        <row r="12443">
          <cell r="A12443" t="str">
            <v>F17.243</v>
          </cell>
          <cell r="B12443" t="str">
            <v>3 СТАДИЯ,СИНДРОМ ЗАВИСИМОСТИ,ВЫЗВАНН.УПОТРЕБЛ.ТАБАКА,УПОТР.В-ВА В НАСТ.ВРЕМЯ</v>
          </cell>
        </row>
        <row r="12444">
          <cell r="A12444" t="str">
            <v>F17.251</v>
          </cell>
          <cell r="B12444" t="str">
            <v>1 СТАДИЯ,СИНДРОМ ЗАВИСИМОСТИ,ВЫЗВАНН.УПОТРЕБЛ.ТАБАКА,ПОСТОЯННОЕ УПОТРЕБЛЕНИЕ</v>
          </cell>
        </row>
        <row r="12445">
          <cell r="A12445" t="str">
            <v>F17.252</v>
          </cell>
          <cell r="B12445" t="str">
            <v>2 СТАДИЯ,СИНДРОМ ЗАВИСИМОСТИ,ВЫЗВАНН.УПОТРЕБЛ.ТАБАКА,ПОСТОЯННОЕ УПОТРЕБЛЕНИЕ</v>
          </cell>
        </row>
        <row r="12446">
          <cell r="A12446" t="str">
            <v>F17.253</v>
          </cell>
          <cell r="B12446" t="str">
            <v>3 СТАДИЯ,СИНДРОМ ЗАВИСИМОСТИ,ВЫЗВАНН.УПОТРЕБЛ.ТАБАКА,ПОСТОЯННОЕ УПОТРЕБЛЕНИЕ</v>
          </cell>
        </row>
        <row r="12447">
          <cell r="A12447" t="str">
            <v>F17.261</v>
          </cell>
          <cell r="B12447" t="str">
            <v>1 СТАДИЯ,СИНДРОМ ЗАВИСИМОСТИ,ВЫЗВАНН.УПОТРЕБЛ.ТАБАКА,ПЕРИОДИЧЕСКОЕ УПОТРЕБЛЕНИЕ</v>
          </cell>
        </row>
        <row r="12448">
          <cell r="A12448" t="str">
            <v>F17.262</v>
          </cell>
          <cell r="B12448" t="str">
            <v>2 СТАДИЯ,СИНДРОМ ЗАВИСИМОСТИ,ВЫЗВАНН.УПОТРЕБЛ.ТАБАКА,ПЕРИОДИЧЕСКОЕ УПОТРЕБЛЕНИЕ</v>
          </cell>
        </row>
        <row r="12449">
          <cell r="A12449" t="str">
            <v>F17.263</v>
          </cell>
          <cell r="B12449" t="str">
            <v>3 СТАДИЯ,СИНДРОМ ЗАВИСИМОСТИ,ВЫЗВАНН.УПОТРЕБЛ.ТАБАКА,ПЕРИОДИЧЕСКОЕ УПОТРЕБЛЕНИЕ</v>
          </cell>
        </row>
        <row r="12450">
          <cell r="A12450" t="str">
            <v>F17.291</v>
          </cell>
          <cell r="B12450" t="str">
            <v>1 СТАДИЯ,СИНДРОМ ЗАВИСИМОСТИ,ВЫЗВАНН.УПОТРЕБЛ.ТАБАКА,ПЕРИОД.НЕУТ.УПОТРЕБЛ.-БДУ</v>
          </cell>
        </row>
        <row r="12451">
          <cell r="A12451" t="str">
            <v>F17.292</v>
          </cell>
          <cell r="B12451" t="str">
            <v>2 СТАДИЯ,СИНДРОМ ЗАВИСИМОСТИ,ВЫЗВАНН.УПОТРЕБЛ.ТАБАКА,ПЕРИОД.НЕУТ.УПОТРЕБЛ.-БДУ</v>
          </cell>
        </row>
        <row r="12452">
          <cell r="A12452" t="str">
            <v>F17.293</v>
          </cell>
          <cell r="B12452" t="str">
            <v>3 СТАДИЯ,СИНДРОМ ЗАВИСИМОСТИ,ВЫЗВАНН.УПОТРЕБЛ.ТАБАКА,ПЕРИОД.НЕУТ.УПОТРЕБЛ.-БДУ</v>
          </cell>
        </row>
        <row r="12453">
          <cell r="A12453" t="str">
            <v>F18.20</v>
          </cell>
          <cell r="B12453" t="str">
            <v>СИНДРОМ ЗАВИС-ТИ,СВЯЗАНН.С УПОТРЕБЛ.ЛЕТУЧ.РАСТВОРИТЕЛЕЙ,В НАСТ.ВРЕМЯ РЕМИССИЯ</v>
          </cell>
        </row>
        <row r="12454">
          <cell r="A12454" t="str">
            <v>F18.21</v>
          </cell>
          <cell r="B12454" t="str">
            <v>СИНДРОМ ЗАВИС-ТИ,СВЯЗАНН.С УПОТРЕБЛ.ЛЕТУЧ.РАСТВОРИТЕЛЕЙ,РЕМИССИЯ В ИЗОЛЯЦИИ</v>
          </cell>
        </row>
        <row r="12455">
          <cell r="A12455" t="str">
            <v>F18.22</v>
          </cell>
          <cell r="B12455" t="str">
            <v>СИНДРОМ ЗАВИС-ТИ,СВЯЗАНН.С УПОТРЕБЛ.ЛЕТУЧ.РАСТВОРИТЕЛЕЙ,НА ПОДДЕРЖИВ.ЛЕЧЕНИИ</v>
          </cell>
        </row>
        <row r="12456">
          <cell r="A12456" t="str">
            <v>F18.23</v>
          </cell>
          <cell r="B12456" t="str">
            <v>СИНДРОМ ЗАВИС-ТИ,СВЯЗАНН.С УПОТРЕБЛ.ЛЕТУЧ.РАСТВОРИТЕЛЕЙ,НА АКТИВН.АВЕРС.ЛЕЧЕНИИ</v>
          </cell>
        </row>
        <row r="12457">
          <cell r="A12457" t="str">
            <v>F18.24</v>
          </cell>
          <cell r="B12457" t="str">
            <v>СИНДРОМ ЗАВИС-ТИ,СВЯЗАНН.С УПОТРЕБЛ.ЛЕТУЧ.РАСТВОРИТЕЛЕЙ,УПОТР.В-ВА В НАСТ.ВРЕМЯ</v>
          </cell>
        </row>
        <row r="12458">
          <cell r="A12458" t="str">
            <v>F18.25</v>
          </cell>
          <cell r="B12458" t="str">
            <v>СИНДРОМ ЗАВИС-ТИ,СВЯЗАНН.С УПОТРЕБЛ.ЛЕТУЧ.РАСТВОРИТЕЛЕЙ,ПОСТОЯННОЕ УПОТРЕБЛЕНИЕ</v>
          </cell>
        </row>
        <row r="12459">
          <cell r="A12459" t="str">
            <v>F18.26</v>
          </cell>
          <cell r="B12459" t="str">
            <v>СИНДРОМ ЗАВИС-ТИ,СВЯЗАНН.С УПОТРЕБЛ.ЛЕТУЧ.РАСТВОРИТЕЛЕЙ,ПЕРИОДИЧЕСКОЕ УПОТРЕБЛЕНИЕ</v>
          </cell>
        </row>
        <row r="12460">
          <cell r="A12460" t="str">
            <v>F18.29</v>
          </cell>
          <cell r="B12460" t="str">
            <v>СИНДРОМ ЗАВИС-ТИ,СВЯЗАНН.С УПОТРЕБЛ.ЛЕТУЧ.РАСТВОРИТЕЛЕЙ,ПЕРИОД.НЕУТ.УПОТР.-БДУ</v>
          </cell>
        </row>
        <row r="12461">
          <cell r="A12461" t="str">
            <v>F18.201</v>
          </cell>
          <cell r="B12461" t="str">
            <v>1 СТАДИЯ,СИНДРОМ ЗАВИС-ТИ,СВЯЗАН.С УПОТР.ЛЕТУЧ.Р-ЛЕЙ,В НАСТ.ВРЕМЯ РЕМИССИЯ</v>
          </cell>
        </row>
        <row r="12462">
          <cell r="A12462" t="str">
            <v>F18.202</v>
          </cell>
          <cell r="B12462" t="str">
            <v>2 СТАДИЯ,СИНДРОМ ЗАВИС-ТИ,СВЯЗАН.С УПОТР.ЛЕТУЧ.Р-ЛЕЙ,В НАСТ.ВРЕМЯ РЕМИССИЯ</v>
          </cell>
        </row>
        <row r="12463">
          <cell r="A12463" t="str">
            <v>F18.203</v>
          </cell>
          <cell r="B12463" t="str">
            <v>3 СТАДИЯ,СИНДРОМ ЗАВИС-ТИ,СВЯЗАН.С УПОТР.ЛЕТУЧ.Р-ЛЕЙ,В НАСТ.ВРЕМЯ РЕМИССИЯ</v>
          </cell>
        </row>
        <row r="12464">
          <cell r="A12464" t="str">
            <v>F18.211</v>
          </cell>
          <cell r="B12464" t="str">
            <v>1 СТАДИЯ,СИНДРОМ ЗАВИС-ТИ,СВЯЗАН.С УПОТР.ЛЕТУЧ.Р-ЛЕЙ,РЕМИССИЯ В ИЗОЛЯЦИИ</v>
          </cell>
        </row>
        <row r="12465">
          <cell r="A12465" t="str">
            <v>F18.212</v>
          </cell>
          <cell r="B12465" t="str">
            <v>2 СТАДИЯ,СИНДРОМ ЗАВИС-ТИ,СВЯЗАН.С УПОТР.ЛЕТУЧ.Р-ЛЕЙ,РЕМИССИЯ В ИЗОЛЯЦИИ</v>
          </cell>
        </row>
        <row r="12466">
          <cell r="A12466" t="str">
            <v>F18.213</v>
          </cell>
          <cell r="B12466" t="str">
            <v>3 СТАДИЯ,СИНДРОМ ЗАВИС-ТИ,СВЯЗАН.С УПОТР.ЛЕТУЧ.Р-ЛЕЙ,РЕМИССИЯ В ИЗОЛЯЦИИ</v>
          </cell>
        </row>
        <row r="12467">
          <cell r="A12467" t="str">
            <v>F18.221</v>
          </cell>
          <cell r="B12467" t="str">
            <v>1 СТАДИЯ,СИНДРОМ ЗАВИС-ТИ,СВЯЗАН.С УПОТР.ЛЕТУЧ.Р-ЛЕЙ,НА ПОДДЕРЖИВ.ЛЕЧЕНИИ</v>
          </cell>
        </row>
        <row r="12468">
          <cell r="A12468" t="str">
            <v>F18.222</v>
          </cell>
          <cell r="B12468" t="str">
            <v>2 СТАДИЯ,СИНДРОМ ЗАВИС-ТИ,СВЯЗАН.С УПОТР.ЛЕТУЧ.Р-ЛЕЙ,НА ПОДДЕРЖИВ.ЛЕЧЕНИИ</v>
          </cell>
        </row>
        <row r="12469">
          <cell r="A12469" t="str">
            <v>F18.223</v>
          </cell>
          <cell r="B12469" t="str">
            <v>3 СТАДИЯ,СИНДРОМ ЗАВИС-ТИ,СВЯЗАН.С УПОТР.ЛЕТУЧ.Р-ЛЕЙ,НА ПОДДЕРЖИВ.ЛЕЧЕНИИ</v>
          </cell>
        </row>
        <row r="12470">
          <cell r="A12470" t="str">
            <v>F18.231</v>
          </cell>
          <cell r="B12470" t="str">
            <v>1 СТАДИЯ,СИНДРОМ ЗАВИС-ТИ,СВЯЗАН С УПОТР.ЛЕТУЧ.Р-ЛЕЙ,НА АКТИВН.АВЕРС.ЛЕЧЕНИИ</v>
          </cell>
        </row>
        <row r="12471">
          <cell r="A12471" t="str">
            <v>F18.232</v>
          </cell>
          <cell r="B12471" t="str">
            <v>2 СТАДИЯ,СИНДРОМ ЗАВИС-ТИ,СВЯЗАН.С УПОТР.ЛЕТУЧ.Р-ЛЕЙ,НА АКТИВН.АВЕРС.ЛЕЧЕНИИ</v>
          </cell>
        </row>
        <row r="12472">
          <cell r="A12472" t="str">
            <v>F18.233</v>
          </cell>
          <cell r="B12472" t="str">
            <v>3 СТАДИЯ,СИНДРОМ ЗАВИС-ТИ,СВЯЗАН.С УПОТР.ЛЕТУЧ.Р-ЛЕЙ,НА АКТИВН.АВЕРС.ЛЕЧЕНИИ</v>
          </cell>
        </row>
        <row r="12473">
          <cell r="A12473" t="str">
            <v>F18.241</v>
          </cell>
          <cell r="B12473" t="str">
            <v>1 СТАДИЯ,СИНДРОМ ЗАВИС-ТИ,СВЯЗАН.С УПОТР.ЛЕТУЧ.Р-ЛЕЙ,УПОТР.В-ВА В НАСТ.ВРЕМЯ</v>
          </cell>
        </row>
        <row r="12474">
          <cell r="A12474" t="str">
            <v>F18.242</v>
          </cell>
          <cell r="B12474" t="str">
            <v>2 СТАДИЯ,СИНДРОМ ЗАВИС-ТИ,СВЯЗАН.С УПОТР.ЛЕТУЧ.Р-ЛЕЙ,УПОТР.В-ВА В НАСТ.ВРЕМЯ</v>
          </cell>
        </row>
        <row r="12475">
          <cell r="A12475" t="str">
            <v>F18.243</v>
          </cell>
          <cell r="B12475" t="str">
            <v>3 СТАДИЯ,СИНДРОМ ЗАВИС-ТИ,СВЯЗАН.С УПОТР.ЛЕТУЧ.Р-ЛЕЙ,УПОТР.В-ВА В НАСТ.ВРЕМЯ</v>
          </cell>
        </row>
        <row r="12476">
          <cell r="A12476" t="str">
            <v>F18.251</v>
          </cell>
          <cell r="B12476" t="str">
            <v>1 СТАДИЯ,СИНДРОМ ЗАВИС-ТИ,СВЯЗАН.С УПОТР.ЛЕТУЧ.Р-ЛЕЙ,ПОСТОЯННОЕ УПОТРЕБЛЕНИЕ</v>
          </cell>
        </row>
        <row r="12477">
          <cell r="A12477" t="str">
            <v>F18.252</v>
          </cell>
          <cell r="B12477" t="str">
            <v>2 СТАДИЯ,СИНДРОМ ЗАВИС-ТИ,СВЯЗАН.С УПОТР.ЛЕТУЧ.Р-ЛЕЙ,ПОСТОЯННОЕ УПОТРЕБЛЕНИЕ</v>
          </cell>
        </row>
        <row r="12478">
          <cell r="A12478" t="str">
            <v>F18.253</v>
          </cell>
          <cell r="B12478" t="str">
            <v>3 СТАДИЯ,СИНДРОМ ЗАВИС-ТИ,СВЯЗАН.С УПОТР.ЛЕТУЧ.Р-ЛЕЙ,ПОСТОЯННОЕ УПОТРЕБЛЕНИЕ</v>
          </cell>
        </row>
        <row r="12479">
          <cell r="A12479" t="str">
            <v>F18.261</v>
          </cell>
          <cell r="B12479" t="str">
            <v>1 СТАДИЯ,СИНДРОМ ЗАВИС-ТИ,СВЯЗАН.С УПОТР.ЛЕТУЧ.Р-ЛЕЙ,ПЕРИОДИЧЕСКОЕ УПОТРЕБЛЕНИЕ</v>
          </cell>
        </row>
        <row r="12480">
          <cell r="A12480" t="str">
            <v>F18.262</v>
          </cell>
          <cell r="B12480" t="str">
            <v>2 СТАДИЯ,СИНДРОМ ЗАВИС-ТИ,СВЯЗАН.С УПОТР.ЛЕТУЧ.Р-ЛЕЙ,ПЕРИОДИЧЕСКОЕ УПОТРЕБЛЕНИЕ</v>
          </cell>
        </row>
        <row r="12481">
          <cell r="A12481" t="str">
            <v>F18.263</v>
          </cell>
          <cell r="B12481" t="str">
            <v>3 СТАДИЯ,СИНДРОМ ЗАВИС-ТИ,СВЯЗАН.С УПОТР.ЛЕТУЧ.Р-ЛЕЙ,ПЕРИОДИЧЕСКОЕ УПОТРЕБЛЕНИЕ</v>
          </cell>
        </row>
        <row r="12482">
          <cell r="A12482" t="str">
            <v>F18.291</v>
          </cell>
          <cell r="B12482" t="str">
            <v>1 СТАДИЯ,СИНДРОМ ЗАВИС-ТИ,СВЯЗАН.С УПОТР.ЛЕТУЧ.Р-ЛЕЙ,ПЕРИОД.НЕУТ.УПОТРЕБЛ.-БДУ</v>
          </cell>
        </row>
        <row r="12483">
          <cell r="A12483" t="str">
            <v>F18.292</v>
          </cell>
          <cell r="B12483" t="str">
            <v>2 СТАДИЯ,СИНДРОМ ЗАВИС-ТИ,СВЯЗАН.С УПОТР.ЛЕТУЧ.Р-ЛЕЙ,ПЕРИОД.НЕУТ.УПОТРЕБЛ.-БДУ</v>
          </cell>
        </row>
        <row r="12484">
          <cell r="A12484" t="str">
            <v>F18.293</v>
          </cell>
          <cell r="B12484" t="str">
            <v>3 СТАДИЯ,СИНДРОМ ЗАВИС-ТИ,СВЯЗАН.С УПОТР.ЛЕТУЧ.Р-ЛЕЙ,ПЕРИОД.НЕУТ.УПОТРЕБЛ.-БДУ</v>
          </cell>
        </row>
        <row r="12485">
          <cell r="A12485" t="str">
            <v>F19.20</v>
          </cell>
          <cell r="B12485" t="str">
            <v>СИНДРОМ ЗАВИС-ТИ,СВЯЗАН.С УПОТРЕБЛ.НЕСК-Х НАРКОТИЧ.СР-В,В НАСТ.ВРЕМЯ РЕМИССИЯ</v>
          </cell>
        </row>
        <row r="12486">
          <cell r="A12486" t="str">
            <v>F19.21</v>
          </cell>
          <cell r="B12486" t="str">
            <v>СИНДРОМ ЗАВИС-ТИ,СВЯЗАН.С УПОТРЕБЛ.НЕСК-Х НАРКОТИЧ.СР-В,РЕМИССИЯ В ИЗОЛЯЦИИ</v>
          </cell>
        </row>
        <row r="12487">
          <cell r="A12487" t="str">
            <v>F19.22</v>
          </cell>
          <cell r="B12487" t="str">
            <v>СИНДРОМ ЗАВИС-ТИ,СВЯЗАН.С УПОТРЕБЛ.НЕСК-Х НАРКОТИЧ.СР-В,НА ПОДДЕРЖИВ.ЛЕЧЕНИИ</v>
          </cell>
        </row>
        <row r="12488">
          <cell r="A12488" t="str">
            <v>F19.23</v>
          </cell>
          <cell r="B12488" t="str">
            <v>СИНДРОМ ЗАВИС-ТИ,СВЯЗАН.С УПОТРЕБЛ.НЕСК-Х НАРКОТИЧ.СР-В,НА АКТИВН.АВЕРС.ЛЕЧЕНИИ</v>
          </cell>
        </row>
        <row r="12489">
          <cell r="A12489" t="str">
            <v>F19.24</v>
          </cell>
          <cell r="B12489" t="str">
            <v>СИНДРОМ ЗАВИС-ТИ,СВЯЗАН.С УПОТРЕБЛ.НЕСК-Х НАРКОТИЧ.СР-В,УПОТР.В-ВА В НАСТ.ВРЕМЯ</v>
          </cell>
        </row>
        <row r="12490">
          <cell r="A12490" t="str">
            <v>F19.25</v>
          </cell>
          <cell r="B12490" t="str">
            <v>СИНДРОМ ЗАВИС-ТИ,СВЯЗАН.С УПОТРЕБЛ.НЕСК-Х НАРКОТИЧ.СР-В,ПОСТОЯННОЕ УПОТРЕБЛЕНИЕ</v>
          </cell>
        </row>
        <row r="12491">
          <cell r="A12491" t="str">
            <v>F19.26</v>
          </cell>
          <cell r="B12491" t="str">
            <v>СИНДРОМ ЗАВИС-ТИ,СВЯЗАН.С УПОТРЕБЛ.НЕСК-Х НАРКОТИЧ.СР-В,ПЕРИОДИЧЕСКОЕ УПОТРЕБЛЕНИЕ</v>
          </cell>
        </row>
        <row r="12492">
          <cell r="A12492" t="str">
            <v>F19.29</v>
          </cell>
          <cell r="B12492" t="str">
            <v>СИНДРОМ ЗАВИС-ТИ,СВЯЗАН.С УПОТРЕБЛ.НЕСК-Х НАРКОТИЧ.СР-В,ПЕРИОД.НЕУТ.УПОТР.-БДУ</v>
          </cell>
        </row>
        <row r="12493">
          <cell r="A12493" t="str">
            <v>F19.201</v>
          </cell>
          <cell r="B12493" t="str">
            <v>1 СТАДИЯ,СИНДРОМ ЗАВИС-ТИ,СВЯЗАН.С УПОТР.НЕСК.НАРКОТ.СР-В,В НАСТ.ВРЕМЯ РЕМИССИЯ</v>
          </cell>
        </row>
        <row r="12494">
          <cell r="A12494" t="str">
            <v>F19.202</v>
          </cell>
          <cell r="B12494" t="str">
            <v>2 СТАДИЯ,СИНДРОМ ЗАВИС-ТИ,СВЯЗАН.С УПОТР.НЕСК.НАРКОТ.СР-В,В НАСТ.ВРЕМЯ РЕМИССИЯ</v>
          </cell>
        </row>
        <row r="12495">
          <cell r="A12495" t="str">
            <v>F19.203</v>
          </cell>
          <cell r="B12495" t="str">
            <v>3 СТАДИЯ,СИНДРОМ ЗАВИС-ТИ,СВЯЗАН.С УПОТР.НЕСК.НАРКОТ.СР-В,В НАСТ.ВРЕМЯ РЕМИССИЯ</v>
          </cell>
        </row>
        <row r="12496">
          <cell r="A12496" t="str">
            <v>F19.211</v>
          </cell>
          <cell r="B12496" t="str">
            <v>1 СТАДИЯ,СИНДРОМ ЗАВИС-ТИ,СВЯЗАН.С УПОТР.НЕСК.НАРКОТ.СР-В,РЕМИССИЯ В ИЗОЛЯЦИИ</v>
          </cell>
        </row>
        <row r="12497">
          <cell r="A12497" t="str">
            <v>F19.212</v>
          </cell>
          <cell r="B12497" t="str">
            <v>2 СТАДИЯ,СИНДРОМ ЗАВИС-ТИ,СВЯЗАН С УПОТР.НЕСК.НАРКОТ.СР-В,РЕМИССИЯ В ИЗОЛЯЦИИ</v>
          </cell>
        </row>
        <row r="12498">
          <cell r="A12498" t="str">
            <v>F19.213</v>
          </cell>
          <cell r="B12498" t="str">
            <v>3 СТАДИЯ,СИНДРОМ ЗАВИС-ТИ,СВЯЗАН.С УПОТР.НЕСК.НАРКОТ.СР-В,РЕМИССИЯ В ИЗОЛЯЦИИ</v>
          </cell>
        </row>
        <row r="12499">
          <cell r="A12499" t="str">
            <v>F19.221</v>
          </cell>
          <cell r="B12499" t="str">
            <v>1 СТАДИЯ,СИНДРОМ ЗАВИС-ТИ,СВЯЗАН.С УПОТР.НЕСК.НАРКОТ.СР-В,НА ПОДДЕРЖ.ЛЕЧЕНИИ</v>
          </cell>
        </row>
        <row r="12500">
          <cell r="A12500" t="str">
            <v>F19.222</v>
          </cell>
          <cell r="B12500" t="str">
            <v>2 СТАДИЯ,СИНДРОМ ЗАВИС-ТИ,СВЯЗАН.С УПОТР.НЕСК.НАРКОТ.СР-В,НА ПОДДЕРЖ.ЛЕЧЕНИИ</v>
          </cell>
        </row>
        <row r="12501">
          <cell r="A12501" t="str">
            <v>F19.223</v>
          </cell>
          <cell r="B12501" t="str">
            <v>3 СТАДИЯ,СИНДРОМ ЗАВИС-ТИ,СВЯЗАН.С УПОТР.НЕСК.НАРКОТ.СР-В,НА ПОДДЕРЖ.ЛЕЧЕНИИ</v>
          </cell>
        </row>
        <row r="12502">
          <cell r="A12502" t="str">
            <v>F19.231</v>
          </cell>
          <cell r="B12502" t="str">
            <v>1 СТАДИЯ,СИНДРОМ ЗАВИС-ТИ,СВЯЗАН.С УПОТР.НЕСК.НАРКОТ.СР-В,НА АКТИВ.АВЕРС.ЛЕЧЕНИИ</v>
          </cell>
        </row>
        <row r="12503">
          <cell r="A12503" t="str">
            <v>F19.232</v>
          </cell>
          <cell r="B12503" t="str">
            <v>2 СТАДИЯ,СИНДРОМ ЗАВИС-ТИ,СВЯЗАН.С УПОТР.НЕСК.НАРКОТ.СР-В,НА АКТИВ.АВЕРС.ЛЕЧЕНИИ</v>
          </cell>
        </row>
        <row r="12504">
          <cell r="A12504" t="str">
            <v>F19.233</v>
          </cell>
          <cell r="B12504" t="str">
            <v>3 СТАДИЯ,СИНДРОМ ЗАВИС-ТИ,СВЯЗАН.С УПОТР.НЕСК.НАРКОТ.СР-В,НА АКТИВ.АВЕРС.ЛЕЧЕНИИ</v>
          </cell>
        </row>
        <row r="12505">
          <cell r="A12505" t="str">
            <v>F19.241</v>
          </cell>
          <cell r="B12505" t="str">
            <v>1 СТАДИЯ,СИНДРОМ ЗАВИС-ТИ,СВЯЗАН.С УПОТР.НЕСК.НАРКОТ.СР-В,УПОТР.В-ВА В НАСТ ВРЕМЯ</v>
          </cell>
        </row>
        <row r="12506">
          <cell r="A12506" t="str">
            <v>F19.242</v>
          </cell>
          <cell r="B12506" t="str">
            <v>2 СТАДИЯ,СИНДРОМ ЗАВИС-ТИ,СВЯЗАН.С УПОТР.НЕСК.НАРКОТ.СР-В,УПОТР.В-ВА В НАСТ.ВРЕМЯ</v>
          </cell>
        </row>
        <row r="12507">
          <cell r="A12507" t="str">
            <v>F19.243</v>
          </cell>
          <cell r="B12507" t="str">
            <v>3 СТАДИЯ,СИНДРОМ ЗАВИС-ТИ,СВЯЗАН.С УПОТР.НЕСК.НАРКОТ.СР-В,УПОТР.В-ВА В НАСТ.ВРЕМЯ</v>
          </cell>
        </row>
        <row r="12508">
          <cell r="A12508" t="str">
            <v>F19.251</v>
          </cell>
          <cell r="B12508" t="str">
            <v>1 СТАДИЯ,СИНДРОМ ЗАВИС-ТИ,СВЯЗАН.С УПОТР.НЕСК.НАРКОТ.СР-В,ПОСТОЯННОЕ УПОТРЕБЛЕНИЕ</v>
          </cell>
        </row>
        <row r="12509">
          <cell r="A12509" t="str">
            <v>F19.252</v>
          </cell>
          <cell r="B12509" t="str">
            <v>2 СТАДИЯ,СИНДРОМ ЗАВИС-ТИ,СВЯЗАН.С УПОТР.НЕСК.НАРКОТ.СР-В,ПОСТОЯННОЕ УПОТРЕБЛЕНИЕ</v>
          </cell>
        </row>
        <row r="12510">
          <cell r="A12510" t="str">
            <v>F19.253</v>
          </cell>
          <cell r="B12510" t="str">
            <v>3 СТАДИЯ,СИНДРОМ ЗАВИС-ТИ,СВЯЗАН.С УПОТР.НЕСК.НАРКОТ.СР-В,ПОСТОЯННОЕ УПОТРЕБЛЕНИЕ</v>
          </cell>
        </row>
        <row r="12511">
          <cell r="A12511" t="str">
            <v>F19.261</v>
          </cell>
          <cell r="B12511" t="str">
            <v>1 СТАДИЯ,СИНДРОМ ЗАВИС-ТИ,СВЯЗАН.С УПОТР.НЕСК.НАРКОТ.СР-В,ПЕРИОДИЧ.УПОТРЕБЛЕНИЕ</v>
          </cell>
        </row>
        <row r="12512">
          <cell r="A12512" t="str">
            <v>F19.262</v>
          </cell>
          <cell r="B12512" t="str">
            <v>2 СТАДИЯ,СИНДРОМ ЗАВИС-ТИ,СВЯЗАН.С УПОТР.НЕСК.НАРКОТ.СР-В,ПЕРИОДИЧ.УПОТРЕБЛЕНИЕ</v>
          </cell>
        </row>
        <row r="12513">
          <cell r="A12513" t="str">
            <v>F19.263</v>
          </cell>
          <cell r="B12513" t="str">
            <v>3 СТАДИЯ,СИНДРОМ ЗАВИС-ТИ,СВЯЗАН.С УПОТР.НЕСК.НАРКОТ.СР-В,ПЕРИОДИЧ УПОТРЕБЛЕНИЕ</v>
          </cell>
        </row>
        <row r="12514">
          <cell r="A12514" t="str">
            <v>F19.291</v>
          </cell>
          <cell r="B12514" t="str">
            <v>1 СТАДИЯ,СИНДРОМ ЗАВИС-ТИ,СВЯЗАН.С УПОТР.НЕСК.НАРКОТ.СР-В,ПЕРИОД.НЕУТ.УПОТР-БДУ</v>
          </cell>
        </row>
        <row r="12515">
          <cell r="A12515" t="str">
            <v>F19.292</v>
          </cell>
          <cell r="B12515" t="str">
            <v>2 СТАДИЯ,СИНДРОМ ЗАВИС-ТИ,СВЯЗАН.С УПОТР.НЕСК.НАРКОТ.СР-В,ПЕРИОД.НЕУТ.УПОТР-БДУ</v>
          </cell>
        </row>
        <row r="12516">
          <cell r="A12516" t="str">
            <v>F19.293</v>
          </cell>
          <cell r="B12516" t="str">
            <v>3 СТАДИЯ,СИНДРОМ ЗАВИС-ТИ,СВЯЗАН.С УПОТР.НЕСК.НАРКОТ.СР-В,ПЕРИОД.НЕУТ.УПОТР-БДУ</v>
          </cell>
        </row>
        <row r="12517">
          <cell r="A12517" t="str">
            <v>F10.30</v>
          </cell>
          <cell r="B12517" t="str">
            <v>АБСТИНЕНТНОЕ СОСТОЯНИЕ НЕОСЛОЖНЕННОЕ,ВЫЗВАННОЕ УПОТРЕБЛЕНИЕМ АЛКОГОЛЯ</v>
          </cell>
        </row>
        <row r="12518">
          <cell r="A12518" t="str">
            <v>F10.31</v>
          </cell>
          <cell r="B12518" t="str">
            <v>АБСТИНЕНТНОЕ СОСТОЯНИЕ С СУДОРОЖНЫМИ ПРИПАДКАМИ,ВЫЗВАННОЕ УПОТРЕБЛЕНИЕМ АЛКОГОЛЯ</v>
          </cell>
        </row>
        <row r="12519">
          <cell r="A12519" t="str">
            <v>F10.39</v>
          </cell>
          <cell r="B12519" t="str">
            <v>АБСТИНЕНТНОЕ СОСТОЯНИЕ,СИНДРОМ ОТМЕНЫ БД,ВЫЗВАННОЕ УПОТРЕБЛЕНИЕМ АЛКОГОЛЯ</v>
          </cell>
        </row>
        <row r="12520">
          <cell r="A12520" t="str">
            <v>F11.30</v>
          </cell>
          <cell r="B12520" t="str">
            <v>АБСТИНЕНТНОЕ СОСТОЯНИЕ НЕОСЛОЖНЕННОЕ,ВЫЗВАННОЕ УПОТРЕБЛЕНИЕМ ОПИОИДОВ</v>
          </cell>
        </row>
        <row r="12521">
          <cell r="A12521" t="str">
            <v>F11.31</v>
          </cell>
          <cell r="B12521" t="str">
            <v>АЬСТИНЕНТНОЕ СОСТОЯНИЕ С СУДОРОЖНЫМИ ПРИПАДКАМИ,ВЫЗВАННОЕ УПОТРЕБЛЕНИЕМ ОПИОИДОВ</v>
          </cell>
        </row>
        <row r="12522">
          <cell r="A12522" t="str">
            <v>F11.39</v>
          </cell>
          <cell r="B12522" t="str">
            <v>АБСТИНЕНТНОЕ СОСТОЯНИЕ,СИНДРОМ ОТМЕНЫ БД,ВЫЗВАННОЕ УПОТРЕБЛЕНИЕМ ОПИОИДОВ</v>
          </cell>
        </row>
        <row r="12523">
          <cell r="A12523" t="str">
            <v>F12.30</v>
          </cell>
          <cell r="B12523" t="str">
            <v>АБСТИНЕНТНОЕ СОСТОЯНИЕ НЕОСЛОЖНЕННОЕ,ВЫЗВАННОЕ УПОТРЕБЛЕНИЕМ КАННАБИОИДОВ</v>
          </cell>
        </row>
        <row r="12524">
          <cell r="A12524" t="str">
            <v>F12.31</v>
          </cell>
          <cell r="B12524" t="str">
            <v>АБСТИНЕНТНОЕ СОСТОЯНИЕ С СУДОРОЖНЫМИ ПРИПАДКАМИ,ВЫЗВАННОЕ УПОТРЕБЛ.КАННАБИОИДОВ</v>
          </cell>
        </row>
        <row r="12525">
          <cell r="A12525" t="str">
            <v>F12.39</v>
          </cell>
          <cell r="B12525" t="str">
            <v>АБСТИНЕНТНОЕ СОСТОЯНИЕ,СИНДРОМ ОТМЕНЫ БД,ВЫЗВАННОЕ УПОТРЕБЛ.КАННАБИОИДОВ</v>
          </cell>
        </row>
        <row r="12526">
          <cell r="A12526" t="str">
            <v>F13.30</v>
          </cell>
          <cell r="B12526" t="str">
            <v>АБСТИНЕНТНОЕ СОСТОЯНИЕ НЕОСЛОЖНЕННОЕ,ВЫЗВАННОЕ УПОТРЕБЛ.СНОТВОРН.И СЕДАТИВН.СР-В</v>
          </cell>
        </row>
        <row r="12527">
          <cell r="A12527" t="str">
            <v>F13.31</v>
          </cell>
          <cell r="B12527" t="str">
            <v>АБСТИНЕНТНОЕ СОСТОЯНИЕ С СУДОРОЖ.ПРИПАДК,ВЫЗВАНН.УПОТРЕБЛ.СНОТВОРН.И СЕДАТИВН.СР-В</v>
          </cell>
        </row>
        <row r="12528">
          <cell r="A12528" t="str">
            <v>F13.39</v>
          </cell>
          <cell r="B12528" t="str">
            <v>АБСТИНЕНТНОЕ СОСТОЯНИЕ,СИНДРОМ ОТМЕНЫ БД,ВЫЗВАНН.УПОТРЕБЛ.СНОТВОРН.И СЕДАТИВН.СР-В</v>
          </cell>
        </row>
        <row r="12529">
          <cell r="A12529" t="str">
            <v>F14.30</v>
          </cell>
          <cell r="B12529" t="str">
            <v>АБСТИНЕНТНОЕ СОСТОЯНИЕ НЕОСЛОЖНЕННОЕ,ВЫЗВАННОЕ УПОТРЕБЛЕНИЕМ КОКАИНА</v>
          </cell>
        </row>
        <row r="12530">
          <cell r="A12530" t="str">
            <v>F14.31</v>
          </cell>
          <cell r="B12530" t="str">
            <v>АБСТИНЕНТНОЕ СОСТОЯНИЕ С СУДОРОЖНЫМИ ПРИПАДКАМИ,ВЫЗВАНН.УПОТРЕБЛЕНИЕМ КОКАИНА</v>
          </cell>
        </row>
        <row r="12531">
          <cell r="A12531" t="str">
            <v>F14.39</v>
          </cell>
          <cell r="B12531" t="str">
            <v>АБСТИНЕНТНОЕ СОСТОЯНИЕ,СИНДРОМ ОТМЕНЫ БД,ВЫЗВАННОЕ УПОТРЕБЛЕНИЕМ КОКАИНА</v>
          </cell>
        </row>
        <row r="12532">
          <cell r="A12532" t="str">
            <v>F15.30</v>
          </cell>
          <cell r="B12532" t="str">
            <v>АБСТИНЕНТНОЕ СОСТОЯНИЕ НЕОСЛОЖНЕННОЕ,ВЫЗВАННОЕ УПОТРЕБЛЕНИЕМ ДР.ПСИХОСТИМУЛЯТОРОВ</v>
          </cell>
        </row>
        <row r="12533">
          <cell r="A12533" t="str">
            <v>F15.31</v>
          </cell>
          <cell r="B12533" t="str">
            <v>АБСТИНЕНТНОЕ СОСТОЯНИЕ С СУДОРОЖ.ПРИПАДК.ВЫЗВАНН.УПОТРЕБЛ.ДР.ПСИХОСТИМУЛЯТОРОВ</v>
          </cell>
        </row>
        <row r="12534">
          <cell r="A12534" t="str">
            <v>F15.39</v>
          </cell>
          <cell r="B12534" t="str">
            <v>АБСТИНЕНТНОЕ СОСТОЯНИЕ,СИНДРОМ ОТМЕНЫ БД,ВЫЗВАНН.УПОТРЕБЛ.ДР.ПСИХОСТИМУЛЯТОРОВ</v>
          </cell>
        </row>
        <row r="12535">
          <cell r="A12535" t="str">
            <v>F16.30</v>
          </cell>
          <cell r="B12535" t="str">
            <v>АБСТИНЕНТНОЕ СОСТОЯНИЕ НЕОСЛОЖНЕННОЕ,ВЫЗВАННОЕ УПОТРЕБЛЕНИЕМ ГАЛЛЮЦИНОГЕНОВ</v>
          </cell>
        </row>
        <row r="12536">
          <cell r="A12536" t="str">
            <v>F16.31</v>
          </cell>
          <cell r="B12536" t="str">
            <v>АБСТИНЕНТНОЕ СОСТОЯНИЕ С СУДОРОЖНЫМИ ПРИПАДКАМИ,ВЫЗВАННОЕ УПОТРЕБЛ.ГАЛЛЮЦИНОГЕНОВ</v>
          </cell>
        </row>
        <row r="12537">
          <cell r="A12537" t="str">
            <v>F16.39</v>
          </cell>
          <cell r="B12537" t="str">
            <v>АБСТИНЕНТНОЕ СОСТОЯНИЕ,СИНДРОМ ОТМЕНЫ БД,ВЫЗВАННОЕ УПОТРЕБЛЕНИЕМ ГАЛЛЮЦИНОГЕНОВ</v>
          </cell>
        </row>
        <row r="12538">
          <cell r="A12538" t="str">
            <v>F17.30</v>
          </cell>
          <cell r="B12538" t="str">
            <v>АБСТИНЕНТНОЕ СОСТОЯНИЕ НЕОСЛОЖНЕННОЕ,ВЫЗВАННОЕ УПОТРЕБЛЕНИЕМ ТАБАКА</v>
          </cell>
        </row>
        <row r="12539">
          <cell r="A12539" t="str">
            <v>F17.31</v>
          </cell>
          <cell r="B12539" t="str">
            <v>АБСТИНЕНТНОЕ СОСТОЯНИЕ С СУДОРОЖНЫМИ ПРИПАДКАМИ,ВЫЗВАННОЕ УПОТРЕБЛЕНИЕМ ТАБАКА</v>
          </cell>
        </row>
        <row r="12540">
          <cell r="A12540" t="str">
            <v>F17.39</v>
          </cell>
          <cell r="B12540" t="str">
            <v>АБСТИНЕНТНОЕ СОСТОЯНИЕ,СИНДРОМ ОТМЕНЫ БД,ВЫЗВАННОЕ УПОТРЕБЛЕНИЕМ ТАБАКА</v>
          </cell>
        </row>
        <row r="12541">
          <cell r="A12541" t="str">
            <v>F18.30</v>
          </cell>
          <cell r="B12541" t="str">
            <v>АБСТИНЕНТНОЕ СОСТОЯНИЕ НЕОСЛОЖНЕННОЕ,ВЫЗВАН.УПОТРЕБЛ.ЛЕТУЧИХ РАСТВОРИТЕЛЕЙ</v>
          </cell>
        </row>
        <row r="12542">
          <cell r="A12542" t="str">
            <v>F18.31</v>
          </cell>
          <cell r="B12542" t="str">
            <v>АБСТИНЕНТНОЕ СОСТОЯНИЕ С СУДОРОЖН.ПРИПАДКАМИ,ВЫЗВАН.УПОТРЕБЛ.ЛЕТУЧИХ РАСТВОРИТЕЛЕЙ</v>
          </cell>
        </row>
        <row r="12543">
          <cell r="A12543" t="str">
            <v>F18.39</v>
          </cell>
          <cell r="B12543" t="str">
            <v>АБСТИНЕНТНОЕ СОСТОЯНИЕ,СИНДРОМ ОТМЕНЫ БД,ВЫЗВАННОЕ УПОТРЕБЛ.ЛЕТУЧИХ РАСТВОРИТЕЛЕЙ</v>
          </cell>
        </row>
        <row r="12544">
          <cell r="A12544" t="str">
            <v>F19.30</v>
          </cell>
          <cell r="B12544" t="str">
            <v>АБСТИНЕНТНОЕ СОСТОЯНИЕ НЕОСЛОЖНЕННОЕ,ВЫЗВАН.УПОТРЕБЛ.НЕСКОЛЬКИХ НАРКОТИЧ. СР-В</v>
          </cell>
        </row>
        <row r="12545">
          <cell r="A12545" t="str">
            <v>F19.31</v>
          </cell>
          <cell r="B12545" t="str">
            <v>АБСТИНЕНТНОЕ СОСТОЯНИЕ С СУДОРОЖ.ПРИПАДК,ВЫЗВАН.УПОТРЕБЛ.НЕСКОЛЬКИХ НАРКОТИЧ.СР-В</v>
          </cell>
        </row>
        <row r="12546">
          <cell r="A12546" t="str">
            <v>F19.39</v>
          </cell>
          <cell r="B12546" t="str">
            <v>АБСТИНЕНТНОЕ СОСТОЯНИЕ,СИНДРОМ ОТМЕНЫ БД,ВЫЗВАН.УПОТРЕБЛ.НЕСКОЛЬКИХ НАРКОТ.СР-В</v>
          </cell>
        </row>
        <row r="12547">
          <cell r="A12547" t="str">
            <v>F10.40</v>
          </cell>
          <cell r="B12547" t="str">
            <v>АБСТИНЕНТНОЕ СОСТОЯНИЕ С КЛАССИЧ.ДЕЛИРИЕМ,ВЫЗВАН.УПОТРЕБЛ.АЛКОГОЛЯ</v>
          </cell>
        </row>
        <row r="12548">
          <cell r="A12548" t="str">
            <v>F10.41</v>
          </cell>
          <cell r="B12548" t="str">
            <v>АБСТИНЕНТНОЕ СОСТОЯНИЕ,ДЕЛИР.С СУДОРОЖ.ПРИПАДК,ВЫЗВАН.УПОТРЕБЛ.АЛКОГОЛЯ</v>
          </cell>
        </row>
        <row r="12549">
          <cell r="A12549" t="str">
            <v>F10.42</v>
          </cell>
          <cell r="B12549" t="str">
            <v>АБСТИНЕНТНОЕ СОСТОЯНИЕ С МУССИТ.(БОРМОЧ)ДЕЛИРИЕМ,ВЫЗВАН.УПОТРЕБЛ.АЛКОГОЛЯ</v>
          </cell>
        </row>
        <row r="12550">
          <cell r="A12550" t="str">
            <v>F10.43</v>
          </cell>
          <cell r="B12550" t="str">
            <v>АБСТИНЕНТНОЕ СОСТОЯНИЕ С ПРОФЕСС.ДЕЛИРИЕМ,ВЫЗВАННОЕ УПОТРЕБЛЕНИЕМ АЛКОГОЛЯ</v>
          </cell>
        </row>
        <row r="12551">
          <cell r="A12551" t="str">
            <v>F10.44</v>
          </cell>
          <cell r="B12551" t="str">
            <v>АБСТИНЕНТНОЕ СОСТОЯНИЕ С ЛЮЦ.ДЕЛИРИЕМ (БЕЗ ГАЛЛЮЦ.),ВЫЗВАН.УПОТРЕБЛ.АЛКОГОЛЯ</v>
          </cell>
        </row>
        <row r="12552">
          <cell r="A12552" t="str">
            <v>F10.46</v>
          </cell>
          <cell r="B12552" t="str">
            <v>АБСТИНЕНТНОЕ СОСТОЯНИЕ С АБОРТИВ.ДЕЛИРИЕМ,ВЫЗВАН.УПОТРЕБЛЕНИЕМ АЛКОГОЛЯ</v>
          </cell>
        </row>
        <row r="12553">
          <cell r="A12553" t="str">
            <v>F10.48</v>
          </cell>
          <cell r="B12553" t="str">
            <v>АБСТИНЕНТНОЕ СОСТОЯНИЕ С ДРУГИМ ДЕЛИРИЕМ,ВЫЗВАННОЕ УПОТРЕБЛЕНИЕМ АЛКОГОЛЯ</v>
          </cell>
        </row>
        <row r="12554">
          <cell r="A12554" t="str">
            <v>F10.49</v>
          </cell>
          <cell r="B12554" t="str">
            <v>АБСТИНЕНТНОЕ СОСТОЯНИЕ С НЕУТОЧН.ДЕЛИРИЕМ,ВЫЗВАННОЕ УПОТРЕБЛЕНИЕМ АЛКОГОЛЯ</v>
          </cell>
        </row>
        <row r="12555">
          <cell r="A12555" t="str">
            <v>F11.40</v>
          </cell>
          <cell r="B12555" t="str">
            <v>АБСТИНЕНТНОЕ СОСТОЯНИЕ С КЛАССИЧ.ДЕЛИРИЕМ,ВЫЗВАННОЕ УПОТРЕБЛЕНИЕМ ОПИОИДОВ</v>
          </cell>
        </row>
        <row r="12556">
          <cell r="A12556" t="str">
            <v>F11.41</v>
          </cell>
          <cell r="B12556" t="str">
            <v>АБСТИНЕНТНОЕ СОСТОЯНИЕ,ДЕЛИР.С СУДОРОЖ.ПРИПАДК,ВЫЗВАН.УПОТРЕБЛЕНИЕМ ОПИОИДОВ</v>
          </cell>
        </row>
        <row r="12557">
          <cell r="A12557" t="str">
            <v>F11.42</v>
          </cell>
          <cell r="B12557" t="str">
            <v>АБСТИНЕНТНОЕ СОСТОЯНИЕ С МУССИТ.(БОРМОЧ.)ДЕЛИР,ВЫЗВАННОЕ УПОТРЕБЛЕНИЕМ ОПИОИДОВ</v>
          </cell>
        </row>
        <row r="12558">
          <cell r="A12558" t="str">
            <v>F11.43</v>
          </cell>
          <cell r="B12558" t="str">
            <v>АБСТИНЕНТНОЕ СОСТОЯНИЕ С ПРОФЕССИОН.ДЕЛИРИЕМ,ВЫЗВАННОЕ УПОТРЕБЛЕНИЕМ ОПИОИДОВ</v>
          </cell>
        </row>
        <row r="12559">
          <cell r="A12559" t="str">
            <v>F11.44</v>
          </cell>
          <cell r="B12559" t="str">
            <v>АБСТИНЕНТНОЕ СОСТОЯНИЕ С ЛЮЦ.ДЕЛИР.(БЕЗ ГАЛЛЮЦ),ВЫЗВАН.УПОТРЕБЛЕНИЕМ ОПИОИДОВ</v>
          </cell>
        </row>
        <row r="12560">
          <cell r="A12560" t="str">
            <v>F11.46</v>
          </cell>
          <cell r="B12560" t="str">
            <v>АБСТИНЕНТНОЕ СОСТОЯНИЕ С АБОРТИВНЫМ ДЕЛИРИЕМ,ВЫЗВАННОЕ УПОТРЕБЛЕНИЕМ ОПИОИДОВ</v>
          </cell>
        </row>
        <row r="12561">
          <cell r="A12561" t="str">
            <v>F11.48</v>
          </cell>
          <cell r="B12561" t="str">
            <v>АБСТИНЕНТНОЕ СОСТОЯНИЕ С ДРУГИМ ДЕЛИРИЕМ,ВЫЗВАННОЕ УПОТРЕБЛЕНИЕМ ОПИОИДОВ</v>
          </cell>
        </row>
        <row r="12562">
          <cell r="A12562" t="str">
            <v>F11.49</v>
          </cell>
          <cell r="B12562" t="str">
            <v>АБСТИНЕНТНОЕ СОСТОЯНИЕ С НЕУТОЧН.ДЕЛИРИЕМ,ВЫЗВАННОЕ УПОТРЕБЛЕНИЕМ ОПИОИДОВ</v>
          </cell>
        </row>
        <row r="12563">
          <cell r="A12563" t="str">
            <v>F12.40</v>
          </cell>
          <cell r="B12563" t="str">
            <v>АБСТИНЕНТНОЕ СОСТОЯНИЕ С КЛАССИЧ.ДЕЛИРИЕМ,ВЫЗВАНОЕ УПОТРЕБ.КАННАБИОИДОВ</v>
          </cell>
        </row>
        <row r="12564">
          <cell r="A12564" t="str">
            <v>F12.41</v>
          </cell>
          <cell r="B12564" t="str">
            <v>АБСТИНЕНТНОЕ СОСТОЯНИЕ,ДЕЛИР.С СУДОР.ПРИПАДК,ВЫЗВАН.УПОТР.КАННАБИОИДОВ</v>
          </cell>
        </row>
        <row r="12565">
          <cell r="A12565" t="str">
            <v>F12.42</v>
          </cell>
          <cell r="B12565" t="str">
            <v>АБСТИНЕНТНОЕ СОСТОЯНИЕ С МУССИТ.(БОРМОЧ.)ДЕЛИРИЕМ,ВЫЗВАН.УПОТР.КАННАБИОИДОВ</v>
          </cell>
        </row>
        <row r="12566">
          <cell r="A12566" t="str">
            <v>F12.43</v>
          </cell>
          <cell r="B12566" t="str">
            <v>АБСТИНЕНТНОЕ СОСТОЯНИЕ С ПРОФЕССИОН.ДЕЛИРИЕМ,ВЫЗВАННОЕ УПОТРЕБЛ.КАННАБИОИДОВ</v>
          </cell>
        </row>
        <row r="12567">
          <cell r="A12567" t="str">
            <v>F12.44</v>
          </cell>
          <cell r="B12567" t="str">
            <v>АБСТИНЕНТНОЕ СОСТОЯНИЕ С ЛЮЦ.ДЕЛИР.(БЕЗ ГАЛЛЮЦ.),ВЫЗВАН.УПОТРЕБЛ.КАННАБИОИДОВ</v>
          </cell>
        </row>
        <row r="12568">
          <cell r="A12568" t="str">
            <v>F12.46</v>
          </cell>
          <cell r="B12568" t="str">
            <v>АБСТИНЕНТНОЕ СОСТОЯНИЕ С АБОРТИВНЫМ ДЕЛИРИЕМ,ВЫЗВАННОЕ УПОТРЕБЛ.КАННАБИОИДОВ</v>
          </cell>
        </row>
        <row r="12569">
          <cell r="A12569" t="str">
            <v>F12.48</v>
          </cell>
          <cell r="B12569" t="str">
            <v>АБСТИНЕНТНОЕ СОСТОЯНИЕ С ДРУГИМ ДЕЛИРИЕМ,ВЫЗВАННОЕ УПОТРЕБЛЕНИЕМ КАННАБИОИДОВ</v>
          </cell>
        </row>
        <row r="12570">
          <cell r="A12570" t="str">
            <v>F12.49</v>
          </cell>
          <cell r="B12570" t="str">
            <v>АБСТИНЕНТНОЕ СОСТОЯНИЕ С НЕУТОЧНЕННЫМ ДЕЛИРИЕМ,ВЫЗВАН.УПОТРЕБЛ.КАННАБИОИДОВ</v>
          </cell>
        </row>
        <row r="12571">
          <cell r="A12571" t="str">
            <v>F13.40</v>
          </cell>
          <cell r="B12571" t="str">
            <v>АБСТИНЕНТНОЕ СОСТОЯНИЕ С КЛАССИЧ.ДЕЛИР,ВЫЗВАНН.УПОТРЕБЛ.СНОТВ.И СЕДАТИВН СР-В</v>
          </cell>
        </row>
        <row r="12572">
          <cell r="A12572" t="str">
            <v>F13.41</v>
          </cell>
          <cell r="B12572" t="str">
            <v>АБСТИНЕНТНОЕ СОСТОЯНИЕ,ДЕЛИР.С СУДОРОЖ.ПРИПАДК,ВЫЗВАН.УПОТР.СНОТВ.И СЕДАТ.СР-В</v>
          </cell>
        </row>
        <row r="12573">
          <cell r="A12573" t="str">
            <v>F13.42</v>
          </cell>
          <cell r="B12573" t="str">
            <v>АБСТИНЕНТНОЕ СОСТОЯНИЕ С МУССИТ.(БОРМОЧ.)ДЕЛИР,ВЫЗВАН.УПОТР.СНОТВ.И СЕДАТ.СР-В</v>
          </cell>
        </row>
        <row r="12574">
          <cell r="A12574" t="str">
            <v>F13.43</v>
          </cell>
          <cell r="B12574" t="str">
            <v>АБСТИНЕНТНОЕ СОСТОЯНИЕ С ПРОФЕСС.ДЕЛИРИЕМ,ВЫЗВАН.УПОТР.СНОТВОРН.И СЕДАТИВН.СР-В</v>
          </cell>
        </row>
        <row r="12575">
          <cell r="A12575" t="str">
            <v>F13.44</v>
          </cell>
          <cell r="B12575" t="str">
            <v>АБСТИНЕНТНОЕ СОСТОЯНИЕ С ЛЮЦ.ДЕЛИР.(БЕЗ ГАЛЛЮЦ),ВЫЗВАН.УПОТР.СНОТВ.И СЕДАТ.СР-В</v>
          </cell>
        </row>
        <row r="12576">
          <cell r="A12576" t="str">
            <v>F13.46</v>
          </cell>
          <cell r="B12576" t="str">
            <v>АБСТИНЕНТНОЕ СОСТОЯНИЕ С АБОРТИВН.ДЕЛИРИЕМ,ВЫЗВАН.УПОТРЕБ.СНОТВ.И СЕДАТ СР-В</v>
          </cell>
        </row>
        <row r="12577">
          <cell r="A12577" t="str">
            <v>F13.48</v>
          </cell>
          <cell r="B12577" t="str">
            <v>АБСТИНЕНТНОЕ СОСТОЯНИЕ С ДРУГИМ ДЕЛИРИЕМ,ВЫЗВАН.УПОТРЕБ.СНОТВОРН.И СЕДАТ.СР-В</v>
          </cell>
        </row>
        <row r="12578">
          <cell r="A12578" t="str">
            <v>F13.49</v>
          </cell>
          <cell r="B12578" t="str">
            <v>АБСТИНЕНТНОЕ СОСТОЯНИЕ С НЕУТОЧН.ДЕЛИРИЕМ,ВЫЗВАН.УПОТР.СНОТВОРН.И СЕДАТ.СР-В</v>
          </cell>
        </row>
        <row r="12579">
          <cell r="A12579" t="str">
            <v>F14.40</v>
          </cell>
          <cell r="B12579" t="str">
            <v>АБСТИНЕНТНОЕ СОСТОЯНИЕ С КЛАССИЧЕСКИМ ДЕЛИРИЕМ,ВЫЗВАННОЕ УПОТРЕБЛ.КОКАИНА</v>
          </cell>
        </row>
        <row r="12580">
          <cell r="A12580" t="str">
            <v>F14.41</v>
          </cell>
          <cell r="B12580" t="str">
            <v>АБСТИНЕНТНОЕ СОСТОЯНИЕ,ДЕЛИР.С СУДОРОЖ.ПРИПАДК,ВЫЗВАННОЕ УПОТРЕБЛ.КОКАИНА</v>
          </cell>
        </row>
        <row r="12581">
          <cell r="A12581" t="str">
            <v>F14.42</v>
          </cell>
          <cell r="B12581" t="str">
            <v>АБСТИНЕНТНОЕ СОСТОЯНИЕ С МУССИТ.(БОРМОЧ.)ДЕЛИР,ВЫЗВАННОЕ УПОТРЕБЛ.КОКАИНА</v>
          </cell>
        </row>
        <row r="12582">
          <cell r="A12582" t="str">
            <v>F14.43</v>
          </cell>
          <cell r="B12582" t="str">
            <v>АБСТИНЕНТНОЕ СОСТОЯНИЕ С ПРОФЕССИОН.ДЕЛИРИЕМ,ВЫЗВАННОЕ УПОТРЕБЛЕНИЕМ КОКАИНА</v>
          </cell>
        </row>
        <row r="12583">
          <cell r="A12583" t="str">
            <v>F14.44</v>
          </cell>
          <cell r="B12583" t="str">
            <v>АБСТИНЕНТНОЕ СОСТОЯНИЕ С ЛЮЦ.ДЕЛ.(БЕЗ ГАЛЛЮЦ),ВЫЗВАННОЕ УПОТРЕБЛЕНИЕМ КОКАИНА</v>
          </cell>
        </row>
        <row r="12584">
          <cell r="A12584" t="str">
            <v>F14.46</v>
          </cell>
          <cell r="B12584" t="str">
            <v>АБСТИНЕНТНОЕ СОСТОЯНИЕ С АБОРТИВНЫМ ДЕЛИРИЕМ,ВЫЗВАННОЕ УПОТРЕБЛЕНИЕМ КОКАИНА</v>
          </cell>
        </row>
        <row r="12585">
          <cell r="A12585" t="str">
            <v>F14.48</v>
          </cell>
          <cell r="B12585" t="str">
            <v>АБСТИНЕНТНОЕ СОСТОЯНИЕ С ДРУГИМ ДЕЛИРИЕМ,ВЫЗВАННОЕ УПОТРЕБЛЕНИЕМ КОКАИНА</v>
          </cell>
        </row>
        <row r="12586">
          <cell r="A12586" t="str">
            <v>F14.49</v>
          </cell>
          <cell r="B12586" t="str">
            <v>АБСТИНЕНТНОЕ СОСТОЯНИЕ С НЕУТОЧНЕНН.ДЕЛИРИЕМ,ВЫЗВАННОЕ УПОТРЕБЛЕНИЕМ КОКАИНА</v>
          </cell>
        </row>
        <row r="12587">
          <cell r="A12587" t="str">
            <v>F15.40</v>
          </cell>
          <cell r="B12587" t="str">
            <v>АБСТИНЕНТНОЕ СОСТОЯНИЕ С КЛАССИЧ.ДЕЛИР.,ВЫЗВАН.УПОТРЕБЛ.ПСИХОСТИМУЛЯТОРОВ</v>
          </cell>
        </row>
        <row r="12588">
          <cell r="A12588" t="str">
            <v>F15.41</v>
          </cell>
          <cell r="B12588" t="str">
            <v>АБСТИНЕНТНОЕ СОСТОЯНИЕ,ДЕЛИР.С СУДОРОЖ.ПРИПАДК,ВЫЗВАН.УПОТР.ПСИХОСТИМУЛЯТОРОВ</v>
          </cell>
        </row>
        <row r="12589">
          <cell r="A12589" t="str">
            <v>F15.42</v>
          </cell>
          <cell r="B12589" t="str">
            <v>АБСТИНЕНТНОЕ СОСТОЯНИЕ С МУССИТ.(БОРМОЧ.)ДЕЛИР,ВЫЗВАН.УПОТР.ПСИХОСТИМУЛЯТОРОВ</v>
          </cell>
        </row>
        <row r="12590">
          <cell r="A12590" t="str">
            <v>F15.43</v>
          </cell>
          <cell r="B12590" t="str">
            <v>АБСТИНЕНТНОЕ СОСТОЯНИЕ С ПРОФЕССИОН.ДЕЛИРИЕМ,ВЫЗВАН.УПОТР.ПСИХОСТИМУЛЯТОРОВ</v>
          </cell>
        </row>
        <row r="12591">
          <cell r="A12591" t="str">
            <v>F15.44</v>
          </cell>
          <cell r="B12591" t="str">
            <v>АБСТИНЕНТНОЕ СОСТОЯНИЕ С ЛЮЦ.ДЕЛ.(БЕЗ ГАЛЛЮЦ),ВЫЗВАН.УПОТР.ПСИХОСТИМУЛЯТОРОВ</v>
          </cell>
        </row>
        <row r="12592">
          <cell r="A12592" t="str">
            <v>F15.46</v>
          </cell>
          <cell r="B12592" t="str">
            <v>АБСТИНЕНТНОЕ СОСТОЯНИЕ С АБОРТИВН.ДЕЛИРИЕМ,ВЫЗВАН.УПОТР.ПСИХОСТИМУЛЯТОРОВ</v>
          </cell>
        </row>
        <row r="12593">
          <cell r="A12593" t="str">
            <v>F15.48</v>
          </cell>
          <cell r="B12593" t="str">
            <v>АБСТИНЕНТНОЕ СОСТОЯНИЕ С ДРУГИМ ДЕЛИРИЕМ,ВЫЗВАНН.УПОТРЕБЛ.ПСИХОСТИМУЛЯТОРОВ</v>
          </cell>
        </row>
        <row r="12594">
          <cell r="A12594" t="str">
            <v>F15.49</v>
          </cell>
          <cell r="B12594" t="str">
            <v>АБСТИНЕНТНОЕ СОСТОЯНИЕ С НЕУТОЧН.ДЕЛИРИЕМ,ВЫЗВАН.УПОТРЕБЛ.ПСИХОСТИМУЛЯТОРОВ</v>
          </cell>
        </row>
        <row r="12595">
          <cell r="A12595" t="str">
            <v>F16.40</v>
          </cell>
          <cell r="B12595" t="str">
            <v>АБСТИНЕНТНОЕ СОСТОЯНИЕ С КЛАССИЧ.ДЕЛИРИЕМ,ВЫЗВАН.УПОТР.ГАЛЛЮЦИНОГЕНОВ</v>
          </cell>
        </row>
        <row r="12596">
          <cell r="A12596" t="str">
            <v>F16.41</v>
          </cell>
          <cell r="B12596" t="str">
            <v>АБСТИНЕНТНОЕ СОСТОЯНИЕ,ДЕЛИР.С СУДОРЖН.ПРИПАДК,ВЫЗВАН.УПОТР.ГАЛЛЮЦИНОГЕНОВ</v>
          </cell>
        </row>
        <row r="12597">
          <cell r="A12597" t="str">
            <v>F16.42</v>
          </cell>
          <cell r="B12597" t="str">
            <v>АБСТИНЕНТНОЕ СОСТОЯНИЕ С МУССИТ.(БОРМОЧ.)ДЕЛИР,ВЫЗВАННОЕ УПОТР.ГАЛЛЮЦИНОГЕНОВ</v>
          </cell>
        </row>
        <row r="12598">
          <cell r="A12598" t="str">
            <v>F16.43</v>
          </cell>
          <cell r="B12598" t="str">
            <v>АБСТИНЕНТНОЕ СОСТОЯНИЕ С ПРОФЕСС.ДЕЛИРИЕМ,ВЫЗВАННОЕ УПОТРЕБЛ.ГАЛЛЮЦИНОГЕНОВ</v>
          </cell>
        </row>
        <row r="12599">
          <cell r="A12599" t="str">
            <v>F16.44</v>
          </cell>
          <cell r="B12599" t="str">
            <v>АБСТИНЕНТНОЕ СОСТОЯНИЕ С ЛЮЦ.ДЕЛ.(БЕЗ ГАЛЛЮЦ),ВЫЗВАН.УПОТРЕБЛ.ГАЛЛЮЦИНОГЕНОВ</v>
          </cell>
        </row>
        <row r="12600">
          <cell r="A12600" t="str">
            <v>F16.46</v>
          </cell>
          <cell r="B12600" t="str">
            <v>АБСТИНЕНТНОЕ СОСТОЯНИЕ С АБОРТИВН.ДЕЛИРИЕМ,ВЫЗВАН.УПОТРЕБЛ.ГАЛЛЮЦИНОГЕНОВ</v>
          </cell>
        </row>
        <row r="12601">
          <cell r="A12601" t="str">
            <v>F16.48</v>
          </cell>
          <cell r="B12601" t="str">
            <v>АБСТИНЕНТНОЕ СОСТОЯНИЕ С ДРУГИМ ДЕЛИРИЕМ,ВЫЗВАННОЕ УПОТРЕБЛ.ГАЛЛЮЦИНОГЕНОВ</v>
          </cell>
        </row>
        <row r="12602">
          <cell r="A12602" t="str">
            <v>F16.49</v>
          </cell>
          <cell r="B12602" t="str">
            <v>АБСТИНЕНТНОЕ СОСТОЯНИЕ С НЕУТОЧН.ДЕЛИРИЕМ,ВЫЗВАННОЕ УПОТРЕБЛ.ГАЛЛЮЦИНОГЕНОВ</v>
          </cell>
        </row>
        <row r="12603">
          <cell r="A12603" t="str">
            <v>F17.40</v>
          </cell>
          <cell r="B12603" t="str">
            <v>АБСТИНЕНТНОЕ СОСТОЯНИЕ С КЛАССИЧ.ДЕЛИРИЕМ,ВЫЗВАННОЕ УПОТРЕБЛЕНИЕМ ТАБАКА</v>
          </cell>
        </row>
        <row r="12604">
          <cell r="A12604" t="str">
            <v>F17.41</v>
          </cell>
          <cell r="B12604" t="str">
            <v>АБСТИНЕНТНОЕ СОСТОЯНИЕ,ДЕЛИР.С СУДОРОЖН.ПРИПАДК.,ВЫЗВАН.УПОТРЕБЛ.ТАБАКА</v>
          </cell>
        </row>
        <row r="12605">
          <cell r="A12605" t="str">
            <v>F17.42</v>
          </cell>
          <cell r="B12605" t="str">
            <v>АБСТИНЕНТНОЕ СОСТОЯНИЕ С МУССИТ.(БОРМОЧ.)ДЕЛИРИЕМ,ВЫЗВАН.УПОТРЕБЛ.ТАБАКА</v>
          </cell>
        </row>
        <row r="12606">
          <cell r="A12606" t="str">
            <v>F17.43</v>
          </cell>
          <cell r="B12606" t="str">
            <v>АБСТИНЕНТНОЕ СОСТОЯНИЕ С ПРОФЕССИОН.ДЕЛИРИЕМ,ВЫЗВАННОЕ УПОТРЕБЛЕНИЕМ ТАБАКА</v>
          </cell>
        </row>
        <row r="12607">
          <cell r="A12607" t="str">
            <v>F17.44</v>
          </cell>
          <cell r="B12607" t="str">
            <v>АБСТИНЕНТНОЕ СОСТОЯНИЕ С ЛЮЦ.ДЕЛ.(БЕЗ ГАЛЛЮЦ),ВЫЗВАННОЕ УПОТРЕБЛЕНИЕМ ТАБАКА</v>
          </cell>
        </row>
        <row r="12608">
          <cell r="A12608" t="str">
            <v>F17.46</v>
          </cell>
          <cell r="B12608" t="str">
            <v>АБСТИНЕНТНОЕ СОСТОЯНИЕ С АБОРТИВНЫМ ДЕЛИРИЕМ,ВЫЗВАННОЕ УПОТРЕБЛЕНИЕМ ТАБАКА</v>
          </cell>
        </row>
        <row r="12609">
          <cell r="A12609" t="str">
            <v>F17.48</v>
          </cell>
          <cell r="B12609" t="str">
            <v>АБСТИНЕНТНОЕ СОСТОЯНИЕ С ДРУГИМ ДЕЛИРИЕМ,ВЫЗВАННОЕ УПОТРЕБЛЕНИЕМ ТАБАКА</v>
          </cell>
        </row>
        <row r="12610">
          <cell r="A12610" t="str">
            <v>F17.49</v>
          </cell>
          <cell r="B12610" t="str">
            <v>АБСТИНЕНТНОЕ СОСТОЯНИЕ С НЕУТОЧНЕНН.ДЕЛИРИЕМ,ВЫЗВАННОЕ УПОТРЕБЛЕНИЕМ ТАБАКА</v>
          </cell>
        </row>
        <row r="12611">
          <cell r="A12611" t="str">
            <v>F18.40</v>
          </cell>
          <cell r="B12611" t="str">
            <v>АБСТИНЕНТНОЕ СОСТОЯНИЕ С КЛАССИЧ.ДЕЛИРЮ,ВЫЗВАН.УПОТР.ЛЕТУЧИХ РАСТВОРИТЕЛЕЙ</v>
          </cell>
        </row>
        <row r="12612">
          <cell r="A12612" t="str">
            <v>F18.41</v>
          </cell>
          <cell r="B12612" t="str">
            <v>АБСТИНЕНТНОЕ СОСТОЯНИЕ,ДЕЛИР.С СУДОРОЖ.ПРИПАДК,ВЫЗВАН.УПОТР.ЛЕТУЧ.РАСТВ-ЛЕЙ</v>
          </cell>
        </row>
        <row r="12613">
          <cell r="A12613" t="str">
            <v>F18.42</v>
          </cell>
          <cell r="B12613" t="str">
            <v>АБСТИНЕНТНОЕ СОСТОЯНИЕ С МУССИТ.(БОРМОЧ.)ДЕЛ,ВЫЗВАН.УПОТР.ЛЕТУЧ.РАСТВ-ЛЕЙ</v>
          </cell>
        </row>
        <row r="12614">
          <cell r="A12614" t="str">
            <v>F18.43</v>
          </cell>
          <cell r="B12614" t="str">
            <v>АБСТИНЕНТНОЕ СОСТОЯНИЕ С ПРОФЕССИОН.ДЕЛИР,ВЫЗВАН.УПОТР.ЛЕТУЧИХ РАСТВ-ЛЕЙ</v>
          </cell>
        </row>
        <row r="12615">
          <cell r="A12615" t="str">
            <v>F18.44</v>
          </cell>
          <cell r="B12615" t="str">
            <v>АБСТИНЕНТНОЕ СОСТОЯНИЕ С ЛЮЦ.ДЕЛ.(БЕЗ ГАЛЛЮЦ),ВЫЗВАН.УПОТР.ЛЕТУЧ.РАСТВ-ЛЕЙ</v>
          </cell>
        </row>
        <row r="12616">
          <cell r="A12616" t="str">
            <v>F18.46</v>
          </cell>
          <cell r="B12616" t="str">
            <v>АБСТИНЕНТНОЕ СОСТОЯНИЕ С АБОРТИВН.ДЕЛИРИЕМ,ВЫЗВАН.УПОТР.ЛЕТУЧИХ РАСТВ-ЛЕЙ</v>
          </cell>
        </row>
        <row r="12617">
          <cell r="A12617" t="str">
            <v>F18.48</v>
          </cell>
          <cell r="B12617" t="str">
            <v>АБСТИНЕНТНОЕ СОСТОЯНИЕ С ДРУГИМ ДЕЛИРИЕМ,ВЫЗВАННОЕ УПОТР.ЛЕТУЧИХ РАСТВ-ЛЕЙ</v>
          </cell>
        </row>
        <row r="12618">
          <cell r="A12618" t="str">
            <v>F18.49</v>
          </cell>
          <cell r="B12618" t="str">
            <v>АБСТИНЕНТНОЕ СОСТОЯНИЕ С НЕУТОЧН.ДЕЛИРИЕМ,ВЫЗВАН.УПОТР.ЛЕТУЧИХ РАСТВ-ЛЕЙ</v>
          </cell>
        </row>
        <row r="12619">
          <cell r="A12619" t="str">
            <v>F19.40</v>
          </cell>
          <cell r="B12619" t="str">
            <v>АБСТИНЕНТНОЕ СОСТОЯНИЕ С КЛАССИЧ.ДЕЛИР,ВЫЗВАН.УПОТР.НЕСК-Х НАРКОТИЧ.СР-В</v>
          </cell>
        </row>
        <row r="12620">
          <cell r="A12620" t="str">
            <v>F19.41</v>
          </cell>
          <cell r="B12620" t="str">
            <v>АБСТИНЕНТНОЕ СОСТОЯНИЕ,ДЕЛИР.С СУДОРОЖ.ПРИПАДК,ВЫЗВАН.УПОТР.НЕСК.НАРКОТИЧ.СР-В</v>
          </cell>
        </row>
        <row r="12621">
          <cell r="A12621" t="str">
            <v>F19.42</v>
          </cell>
          <cell r="B12621" t="str">
            <v>АБСТИНЕНТНОЕ СОСТОЯНИЕ С МУССИТ.(БОРМОЧ.)ДЕЛ.,ВЫЗВАН.УПОТР.НЕСК.НАРКОТИЧ.СР-В</v>
          </cell>
        </row>
        <row r="12622">
          <cell r="A12622" t="str">
            <v>F19.43</v>
          </cell>
          <cell r="B12622" t="str">
            <v>АБСТИНЕНТНОЕ СОСТОЯНИЕ С ПРОФЕССИОН.ДЕЛИРИЕМ,ВЫЗВАН.УПОТР.НЕСК.НАРКОТИЧ.СР-В</v>
          </cell>
        </row>
        <row r="12623">
          <cell r="A12623" t="str">
            <v>F19.44</v>
          </cell>
          <cell r="B12623" t="str">
            <v>АБСТИНЕНТНОЕ СОСТОЯНИЕ С ЛЮЦ.ДЕЛ.(БЕЗ ГАЛЛЮЦ),ВЫЗВАН.УПОТР.НЕСК.НАРКОТИЧ.СР-В</v>
          </cell>
        </row>
        <row r="12624">
          <cell r="A12624" t="str">
            <v>F19.46</v>
          </cell>
          <cell r="B12624" t="str">
            <v>АБСТИНЕНТНОЕ СОСТОЯНИЕ С АБОРТИВНЫМ ДЕЛИРИЕМ,ВЫЗВАН.УПОТР.НЕСК.НАРКОТИЧ.СР-В</v>
          </cell>
        </row>
        <row r="12625">
          <cell r="A12625" t="str">
            <v>F19.48</v>
          </cell>
          <cell r="B12625" t="str">
            <v>АБСТИНЕНТНОЕ СОСТОЯНИЕ С ДРУГИМ ДЕЛИРИЕМ,ВЫЗВАННОЕ УПОТР.НЕСК.НАРКОТИЧ.СР-В</v>
          </cell>
        </row>
        <row r="12626">
          <cell r="A12626" t="str">
            <v>F19.49</v>
          </cell>
          <cell r="B12626" t="str">
            <v>АБСТИНЕНТНОЕ СОСТОЯНИЕ С НЕУТОЧН.ДЕЛИРИЕМ,ВЫЗВАНН.УПОТР.НЕСК.НАРКОТИЧ.СР-В</v>
          </cell>
        </row>
        <row r="12627">
          <cell r="A12627" t="str">
            <v>F10.50</v>
          </cell>
          <cell r="B12627" t="str">
            <v>ПСИХОТИЧЕСКОЕ РАССТРОЙСТВО ШИЗОФРЕНОПОДОБНОЕ,ВЫЗВАННОЕ УПОТР.АЛКОГОЛЯ</v>
          </cell>
        </row>
        <row r="12628">
          <cell r="A12628" t="str">
            <v>F10.51</v>
          </cell>
          <cell r="B12628" t="str">
            <v>ПСИХОТИЧЕСКОЕ РАССТРОЙСТВО БРЕДОВОЕ,ВЫЗВАННОЕ УПОТРЕБЛЕНИЕМ АЛКОГОЛЯ</v>
          </cell>
        </row>
        <row r="12629">
          <cell r="A12629" t="str">
            <v>F10.52</v>
          </cell>
          <cell r="B12629" t="str">
            <v>ПСИХОТИЧЕСКОЕ РАССТРОЙСТВО ГАЛЛЮЦИНОГ.,ВЫЗВАННОЕ УПОТРЕБЛЕНИЕМ АЛКОГОЛЯ</v>
          </cell>
        </row>
        <row r="12630">
          <cell r="A12630" t="str">
            <v>F10.53</v>
          </cell>
          <cell r="B12630" t="str">
            <v>ПСИХОТИЧЕСКОЕ РАССТРОЙСТВО ПОЛИМОРФНОЕ,ВЫЗВАННОЕ УПОТРЕБЛЕНИЕМ АЛКОГОЛЯ</v>
          </cell>
        </row>
        <row r="12631">
          <cell r="A12631" t="str">
            <v>F10.54</v>
          </cell>
          <cell r="B12631" t="str">
            <v>ПСИХОТИЧЕСКОЕ РАССТРОЙСТВО ПРЕИМ.ДЕПРЕССИВНОЕ,ВЫЗВАН.УПОТР.АЛКОГОЛЯ</v>
          </cell>
        </row>
        <row r="12632">
          <cell r="A12632" t="str">
            <v>F10.55</v>
          </cell>
          <cell r="B12632" t="str">
            <v>ПСИХОТИЧЕСКОЕ РАССТРОЙСТВО ПРЕИМ.МАНИАКАЛЬНОЕ,ВЫЗВАН.УПОТР.АЛКОГОЛЯ</v>
          </cell>
        </row>
        <row r="12633">
          <cell r="A12633" t="str">
            <v>F11.50</v>
          </cell>
          <cell r="B12633" t="str">
            <v>ПСИХОТИЧЕСКОЕ РАССТРОЙСТВО ШИЗОФРЕНОПОДОБНОЕ,ВЫЗВАН.УПОТР.ОПИОИДОВ</v>
          </cell>
        </row>
        <row r="12634">
          <cell r="A12634" t="str">
            <v>F11.51</v>
          </cell>
          <cell r="B12634" t="str">
            <v>ПСИХОТИЧЕСКОЕ РАССТРОЙСТВО БРЕДОВОЕ,ВЫЗВАН.УПОТР.ОПИОИДОВ</v>
          </cell>
        </row>
        <row r="12635">
          <cell r="A12635" t="str">
            <v>F11.52</v>
          </cell>
          <cell r="B12635" t="str">
            <v>ПСИХОТИЧЕСКОЕ РАССТРОЙСТВО ГАЛЛЮЦИНОГЕННОЕ,ВЫЗВАН.УПОТР.ОПИОИДОВ</v>
          </cell>
        </row>
        <row r="12636">
          <cell r="A12636" t="str">
            <v>F11.53</v>
          </cell>
          <cell r="B12636" t="str">
            <v>ПСИХОТИЧЕСКОЕ РАССТРОЙСТВО ПОЛИМОРФНОЕ,ВЫЗВАНН.УПОТР.ОПИОИДОВ</v>
          </cell>
        </row>
        <row r="12637">
          <cell r="A12637" t="str">
            <v>F11.54</v>
          </cell>
          <cell r="B12637" t="str">
            <v>ПСИХОТИЧЕСКОЕ РАССТРОЙСТВО ПРЕИМ.ДЕПРЕССИВНОЕ,ВЫЗВАН.УПОТР.ОПИОИДОВ</v>
          </cell>
        </row>
        <row r="12638">
          <cell r="A12638" t="str">
            <v>F11.55</v>
          </cell>
          <cell r="B12638" t="str">
            <v>ПСИХОТИЧЕСКОЕ РАССТРОЙСТВО ПРЕИМ.МАНИАКАЛЬНОЕ,ВЫЗВАН.УПОТР.ОПИОИДОВ</v>
          </cell>
        </row>
        <row r="12639">
          <cell r="A12639" t="str">
            <v>F12.50</v>
          </cell>
          <cell r="B12639" t="str">
            <v>ПСИХОТИЧЕСКОЕ РАССТРОЙСТВО ШИЗОФРЕНОПОДОБНОЕ,ВЫЗВАН.УПОТР.КАННАБИОИДОВ</v>
          </cell>
        </row>
        <row r="12640">
          <cell r="A12640" t="str">
            <v>F12.51</v>
          </cell>
          <cell r="B12640" t="str">
            <v>ПСИХОТИЧЕСКОЕ РАССТРОЙСТВО БРЕДОВОЕ,ВЫЗВАН.УПОТР.КАННАБИОИДОВ</v>
          </cell>
        </row>
        <row r="12641">
          <cell r="A12641" t="str">
            <v>F12.52</v>
          </cell>
          <cell r="B12641" t="str">
            <v>ПСИХОТИЧЕСКОЕ РАССТРОЙСТВО ГАЛЛЮЦИНОГЕННОЕ,ВЫЗВАН.УПОТР.КАННАБИОИДОВ</v>
          </cell>
        </row>
        <row r="12642">
          <cell r="A12642" t="str">
            <v>F12.53</v>
          </cell>
          <cell r="B12642" t="str">
            <v>ПСИХОТИЧЕСКОЕ РАССТРОЙСТВО ПОЛИМОРФНОЕ,ВЫЗВАН.УПОТР.КАННАБИОИДОВ</v>
          </cell>
        </row>
        <row r="12643">
          <cell r="A12643" t="str">
            <v>F12.54</v>
          </cell>
          <cell r="B12643" t="str">
            <v>ПСИХОТИЧЕСКОЕ РАССТРОЙСТВО ПРЕИМ.ДЕПРЕССИВНОЕ,ВЫЗВАН.УПОТР.КАННАБИОИДОВ</v>
          </cell>
        </row>
        <row r="12644">
          <cell r="A12644" t="str">
            <v>F12.55</v>
          </cell>
          <cell r="B12644" t="str">
            <v>ПСИХОТИЧЕСКОЕ РАССТРОЙСТВО ПРЕИМ.МАНИАКАЛЬНОЕ,ВЫЗВАН.УПОТР.КАННАБИОИДОВ</v>
          </cell>
        </row>
        <row r="12645">
          <cell r="A12645" t="str">
            <v>F13.50</v>
          </cell>
          <cell r="B12645" t="str">
            <v>ПСИХОТИЧЕСКОЕ РАССТРОЙСТВО ШИЗОФРЕНОПОДОБНОЕ,ВЫЗВАН.УПОТР.СНОТВ.И СЕДАТ.СР-В</v>
          </cell>
        </row>
        <row r="12646">
          <cell r="A12646" t="str">
            <v>F13.51</v>
          </cell>
          <cell r="B12646" t="str">
            <v>ПСИХОТИЧЕСКОЕ РАССТРОЙСТВО БРЕДОВОЕ,ВЫЗВАН.УПОТР.СНОТВОРН.И СЕДАТИВН.СР-В</v>
          </cell>
        </row>
        <row r="12647">
          <cell r="A12647" t="str">
            <v>F13.52</v>
          </cell>
          <cell r="B12647" t="str">
            <v>ПСИХОТИЧЕСКОЕ РАССТРОЙСТВО ГАЛЛЮЦИН.,ВЫЗВАН.УПОТР.СНОТВОРН.И СЕДАТИВН.СР-В</v>
          </cell>
        </row>
        <row r="12648">
          <cell r="A12648" t="str">
            <v>F13.53</v>
          </cell>
          <cell r="B12648" t="str">
            <v>ПСИХОТИЧЕСКОЕ РАССТРОЙСТВО ПОЛИМОРФНОЕ,ВЫЗВАН.УПОТР.СНОТВОРН.И СЕДАТИВН.СР-В</v>
          </cell>
        </row>
        <row r="12649">
          <cell r="A12649" t="str">
            <v>F13.54</v>
          </cell>
          <cell r="B12649" t="str">
            <v>ПСИХОТИЧЕСКОЕ РАССТРОЙСТВО ПРЕИМ.ДЕПРЕССИВНОЕ,ВЫЗВАН.УПОТР.СНОТВ.И СЕДАТ.СР-В</v>
          </cell>
        </row>
        <row r="12650">
          <cell r="A12650" t="str">
            <v>F13.55</v>
          </cell>
          <cell r="B12650" t="str">
            <v>ПСИХОТИЧЕСКОЕ РАССТРОЙСТВО ПРЕИМ.МАНИАКАЛЬНОЕ,ВЫЗВАН.УПОТР.СНОТВ.И СЕДАТ.СР-В</v>
          </cell>
        </row>
        <row r="12651">
          <cell r="A12651" t="str">
            <v>F14.50</v>
          </cell>
          <cell r="B12651" t="str">
            <v>ПСИХОТИЧЕСКОЕ РАССТРОЙСТВО ШИЗОФРЕНОПОДОБНОЕ,ВЫЗВАННОЕ УПОТР.КОКАИНА</v>
          </cell>
        </row>
        <row r="12652">
          <cell r="A12652" t="str">
            <v>F14.51</v>
          </cell>
          <cell r="B12652" t="str">
            <v>ПСИХОТИЧЕСКОЕ РАССТРОЙСТВО БРЕДОВОЕ,ВЫЗВАННОЕ УПОТРЕБЛЕНИЕМ КОКАИНА</v>
          </cell>
        </row>
        <row r="12653">
          <cell r="A12653" t="str">
            <v>F14.52</v>
          </cell>
          <cell r="B12653" t="str">
            <v>ПСИХОТИЧЕСКОЕ РАССТРОЙСТВО ГАЛЛЮЦИНОГЕННОЕ,ВЫЗВАННОЕ УПОТРЕБЛЕНИЕМ КОКАИНА</v>
          </cell>
        </row>
        <row r="12654">
          <cell r="A12654" t="str">
            <v>F14.53</v>
          </cell>
          <cell r="B12654" t="str">
            <v>ПСИХОТИЧЕСКОЕ РАССТРОЙСТВО ПОЛИМОРФНОЕ,ВЫЗВАННОЕ УПОТРЕБЛЕНИЕМ КОКАИНА</v>
          </cell>
        </row>
        <row r="12655">
          <cell r="A12655" t="str">
            <v>F14.54</v>
          </cell>
          <cell r="B12655" t="str">
            <v>ПСИХОТИЧЕСКОЕ РАССТРОЙСТВО ПРЕИМ.ДЕПРЕССИВНОЕ,ВЫЗВАН.УПОТРЕБЛ.КОКАИНА</v>
          </cell>
        </row>
        <row r="12656">
          <cell r="A12656" t="str">
            <v>F14.55</v>
          </cell>
          <cell r="B12656" t="str">
            <v>ПСИХОТИЧЕСКОЕ РАССТРОЙСТВО ПРЕИМ.МАНИАКАЛЬНОЕ,ВЫЗВАН.УПОТРЕБЛ.КОКАИНА</v>
          </cell>
        </row>
        <row r="12657">
          <cell r="A12657" t="str">
            <v>F15.50</v>
          </cell>
          <cell r="B12657" t="str">
            <v>ПСИХОТИЧЕСКОЕ РАССТРОЙСТВО ШИЗОФРЕНОПОДОБНОЕ,ВЫЗВАН.УПОТР.ПСИХОСТИМУЛЯТОРОВ</v>
          </cell>
        </row>
        <row r="12658">
          <cell r="A12658" t="str">
            <v>F15.51</v>
          </cell>
          <cell r="B12658" t="str">
            <v>ПСИХОТИЧЕСКОЕ РАССТРОЙСТВО БРЕДОВОЕ,ВЫЗВАННОЕ УПОТРЕБЛ.ПСИХОСТИМУЛЯТОРОВ</v>
          </cell>
        </row>
        <row r="12659">
          <cell r="A12659" t="str">
            <v>F15.52</v>
          </cell>
          <cell r="B12659" t="str">
            <v>ПСИХОТИЧЕСКОЕ РАССТРОЙСТВО ГАЛЛЮЦИН.,ВЫЗВАННОЕ УПОТРЕБЛ.ПСИХОСТИМУЛЯТОРОВ</v>
          </cell>
        </row>
        <row r="12660">
          <cell r="A12660" t="str">
            <v>F15.53</v>
          </cell>
          <cell r="B12660" t="str">
            <v>ПСИХОТИЧЕСКОЕ РАССТРОЙСТВО ПОЛИМОРФНОЕ,ВЫЗВАННОЕ УПОТРЕБЛ.ПСИХОСТИМУЛЯТОРОВ</v>
          </cell>
        </row>
        <row r="12661">
          <cell r="A12661" t="str">
            <v>F15.54</v>
          </cell>
          <cell r="B12661" t="str">
            <v>ПСИХОТИЧЕСКОЕ РАССТРОЙСТВО ПРЕИМ.ДЕПРЕССИВНОЕ,ВЫЗВАН.УПОТР.ПСИХОСТИМУЛЯТОРОВ</v>
          </cell>
        </row>
        <row r="12662">
          <cell r="A12662" t="str">
            <v>F15.55</v>
          </cell>
          <cell r="B12662" t="str">
            <v>ПСИХОТИЧЕСКОЕ РАССТРОЙСТВО ПРЕИМ.МАНИАКАЛЬНОЕ,ВЫЗВАН.УПОТР.ПСИХОСТИМУЛЯТОРОВ</v>
          </cell>
        </row>
        <row r="12663">
          <cell r="A12663" t="str">
            <v>F16.50</v>
          </cell>
          <cell r="B12663" t="str">
            <v>ПСИХОТИЧЕСКОЕ РАССТРОЙСТВО ШИЗОФРЕНОПОДОБНОЕ,ВЫЗВАН.УПОТР.ГАЛЛЮЦИНОГЕНОВ</v>
          </cell>
        </row>
        <row r="12664">
          <cell r="A12664" t="str">
            <v>F16.51</v>
          </cell>
          <cell r="B12664" t="str">
            <v>ПСИХОТИЧЕСКОЕ РАССТРОЙСТВО БРЕДОВОЕ,ВЫЗВАННОЕ УПОТРЕБЛЕНИЕМ ГАЛЛЮЦИНОГЕНОВ</v>
          </cell>
        </row>
        <row r="12665">
          <cell r="A12665" t="str">
            <v>F16.52</v>
          </cell>
          <cell r="B12665" t="str">
            <v>ПСИХОТИЧЕСКОЕ РАССТРОЙСТВО ГАЛЛЮЦИН.,ВЫЗВАН.УПОТРЕБЛЕНИЕМ ГАЛЛЮЦИНОГЕНОВ</v>
          </cell>
        </row>
        <row r="12666">
          <cell r="A12666" t="str">
            <v>F16.53</v>
          </cell>
          <cell r="B12666" t="str">
            <v>ПСИХОТИЧЕСКОЕ РАССТРОЙСТВО ПОЛИМОРФНОЕ,ВЫЗВАНН.УПОТРЕБЛ.ГАЛЛЮЦИНОГЕНОВ</v>
          </cell>
        </row>
        <row r="12667">
          <cell r="A12667" t="str">
            <v>F16.54</v>
          </cell>
          <cell r="B12667" t="str">
            <v>ПСИХОТИЧЕСКОЕ РАССТРОЙСТВО ПРЕИМ.ДЕПРЕССИВНОЕ,ВЫЗВАН.УПОТР.ГАЛЛЮЦИНОГЕНОВ</v>
          </cell>
        </row>
        <row r="12668">
          <cell r="A12668" t="str">
            <v>F16.55</v>
          </cell>
          <cell r="B12668" t="str">
            <v>ПСИХОТИЧЕСКОЕ РАССТРОЙСТВО ПРЕИМ.МАНИАКАЛЬНОЕ,ВЫЗВАН.УПОТР.ГАЛЛЮЦИНОГЕНОВ</v>
          </cell>
        </row>
        <row r="12669">
          <cell r="A12669" t="str">
            <v>F17.50</v>
          </cell>
          <cell r="B12669" t="str">
            <v>ПСИХОТИЧЕСКОЕ РАССТРОЙСТВО ШИЗОФРЕНОПОДОБНОЕ,ВЫЗВАННОЕ УПОТРЕБЛЕНИЕМ ТАБАКА</v>
          </cell>
        </row>
        <row r="12670">
          <cell r="A12670" t="str">
            <v>F17.51</v>
          </cell>
          <cell r="B12670" t="str">
            <v>ПСИХОТИЧЕСКОЕ РАССТРОЙСТВО БРЕДОВОЕ,ВЫЗВАННОЕ УПОТРЕБЛЕНИЕМ ТАБАКА</v>
          </cell>
        </row>
        <row r="12671">
          <cell r="A12671" t="str">
            <v>F17.52</v>
          </cell>
          <cell r="B12671" t="str">
            <v>ПСИХОТИЧЕСКОЕ РАССТРОЙСТВО ГАЛЛЮЦИНОГЕННОЕ,ВЫЗВАННОЕ УПОТРЕБЛЕНИЕМ ТАБАКА</v>
          </cell>
        </row>
        <row r="12672">
          <cell r="A12672" t="str">
            <v>F17.53</v>
          </cell>
          <cell r="B12672" t="str">
            <v>ПСИХОТИЧЕСКОЕ РАССТРОЙСТВО ПОЛИМОРФНОЕ,ВЫЗВАННОЕ УПОТРЕБЛЕНИЕМ ТАБАКА</v>
          </cell>
        </row>
        <row r="12673">
          <cell r="A12673" t="str">
            <v>F17.54</v>
          </cell>
          <cell r="B12673" t="str">
            <v>ПСИХОТИЧЕСКОЕ РАССТРОЙСТВО ПРЕИМ.ДЕПРЕССИВНОЕ,ВЫЗВАН.УПОТРЕБЛЕНИЕМ ТАБАКА</v>
          </cell>
        </row>
        <row r="12674">
          <cell r="A12674" t="str">
            <v>F17.55</v>
          </cell>
          <cell r="B12674" t="str">
            <v>ПСИХОТИЧЕСКОЕ РАССТРОЙСТВО ПРЕИМ.МАНИАКАЛЬНОЕ,ВЫЗВАН.УПОТРЕБЛЕНИЕМ ТАБАКА</v>
          </cell>
        </row>
        <row r="12675">
          <cell r="A12675" t="str">
            <v>F18.50</v>
          </cell>
          <cell r="B12675" t="str">
            <v>ПСИХОТИЧЕСКОЕ РАССТРОЙСТВО ШИЗОФРЕНОПОДОБНОЕ,ВЫЗВАН.УПОТР.ЛЕТУЧ.РАСТВ-ЛЕЙ</v>
          </cell>
        </row>
        <row r="12676">
          <cell r="A12676" t="str">
            <v>F18.51</v>
          </cell>
          <cell r="B12676" t="str">
            <v>ПСИХОТИЧЕСКОЕ РАССТРОЙСТВО БРЕДОВОЕ,ВЫЗВАННОЕ УПОТР.ЛЕТУЧИХ РАСТВОРИТЕЛЕЙ</v>
          </cell>
        </row>
        <row r="12677">
          <cell r="A12677" t="str">
            <v>F18.52</v>
          </cell>
          <cell r="B12677" t="str">
            <v>ПСИХОТИЧЕСКОЕ РАССТРОЙСТВО ГАЛЛЮЦИНОГЕННОЕ,ВЫЗВАН.УПОТР.ЛЕТУЧИХ РАСТВ-ЛЕЙ</v>
          </cell>
        </row>
        <row r="12678">
          <cell r="A12678" t="str">
            <v>F18.53</v>
          </cell>
          <cell r="B12678" t="str">
            <v>ПСИХОТИЧЕСКОЕ РАССТРОЙСТВО ПОЛИМОРФНОЕ,ВЫЗВАННОЕ УПОТР.ЛЕТУЧИХ РАСТВ-ЛЕЙ</v>
          </cell>
        </row>
        <row r="12679">
          <cell r="A12679" t="str">
            <v>F18.54</v>
          </cell>
          <cell r="B12679" t="str">
            <v>ПСИХОТИЧЕСКОЕ РАССТРОЙСТВО ПРЕИМ.ДЕПРЕССИВНОЕ,ВЫЗВАН.УПОТР.ЛЕТУЧИХ РАСТВ-ЛЕЙ</v>
          </cell>
        </row>
        <row r="12680">
          <cell r="A12680" t="str">
            <v>F18.55</v>
          </cell>
          <cell r="B12680" t="str">
            <v>ПСИХОТИЧЕСКОЕ РАССТРОЙСТВО ПРЕИМ.МАНИАКАЛЬНОЕ,ВЫЗВАН.УПОТР.ЛЕТУЧИХ РАСТВ-ЛЕЙ</v>
          </cell>
        </row>
        <row r="12681">
          <cell r="A12681" t="str">
            <v>F19.50</v>
          </cell>
          <cell r="B12681" t="str">
            <v>ПСИХОТИЧЕСКОЕ РАССТРОЙСТВО ШИЗОФРЕНОПОДОБНОЕ,ВЫЗВАН.УПОТР.НЕСК.НАРКОТИЧ.СР-В</v>
          </cell>
        </row>
        <row r="12682">
          <cell r="A12682" t="str">
            <v>F19.51</v>
          </cell>
          <cell r="B12682" t="str">
            <v>ПСИХОТИЧЕСКОЕ РАССТРОЙСТВО БРЕДОВОЕ,ВЫЗВАННОЕ УПОТР.НЕСК-Х НАРКОТИЧ.СР-В</v>
          </cell>
        </row>
        <row r="12683">
          <cell r="A12683" t="str">
            <v>F19.52</v>
          </cell>
          <cell r="B12683" t="str">
            <v>ПСИХОТИЧЕСКОЕ РАССТРОЙСТВО ГАЛЛЮЦИНОГ.,ВЫЗВАН.УПОТР.НЕСК-Х НАРКОТИЧ.СР-В</v>
          </cell>
        </row>
        <row r="12684">
          <cell r="A12684" t="str">
            <v>F19.53</v>
          </cell>
          <cell r="B12684" t="str">
            <v>ПСИХОТИЧЕСКОЕ РАССТРОЙСТВО ПОЛИМОРФНОЕ,ВЫЗВАННОЕ УПОТР.НЕСК-Х НАРКОТ.СР-В</v>
          </cell>
        </row>
        <row r="12685">
          <cell r="A12685" t="str">
            <v>F19.54</v>
          </cell>
          <cell r="B12685" t="str">
            <v>ПСИХОТИЧЕСКОЕ РАССТРОЙСТВО ПРЕИМ.ДЕПРЕССИВНОЕ,ВЫЗВАН.УПОТР.НЕСК.НАРКОТ.СР-В</v>
          </cell>
        </row>
        <row r="12686">
          <cell r="A12686" t="str">
            <v>F19.55</v>
          </cell>
          <cell r="B12686" t="str">
            <v>ПСИХОТИЧЕСКОЕ РАССТРОЙСТВО ПРЕИМ.МАНИАКАЛЬНОЕ,ВЫЗВАН.УПОТР.НЕСК.НАРКОТ.СР-В</v>
          </cell>
        </row>
        <row r="12687">
          <cell r="A12687" t="str">
            <v>F10.70</v>
          </cell>
          <cell r="B12687" t="str">
            <v>"ФЛЕШБ"-РЕДКО ВСТРЕЧ.,ВЫЗВАННОЕ УПОТРЕБЛЕНИЕМ АЛКОГОЛЯ</v>
          </cell>
        </row>
        <row r="12688">
          <cell r="A12688" t="str">
            <v>F10.71</v>
          </cell>
          <cell r="B12688" t="str">
            <v>ИЗМЕНЕНИЕ ЛИЧНОСТИ И ПОВЕДЕНИЯ,ВЫЗВАННОЕ УПОТРЕБЛЕНИЕМ АЛКОГОЛЯ</v>
          </cell>
        </row>
        <row r="12689">
          <cell r="A12689" t="str">
            <v>F10.72</v>
          </cell>
          <cell r="B12689" t="str">
            <v>ОСТАТ.АФФЕКТИВНОЕ РАССТРОЙСТВО,ВЫЗВАННОЕ УПОТРЕБЛЕНИЕМ АЛКОГОЛЯ</v>
          </cell>
        </row>
        <row r="12690">
          <cell r="A12690" t="str">
            <v>F10.73</v>
          </cell>
          <cell r="B12690" t="str">
            <v>ДЕМЕНЦИЯ=ХРОНИЧЕСК.ЭНЦЕФАЛОПАТИЯ,ВЫЗВАННАЯ УПОТРЕБЛЕНИЕМ АЛКОГОЛЯ</v>
          </cell>
        </row>
        <row r="12691">
          <cell r="A12691" t="str">
            <v>F10.74</v>
          </cell>
          <cell r="B12691" t="str">
            <v>СТОЙКОЕ ИНТЕЛЛЕКТ-МНЕСТИЧЕСКОЕ СНИЖЕН.ЛИЧНОСТИ,ВЫЗВАННОЕ УПОТРЕБЛЕНИЕМ АЛКОГОЛЯ</v>
          </cell>
        </row>
        <row r="12692">
          <cell r="A12692" t="str">
            <v>F10.75</v>
          </cell>
          <cell r="B12692" t="str">
            <v>ПСИХОТИЧЕСКОЕ РАССРОЙСТВО С ПОЗДНИМ ДЕБЮТОМ,ВЫЗВАННОЕ УПОТРЕБЛЕНИЕМ АЛКОГОЛЯ</v>
          </cell>
        </row>
        <row r="12693">
          <cell r="A12693" t="str">
            <v>F11.70</v>
          </cell>
          <cell r="B12693" t="str">
            <v>"ФЛЕШБ"-РЕДКО ВСТРЕЧ.,ВЫЗВАННОЕ УПОТРЕБЛЕНИЕМ ОПИОИДОВ</v>
          </cell>
        </row>
        <row r="12694">
          <cell r="A12694" t="str">
            <v>F11.71</v>
          </cell>
          <cell r="B12694" t="str">
            <v>ИЗМЕНЕНИЕ ЛИЧНОСТИ И ПОВЕДЕНИЯ,ВЫЗВАННОЕ УПОТРЕБЛЕНИЕМ ОПИОИДОВ</v>
          </cell>
        </row>
        <row r="12695">
          <cell r="A12695" t="str">
            <v>F11.72</v>
          </cell>
          <cell r="B12695" t="str">
            <v>ОСТАТ.АФФЕКТИВНОЕ РАССТРОЙСТВО,ВЫЗВАННОЕ УПОТРЕБЛЕНИЕМ ОПИОИДОВ</v>
          </cell>
        </row>
        <row r="12696">
          <cell r="A12696" t="str">
            <v>F11.73</v>
          </cell>
          <cell r="B12696" t="str">
            <v>ДЕМЕНЦИЯ=ХРОНИЧЕСКАЯ ЭНЦЕФАЛОПАТИЯ,ВЫЗВАННАЯ УПОТРЕБЛЕНИЕМ ОПИОИДОВ</v>
          </cell>
        </row>
        <row r="12697">
          <cell r="A12697" t="str">
            <v>F11.74</v>
          </cell>
          <cell r="B12697" t="str">
            <v>СТОЙКОЕ ИНТЕЛЛЕКТ-МНЕСТИЧЕСКОЕ СНИЖЕН.ЛИЧНОСТИ,ВЫЗВАННОЕ УПОТРЕБЛЕНИЕМ ОПИОИДОВ</v>
          </cell>
        </row>
        <row r="12698">
          <cell r="A12698" t="str">
            <v>F11.75</v>
          </cell>
          <cell r="B12698" t="str">
            <v>ПСИХОТИЧЕСКОЕ РАССТРОЙСТВО С ПОЗДНИМ ДЕБЮТОМ,ВЫЗВАННОЕ УПОТРЕБЛЕНИЕМ ОПИОИДОВ</v>
          </cell>
        </row>
        <row r="12699">
          <cell r="A12699" t="str">
            <v>F12.70</v>
          </cell>
          <cell r="B12699" t="str">
            <v>"ФЛЕШБ"-РЕДКО ВСТРЕЧ.,ВЫЗВАННОЕ УПОТРЕБЛЕНИЕМ КАННАБИОИДОВ</v>
          </cell>
        </row>
        <row r="12700">
          <cell r="A12700" t="str">
            <v>F12.71</v>
          </cell>
          <cell r="B12700" t="str">
            <v>ИЗМЕНЕНИЕ ЛИЧНОСТИ И ПОВЕДЕНИЯ,ВЫЗВАННОЕ УПОТРЕБЛЕНИЕМ КАННАБИОИДОВ</v>
          </cell>
        </row>
        <row r="12701">
          <cell r="A12701" t="str">
            <v>F12.72</v>
          </cell>
          <cell r="B12701" t="str">
            <v>ОСТАТ.АФФЕКТИВНОЕ РАССТРОЙСТВО,ВЫЗВАННОЕ УПОТРЕБЛЕНИЕМ КАННАБИОИДОВ</v>
          </cell>
        </row>
        <row r="12702">
          <cell r="A12702" t="str">
            <v>F12.73</v>
          </cell>
          <cell r="B12702" t="str">
            <v>ДЕМЕНЦИЯ=ХРОНИЧЕСКАЯ ЭНЦЕФАЛОПАТИЯ,ВЫЗВАННАЯ УПОТРЕБЛЕНИЕМ КАННАБИОИДОВ</v>
          </cell>
        </row>
        <row r="12703">
          <cell r="A12703" t="str">
            <v>F12.74</v>
          </cell>
          <cell r="B12703" t="str">
            <v>СТОЙКОЕ ИНТЕЛЛЕКТ-МНЕСТИЧЕСКОЕ СНИЖЕН.ЛИЧНОСТИ,ВЫЗВАННОЕ УПОТРЕБЛ.КАННАБИОИДОВ</v>
          </cell>
        </row>
        <row r="12704">
          <cell r="A12704" t="str">
            <v>F12.75</v>
          </cell>
          <cell r="B12704" t="str">
            <v>ПСИХОТИЧЕСКОЕ РАССТРОЙСТВО С ПОЗДНИМ ДЕБЮТОМ.ВЫЗВАН.УПОТРЕБЛ.КАННАБИОИДОВ</v>
          </cell>
        </row>
        <row r="12705">
          <cell r="A12705" t="str">
            <v>F13.70</v>
          </cell>
          <cell r="B12705" t="str">
            <v>"ФЛЕШБ"-РЕДКО ВСТРЕЧ.,ВЫЗВАННОЕ УПОТРЕБЛЕНИЕМ СНОТВОРН.И СЕДАТИВН.СРЕДСТВ</v>
          </cell>
        </row>
        <row r="12706">
          <cell r="A12706" t="str">
            <v>F13.71</v>
          </cell>
          <cell r="B12706" t="str">
            <v>ИЗМЕНЕНИЕ ЛИЧНОСТИ И ПОВЕДЕНИЯ,ВЫЗВАННОЕ УПОТРЕБЛ.СНОТВ.И СЕДАТИВН.СРЕДСТВ</v>
          </cell>
        </row>
        <row r="12707">
          <cell r="A12707" t="str">
            <v>F13.72</v>
          </cell>
          <cell r="B12707" t="str">
            <v>ОСТАТ.АФФЕКТИВНОЕ РАССТРОЙСТВО,ВЫЗВАННОЕ УПОТРЕБЛ.СНОТВ.И СЕДАТИВН.СРЕДСТВ</v>
          </cell>
        </row>
        <row r="12708">
          <cell r="A12708" t="str">
            <v>F13.73</v>
          </cell>
          <cell r="B12708" t="str">
            <v>ДЕМЕНЦИЯ=ХРОНИЧЕСКАЯ ЭНЦЕФАЛОПАТИЯ,ВЫЗВАНН.УПОТРЕБЛ.СНОТВ.И СЕДАТИВН.СРЕДСТВ</v>
          </cell>
        </row>
        <row r="12709">
          <cell r="A12709" t="str">
            <v>F13.74</v>
          </cell>
          <cell r="B12709" t="str">
            <v>СТОЙКОЕ ИНТЕЛЛЕКТ-МНЕСТИЧЕСКОЕ СНИЖЕН.ЛИЧНОСТИ,ВЫЗВАН.УПОТР.СНОТВ.И СЕДАТ.СР-В</v>
          </cell>
        </row>
        <row r="12710">
          <cell r="A12710" t="str">
            <v>F13.75</v>
          </cell>
          <cell r="B12710" t="str">
            <v>ПСИХОТИЧЕСКОЕ РАССТРОЙСТВО С ПОЗДНИМ ДЕБЮТОМ,ВЫЗВАН.УПОТР.СНОТВ.И СЕДАТ.СР-В</v>
          </cell>
        </row>
        <row r="12711">
          <cell r="A12711" t="str">
            <v>F14.70</v>
          </cell>
          <cell r="B12711" t="str">
            <v>"ФЛЕШБ"-РЕДКО ВСТРЕЧ.,ВЫЗВАННОЕ УПОТРЕБЛЕНИЕМ КОКАИНА</v>
          </cell>
        </row>
        <row r="12712">
          <cell r="A12712" t="str">
            <v>F14.71</v>
          </cell>
          <cell r="B12712" t="str">
            <v>ИЗМЕНЕНИЕ ЛИЧНОСТИ И ПОВЕДЕНИЯ,ВЫЗВАННОЕ УПОТРЕБЛЕНИЕМ КОКАИНА</v>
          </cell>
        </row>
        <row r="12713">
          <cell r="A12713" t="str">
            <v>F14.72</v>
          </cell>
          <cell r="B12713" t="str">
            <v>ОСТАТ.АФФЕКТИВНОЕ РАССТРОЙСТВО,ВЫЗВАННОЕ УПОТРЕБЛЕНИЕМ КОКАИНА</v>
          </cell>
        </row>
        <row r="12714">
          <cell r="A12714" t="str">
            <v>F14.73</v>
          </cell>
          <cell r="B12714" t="str">
            <v>ДЕМЕНЦИЯ=ХРОНИЧЕСКАЯ ЭНЦЕФАЛОПАТИЯ,ВЫЗВАННАЯ УПОТРЕБЛЕНИЕМ КОКАИНА</v>
          </cell>
        </row>
        <row r="12715">
          <cell r="A12715" t="str">
            <v>F14.74</v>
          </cell>
          <cell r="B12715" t="str">
            <v>СТОЙКОЕ ИНТЕЛЛЕКТ-МНЕСТИЧЕСКОЕ СНИЖЕН.ЛИЧНОСТИ,ВЫЗВАННОЕ УПОТРЕБЛЕНИЕМ КОКАИНА</v>
          </cell>
        </row>
        <row r="12716">
          <cell r="A12716" t="str">
            <v>F14.75</v>
          </cell>
          <cell r="B12716" t="str">
            <v>ПСИХОТИЧЕСКОЕ РАССТРОЙСТВО С ПОЗДНИМ ДЕБЮТОМ,ВЫЗВАННОЕ УПОТРЕБЛЕНИЕМ КОКАИНА</v>
          </cell>
        </row>
        <row r="12717">
          <cell r="A12717" t="str">
            <v>F15.70</v>
          </cell>
          <cell r="B12717" t="str">
            <v>"ФЛЕШБ"- РЕДКО ВСТРЕЧ.,ВЫЗВАННОЕ УПОТРЕБЛЕНИЕМ ПСИХОСТИМУЛЯТОРОВ</v>
          </cell>
        </row>
        <row r="12718">
          <cell r="A12718" t="str">
            <v>F15.71</v>
          </cell>
          <cell r="B12718" t="str">
            <v>ИЗМЕНЕНИЕ ЛИЧНОСТИ И ПОВЕДЕНИЯ,ВЫЗВАННОЕ УПОТРЕБЛЕНИЕМ ПСИХОСТИМУЛЯТОРОВ</v>
          </cell>
        </row>
        <row r="12719">
          <cell r="A12719" t="str">
            <v>F15.72</v>
          </cell>
          <cell r="B12719" t="str">
            <v>ОСТАТ.АФФЕКТИВНОЕ РАССТРОЙСТВО,ВЫЗВАННОЕ УПОТРЕБЛЕНИЕМ ПСИХОСТИМУЛЯТОРОВ</v>
          </cell>
        </row>
        <row r="12720">
          <cell r="A12720" t="str">
            <v>F15.73</v>
          </cell>
          <cell r="B12720" t="str">
            <v>ДЕМЕНЦИЯ=ХРОНИЧЕСКАЯ ЭНЦЕФАЛОПАТИЯ,ВЫЗВАННАЯ УПОТРЕБЛЕНИЕМ ПСИХОСТИМУЛЯТОРОВ</v>
          </cell>
        </row>
        <row r="12721">
          <cell r="A12721" t="str">
            <v>F15.74</v>
          </cell>
          <cell r="B12721" t="str">
            <v>СТОЙКОЕ ИНТЕЛЛЕКТ-МНЕСТИЧ.СНИЖЕН.ЛИЧНОСТИ,ВЫЗВАН.УПОТРЕБЛ.ПСИХОСТИМУЛЯТОРОВ</v>
          </cell>
        </row>
        <row r="12722">
          <cell r="A12722" t="str">
            <v>F15.75</v>
          </cell>
          <cell r="B12722" t="str">
            <v>ПСИХОТИЧЕСКОЕ РАССТРОЙСТВО С ПОЗДНИМ ДЕБЮТОМ,ВЫЗВАН.УПОТР.ПСИХОСТИМУЛЯТОРОВ</v>
          </cell>
        </row>
        <row r="12723">
          <cell r="A12723" t="str">
            <v>F16.70</v>
          </cell>
          <cell r="B12723" t="str">
            <v>"ФЛЕШБ"- РЕДКО ВСТРЕЧ.,ВЫЗВАННОЕ УПОТРЕБЛЕНИЕМ ГАЛЛЮЦИНОГЕНОВ</v>
          </cell>
        </row>
        <row r="12724">
          <cell r="A12724" t="str">
            <v>F16.71</v>
          </cell>
          <cell r="B12724" t="str">
            <v>ИЗМЕНЕНИЕ ЛИЧНОСТИ И ПОВЕДЕНИЯ,ВЫЗВАННОЕ УПОТРЕБЛЕНИЕМ ГАЛЛЮЦИНОГЕНОВ</v>
          </cell>
        </row>
        <row r="12725">
          <cell r="A12725" t="str">
            <v>F16.72</v>
          </cell>
          <cell r="B12725" t="str">
            <v>ОСТАТ.АФФЕКТИВНОЕ РАССТРОЙСТВО,ВЫЗВАННОЕ УПОТРЕБЛЕНИЕМ ГАЛЛЮЦИНОГЕНОВ</v>
          </cell>
        </row>
        <row r="12726">
          <cell r="A12726" t="str">
            <v>F16.73</v>
          </cell>
          <cell r="B12726" t="str">
            <v>ДЕМЕНЦИЯ=ХРОНИЧЕСКАЯ ЭНЦЕФАЛОПАТИЯ,ВЫЗВАННАЯ УПОТРЕБЛЕНИЕМ ГАЛЛЮЦИНОГЕНОВ</v>
          </cell>
        </row>
        <row r="12727">
          <cell r="A12727" t="str">
            <v>F16.74</v>
          </cell>
          <cell r="B12727" t="str">
            <v>СТОЙКОЕ ИНТЕЛЛЕКТ-МНЕСТИЧ.СНИЖЕН.ЛИЧНОСТИ,ВЫЗВАНН.УПОТРЕБЛ.ГАЛЛЮЦИНОГЕНОВ</v>
          </cell>
        </row>
        <row r="12728">
          <cell r="A12728" t="str">
            <v>F16.75</v>
          </cell>
          <cell r="B12728" t="str">
            <v>ПСИХОТИЧЕСКОЕ РАССТРОЙСТВО С ПОЗДНИМ ДЕБЮТОМ,ВЫЗВАН.УПОТРЕБЛ.ГАЛЛЮЦИНОГЕНОВ</v>
          </cell>
        </row>
        <row r="12729">
          <cell r="A12729" t="str">
            <v>F17.70</v>
          </cell>
          <cell r="B12729" t="str">
            <v>ФЛЕШБ"- РЕДКО ВСТРЕЧ.,ВЫЗВАННОЕ УПОТРЕБЛЕНИЕМ ТАБАКА</v>
          </cell>
        </row>
        <row r="12730">
          <cell r="A12730" t="str">
            <v>F17.71</v>
          </cell>
          <cell r="B12730" t="str">
            <v>ИЗМЕНЕНИЕ ЛИЧНОСТИ И ПОВЕДЕНИЯ,ВЫЗВАННОЕ УПОТРЕБЛЕНИЕМ ТАБАКА</v>
          </cell>
        </row>
        <row r="12731">
          <cell r="A12731" t="str">
            <v>F17.72</v>
          </cell>
          <cell r="B12731" t="str">
            <v>ОСТАТОЧНОЕ АФФЕКТИВНОЕ РАССТРОЙСТВО,ВЫЗВАННОЕ УПОТРЕБЛЕНИЕМ ТАБАКА</v>
          </cell>
        </row>
        <row r="12732">
          <cell r="A12732" t="str">
            <v>F17.73</v>
          </cell>
          <cell r="B12732" t="str">
            <v>ДЕМЕНЦИЯ=ХРОНИЧЕСКАЯ ЭНЦЕФАЛОПАТИЯ,ВЫЗВАННАЯ УПОТРЕБЛЕНИЕМ ТАБАКА</v>
          </cell>
        </row>
        <row r="12733">
          <cell r="A12733" t="str">
            <v>F17.74</v>
          </cell>
          <cell r="B12733" t="str">
            <v>СТОЙКОЕ ИНТЕЛЛЕКТ-МНЕСТИЧ.СНИЖЕН.ЛИЧНОСТИ,ВЫЗВАННОЕ УПОТРЕБЛЕНИЕМ ТАБАКА</v>
          </cell>
        </row>
        <row r="12734">
          <cell r="A12734" t="str">
            <v>F17.75</v>
          </cell>
          <cell r="B12734" t="str">
            <v>ПСИХОТИЧЕСКОЕ РАССТРОЙСТВО С ПОЗДНИМ ДЕБЮТОМ,ВЫЗВАННОЕ УПОТРЕБЛЕНИЕМ ТАБАКА</v>
          </cell>
        </row>
        <row r="12735">
          <cell r="A12735" t="str">
            <v>F18.70</v>
          </cell>
          <cell r="B12735" t="str">
            <v>"ФЛЕШБ"- РЕДКО ВСТРЕЧ.,ВЫЗВАННОЕ УПОТРЕБЛЕНИЕМ ЛЕТУЧИХ РАСТВОРИТЕЛЕЙ</v>
          </cell>
        </row>
        <row r="12736">
          <cell r="A12736" t="str">
            <v>F18.71</v>
          </cell>
          <cell r="B12736" t="str">
            <v>ИЗМЕНЕНИЕ ЛИЧНОСТИ И ПОВЕДЕНИЯ,ВЫЗВАННОЕ УПОТРЕБЛ.ЛЕТУЧИХ РАСТВОРИТЕЛЕЙ</v>
          </cell>
        </row>
        <row r="12737">
          <cell r="A12737" t="str">
            <v>F18.72</v>
          </cell>
          <cell r="B12737" t="str">
            <v>ОСТАТОЧНОЕ АФФЕКТИВНОЕ РАССТРОЙСТВО,ВЫЗВАН.УПОТРЕБЛ.ЛЕТУЧИХ РАСТВОРИТЕЛЕЙ</v>
          </cell>
        </row>
        <row r="12738">
          <cell r="A12738" t="str">
            <v>F18.73</v>
          </cell>
          <cell r="B12738" t="str">
            <v>ДЕМЕНЦИЯ=ХРОНИЧЕСКАЯ ЭНЦЕФАЛОПАТИЯ,ВЫЗВАН.УПОТРЕБЛ.ЛЕТУЧИХ РАСТВОРИТЕЛЕЙ</v>
          </cell>
        </row>
        <row r="12739">
          <cell r="A12739" t="str">
            <v>F18.74</v>
          </cell>
          <cell r="B12739" t="str">
            <v>СТОЙКОЕ ИНТЕЛЛЕКТ-МНЕСТИЧ.СНИЖЕН.ЛИЧНОСТИ,ВЫЗВАН.УПОТР.ЛЕТУЧИХ РАСТВОРИТЕЛЕЙ</v>
          </cell>
        </row>
        <row r="12740">
          <cell r="A12740" t="str">
            <v>F18.75</v>
          </cell>
          <cell r="B12740" t="str">
            <v>ПСИХОТИЧЕСКОЕ РАССТРОЙСТВО С ПОЗДНИМ ДЕБЮТОМ,ВЫЗВАН.УПОТР.ЛЕТУЧ.РАСТВОРИТЕЛЕЙ</v>
          </cell>
        </row>
        <row r="12741">
          <cell r="A12741" t="str">
            <v>F19.70</v>
          </cell>
          <cell r="B12741" t="str">
            <v>"ФЛЕШБ"- РЕДКО ВСТРЕЧ.,ВЫЗВАННОЕ УПОТРЕБЛЕНИЕМ НЕСК-Х НАРКОТИЧЕСКИХ СРЕДСТВ</v>
          </cell>
        </row>
        <row r="12742">
          <cell r="A12742" t="str">
            <v>F19.71</v>
          </cell>
          <cell r="B12742" t="str">
            <v>ИЗМЕНЕНИЕ ЛИЧНОСТИ И ПОВЕДЕНИЯ,ВЫЗВАН.УПОТРЕБЛ.НЕСК-Х НАРКОТИЧЕСКИХ СРЕДСТВ</v>
          </cell>
        </row>
        <row r="12743">
          <cell r="A12743" t="str">
            <v>F19.72</v>
          </cell>
          <cell r="B12743" t="str">
            <v>ОСТАТОЧНОЕ АФФЕКТИВНОЕ РАССТРОЙСТВО,ВЫЗВАН.УПОТР.НЕСК-Х НАРКОТИЧЕСКИХ СРЕДСТВ</v>
          </cell>
        </row>
        <row r="12744">
          <cell r="A12744" t="str">
            <v>F19.73</v>
          </cell>
          <cell r="B12744" t="str">
            <v>ДЕМЕНЦИЯ=ХРОНИЧЕСКАЯ ЭНЦЕФАЛОПАТИЯ,ВЫЗВАН.УПОТР.НЕСК-Х НАРКОТИЧЕСКИХ СРЕДСТВ</v>
          </cell>
        </row>
        <row r="12745">
          <cell r="A12745" t="str">
            <v>F19.74</v>
          </cell>
          <cell r="B12745" t="str">
            <v>СТОЙКОЕ ИНТЕЛЛЕКТ-МНЕСТИЧ.СНИЖЕН.ЛИЧНОСТИ,ВЫЗВАН.УПОТР.НЕСК-Х НАРКОТИЧ.СР-В</v>
          </cell>
        </row>
        <row r="12746">
          <cell r="A12746" t="str">
            <v>F19.75</v>
          </cell>
          <cell r="B12746" t="str">
            <v>ПСИХОТИЧЕСКОЕ РАССТРОЙСТВО С ПОЗДН.ДЕБЮТОМ,ВЫЗВАН.УПОТР.НЕСК-Х НАРКОТИЧ.СР-В</v>
          </cell>
        </row>
        <row r="12747">
          <cell r="A12747" t="str">
            <v>F10.81</v>
          </cell>
          <cell r="B12747" t="str">
            <v>ЛЮБЫЕ ДРУГИЕ ПСИХИЧЕСКИЕ РАССТРОЙСТВА,ВЫЗВАННЫЕ УПОТРЕБЛЕНИЕМ АЛКОГОЛЯ</v>
          </cell>
        </row>
        <row r="12748">
          <cell r="A12748" t="str">
            <v>F10.82</v>
          </cell>
          <cell r="B12748" t="str">
            <v>ДРУГИЕ НЕ ПСИХИЧЕСКИЕ РАССТРОЙСТВА,ВЫЗВАННЫЕ УПОТРЕБЛЕНИЕМ АЛКОГОЛЯ</v>
          </cell>
        </row>
        <row r="12749">
          <cell r="A12749" t="str">
            <v>F11.81</v>
          </cell>
          <cell r="B12749" t="str">
            <v>ЛЮБЫЕ ДРУГИЕ ПСИХИЧЕСКИЕ РАССТРОЙСТВА,ВЫЗВАННЫЕ УПОТРЕБЛЕНИЕМ ОПИОИДОВ</v>
          </cell>
        </row>
        <row r="12750">
          <cell r="A12750" t="str">
            <v>F11.82</v>
          </cell>
          <cell r="B12750" t="str">
            <v>ДРУГИЕ НЕ ПСИХИЧЕСКИЕ РАССТРОЙСТВА,ВЫЗВАННЫЕ УПОТРЕБЛЕНИЕМ ОПИОИДОВ</v>
          </cell>
        </row>
        <row r="12751">
          <cell r="A12751" t="str">
            <v>F12.81</v>
          </cell>
          <cell r="B12751" t="str">
            <v>ЛЮБЫЕ ДРУГИЕ ПСИХИЧЕСКИЕ РАССТРОЙСТВА,ВЫЗВАННЫЕ УПОТРЕБЛЕНИЕМ КАННАБИОИДОВ</v>
          </cell>
        </row>
        <row r="12752">
          <cell r="A12752" t="str">
            <v>F12.82</v>
          </cell>
          <cell r="B12752" t="str">
            <v>ДРУГИЕ НЕ ПСИХИЧЕСКИЕ РАССТРОЙСТВА,ВЫЗВАННЫЕ УПОТРЕБЛЕНИЕМ КАННАБИОИДОВ</v>
          </cell>
        </row>
        <row r="12753">
          <cell r="A12753" t="str">
            <v>F13.81</v>
          </cell>
          <cell r="B12753" t="str">
            <v>ЛЮБЫЕ ДРУГИЕ ПСИХИЧЕСКИЕ РАССТРОЙСТВА,ВЫЗВАН.УПОТРЕБ.СНОТВ.И СЕДАТ.СР-В</v>
          </cell>
        </row>
        <row r="12754">
          <cell r="A12754" t="str">
            <v>F13.82</v>
          </cell>
          <cell r="B12754" t="str">
            <v>ДРУГИЕ НЕ ПСИХИЧЕСКИЕ РАССТРОЙСТВА,ВЫЗВАНН.УПОТРЕБЛ.СНОТВОРН.И СЕДАТИВН.СР-В</v>
          </cell>
        </row>
        <row r="12755">
          <cell r="A12755" t="str">
            <v>F14.81</v>
          </cell>
          <cell r="B12755" t="str">
            <v>ЛЮБЫЕ ДРУГИЕ ПСИХИЧЕСКИЕ РАССТРОЙСТВА,ВЫЗВАННЫЕ УПОТРЕБЛЕНИЕМ КОКАИНА</v>
          </cell>
        </row>
        <row r="12756">
          <cell r="A12756" t="str">
            <v>F14.82</v>
          </cell>
          <cell r="B12756" t="str">
            <v>ДРУГИЕ НЕ ПСИХИЧЕСКИЕ РАССТРОЙСТВА,ВЫЗВАННЫЕ УПОТРЕБЛЕНИЕМ КОКАИНА</v>
          </cell>
        </row>
        <row r="12757">
          <cell r="A12757" t="str">
            <v>F15.81</v>
          </cell>
          <cell r="B12757" t="str">
            <v>ЛЮБЫЕ ДРУГИЕ ПСИХИЧЕСКИЕ РАССТРОЙСТВА,ВЫЗВАН.УПОТРЕБЛЕНИЕМ ПСИХОСТИМУЛЯТОРОВ</v>
          </cell>
        </row>
        <row r="12758">
          <cell r="A12758" t="str">
            <v>F15.82</v>
          </cell>
          <cell r="B12758" t="str">
            <v>ДРУГИЕ НЕ ПСИХИЧЕСКИЕ РАССТРОЙСТВА,ВЫЗВАННЫЕ УПОТРЕБЛЕНИЕМ ПСИХОСТИМУЛЯТОРОВ</v>
          </cell>
        </row>
        <row r="12759">
          <cell r="A12759" t="str">
            <v>F16.81</v>
          </cell>
          <cell r="B12759" t="str">
            <v>ЛЮБЫЕ ДРУГИЕ ПСИХИЧЕСКИЕ РАССТРОЙСТВА,ВЫЗВАННЫЕ УПОТРЕБЛЕНИЕМ ГАЛЛЮЦИНОГЕНОВ</v>
          </cell>
        </row>
        <row r="12760">
          <cell r="A12760" t="str">
            <v>F16.82</v>
          </cell>
          <cell r="B12760" t="str">
            <v>ДРУГИЕ НЕ ПСИХИЧЕСКИЕ РАССТРОЙСТВА,ВЫЗВАННЫЕ УПОТРЕБЛЕНИЕМ ГАЛЛЮЦИНОГЕНОВ</v>
          </cell>
        </row>
        <row r="12761">
          <cell r="A12761" t="str">
            <v>F17.81</v>
          </cell>
          <cell r="B12761" t="str">
            <v>ЛЮБЫЕ ДРУГИЕ ПСИХИЧЕСКИЕ РАССТРОЙСТВА,ВЫЗВАННЫЕ УПОТРЕБЛЕНИЕМ ТАБАКА</v>
          </cell>
        </row>
        <row r="12762">
          <cell r="A12762" t="str">
            <v>F17.82</v>
          </cell>
          <cell r="B12762" t="str">
            <v>ДРУГИЕ НЕ ПСИХИЧЕСКИЕ РАССТРОЙСТВА,ВЫЗВАННЫЕ УПОТРЕБЛЕНИЕМ ТАБАКА</v>
          </cell>
        </row>
        <row r="12763">
          <cell r="A12763" t="str">
            <v>F18.81</v>
          </cell>
          <cell r="B12763" t="str">
            <v>ЛЮБЫЕ ДРУГИЕ ПСИХИЧЕСКИЕ РАССТРОЙСТВА,ВЫЗВАН.УПОТРЕБЛ.ЛЕТУЧИХ РАСТВОРИТЕЛЕЙ</v>
          </cell>
        </row>
        <row r="12764">
          <cell r="A12764" t="str">
            <v>F18.82</v>
          </cell>
          <cell r="B12764" t="str">
            <v>ДРУГИЕ НЕ ПСИХИЧЕСКИЕ РАССТРОЙСТВА,ВЫЗВАННЫЕ УПОТРЕБЛ.ЛЕТУЧИХ РАСТВОРИТЕЛЕЙ</v>
          </cell>
        </row>
        <row r="12765">
          <cell r="A12765" t="str">
            <v>F19.81</v>
          </cell>
          <cell r="B12765" t="str">
            <v>ЛЮБЫЕ ДРУГИЕ ПСИХИЧЕСКИЕ РАССТРОЙСТВА,ВЫЗВАН.УПОТР.НЕСК-Х НАРКОТИЧЕСКИХ СР-В</v>
          </cell>
        </row>
        <row r="12766">
          <cell r="A12766" t="str">
            <v>F19.82</v>
          </cell>
          <cell r="B12766" t="str">
            <v>ДРУГИЕ НЕ ПСИХИЧЕСКИЕ РАССТРОЙСТВА,ВЫЗВАН.УПОТРЕБЛ.НЕСК-Х НАРКОТИЧЕСКИХ СР-В</v>
          </cell>
        </row>
        <row r="12767">
          <cell r="A12767" t="str">
            <v>F10.91</v>
          </cell>
          <cell r="B12767" t="str">
            <v>НЕУТОЧНЕННЫЕ ПСИХОТИЧЕСКИЕ РАССТРОЙСТВА,ВЫЗВАННЫЕ УПОТРЕБЛЕНИЕМ АЛКОГОЛЯ</v>
          </cell>
        </row>
        <row r="12768">
          <cell r="A12768" t="str">
            <v>F10.92</v>
          </cell>
          <cell r="B12768" t="str">
            <v>НЕУТОЧНЕННЫЕ НЕПСИХОТИЧЕСКИЕ РАССТРОЙСТВА,ВЫЗВАННЫЕ УПОТРЕБЛЕНИЕМ АЛКОГОЛЯ</v>
          </cell>
        </row>
        <row r="12769">
          <cell r="A12769" t="str">
            <v>F10.99</v>
          </cell>
          <cell r="B12769" t="str">
            <v>НЕУТОЧНЕННЫЕ ПСИХИЧЕСКИЕ РАССТРОЙСТВА,ВЫЗВАННЫЕ УПОТРЕБЛЕНИЕМ АКОГОЛЯ</v>
          </cell>
        </row>
        <row r="12770">
          <cell r="A12770" t="str">
            <v>F11.91</v>
          </cell>
          <cell r="B12770" t="str">
            <v>НЕУТОЧНЕННЫЕ ПСИХОТИЧЕСКИЕ РАССТРОЙСТВА,ВЫЗВАННЫЕ УПОТРЕБЛЕНИЕМ ОПИОИДОВ</v>
          </cell>
        </row>
        <row r="12771">
          <cell r="A12771" t="str">
            <v>F11.92</v>
          </cell>
          <cell r="B12771" t="str">
            <v>НЕУТОЧНЕННЫЕ НЕПСИХОТИЧЕСКИЕ РАССТРОЙСТВА,ВЫЗВАННЫЕ УПОТРЕБЛЕНИЕМ ОПИОИДОВ</v>
          </cell>
        </row>
        <row r="12772">
          <cell r="A12772" t="str">
            <v>F11.99</v>
          </cell>
          <cell r="B12772" t="str">
            <v>НЕУТОЧНЕННЫЕ ПСИХИЧЕСКИЕ РАССТРОЙСТВА,ВЫЗВАННЫЕ УПОТРЕБЛЕНИЕМ ОПИОИДОВ</v>
          </cell>
        </row>
        <row r="12773">
          <cell r="A12773" t="str">
            <v>F12.91</v>
          </cell>
          <cell r="B12773" t="str">
            <v>НЕУТОЧНЕННЫЕ ПСИХОТИЧЕСКИЕ РАССТРОЙСТВА,ВЫЗВАННЫЕ УПОТРЕБЛЕНИЕМ КАННАБИОИДОВ</v>
          </cell>
        </row>
        <row r="12774">
          <cell r="A12774" t="str">
            <v>F12.92</v>
          </cell>
          <cell r="B12774" t="str">
            <v>НЕУТОЧНЕННЫЕ НЕПСИХОТИЧЕСКИЕ РАССТРОЙСТВА,ВЫЗВАННЫЕ УПОТРЕБЛЕНИЕМ КАННАБИОИДОВ</v>
          </cell>
        </row>
        <row r="12775">
          <cell r="A12775" t="str">
            <v>F12.99</v>
          </cell>
          <cell r="B12775" t="str">
            <v>НЕУТОЧНЕННЫЕ ПСИХИЧЕСКИЕ РАССТРОЙСТВА,ВЫЗВАННЫЕ УПОТРЕБЛЕНИЕМ КАННАБИОИДОВ</v>
          </cell>
        </row>
        <row r="12776">
          <cell r="A12776" t="str">
            <v>F13.91</v>
          </cell>
          <cell r="B12776" t="str">
            <v>НЕУТОЧНЕННЫЕ ПСИХОТИЧЕСКИЕ РАССТРОЙСТВА,ВЫЗВАНН.УПОТРЕБЛ.СНОТВОРН.И СЕДАТ.СР-В</v>
          </cell>
        </row>
        <row r="12777">
          <cell r="A12777" t="str">
            <v>F13.92</v>
          </cell>
          <cell r="B12777" t="str">
            <v>НЕУТОЧНЕННЫЕ НЕПСИХОТИЧЕСКИЕ РАССТРОЙСТВА,ВЫЗВАН.УПОТР.СНОТВОРН.И СЕДАТИВН.СР-В</v>
          </cell>
        </row>
        <row r="12778">
          <cell r="A12778" t="str">
            <v>F13.99</v>
          </cell>
          <cell r="B12778" t="str">
            <v>НЕУТОЧНЕННЫЕ ПСИХИЧЕСКИЕ РАССТРОЙСТВА,ВЫЗВАНН.УПОТРЕБЛ.СНОТВОРН.И СЕДАТИВН.СР-В</v>
          </cell>
        </row>
        <row r="12779">
          <cell r="A12779" t="str">
            <v>F14.91</v>
          </cell>
          <cell r="B12779" t="str">
            <v>НЕУТОЧНЕННЫЕ ПСИХОТИЧЕСКИЕ РАССТРОЙСТВА,ВЫЗВАННЫЕ УПОТРЕБЛЕНИЕМ КОКАИНА</v>
          </cell>
        </row>
        <row r="12780">
          <cell r="A12780" t="str">
            <v>F14.92</v>
          </cell>
          <cell r="B12780" t="str">
            <v>НЕУТОЧНЕННЫЕ НЕПСИХОТИЧЕСКИЕ РАССТРОЙСТВА,ВЫЗВАННЫЕ УПОТРЕБЛЕНИЕМ КОКАИНА</v>
          </cell>
        </row>
        <row r="12781">
          <cell r="A12781" t="str">
            <v>F14.99</v>
          </cell>
          <cell r="B12781" t="str">
            <v>НЕУТОЧНЕННЫЕ ПСИХИЧЕСКИЕ РАССТРОЙСТВА,ВЫЗВАННЫЕ УПОТРЕБЛЕНИЕМ КОКАИНА</v>
          </cell>
        </row>
        <row r="12782">
          <cell r="A12782" t="str">
            <v>F15.91</v>
          </cell>
          <cell r="B12782" t="str">
            <v>НЕУТОЧНЕННЫЕ ПСИХОТИЧЕСКИЕ РАССТРОЙСТВА,ВЫЗВАННЫЕ УПОТРЕБЛЕНИЕМ ПСИХОСТИМУЛЯТОРОВ</v>
          </cell>
        </row>
        <row r="12783">
          <cell r="A12783" t="str">
            <v>F15.92</v>
          </cell>
          <cell r="B12783" t="str">
            <v>НЕУТОЧНЕННЫЕ НЕПСИХОТИЧЕСКИЕ РАССТРОЙСТВА,ВЫЗВАН.УПОТРЕБЛ.ПСИХОСТИМУЛЯТОРОВ</v>
          </cell>
        </row>
        <row r="12784">
          <cell r="A12784" t="str">
            <v>F15.99</v>
          </cell>
          <cell r="B12784" t="str">
            <v>НЕУТОЧНЕННЫЕ ПСИХИЧЕСКИЕ РАССТРОЙСТВА,ВЫЗВАННЫЕ УПОТРЕБЛ.ПСИХОСТИМУЛЯТОРОВ</v>
          </cell>
        </row>
        <row r="12785">
          <cell r="A12785" t="str">
            <v>F16.91</v>
          </cell>
          <cell r="B12785" t="str">
            <v>НЕУТОЧНЕННЫЕ ПСИХОТИЧЕСКИЕ РАССТРОЙСТВА,ВЫЗВАННЫЕ УПОТРЕБЛЕНИЕМ ГАЛЛЮЦИНОГЕНОВ</v>
          </cell>
        </row>
        <row r="12786">
          <cell r="A12786" t="str">
            <v>F16.92</v>
          </cell>
          <cell r="B12786" t="str">
            <v>НЕУТОЧНЕННЫЕ НЕПСИХОТИЧЕСКИЕ РАССТРОЙСТВА,ВЫЗВАНН.УПОТРЕБЛ.ГАЛЛЮЦИНОГЕНОВ</v>
          </cell>
        </row>
        <row r="12787">
          <cell r="A12787" t="str">
            <v>F16.99</v>
          </cell>
          <cell r="B12787" t="str">
            <v>НЕУТОЧНЕННЫЕ ПСИХИЧЕСКИЕ РАССТРОЙСТВА,ВЫЗВАННЫЕ УПОТРЕБЛЕНИЕМ ГАЛЛЮЦИНОГЕНОВ</v>
          </cell>
        </row>
        <row r="12788">
          <cell r="A12788" t="str">
            <v>F17.91</v>
          </cell>
          <cell r="B12788" t="str">
            <v>НЕУТОЧНЕННЫЕ ПСИХОТИЧЕСКИЕ РАССТРОЙСТВА,ВЫЗВАННЫЕ УПОТРЕБЛЕНИЕМ ТАБАКА</v>
          </cell>
        </row>
        <row r="12789">
          <cell r="A12789" t="str">
            <v>F17.92</v>
          </cell>
          <cell r="B12789" t="str">
            <v>НЕУТОЧНЕННЫЕ НЕПСИХОТИЧЕСКИЕ РАССТРОЙСТВА,ВЫЗВАННЫЕ УПОТРЕБЛЕНИЕМ ТАБАКА</v>
          </cell>
        </row>
        <row r="12790">
          <cell r="A12790" t="str">
            <v>F17.99</v>
          </cell>
          <cell r="B12790" t="str">
            <v>НЕУТОЧНЕННЫЕ ПСИХИЧЕСКИЕ РАССТРОЙСТВА,ВЫЗВАННЫЕ УПОТРЕБЛЕНИЕМ ТАБАКА</v>
          </cell>
        </row>
        <row r="12791">
          <cell r="A12791" t="str">
            <v>F18.91</v>
          </cell>
          <cell r="B12791" t="str">
            <v>НЕУТОЧНЕННЫЕ ПСИХОТИЧЕСКИЕ РАССТРОЙСТВА,ВЫЗВАНН.УПОТРЕБЛ.ЛЕТУЧИХ РАСТВОРИТЕЛЕЙ</v>
          </cell>
        </row>
        <row r="12792">
          <cell r="A12792" t="str">
            <v>F18.92</v>
          </cell>
          <cell r="B12792" t="str">
            <v>НЕУТОЧНЕННЫЕ НЕПСИХОТИЧЕСКИЕ РАССТРОЙСТВА,ВЫЗВАНН.УПОТРЕБЛ.ЛЕТУЧИХ РАСТВОРИТЕЛЕЙ</v>
          </cell>
        </row>
        <row r="12793">
          <cell r="A12793" t="str">
            <v>F18.99</v>
          </cell>
          <cell r="B12793" t="str">
            <v>НЕУТОЧНЕННЫЕ ПСИХИЧЕСКИЕ РАССТРОЙСТВА,ВЫЗВАННЫЕ УПОТРЕБЛЕНИЕМ ЛЕТУЧ.РАСТВОРИТЕЛЕЙ</v>
          </cell>
        </row>
        <row r="12794">
          <cell r="A12794" t="str">
            <v>F19.91</v>
          </cell>
          <cell r="B12794" t="str">
            <v>НЕУТОЧНЕННЫЕ ПСИХОТИЧЕСКИЕ РАССТРОЙСТВА,ВЫЗВАН.УПОТР.НЕСК-Х НАРКОТИЧ.СР-В</v>
          </cell>
        </row>
        <row r="12795">
          <cell r="A12795" t="str">
            <v>F19.92</v>
          </cell>
          <cell r="B12795" t="str">
            <v>НЕУТОЧНЕННЫЕ НЕПСИХОТИЧЕСКИЕ РАССТРОЙСТВА,ВЫЗВАН.УПОТР НЕСК-Х НАРКОТИЧ.СР-В</v>
          </cell>
        </row>
        <row r="12796">
          <cell r="A12796" t="str">
            <v>F19.99</v>
          </cell>
          <cell r="B12796" t="str">
            <v>НЕУТОЧНЕННЫЕ ПСИХИЧЕСКИЕ РАССТРОЙСТВА,ВЫЗВАННЫЕ УПОТР.НЕСК-Х НАРКОТИЧ.СРЕДСТВ</v>
          </cell>
        </row>
        <row r="12797">
          <cell r="A12797" t="str">
            <v>Z22.8.61</v>
          </cell>
          <cell r="B12797" t="str">
            <v>VI А ГРУППА - ВИРАЖ</v>
          </cell>
        </row>
        <row r="12798">
          <cell r="A12798" t="str">
            <v>Z22.8.62</v>
          </cell>
          <cell r="B12798" t="str">
            <v>VI Б ГРУППА - ТУБИНФИЦИРОВАНИЕ С ГИПЕРЕРГИЧЕСКОЙ RМ 2ТЕ</v>
          </cell>
        </row>
        <row r="12799">
          <cell r="A12799" t="str">
            <v>Z22.8.63</v>
          </cell>
          <cell r="B12799" t="str">
            <v>VI В ГРУППА - ТУБИНФИЦИРОВАНИЕ С НАРАСТАНИЕМ ЧУВСТВИТЕЛЬНОСТИ</v>
          </cell>
        </row>
        <row r="12800">
          <cell r="A12800" t="str">
            <v>Z22.8.64</v>
          </cell>
          <cell r="B12800" t="str">
            <v>VI Г ГРУППА - ПОСТПРИВИВОЧНЫЕ ОСЛОЖНЕНИЯ</v>
          </cell>
        </row>
        <row r="12801">
          <cell r="A12801" t="str">
            <v>A18.13</v>
          </cell>
          <cell r="B12801" t="str">
            <v>ТУБЕРКУЛЕЗ ГЕНИТАЛИЙ БК+</v>
          </cell>
        </row>
        <row r="12802">
          <cell r="A12802" t="str">
            <v>A18.14</v>
          </cell>
          <cell r="B12802" t="str">
            <v>ТУБЕРКУЛЕЗ ГЕНИТАЛИЙ БК-</v>
          </cell>
        </row>
        <row r="12803">
          <cell r="A12803" t="str">
            <v>F40.00</v>
          </cell>
          <cell r="B12803" t="str">
            <v>АГОРАФОБИЯ БЕЗ ПАНИЧЕСКОГО РАССТРОЙСТВА</v>
          </cell>
        </row>
        <row r="12804">
          <cell r="A12804" t="str">
            <v>F40.01</v>
          </cell>
          <cell r="B12804" t="str">
            <v>АГОРАФОБИЯ С ПАНИЧЕСКИМ РАССТРОЙСТВОМ</v>
          </cell>
        </row>
        <row r="12805">
          <cell r="A12805" t="str">
            <v>F43.20</v>
          </cell>
          <cell r="B12805" t="str">
            <v>КРАТКОВРЕМЕННАЯ ДЕПРЕССИВНАЯ РЕАКЦИЯ, ОБУСЛОВЛЕННАЯ РАССТРОЙСТВОМ АДАПТАЦИИ</v>
          </cell>
        </row>
        <row r="12806">
          <cell r="A12806" t="str">
            <v>F43.21</v>
          </cell>
          <cell r="B12806" t="str">
            <v>ПРОЛОНГИРОВАННАЯ ДЕПРЕССИВНАЯ РЕАКЦИЯ, ОБУСЛОВЛЕННАЯ РАССТРОЙСТВОМ АДАПТАЦИИ</v>
          </cell>
        </row>
        <row r="12807">
          <cell r="A12807" t="str">
            <v>F43.22</v>
          </cell>
          <cell r="B12807" t="str">
            <v>СМЕШАННАЯ ТРЕВОЖНАЯ И ДЕПРЕССИВНАЯ РЕАКЦИЯ, ОБУСЛОВЛЕННАЯ РАССТРОЙСТВОМ АДАПТАЦИИ</v>
          </cell>
        </row>
        <row r="12808">
          <cell r="A12808" t="str">
            <v>F43.23</v>
          </cell>
          <cell r="B12808" t="str">
            <v>РАССТРОЙСТВО АДАПТАЦИИ С ПРЕОБЛАДАНИЕМ НАРУШЕНИЯ ДРУГИХ ЭМОЦИЙ</v>
          </cell>
        </row>
        <row r="12809">
          <cell r="A12809" t="str">
            <v>F43.24</v>
          </cell>
          <cell r="B12809" t="str">
            <v>РАССТРОЙСТВО АДАПТАЦИИ С ПРЕОБЛАДАНИЕМ НАРУШЕНИЯ ПОВЕДЕНИЯ</v>
          </cell>
        </row>
        <row r="12810">
          <cell r="A12810" t="str">
            <v>F43.25</v>
          </cell>
          <cell r="B12810" t="str">
            <v>СМЕШАННОЕ РАССТРОЙСТВО ЭМОЦИЙ И ПОВЕДЕНИЯ, ОБУСЛОВЛЕННОЕ РАССТРОЙСТВОМ АДАПТАЦИИ</v>
          </cell>
        </row>
        <row r="12811">
          <cell r="A12811" t="str">
            <v>F43.28</v>
          </cell>
          <cell r="B12811" t="str">
            <v>ДРУГИЕ СПЕЦИФИЧЕСКИЕ ПРЕОБЛАДАЮЩИЕ СИМПТОМЫ, ОБУСЛОВЛЕННЫЕ РАССТРОЙСТВОМ АДАПТАЦИИ</v>
          </cell>
        </row>
        <row r="12812">
          <cell r="A12812" t="str">
            <v>F44.80</v>
          </cell>
          <cell r="B12812" t="str">
            <v>СИНДРОМ ГАНВЕРА</v>
          </cell>
        </row>
        <row r="12813">
          <cell r="A12813" t="str">
            <v>F44.81</v>
          </cell>
          <cell r="B12813" t="str">
            <v>РАССТРОЙСТВО МНОЖЕСТВЕННОЙ ЛИЧНОСТИ</v>
          </cell>
        </row>
        <row r="12814">
          <cell r="A12814" t="str">
            <v>F44.82</v>
          </cell>
          <cell r="B12814" t="str">
            <v>ТРАНЗИТОРНЫЕ ДИССОЦИАТИВНЫЕ (КОНВЕРСИОННЫЕ) РАССТРОЙСТВА, ВОЗНИКАЮЩИЕ В ДЕТСКОМ И ПОДРОСТКОВОМ ВОЗРАСТЕ</v>
          </cell>
        </row>
        <row r="12815">
          <cell r="A12815" t="str">
            <v>F44.88</v>
          </cell>
          <cell r="B12815" t="str">
            <v>ДРУГИЕ УТОЧНЕННЫЕ ДИССОЦИАТИВНЫЕ (КОНВЕРСИОННЫЕ) РАССТРОЙСТВА</v>
          </cell>
        </row>
        <row r="12816">
          <cell r="A12816" t="str">
            <v>F45.30</v>
          </cell>
          <cell r="B12816" t="str">
            <v>СОМАТОФОРМНАЯ ДИСФУНКЦИЯ ВЕГЕТАТИВНОЙ НЕРВНОЙ СИСТЕМЫ СЕРДЦА И СЕРДЕЧНО-СОСУДИСТОЙ СИСТЕМЫ</v>
          </cell>
        </row>
        <row r="12817">
          <cell r="A12817" t="str">
            <v>F45.31</v>
          </cell>
          <cell r="B12817" t="str">
            <v>СОМАТОФОРМНАЯ ДИСФУНКЦИЯ ВЕГЕТАТИВНОЙ НЕРВНОЙ СИСТЕМЫ ВЕРХНЕЙ ЧАСТИ ЖЕЛУДОЧНО-КИШЕЧНОГО ТРАКТА</v>
          </cell>
        </row>
        <row r="12818">
          <cell r="A12818" t="str">
            <v>F45.32</v>
          </cell>
          <cell r="B12818" t="str">
            <v>СОМАТОФОРМНАЯ ДИСФУНКЦИЯ ВЕГЕТАТИВНОЙ НЕРВНОЙ СИСТЕМЫ НИЖНЕЙ ЧАСТИ ЖЕЛУДОЧНО-КИШЕЧНОГО ТРАКТА</v>
          </cell>
        </row>
        <row r="12819">
          <cell r="A12819" t="str">
            <v>F45.33</v>
          </cell>
          <cell r="B12819" t="str">
            <v>СОМАТОФОРМНАЯ ДИСФУНКЦИЯ ВЕГЕТАТИВНОЙ НЕРВНОЙ СИСТЕМЫ ОРГАНОВ ДЫХАНИЯ</v>
          </cell>
        </row>
        <row r="12820">
          <cell r="A12820" t="str">
            <v>F45.34</v>
          </cell>
          <cell r="B12820" t="str">
            <v>СОМАТОФОРМНАЯ ДИСФУНКЦИЯ ВЕГЕТАТИВНОЙ НЕРВНОЙ СИСТЕМЫ МОЧЕПОЛОВЫХ ОРГАНОВ</v>
          </cell>
        </row>
        <row r="12821">
          <cell r="A12821" t="str">
            <v>F45.38</v>
          </cell>
          <cell r="B12821" t="str">
            <v>СОМАТОФОРМНАЯ ДИСФУНКЦИЯ ВЕГЕТАТИВНОЙ НЕРВНОЙ СИСТЕМЫ ДРУГИХ ОРГАНОВ</v>
          </cell>
        </row>
        <row r="12822">
          <cell r="A12822" t="str">
            <v>F52.10</v>
          </cell>
          <cell r="B12822" t="str">
            <v>СЕКСУАЛЬНОЕ ОТВРАЩЕНИЕ</v>
          </cell>
        </row>
        <row r="12823">
          <cell r="A12823" t="str">
            <v>F52.11</v>
          </cell>
          <cell r="B12823" t="str">
            <v>ОТСУТСТВИЕ ЧУВСТВА СЕКСУАЛЬНОГО УДОВЛЕТВОРЕНИЯ</v>
          </cell>
        </row>
        <row r="12824">
          <cell r="A12824" t="str">
            <v>F52.41</v>
          </cell>
          <cell r="B12824" t="str">
            <v>ПРЕЖДЕВРЕМЕННАЯ ЭЯКУЛЯЦИЯ АБСОЛЮТНАЯ</v>
          </cell>
        </row>
        <row r="12825">
          <cell r="A12825" t="str">
            <v>F52.42</v>
          </cell>
          <cell r="B12825" t="str">
            <v>ПРЕЖДЕВРЕМЕННАЯ ЭЯКУЛЯЦИЯ ОТНОСИТЕЛЬНАЯ</v>
          </cell>
        </row>
        <row r="12826">
          <cell r="A12826" t="str">
            <v>F52.49</v>
          </cell>
          <cell r="B12826" t="str">
            <v>ПРЕЖДЕВРЕМЕННАЯ ЭЯКУЛЯЦИЯ НЕУТОЧНЕННАЯ</v>
          </cell>
        </row>
        <row r="12827">
          <cell r="A12827" t="str">
            <v>F55.0</v>
          </cell>
          <cell r="B12827" t="str">
            <v>ЗЛОУПОТРЕБЛЕНИЕ АНТИДЕПРЕССАНТАМИ</v>
          </cell>
        </row>
        <row r="12828">
          <cell r="A12828" t="str">
            <v>F55.1</v>
          </cell>
          <cell r="B12828" t="str">
            <v>ЗЛОУПОТРЕБЛЕНИЕ СЛАБИТЕЛЬНЫМИ</v>
          </cell>
        </row>
        <row r="12829">
          <cell r="A12829" t="str">
            <v>F55.2</v>
          </cell>
          <cell r="B12829" t="str">
            <v>ЗЛОУПОТРЕБЛЕНИЕ АНАЛЬГЕТИКАМИ</v>
          </cell>
        </row>
        <row r="12830">
          <cell r="A12830" t="str">
            <v>F55.3</v>
          </cell>
          <cell r="B12830" t="str">
            <v>ЗЛОУПОТРЕБЛЕНИЕ СРЕДСТВАМИ СНИЖЕНИЯ КИСЛОТНОСТИ</v>
          </cell>
        </row>
        <row r="12831">
          <cell r="A12831" t="str">
            <v>F55.4</v>
          </cell>
          <cell r="B12831" t="str">
            <v>ЗЛОУПОТРЕБЛЕНИЕ ВИТАМИНАМИ</v>
          </cell>
        </row>
        <row r="12832">
          <cell r="A12832" t="str">
            <v>F55.5</v>
          </cell>
          <cell r="B12832" t="str">
            <v>ЗЛОУПОТРЕБЛЕНИЕ СТЕРОИДАМИ ИЛИ ГОРМОНАМИ</v>
          </cell>
        </row>
        <row r="12833">
          <cell r="A12833" t="str">
            <v>F55.6</v>
          </cell>
          <cell r="B12833" t="str">
            <v>ЗЛОУПОТРЕБЛЕНИЕ СПЕЦИФИЧЕСКИМИ ТРАВАМИ И НАРОДНЫМИ СРЕДСТВАМИ</v>
          </cell>
        </row>
        <row r="12834">
          <cell r="A12834" t="str">
            <v>F55.8</v>
          </cell>
          <cell r="B12834" t="str">
            <v>ЗЛОУПОТРЕБЛЕНИЕ ДРУГИМИ ВЕЩЕСТВАМИ, КОТОРЫЕ НЕ ВЫЗЫВАЮТ ЗАВИСИМОСТИ</v>
          </cell>
        </row>
        <row r="12835">
          <cell r="A12835" t="str">
            <v>F55.9</v>
          </cell>
          <cell r="B12835" t="str">
            <v>ЗЛОУПОТРЕБЛЕНИЕ НЕУТОЧНЕННЫМИ ВЕЩЕСТВАМИ</v>
          </cell>
        </row>
        <row r="12836">
          <cell r="A12836" t="str">
            <v>F61.0</v>
          </cell>
          <cell r="B12836" t="str">
            <v>СМЕШАННЫЕ РАССТРОЙСТВА ЛИЧНОСТИ</v>
          </cell>
        </row>
        <row r="12837">
          <cell r="A12837" t="str">
            <v>F61.1</v>
          </cell>
          <cell r="B12837" t="str">
            <v>ПРИЧИНЯЮЩИЕ БЕСПОКОЙСТВО ИЗМЕНЕНИЯ ЛИЧНОСТИ</v>
          </cell>
        </row>
        <row r="12838">
          <cell r="A12838" t="str">
            <v>F64.21</v>
          </cell>
          <cell r="B12838" t="str">
            <v>РАССТРОЙСТВО ПОЛОВОЙ ИДЕНТИФИКАЦИИ В ДЕТСКОМ ВОЗРАСТЕ ТРАНССЕКСУАЛЬНОГО ТИПА</v>
          </cell>
        </row>
        <row r="12839">
          <cell r="A12839" t="str">
            <v>F64.22</v>
          </cell>
          <cell r="B12839" t="str">
            <v>РАССТРОЙСТВО ПОЛОВОЙ ИДЕНТИФИКАЦИИ В ДЕТСКОМ ВОЗРАСТЕ ТРАНСРОЛЕВОГО ТИПА</v>
          </cell>
        </row>
        <row r="12840">
          <cell r="A12840" t="str">
            <v>F64.29</v>
          </cell>
          <cell r="B12840" t="str">
            <v>РАССТРОЙСТВО ПОЛОВОЙ ИДЕНТИФИКАЦИИ В ДЕТСКОМ ВОЗРАСТЕ НЕУТОЧНЕННОЕ</v>
          </cell>
        </row>
        <row r="12841">
          <cell r="A12841" t="str">
            <v>F65.21</v>
          </cell>
          <cell r="B12841" t="str">
            <v>ЭКСГИБИЦИОНИЗМ САДИСТИЧЕСКИЙ ТИП</v>
          </cell>
        </row>
        <row r="12842">
          <cell r="A12842" t="str">
            <v>F65.22</v>
          </cell>
          <cell r="B12842" t="str">
            <v>ЭКСГИБИЦИОНИЗМ МАЗОХИСТИЧЕСКИЙ ТИП</v>
          </cell>
        </row>
        <row r="12843">
          <cell r="A12843" t="str">
            <v>F65.29</v>
          </cell>
          <cell r="B12843" t="str">
            <v>ЭКСГИБИЦИОНИЗМ НЕУТОЧНЕННЫЙ</v>
          </cell>
        </row>
        <row r="12844">
          <cell r="A12844" t="str">
            <v>F66.00</v>
          </cell>
          <cell r="B12844" t="str">
            <v>РАССТРОЙСТВО ПСИХОСЕКСУАЛЬНОГО СОЗРЕВАНИЯ (РАЗВИТИЯ) ГЕТЕРОСЕКСУАЛЬНЫЙ ТИП</v>
          </cell>
        </row>
        <row r="12845">
          <cell r="A12845" t="str">
            <v>F66.01</v>
          </cell>
          <cell r="B12845" t="str">
            <v>РАССТРОЙСТВО ПСИХОСЕКСУАЛЬНОГО СОЗРЕВАНИЯ (РАЗВИТИЯ) ГОМОСЕКСУАЛЬНЫЙ ТИП</v>
          </cell>
        </row>
        <row r="12846">
          <cell r="A12846" t="str">
            <v>F66.02</v>
          </cell>
          <cell r="B12846" t="str">
            <v>РАССТРОЙСТВО ПСИХОСЕКСУАЛЬНОГО СОЗРЕВАНИЯ (РАЗВИТИЯ) БИСЕКСУАЛЬНЫЙ ТИП</v>
          </cell>
        </row>
        <row r="12847">
          <cell r="A12847" t="str">
            <v>F66.08</v>
          </cell>
          <cell r="B12847" t="str">
            <v>РАССТРОЙСТВО ПСИХОСЕКСУАЛЬНОГО СОЗРЕВАНИЯ (РАЗВИТИЯ) ДРУГОЙ ТИП, ВКЛЮЧАЯ ПРЕПУБЕРТАТНЫЙ</v>
          </cell>
        </row>
        <row r="12848">
          <cell r="A12848" t="str">
            <v>F66.10</v>
          </cell>
          <cell r="B12848" t="str">
            <v>ЭГОДИСТОНИЧЕСКАЯ ОРИЕНТАЦИЯ ПО ПОЛУ ГЕТЕРОСЕКСУАЛЬНЫЙ ТИП</v>
          </cell>
        </row>
        <row r="12849">
          <cell r="A12849" t="str">
            <v>F66.11</v>
          </cell>
          <cell r="B12849" t="str">
            <v>ЭГОДИСТОНИЧЕСКАЯ ОРИЕНТАЦИЯ ПО ПОЛУ ГОМОСЕКСУАЛЬНЫЙ ТИП</v>
          </cell>
        </row>
        <row r="12850">
          <cell r="A12850" t="str">
            <v>F66.12</v>
          </cell>
          <cell r="B12850" t="str">
            <v>ЭГОДИСТОНИЧЕСКАЯ ОРИЕНТАЦИЯ БИСЕКСУАЛЬНЫЙ ТИП</v>
          </cell>
        </row>
        <row r="12851">
          <cell r="A12851" t="str">
            <v>F66.18</v>
          </cell>
          <cell r="B12851" t="str">
            <v>ЭГОДИСТОНИЧЕСКАЯ ОРИЕНТАЦИЯ ДРУГОЙ ТИП, ВКЛЮЧАЯ ПРЕПУБЕРТАТНЫЙ</v>
          </cell>
        </row>
        <row r="12852">
          <cell r="A12852" t="str">
            <v>F66.20</v>
          </cell>
          <cell r="B12852" t="str">
            <v>РАССТРОЙСТВО СЕКСУАЛЬНЫХ ОТНОШЕНИЙ ГЕТЕРОСЕКСУАЛЬНЫЙ ТИП</v>
          </cell>
        </row>
        <row r="12853">
          <cell r="A12853" t="str">
            <v>F66.21</v>
          </cell>
          <cell r="B12853" t="str">
            <v>РАССТРОЙСТВО СЕКСУАЛЬНЫХ ОТНОШЕНИЙ ГОМОСЕКСУАЛЬНЫЙ ТИП</v>
          </cell>
        </row>
        <row r="12854">
          <cell r="A12854" t="str">
            <v>F66.22</v>
          </cell>
          <cell r="B12854" t="str">
            <v>РАССТРОЙСТВО СЕКСУАЛЬНЫХ ОТНОШЕНИЙ БИСЕКСУАЛЬНЫЙ ТИП</v>
          </cell>
        </row>
        <row r="12855">
          <cell r="A12855" t="str">
            <v>F66.28</v>
          </cell>
          <cell r="B12855" t="str">
            <v>РАССТРОЙСТВО СЕКСУАЛЬНЫХ ОТНОШЕНИЙ ДРУГОЙ ТИП, ВКЛЮЧАЯ ПРЕПУБЕРТАТНЫЙ</v>
          </cell>
        </row>
        <row r="12856">
          <cell r="A12856" t="str">
            <v>F66.80</v>
          </cell>
          <cell r="B12856" t="str">
            <v>ДРУГИЕ РАССТРОЙСТВА ПСИХОСЕКСУАЛЬНОГО РАЗВИТИЯ ГЕТЕРОСЕКСУАЛЬНЫЙ ТИП</v>
          </cell>
        </row>
        <row r="12857">
          <cell r="A12857" t="str">
            <v>F66.81</v>
          </cell>
          <cell r="B12857" t="str">
            <v>ДРУГИЕ РАССТРОЙСТВА ПСИХОСЕКСУАЛЬНОГО РАЗВИТИЯ ГОМОСЕКСУАЛЬНЫЙ ТИП</v>
          </cell>
        </row>
        <row r="12858">
          <cell r="A12858" t="str">
            <v>F66.82</v>
          </cell>
          <cell r="B12858" t="str">
            <v>ДРУГИЕ РАССТРОЙСТВА ПСИХОСЕКСУАЛЬНОГО РАЗВИТИЯ БИСЕКСУАЛЬНЫЙ ТИП</v>
          </cell>
        </row>
        <row r="12859">
          <cell r="A12859" t="str">
            <v>F66.88</v>
          </cell>
          <cell r="B12859" t="str">
            <v>ДРУГИЕ РАССТРОЙСТВА ПСИХОСЕКСУАЛЬНОГО РАЗВИТИЯ ДРУГОЙ ТИП, ВКЛЮЧАЯ ПРЕТУБЕРТАТНЫЙ</v>
          </cell>
        </row>
        <row r="12860">
          <cell r="A12860" t="str">
            <v>F66.90</v>
          </cell>
          <cell r="B12860" t="str">
            <v>РАССТРОЙСТВО ПСИХОСЕКСУАЛЬНОГО РАЗВИТИЯ НЕУТОЧНЕННОЕ ГЕТЕРОСЕКСУАЛЬНЫЙ ТИП</v>
          </cell>
        </row>
        <row r="12861">
          <cell r="A12861" t="str">
            <v>F66.91</v>
          </cell>
          <cell r="B12861" t="str">
            <v>РАССТРОЙСТВО ПСИХОСЕКСУАЛЬНОГО РАЗВИТИЯ НЕУТОЧНЕННОЕ ГОМОСЕКСУАЛЬНЫЙ ТИП</v>
          </cell>
        </row>
        <row r="12862">
          <cell r="A12862" t="str">
            <v>F66.92</v>
          </cell>
          <cell r="B12862" t="str">
            <v>РАССТРОЙСТВО ПСИХОСЕКСУАЛЬНОГО РАЗВИТИЯ НЕУТОЧНЕННОЕ БИСЕКСУАЛЬНЫЙ ТИП</v>
          </cell>
        </row>
        <row r="12863">
          <cell r="A12863" t="str">
            <v>F66.98</v>
          </cell>
          <cell r="B12863" t="str">
            <v>РАССТРОЙСТВО ПСИХОСЕКСУАЛЬНОГО РАЗВИТИЯ НЕУТОЧНЕННОЕ ДРУГОЙ ТИП, ВКЛЮЧАЯ ПРЕТУБЕРТАТНЫЙ</v>
          </cell>
        </row>
        <row r="12864">
          <cell r="A12864" t="str">
            <v>F70.0</v>
          </cell>
          <cell r="B12864" t="str">
            <v>УМСТВЕННАЯ ОТСТАЛОСТЬ ЛЕГКОЙ СТЕПЕНИ С УКАЗАНИЕМ НА ОТСУТСТВИЕ ИЛИ СЛАБУЮ ВЫРАЖЕННОСТЬ НАРУШЕНИЯ ПОВЕДЕНИЯ</v>
          </cell>
        </row>
        <row r="12865">
          <cell r="A12865" t="str">
            <v>F70.1</v>
          </cell>
          <cell r="B12865" t="str">
            <v>УМСТВЕННАЯ ОТСТАЛОСТЬ ЛЕГКОЙ СТЕПЕНИ СО ЗНАЧИТЕЛЬНЫМИ НАРУШЕНИЯМИ ПОВЕДЕНИЯ,ТРЕБУЮЩИМИ УХОДА И ЛЕЧЕНИЯ</v>
          </cell>
        </row>
        <row r="12866">
          <cell r="A12866" t="str">
            <v>F70.8</v>
          </cell>
          <cell r="B12866" t="str">
            <v>УМСТВЕННАЯ ОТСТАЛОСТЬ ЛЕГКОЙ СТЕПЕНИ С ДРУГИМИ НАРУШЕНИЯМИ ПОВЕДЕНИЯ</v>
          </cell>
        </row>
        <row r="12867">
          <cell r="A12867" t="str">
            <v>F70.9</v>
          </cell>
          <cell r="B12867" t="str">
            <v>УМСТВЕННАЯ ОТСТАЛОСТЬ ЛЕГКОЙ СТЕПЕНИ БЕЗ УКАЗАНИЯ НА НАРУШЕНИЕ ПОВЕДЕНИЯ</v>
          </cell>
        </row>
        <row r="12868">
          <cell r="A12868" t="str">
            <v>F70.01</v>
          </cell>
          <cell r="B12868" t="str">
            <v>УМСТВЕННАЯ ОТСТАЛОСТЬ ЛЕГКОЙ СТЕПЕНИ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869">
          <cell r="A12869" t="str">
            <v>F70.02</v>
          </cell>
          <cell r="B12869" t="str">
            <v>УМСТВЕННАЯ ОТСТАЛОСТЬ ЛЕГКОЙ СТЕПЕНИ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870">
          <cell r="A12870" t="str">
            <v>F70.03</v>
          </cell>
          <cell r="B12870" t="str">
            <v>УМСТВЕННАЯ ОТСТАЛОСТЬ ЛЕГКОЙ СТЕПЕНИ С УКАЗАНИЕМ НА ОТСУТСТВИЕ ИЛИ СЛАБУЮ ВЫРАЖЕННОСТЬ НАРУШЕНИЯ ПОВЕДЕНИЯ,ОБУСЛОВЛЕННАЯ ФЕНИЛКЕТОНУРИЕЙ</v>
          </cell>
        </row>
        <row r="12871">
          <cell r="A12871" t="str">
            <v>F70.04</v>
          </cell>
          <cell r="B12871" t="str">
            <v>УМСТВЕННАЯ ОТСТАЛОСТЬ ЛЕГКОЙ СТЕПЕНИ С УКАЗАНИЕМ НА ОТСУТСТВИЕ ИЛИ СЛАБУЮ ВЫРАЖЕННОСТЬ НАРУШЕНИЯ ПОВЕДЕНИЯ,СВЯЗАННАЯ С ХРОМОСОМНЫМИ НАРУШЕНИЯМИ</v>
          </cell>
        </row>
        <row r="12872">
          <cell r="A12872" t="str">
            <v>F70.05</v>
          </cell>
          <cell r="B12872" t="str">
            <v>УМСТВЕННАЯ ОТСТАЛОСТЬ ЛЕГКОЙ СТЕПЕНИ С УКАЗАНИЕМ НА ОТСУТСТВИЕ ИЛИ СЛАБУЮ ВЫРАЖЕННОСТЬ НАРУШЕНИЯ ПОВЕДЕНИЯ,ОБУСЛОВЛЕННАЯ ГИПЕРТИРЕОЗОМ</v>
          </cell>
        </row>
        <row r="12873">
          <cell r="A12873" t="str">
            <v>F70.06</v>
          </cell>
          <cell r="B12873" t="str">
            <v>УМСТВЕННАЯ ОТСТАЛОСТЬ ЛЕГКОЙ СТЕПЕНИ С УКАЗАНИЕМ НА ОТСУТСТВИЕ ИЛИ СЛАБУЮ ВЫРАЖЕННОСТЬ НАРУШЕНИЯ ПОВЕДЕНИЯ,ОБУСЛОВЛЕННАЯ ГИПОТЕРИОЗОМ</v>
          </cell>
        </row>
        <row r="12874">
          <cell r="A12874" t="str">
            <v>F70.07</v>
          </cell>
          <cell r="B12874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5">
          <cell r="A12875" t="str">
            <v>F70.08</v>
          </cell>
          <cell r="B12875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6">
          <cell r="A12876" t="str">
            <v>F70.09</v>
          </cell>
          <cell r="B12876" t="str">
            <v>УМСТВЕННАЯ ОТСТАЛОСТЬ ЛЕГКОЙ СТЕПЕНИ С УКАЗАНИЕМ НА ОТСУТСТВИЕ ИЛИ СЛАБУЮ ВЫРАЖЕННОСТЬ НАРУШЕНИЯ ПОВЕДЕНИЯ,ОБУСЛОВЛЕННАЯ НЕУТОЧНЕННЫМИ ПРИЧИНАМИ</v>
          </cell>
        </row>
        <row r="12877">
          <cell r="A12877" t="str">
            <v>F70.11</v>
          </cell>
          <cell r="B12877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8">
          <cell r="A12878" t="str">
            <v>F70.12</v>
          </cell>
          <cell r="B12878" t="str">
            <v>УМСТВЕННАЯ ОТСТАЛОСТЬ ЛЕГКОЙ СТЕПЕНИ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879">
          <cell r="A12879" t="str">
            <v>F70.13</v>
          </cell>
          <cell r="B12879" t="str">
            <v>УМСТВЕННАЯ ОТСТАЛОСТЬ ЛЕГКОЙ СТЕПЕНИ СО ЗНАЧИТЕЛЬНЫМИ НАРУШЕНИЯМИ ПОВЕДЕНИЯ,ТРЕБУЮЩИМИ УХОДА И ЛЕЧЕНИЯ,ОБУСЛОВЛЕННАЯ ФЕНИЛКЕТОНУРИЕЙ</v>
          </cell>
        </row>
        <row r="12880">
          <cell r="A12880" t="str">
            <v>F70.14</v>
          </cell>
          <cell r="B12880" t="str">
            <v>УМСТВЕННАЯ ОТСТАЛОСТЬ ЛЕГКОЙ СТЕПЕНИ СО ЗНАЧИТЕЛЬНЫМИ НАРУШЕНИЯМИ ПОВЕДЕНИЯ,ТРЕБУЮЩИМИ УХОДА И ЛЕЧЕНИЯ,СВЯЗАННАЯ С ХРОМОСОМНЫМИ НАРУШЕНИЯМИ</v>
          </cell>
        </row>
        <row r="12881">
          <cell r="A12881" t="str">
            <v>F70.15</v>
          </cell>
          <cell r="B12881" t="str">
            <v>УМСТВЕННАЯ ОТСТАЛОСТЬ ЛЕГКОЙ СТЕПЕНИ СО ЗНАЧИТЕЛЬНЫМИ НАРУШЕНИЯМИ ПОВЕДЕНИЯ,ТРЕБУЮЩИМИ УХОДА И ЛЕЧЕНИЯ,ОБУСЛОВЛЕННАЯГИПЕРТИРЕОЗОМ</v>
          </cell>
        </row>
        <row r="12882">
          <cell r="A12882" t="str">
            <v>F70.16</v>
          </cell>
          <cell r="B12882" t="str">
            <v>УМСТВЕННАЯ ОТСТАЛОСТЬ ЛЕГКОЙ СТЕПЕНИ СО ЗНАЧИТЕЛЬНЫМИ НАРУШЕНИЯМИ ПОВЕДЕНИЯ,ТРЕБУЮЩИМИ УХОДА И ЛЕЧЕНИЯ,ОБУСЛОВЛЕННАЯ ГИПОТЕРИОЗОМ</v>
          </cell>
        </row>
        <row r="12883">
          <cell r="A12883" t="str">
            <v>F70.17</v>
          </cell>
          <cell r="B12883" t="str">
            <v>УМСТВЕННАЯ ОТСТАЛОСТЬ ЛЕГКОЙ СТЕПЕНИ СО ЗНАЧИТЕЛЬНЫМИ НАРУШЕНИЯМИ ПОВЕДЕНИЯ,ТРЕБУЮЩИМИ УХОДА И ЛЕЧЕНИЯ,СВЯЗАННАЯ С НЕДОНОШЕННОСТЬЮ</v>
          </cell>
        </row>
        <row r="12884">
          <cell r="A12884" t="str">
            <v>F70.18</v>
          </cell>
          <cell r="B12884" t="str">
            <v>УМСТВЕННАЯ ОТСТАЛОСТЬ ЛЕГКОЙ СТЕПЕНИ СО ЗНАЧИТЕЛЬНЫМИ НАРУШЕНИЯМИ ПОВЕДЕНИЯ,ТРЕБУЮЩИМИ УХОДА И ЛЕЧЕНИЯ,ОБУСЛОВЛЕННАЯ ДРУГИМИ УТОЧНЕННЫМИ ПРИЧИНАМИ</v>
          </cell>
        </row>
        <row r="12885">
          <cell r="A12885" t="str">
            <v>F70.19</v>
          </cell>
          <cell r="B12885" t="str">
            <v>УМСТВЕННАЯ ОТСТАЛОСТЬ ЛЕГКОЙ СТЕПЕНИ СО ЗНАЧИТЕЛЬНЫМИ НАРУШЕНИЯМИ ПОВЕДЕНИЯ,ТРЕБУЮЩИМИ УХОДА И ЛЕЧЕНИЯ,ОБУСЛОВЛЕННАЯ НЕУТОЧНЕННЫМИ ПРИЧИНАМИ</v>
          </cell>
        </row>
        <row r="12886">
          <cell r="A12886" t="str">
            <v>F70.81</v>
          </cell>
          <cell r="B12886" t="str">
            <v>УМСТВЕННАЯ ОТСТАЛОСТЬ ЛЕГКОЙ СТЕПЕНИ С ДРУГИМИ НАРУШЕНИЯМИ ПОВЕДЕНИЯ,ОБУСЛОВЛЕННАЯ ПРЕДШЕСТВУЮЩЕЙ ИНФЕКЦИЕЙ ИЛИ ИНТОКСИКАЦИЕЙ</v>
          </cell>
        </row>
        <row r="12887">
          <cell r="A12887" t="str">
            <v>F70.82</v>
          </cell>
          <cell r="B12887" t="str">
            <v>УМСТВЕННАЯ ОТСТАЛОСТЬ ЛЕГКОЙ СТЕПЕНИ С ДРУГИМИ НАРУШЕНИЯМИ ПОВЕДЕНИЯ,ОБУСЛОВЛЕННАЯ ПРЕДШЕСТВУЮЩЕЙ ТРАВМОЙ ИЛИ ФИЗИЧЕСКИМ АГЕНТОМ</v>
          </cell>
        </row>
        <row r="12888">
          <cell r="A12888" t="str">
            <v>F70.83</v>
          </cell>
          <cell r="B12888" t="str">
            <v>УМСТВЕННАЯ ОТСТАЛОСТЬ ЛЕГКОЙ СТЕПЕНИ С ДРУГИМИ НАРУШЕНИЯМИ ПОВЕДЕНИЯ,ОБУСЛОВЛЕННАЯ ФЕНИЛКЕТОНУРИЕЙ</v>
          </cell>
        </row>
        <row r="12889">
          <cell r="A12889" t="str">
            <v>F70.84</v>
          </cell>
          <cell r="B12889" t="str">
            <v>УМСТВЕННАЯ ОТСТАЛОСТЬ ЛЕГКОЙ СТЕПЕНИ С ДРУГИМИ НАРУШЕНИЯМИ ПОВЕДЕНИЯ,СВЯЗАННАЯ С ХРОМОСОМНЫМИ НАРУШЕНИЯМИ</v>
          </cell>
        </row>
        <row r="12890">
          <cell r="A12890" t="str">
            <v>F70.85</v>
          </cell>
          <cell r="B12890" t="str">
            <v>УМСТВЕННАЯ ОТСТАЛОСТЬ ЛЕГКОЙ СТЕПЕНИ С ДРУГИМИ НАРУШЕНИЯМИ ПОВЕДЕНИЯ,ОБУСЛОВЛЕННАЯ ГИПЕРТИРЕОЗОМ</v>
          </cell>
        </row>
        <row r="12891">
          <cell r="A12891" t="str">
            <v>F70.86</v>
          </cell>
          <cell r="B12891" t="str">
            <v>УМСТВЕННАЯ ОТСТАЛОСТЬ ЛЕГКОЙ СТЕПЕНИ С ДРУГИМИ НАРУШЕНИЯМИ ПОВЕДЕНИЯ,ОБУСЛОВЛЕННАЯ ГИПОТЕРИОЗОМ</v>
          </cell>
        </row>
        <row r="12892">
          <cell r="A12892" t="str">
            <v>F70.87</v>
          </cell>
          <cell r="B12892" t="str">
            <v>УМСТВЕННАЯ ОТСТАЛОСТЬ ЛЕГКОЙ СТЕПЕНИ С ДРУГИМИ НАРУШЕНИЯМИ ПОВЕДЕНИЯ,СВЯЗАННАЯ С НЕДОНОШЕННОСТЬЮ</v>
          </cell>
        </row>
        <row r="12893">
          <cell r="A12893" t="str">
            <v>F70.88</v>
          </cell>
          <cell r="B12893" t="str">
            <v>УМСТВЕННАЯ ОТСТАЛОСТЬ ЛЕГКОЙ СТЕПЕНИ С ДРУГИМИ НАРУШЕНИЯМИ ПОВЕДЕНИЯ,ОБУСЛОВЛЕННАЯ ДРУГИМИ УТОЧНЕННЫМИ ПРИЧИНАМИ</v>
          </cell>
        </row>
        <row r="12894">
          <cell r="A12894" t="str">
            <v>F70.89</v>
          </cell>
          <cell r="B12894" t="str">
            <v>УМСТВЕННАЯ ОТСТАЛОСТЬ ЛЕГКОЙ СТЕПЕНИ С ДРУГИМИ НАРУШЕНИЯМИ ПОВЕДЕНИЯ,ОБУСЛОВЛЕННАЯ НЕУТОЧНЕННЫМИ ПРИЧИНАМИ</v>
          </cell>
        </row>
        <row r="12895">
          <cell r="A12895" t="str">
            <v>F70.91</v>
          </cell>
          <cell r="B12895" t="str">
            <v>УМСТВЕННАЯ ОТСТАЛОСТЬ ЛЕГКОЙ СТЕПЕНИ БЕЗ УКАЗАНИЙ НА НАРУШЕНИЕ ПОВЕДЕНИЯ,ОБУСЛОВЛЕННАЯ ПРЕДШЕСТВУЮЩЕЙ ИНФЕКЦИЕЙ ИЛИ ИНТОКСИКАЦИЕЙ</v>
          </cell>
        </row>
        <row r="12896">
          <cell r="A12896" t="str">
            <v>F70.92</v>
          </cell>
          <cell r="B12896" t="str">
            <v>УМСТВЕННАЯ ОТСТАЛОСТЬ ЛЕГКОЙ СТЕПЕНИ БЕЗ УКАЗАНИЙ НА НАРУШЕНИЕ ПОВЕДЕНИЯ,ОБУСЛОВЛЕННАЯ ПРЕДШЕСТВУЮЩЕЙ ТРАВМОЙ ИЛИ ФИЗИЧЕСКИМ АГЕНТОМ</v>
          </cell>
        </row>
        <row r="12897">
          <cell r="A12897" t="str">
            <v>F70.93</v>
          </cell>
          <cell r="B12897" t="str">
            <v>УМСТВЕННАЯ ОТСТАЛОСТЬ ЛЕГКОЙ СТЕПЕНИ БЕЗ УКАЗАНИЙ НА НАРУШЕНИЕ ПОВЕДЕНИЯ,ОБУСЛОВЛЕННАЯ ЫЕНИЛКЕТОНУРИЕЙ</v>
          </cell>
        </row>
        <row r="12898">
          <cell r="A12898" t="str">
            <v>F70.94</v>
          </cell>
          <cell r="B12898" t="str">
            <v>УМСТВЕННАЯ ОТСТАЛОСТЬ ЛЕГКОЙ СТЕПЕНИ БЕЗ УКАЗАНИЙ НА НАРУШЕНИЕ ПОВЕДЕНИЯ,СВЯЗАННАЯ С ХРОМОСОМНЫМИ НАРУШЕНИЯМИ</v>
          </cell>
        </row>
        <row r="12899">
          <cell r="A12899" t="str">
            <v>F70.95</v>
          </cell>
          <cell r="B12899" t="str">
            <v>УМСТВЕННАЯ ОТСТАЛОСТЬ ЛЕГКОЙ СТЕПЕНИ БЕЗ УКАЗАНИЯ НА НАРУШЕНИЕ ПОВЕДЕНИЯ,ОБУСЛОВЛЕННАЯ ГИПЕРТИРЕОЗОМ</v>
          </cell>
        </row>
        <row r="12900">
          <cell r="A12900" t="str">
            <v>F70.96</v>
          </cell>
          <cell r="B12900" t="str">
            <v>УМСТВЕННАЯ ОТСТАЛОСТЬ ЛЕГКОЙ СТЕПЕНИ БЕЗ УКАЗАНИЯ НА НАРУШЕНИЕ ПОВЕДЕНИЯ,ОБУСЛОВЛЕННАЯ ГИПОТИРЕОЗОМ</v>
          </cell>
        </row>
        <row r="12901">
          <cell r="A12901" t="str">
            <v>F70.97</v>
          </cell>
          <cell r="B12901" t="str">
            <v>УМСТВЕННАЯ ОТСТАЛОСТЬ ЛЕГКОЙ СТЕПЕНИ БЕЗ УКАЗАНИЯ НА НАРУШЕНИЕ ПОВЕДЕНИЯ,СВЯЗАННАЯ С НЕДОНОШЕННОСТЬЮ</v>
          </cell>
        </row>
        <row r="12902">
          <cell r="A12902" t="str">
            <v>F70.98</v>
          </cell>
          <cell r="B12902" t="str">
            <v>УМСТВЕННАЯ ОТСТАЛОСТЬ ЛЕГКОЙ СТЕПЕНИ БЕЗ УКАЗАНИЯ НА НАРУШЕНИЕ ПОВЕДЕНИЯ,ОБУСЛОВЛЕННАЯ ДРУГИМИ УТОЧНЕННЫМИ ПРИЧИНАМИ</v>
          </cell>
        </row>
        <row r="12903">
          <cell r="A12903" t="str">
            <v>F70.99</v>
          </cell>
          <cell r="B12903" t="str">
            <v>УМСТВЕННАЯ ОТСТАЛОСТЬ ЛЕГКОЙ СТЕПЕНИ БЕЗ УКАЗАНИЯ НА НАРУШЕНИЕ ПОВЕДЕНИЯ,ОБУСЛОВЛЕННАЯ НЕУТОЧНЕННЫМИ ПРИЧИНАМИ</v>
          </cell>
        </row>
        <row r="12904">
          <cell r="A12904" t="str">
            <v>F71.0</v>
          </cell>
          <cell r="B12904" t="str">
            <v>УМСТВЕННАЯ ОТСТАЛОСТЬ УМЕРЕННАЯ С УКАЗАНИЕМ НА ОТСУТСТВИЕ ИЛИ СЛАБУЮ ВЫРАЖЕННОСТЬ НАРУШЕНИЯ ПОВЕДЕНИЯ</v>
          </cell>
        </row>
        <row r="12905">
          <cell r="A12905" t="str">
            <v>F71.1</v>
          </cell>
          <cell r="B12905" t="str">
            <v>УМСТВЕННАЯ ОТСТАЛОСТЬ УМЕРЕННАЯ СО ЗНАЧИТЕЛЬНЫМИ НАРУШЕНИЯМИ ПОВЕДЕНИЯ,ТРЕБУЮЩИМИ УХОДА И ЛЕЧЕНИЯ</v>
          </cell>
        </row>
        <row r="12906">
          <cell r="A12906" t="str">
            <v>F71.8</v>
          </cell>
          <cell r="B12906" t="str">
            <v>УМСТВЕННАЯ ОТСТАЛОСТЬ УМЕРЕННАЯ С ДРУГИМ НАРУШЕНИЕМ ПОВЕДЕНИЯ</v>
          </cell>
        </row>
        <row r="12907">
          <cell r="A12907" t="str">
            <v>F71.9</v>
          </cell>
          <cell r="B12907" t="str">
            <v>УМСТВЕННАЯ ОТСТАЛОСТЬ УМЕРЕННАЯ БЕЗ УКАЗАНИЯ НА НАРУШЕНИЕ ПОВЕДЕНИЯ</v>
          </cell>
        </row>
        <row r="12908">
          <cell r="A12908" t="str">
            <v>F71.01</v>
          </cell>
          <cell r="B12908" t="str">
            <v>УМСТВЕННАЯ ОТСТАЛОСТЬ УМЕРЕННАЯ С УКАЗАНИЕМ НА ОТСУТСТВИЕ ИЛИ СЛАБУЮ ВЫРАЖЕННОСТЬ НАРУШЕНИЯ ПОВЕДЕНИЯ,ОБУСЛОВЛЕННУЮ ПРЕДШЕСТВУЮЩЕЙ ИНФЕКЦИЕЙ ИЛИ ИНТОКСИКАЦИЕЙ</v>
          </cell>
        </row>
        <row r="12909">
          <cell r="A12909" t="str">
            <v>F71.02</v>
          </cell>
          <cell r="B12909" t="str">
            <v>УМСТВЕННАЯ ОТСТАЛОСТЬ УМЕРЕННАЯ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910">
          <cell r="A12910" t="str">
            <v>F71.03</v>
          </cell>
          <cell r="B12910" t="str">
            <v>УМСТВЕННАЯ ОТСТАЛОСТЬ УМЕРЕННАЯ С УКАЗАНИЕМ НА ОТСУТСТВИЕ ИЛИ СЛАБУЮ ВЫРАЖЕННОСТЬ НАРУШЕНИЯ ПОВЕДЕНИЯ,ОБУСЛОВЛЕННАЯ ФЕНИЛКЕТОНУРИЕЙ</v>
          </cell>
        </row>
        <row r="12911">
          <cell r="A12911" t="str">
            <v>F71.04</v>
          </cell>
          <cell r="B12911" t="str">
            <v>УМСТВЕННАЯ ОТСТАЛОСТЬ УМЕРЕННАЯ С УКАЗАНИЕМ НА ОТСУТСТВИЕ ИЛИ СЛАБУЮ ВЫРАЖЕННОСТЬ НАРУШЕНИЯ ПОВЕДЕНИЯ,СВЯЗАННАЯ С ХРОМОСОМНЫМИ НАРУШЕНИЯМИ</v>
          </cell>
        </row>
        <row r="12912">
          <cell r="A12912" t="str">
            <v>F71.05</v>
          </cell>
          <cell r="B12912" t="str">
            <v>УМСТВЕННАЯ ОТСТАЛОСТЬ УМЕРЕННАЯ С УКАЗАНИЕМ НА ОТСУТСТВИЕ ИЛИ СЛАБУЮ ВЫРАЖЕННОСТЬ НАРУШЕНИЯ ПОВЕДЕНИЯ,ОБУСЛОВЛЕННАЯ ГИПЕРТИРЕОЗОМ</v>
          </cell>
        </row>
        <row r="12913">
          <cell r="A12913" t="str">
            <v>F71.06</v>
          </cell>
          <cell r="B12913" t="str">
            <v>УМСТВЕННАЯ ОТСТАЛОСТЬ УМЕРЕННАЯ С УКАЗАНИЕМ НА ОТСУТСТВИЕ ИЛИ СЛАБУЮ ВЫРАЖЕННОСТЬ НАРУШЕНИЯ ПОВЕДЕНИЯ,ОБУСЛОВЛЕННАЯ ГИПОТИРЕОЗОМ</v>
          </cell>
        </row>
        <row r="12914">
          <cell r="A12914" t="str">
            <v>F71.07</v>
          </cell>
          <cell r="B12914" t="str">
            <v>УМСТВЕННАЯ ОТСТАЛОСТЬ УМЕРЕННАЯ С УКАЗАНИЕМ НА ОТСУТСТВИЕ ИЛИ СЛАБУЮ ВЫРАЖЕННОСТЬ НАРУШЕНИЯ ПОВЕДЕНИЯ,СВЯЗАННАЯ С НЕДОНОШЕННОСТЬЮ</v>
          </cell>
        </row>
        <row r="12915">
          <cell r="A12915" t="str">
            <v>F71.08</v>
          </cell>
          <cell r="B12915" t="str">
            <v>УМСТВЕННАЯ ОТСТАЛОСТЬ УМЕРЕННАЯ С УКАЗАНИЕМ НА ОТСУТСТВИЕ ИЛИ СЛАБУЮ ВЫРАЖЕННОСТЬ НАРУШЕНИЯ ПОВЕДЕНИЯ,ОБУСЛОВЛЕННАЯ ДРУГИМИ УТОЧНЕННЫМИ ПРИЧИНАМИ</v>
          </cell>
        </row>
        <row r="12916">
          <cell r="A12916" t="str">
            <v>F71.09</v>
          </cell>
          <cell r="B12916" t="str">
            <v>УМСТВЕННАЯ ОТСТАЛОСТЬ УМЕРЕННАЯ С УКАЗАНИЕМ НА ОТСУТСТВИЕ ИЛИ СЛАБУЮ ВЫРАЖЕННОСТЬ НАРУШЕНИЯ ПОВЕДЕНИЯ,ОБУСЛОВЛЕННАЯ НЕУТОЧНЕННЫМИ ПРИЧИНАМИ</v>
          </cell>
        </row>
        <row r="12917">
          <cell r="A12917" t="str">
            <v>F71.11</v>
          </cell>
          <cell r="B12917" t="str">
            <v>УМСТВЕННАЯ ОТСТАЛОСТЬ УМЕРЕННАЯ СО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18">
          <cell r="A12918" t="str">
            <v>F71.12</v>
          </cell>
          <cell r="B12918" t="str">
            <v>УМСТВЕННАЯ ОТСТАЛОСТЬ УМЕРЕННАЯ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19">
          <cell r="A12919" t="str">
            <v>F71.13</v>
          </cell>
          <cell r="B12919" t="str">
            <v>УМСТВЕННАЯ ОТСТАЛОСТЬ УМЕРЕННАЯ СО ЗНАЧИТЕЛЬНЫМИ НАРУШЕНИЯМИ ПОВЕДЕНИЯ,ТРЕБУЮЩИМИ УХОДА И ЛЕЧЕНИЯ,ОБУСЛОВЛЕННАЯ ФЕНИЛКЕТОНУРИЕЙ</v>
          </cell>
        </row>
        <row r="12920">
          <cell r="A12920" t="str">
            <v>F71.14</v>
          </cell>
          <cell r="B12920" t="str">
            <v>УМСТВЕННАЯ ОТСТАЛОСТЬ УМЕРЕННАЯ СО ЗНАЧИТЕЛЬНЫМИ НАРУШЕНИЯМИ ПОВЕДЕНИЯ,ТРЕБУЮЩИМИ УХОДА И ЛЕЧЕНИЯ,СВЯЗАННАЯ С ХРОМОСОМНЫМИ НАРУШЕНИЯМИ</v>
          </cell>
        </row>
        <row r="12921">
          <cell r="A12921" t="str">
            <v>F71.15</v>
          </cell>
          <cell r="B12921" t="str">
            <v>УМСТВЕННАЯ ОТСТАЛОСТЬ УМЕРЕННАЯ СО ЗНАЧИТЕЛЬНЫМИ НАРУШЕНИЯМИ ПОВЕДЕНИЯ,ТРЕБУЮЩИМИ УХОДА И ЛЕЧЕНИЯ,ОБУСЛОВЛЕННАЯ ГИПЕРТИРЕОЗОМ</v>
          </cell>
        </row>
        <row r="12922">
          <cell r="A12922" t="str">
            <v>F71.16</v>
          </cell>
          <cell r="B12922" t="str">
            <v>УМСТВЕННАЯ ОТСТАЛОСТЬ УМЕРЕННАЯ СО ЗНАЧИТЕЛЬНЫМИ НАРУШЕНИЯМИ ПОВЕДЕНИЯ,ТРЕБУЮЩИМИ УХОДА И ЛЕЧЕНИЯ,ОБУСЛОВЛЕННАЯ ГИПОТИРЕОЗОМ</v>
          </cell>
        </row>
        <row r="12923">
          <cell r="A12923" t="str">
            <v>F71.17</v>
          </cell>
          <cell r="B12923" t="str">
            <v>УМСТВЕННАЯ ОТСТАЛОСТЬ УМЕРЕННАЯ СО ЗНАЧИТЕЛЬНЫМИ НАРУШЕНИЯМИ ПОВЕДЕНИЯ,ТРЕБУЮЩИМИ УХОДА И ЛЕЧЕНИЯ,СВЯЗАННАЯ С НЕДОНОШЕННОСТЬЮ</v>
          </cell>
        </row>
        <row r="12924">
          <cell r="A12924" t="str">
            <v>F71.18</v>
          </cell>
          <cell r="B12924" t="str">
            <v>УМСТВЕННАЯ ОТСТАЛОСТЬ УМЕРЕННАЯ СО ЗНАЧИТЕЛЬНЫМИ НАРУШЕНИЯМИ ПОВЕДЕНИЯ,ТРЕБУЮЩИМИ УХОДА И ЛЕЧЕНИЯ,ОБУСЛОВЛЕННАЯ ДРУГИМИ УТОЧНЕННЫМИ ПРИЧИНАМИ</v>
          </cell>
        </row>
        <row r="12925">
          <cell r="A12925" t="str">
            <v>F71.19</v>
          </cell>
          <cell r="B12925" t="str">
            <v>УМСТВЕННАЯ ОТСТАЛОСТЬ УМЕРЕННАЯ СО ЗНАЧИТЕЛЬНЫМИ НАРУШЕНИЯМИ ПОВЕДЕНИЯ,ТРЕБУЮЩИМИ УХОДА И ЛЕЧЕНИЯ,ОБУСЛОВЛЕННАЯ НЕУТОЧНЕННЫМИ ПРИЧИНАМИ</v>
          </cell>
        </row>
        <row r="12926">
          <cell r="A12926" t="str">
            <v>F71.81</v>
          </cell>
          <cell r="B12926" t="str">
            <v>УМСТВЕННАЯ ОТСТАЛОСТЬ УМЕРЕННАЯ С ДРУГИМИ НАРУШЕНИЯМИ ПОВЕДЕНИЯ,ОБУСЛОВЛЕННАЯ ПРЕДШЕСТВУЮЩЕЙ ИНФЕКЦИЕЙ ИЛИ ИНТОКСИКАЦИЕЙ</v>
          </cell>
        </row>
        <row r="12927">
          <cell r="A12927" t="str">
            <v>F71.82</v>
          </cell>
          <cell r="B12927" t="str">
            <v>УМСТВЕННАЯ ОТСТАЛОСТЬ УМЕРЕННАЯ С ДРУГИМИ НАРУШЕНИЯМИ ПОВЕДЕНИЯ,ОБУСЛОВЛЕННАЯ ПРЕДШЕСТВУЮЩЕЙ ТРАВМОЙ ИЛИ ФИЗИЧЕСКИМ АГЕНТОМ</v>
          </cell>
        </row>
        <row r="12928">
          <cell r="A12928" t="str">
            <v>F71.83</v>
          </cell>
          <cell r="B12928" t="str">
            <v>УМСТВЕННАЯ ОТСТАЛОСТЬ УМЕРЕННАЯ С ДРУГИМИ НАРУШЕНИЯМИ ПОВЕДЕНИЯ,ОБУСЛОВЛЕННАЯ ФЕНИЛКЕТОНУРИЕЙ</v>
          </cell>
        </row>
        <row r="12929">
          <cell r="A12929" t="str">
            <v>F71.84</v>
          </cell>
          <cell r="B12929" t="str">
            <v>УМСТВЕННАЯ ОТСТАЛОСТЬ УМЕРЕННАЯ С ДРУГИМИ НАРУШЕНИЯМИ ПОВЕДЕНИЯ,СВЯЗАННАЯ С ХРОМОСОМНЫМИ НАРУШЕНИЯМИ</v>
          </cell>
        </row>
        <row r="12930">
          <cell r="A12930" t="str">
            <v>F71.85</v>
          </cell>
          <cell r="B12930" t="str">
            <v>УМСТВЕННАЯ ОТСТАЛОСТЬ УМЕРЕННАЯ С ДРУГИМИ НАРУШЕНИЯМИ ПОВЕДЕНИЯ,ОБУСЛОВЛЕННАЯ ГИПЕРТИРЕОЗОМ</v>
          </cell>
        </row>
        <row r="12931">
          <cell r="A12931" t="str">
            <v>F71.86</v>
          </cell>
          <cell r="B12931" t="str">
            <v>УМСТВЕННАЯ ОТСТАЛОСТЬ УМЕРЕННАЯ С ДРУГИМИ НАРУШЕНИЯМИ ПОВЕДЕНИЯ,ОБУСЛОВЛЕННАЯ ГИПОТИРЕОЗОМ</v>
          </cell>
        </row>
        <row r="12932">
          <cell r="A12932" t="str">
            <v>F71.87</v>
          </cell>
          <cell r="B12932" t="str">
            <v>УМСТВЕННАЯ ОТСТАЛОСТЬ УМЕРЕННАЯ С ДРУГИМИ НАРУШЕНИЯМИ ПОВЕДЕНИЯ,СВЯЗАННАЯ С НЕДОНОШЕННОСТЬЮ</v>
          </cell>
        </row>
        <row r="12933">
          <cell r="A12933" t="str">
            <v>F71.88</v>
          </cell>
          <cell r="B12933" t="str">
            <v>УМСТВЕННАЯ ОТСТАЛОСТЬ УМЕРЕННАЯ С ДРУГИМИ НАРУШЕНИЯМИ ПОВЕДЕНИЯ,ОБУСЛОВЛЕННАЯ ДРУГИМИ УТОЧНЕННЫМИ ПРИЧИНАМИ</v>
          </cell>
        </row>
        <row r="12934">
          <cell r="A12934" t="str">
            <v>F71.89</v>
          </cell>
          <cell r="B12934" t="str">
            <v>УМСТВЕННАЯ ОТСТАЛОСТЬ УМЕРЕННАЯ С ДРУГИМИ НАРУШЕНИЯМИ ПОВЕДЕНИЯ,ОБУСЛОВЛЕННАЯ НЕУТОЧНЕННЫМИ ПРИЧИНАМИ</v>
          </cell>
        </row>
        <row r="12935">
          <cell r="A12935" t="str">
            <v>F71.91</v>
          </cell>
          <cell r="B12935" t="str">
            <v>УМСТВЕННАЯ ОТСТАЛОСТЬ УМЕРЕННАЯ БЕЗ УКАЗАНИЯ НА НАРУШЕНИЕ ПОВЕДЕНИЯ,ОБУСЛОВЛЕННАЯ ПРЕДШЕСТВУЮЩЕЙ ИНФЕКЦИЕЙ ИЛИ ИНТОКСИКАЦИЕЙ</v>
          </cell>
        </row>
        <row r="12936">
          <cell r="A12936" t="str">
            <v>F71.92</v>
          </cell>
          <cell r="B12936" t="str">
            <v>УМСТВЕННАЯ ОТСТАЛОСТЬ УМЕРЕННАЯ БЕЗ УКАЗАНИЯ НА НАРУШЕНИЕ ПОВЕДЕНИЯ,ОБУСЛОВЛЕННАЯ ПРЕДШЕСТВУЮЩЕЙ ТРАВМОЙ ИЛИ ФИЗИЧЕСКИМ АГЕНТОМ</v>
          </cell>
        </row>
        <row r="12937">
          <cell r="A12937" t="str">
            <v>F71.93</v>
          </cell>
          <cell r="B12937" t="str">
            <v>УМСТВЕННАЯ ОТСТАЛОСТЬ УМЕРЕННАЯ БЕЗ УКАЗАНИЯ НА НАРУШЕНИЕ ПОВЕДЕНИЯ,ОБУСЛОВЛЕННАЯ ФЕНИЛКЕТОНУРИЕЙ</v>
          </cell>
        </row>
        <row r="12938">
          <cell r="A12938" t="str">
            <v>F71.94</v>
          </cell>
          <cell r="B12938" t="str">
            <v>УМСТВЕННАЯ ОТСТАЛОСТЬ УМЕРЕННАЯ БЕЗ УКАЗАНИЯ НА НАРУШЕНИЕ ПОВЕДЕНИЯ,СВЯЗАННАЯ С ХРОМОСОМНЫМИ НАРУШЕНИЯМИ</v>
          </cell>
        </row>
        <row r="12939">
          <cell r="A12939" t="str">
            <v>F71.95</v>
          </cell>
          <cell r="B12939" t="str">
            <v>УМСТВЕННАЯ ОТСТАЛОСТЬ УМЕРЕННАЯ БЕЗ УКАЗАНИЯ НА НАРУШЕНИЕ ПОВЕДЕНИЯ,ОБУСЛОВЛЕННАЯ ГИПЕРТИРЕОЗОМ</v>
          </cell>
        </row>
        <row r="12940">
          <cell r="A12940" t="str">
            <v>F71.96</v>
          </cell>
          <cell r="B12940" t="str">
            <v>УМСТВЕННАЯ ОТСТАЛОСТЬ УМЕРЕННАЯ БЕЗ УКАЗАНИЯ НА НАРУШЕНИЕ ПОВЕДЕНИЯ,ОБУСЛОВЛЕННАЯ ГИПОТИРЕОЗОМ</v>
          </cell>
        </row>
        <row r="12941">
          <cell r="A12941" t="str">
            <v>F71.97</v>
          </cell>
          <cell r="B12941" t="str">
            <v>УМСТВЕННАЯ ОТСТАЛОСТЬ УМЕРЕННАЯ БЕЗ УКАЗАНИЯ НА НАРУШЕНИЕ ПОВЕДЕНИЯ,СВЯЗАННАЯ С НЕДОНОШЕННОСТЬЮ</v>
          </cell>
        </row>
        <row r="12942">
          <cell r="A12942" t="str">
            <v>F71.98</v>
          </cell>
          <cell r="B12942" t="str">
            <v>УМСТВЕННАЯ ОТСТАЛОСТЬ УМЕРЕННАЯ БЕЗ УКАЗАНИЯ НА НАРУШЕНИЕ ПОВЕДЕНИЯ,ОБУСЛОВЛЕННАЯ ДРУГИМИ УТОЧНЕННЫМИ ПРИЧИНАМИ</v>
          </cell>
        </row>
        <row r="12943">
          <cell r="A12943" t="str">
            <v>F71.99</v>
          </cell>
          <cell r="B12943" t="str">
            <v>УМСТВЕННАЯ ОТСТАЛОСТЬ УМЕРЕННАЯ БЕЗ УКАЗАНИЯ НА НАРУШЕНИЕ ПОВЕДЕНИЯ,ОБУСЛОВЛЕННАЯ ПРЕДШЕСТВУЮЩЕЙ ИНФЕКЦИЕЙ ИЛИ ИНТОКСИКАЦИЕЙ</v>
          </cell>
        </row>
        <row r="12944">
          <cell r="A12944" t="str">
            <v>F72.0</v>
          </cell>
          <cell r="B12944" t="str">
            <v>УМСТВЕННАЯ ОТСТАЛОСТЬ ТЯЖЕЛАЯ С УКАЗАНИЕМ НА ОТСУТСТВИЕ ИЛИ СЛАБУЮ ВЫРАЖЕННОСТЬ НАРУШЕНИЯ ПОВЕДЕНИЯ</v>
          </cell>
        </row>
        <row r="12945">
          <cell r="A12945" t="str">
            <v>F72.1</v>
          </cell>
          <cell r="B12945" t="str">
            <v>УМСТВЕННАЯ ОТСТАЛОСТЬ ТЯЖЕЛАЯ СО ЗНАЧИТЕЛЬНЫМИ НАРУШЕНИЯМИ ПОВЕДЕНИЯ,ТРЕБУЮЩИМИ УХОДА И ЛЕЧЕНИЯ</v>
          </cell>
        </row>
        <row r="12946">
          <cell r="A12946" t="str">
            <v>F72.8</v>
          </cell>
          <cell r="B12946" t="str">
            <v>УМСТВЕННАЯ ОТСТАЛОСТЬ ТЯЖЕЛАЯ С ДРУГИМИ НАРУШЕНИЯМИ ПОВЕДЕНИЯ</v>
          </cell>
        </row>
        <row r="12947">
          <cell r="A12947" t="str">
            <v>F72.9</v>
          </cell>
          <cell r="B12947" t="str">
            <v>УМСТВЕННАЯ ОТСТАЛОСТЬ ТЯЖЕЛАЯ БЕЗ УКАЗАНИЯ НА НАРУШЕНИЕ ПОВЕДЕНИЯ</v>
          </cell>
        </row>
        <row r="12948">
          <cell r="A12948" t="str">
            <v>F72.01</v>
          </cell>
          <cell r="B12948" t="str">
            <v>УМСТВЕННАЯ ОТСТАЛОСТЬ ТЯЖЕЛАЯ С УКАЗАНИЕМ НА ОТСУТСТВИЕ ИЛИ СЛАБУЮ ВЫРАЖЕННОСТЬ НАРУШЕНИЕ ПОВЕДЕНИЯ,ОБУСЛОВЛЕННАЯ ПРЕДШЕСТВУЮЩЕЙ ИНФЕКЦИЕЙ ИЛИ ИНТОКСИКАЦИЕЙ</v>
          </cell>
        </row>
        <row r="12949">
          <cell r="A12949" t="str">
            <v>F72.02</v>
          </cell>
          <cell r="B12949" t="str">
            <v>УМСТВЕННАЯ ОТСТАЛОСТЬ ТЯЖЕЛАЯ С УКАЗАНИЕМ НА ОТСУТСТВИЕ ИЛИ СЛАБУЮ ВЫРАЖЕННОСТЬ НАРУШЕНИЕ ПОВЕДЕНИЯ,ОБУСЛОВЛЕННАЯ ПРЕДШЕСТВУЮЩЕЙ ТРАВМОЙ ИЛИ ФИЗИЧЕСКИМ АГЕНТОМ</v>
          </cell>
        </row>
        <row r="12950">
          <cell r="A12950" t="str">
            <v>F72.03</v>
          </cell>
          <cell r="B12950" t="str">
            <v>УМСТВЕННАЯ ОТСТАЛОСТЬ ТЯЖЕЛАЯ С УКАЗАНИЕМ НА ОТСУТСТВИЕ ИЛИ СЛАБУЮ ВЫРАЖЕННОСТЬ НАРУШЕНИЕ ПОВЕДЕНИЯ,ОБУСЛОВЛЕННАЯ ФЕНИЛКЕТОНУРИЕЙ</v>
          </cell>
        </row>
        <row r="12951">
          <cell r="A12951" t="str">
            <v>F72.04</v>
          </cell>
          <cell r="B12951" t="str">
            <v>УМСТВЕННАЯ ОТСТАЛОСТЬ ТЯЖЕЛАЯ С УКАЗАНИЕМ НА ОТСУТСТВИЕ ИЛИ СЛАБУЮ ВЫРАЖЕННОСТЬ НАРУШЕНИЕ ПОВЕДЕНИЯ,СВЯЗАННАЯ С ХРОМОСОМНЫМИ НАРУШЕНИЯМИ</v>
          </cell>
        </row>
        <row r="12952">
          <cell r="A12952" t="str">
            <v>F72.05</v>
          </cell>
          <cell r="B12952" t="str">
            <v>УМСТВЕННАЯ ОТСТАЛОСТЬ ТЯЖЕЛАЯ С УКАЗАНИЕМ НА ОТСУТСТВИЕ ИЛИ СЛАБУЮ ВЫРАЖЕННОСТЬ НАРУШЕНИЕ ПОВЕДЕНИЯ,ОБУСЛОВЛЕННАЯ ГИПЕРТИРЕОЗОМ</v>
          </cell>
        </row>
        <row r="12953">
          <cell r="A12953" t="str">
            <v>F72.06</v>
          </cell>
          <cell r="B12953" t="str">
            <v>УМСТВЕННАЯ ОТСТАЛОСТЬ ТЯЖЕЛАЯ С УКАЗАНИЕМ НА ОТСУТСТВИЕ ИЛИ СЛАБУЮ ВЫРАЖЕННОСТЬ НАРУШЕНИЕ ПОВЕДЕНИЯ,ОБУСЛОВЛЕННАЯ ГИПОТИРЕОЗОМ</v>
          </cell>
        </row>
        <row r="12954">
          <cell r="A12954" t="str">
            <v>F72.07</v>
          </cell>
          <cell r="B12954" t="str">
            <v>УМСТВЕННАЯ ОТСТАЛОСТЬ ТЯЖЕЛАЯ С УКАЗАНИЕМ НА ОТСУТСТВИЕ ИЛИ СЛАБУЮ ВЫРАЖЕННОСТЬ НАРУШЕНИЕ ПОВЕДЕНИЯ,СВЯЗАННАЯ С НЕДОНОШЕННОСТЬЮ</v>
          </cell>
        </row>
        <row r="12955">
          <cell r="A12955" t="str">
            <v>F72.08</v>
          </cell>
          <cell r="B12955" t="str">
            <v>УМСТВЕННАЯ ОТСТАЛОСТЬ ТЯЖЕЛАЯ С УКАЗАНИЕМ НА ОТСУТСТВИЕ ИЛИ СЛАБУЮ ВЫРАЖЕННОСТЬ НАРУШЕНИЕ ПОВЕДЕНИЯ,ОБУСЛОВЛЕННАЯ ДРУГИМИ УТОЧНЕННЫМИ ПРИЧИНАМИ</v>
          </cell>
        </row>
        <row r="12956">
          <cell r="A12956" t="str">
            <v>F72.09</v>
          </cell>
          <cell r="B12956" t="str">
            <v>УМСТВЕННАЯ ОТСТАЛОСТЬ ТЯЖЕЛАЯ С УКАЗАНИЕМ НА ОТСУТСТВИЕ ИЛИ СЛАБУЮ ВЫРАЖЕННОСТЬ НАРУШЕНИЕ ПОВЕДЕНИЯ,ОБУСЛОВЛЕННАЯ НЕУТОЧНЕННЫМИ ПРИЧИНАМИ</v>
          </cell>
        </row>
        <row r="12957">
          <cell r="A12957" t="str">
            <v>F72.11</v>
          </cell>
          <cell r="B12957" t="str">
            <v>УМСТВЕННАЯ ОТСТАЛОСТЬ ТЯЖЕЛАЯ С0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58">
          <cell r="A12958" t="str">
            <v>F72.12</v>
          </cell>
          <cell r="B12958" t="str">
            <v>УМСТВЕННАЯ ОТСТАЛОСТЬ ТЯЖЕЛАЯ С0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59">
          <cell r="A12959" t="str">
            <v>F72.13</v>
          </cell>
          <cell r="B12959" t="str">
            <v>УМСТВЕННАЯ ОТСТАЛОСТЬ ТЯЖЕЛАЯ С0 ЗНАЧИТЕЛЬНЫМИ НАРУШЕНИЯМИ ПОВЕДЕНИЯ,ТРЕБУЮЩИМИ УХОДА И ЛЕЧЕНИЯ,ОБУСЛОВЛЕННАЯ ФЕНИЛКЕТОНУРИЕЙ</v>
          </cell>
        </row>
        <row r="12960">
          <cell r="A12960" t="str">
            <v>F72.14</v>
          </cell>
          <cell r="B12960" t="str">
            <v>УМСТВЕННАЯ ОТСТАЛОСТЬ ТЯЖЕЛАЯ С0 ЗНАЧИТЕЛЬНЫМИ НАРУШЕНИЯМИ ПОВЕДЕНИЯ,ТРЕБУЮЩИМИ УХОДА И ЛЕЧЕНИЯ,СВЯЗАННАЯ С ХРОМОСОМНЫМИ НАРУШЕНИЯМИ</v>
          </cell>
        </row>
        <row r="12961">
          <cell r="A12961" t="str">
            <v>F72.15</v>
          </cell>
          <cell r="B12961" t="str">
            <v>УМСТВЕННАЯ ОТСТАЛОСТЬ ТЯЖЕЛАЯ С0 ЗНАЧИТЕЛЬНЫМИ НАРУШЕНИЯМИ ПОВЕДЕНИЯ,ТРЕБУЮЩИМИ УХОДА И ЛЕЧЕНИЯ,ОБУСЛОВЛЕННАЯ ГИПЕРТИРЕОЗОМ</v>
          </cell>
        </row>
        <row r="12962">
          <cell r="A12962" t="str">
            <v>F72.16</v>
          </cell>
          <cell r="B12962" t="str">
            <v>УМСТВЕННАЯ ОТСТАЛОСТЬ ТЯЖЕЛАЯ С0 ЗНАЧИТЕЛЬНЫМИ НАРУШЕНИЯМИ ПОВЕДЕНИЯ,ТРЕБУЮЩИМИ УХОДА И ЛЕЧЕНИЯ,ОБУСЛОВЛЕННАЯ ГИПОТИРЕОЗОМ</v>
          </cell>
        </row>
        <row r="12963">
          <cell r="A12963" t="str">
            <v>F72.17</v>
          </cell>
          <cell r="B12963" t="str">
            <v>УМСТВЕННАЯ ОТСТАЛОСТЬ ТЯЖЕЛАЯ С0 ЗНАЧИТЕЛЬНЫМИ НАРУШЕНИЯМИ ПОВЕДЕНИЯ,ТРЕБУЮЩИМИ УХОДА И ЛЕЧЕНИЯ,СВЯЗАННАЯ С НЕДОНОШЕННОСТЬЮ</v>
          </cell>
        </row>
        <row r="12964">
          <cell r="A12964" t="str">
            <v>F72.18</v>
          </cell>
          <cell r="B12964" t="str">
            <v>УМСТВЕННАЯ ОТСТАЛОСТЬ ТЯЖЕЛАЯ С0 ЗНАЧИТЕЛЬНЫМИ НАРУШЕНИЯМИ ПОВЕДЕНИЯ,ТРЕБУЮЩИМИ УХОДА И ЛЕЧЕНИЯ,ОБУСЛОВЛЕННАЯ ДРУГИМИ УТОЧНЕННЫМИ ПРИЧИНАМИ</v>
          </cell>
        </row>
        <row r="12965">
          <cell r="A12965" t="str">
            <v>F72.19</v>
          </cell>
          <cell r="B12965" t="str">
            <v>УМСТВЕННАЯ ОТСТАЛОСТЬ ТЯЖЕЛАЯ С0 ЗНАЧИТЕЛЬНЫМИ НАРУШЕНИЯМИ ПОВЕДЕНИЯ,ТРЕБУЮЩИМИ УХОДА И ЛЕЧЕНИЯ,ОБУСЛОВЛЕННАЯ НЕУТОЧНЕННЫМИ ПРИЧИНАМИ</v>
          </cell>
        </row>
        <row r="12966">
          <cell r="A12966" t="str">
            <v>F72.81</v>
          </cell>
          <cell r="B12966" t="str">
            <v>УМСТВЕННАЯ ОТСТАЛОСТЬ ТЯЖЕЛАЯ С ДРУГИМИ НАРУШЕНИЯМИ ПОВЕДЕНИЯ,ОБУСЛОВЛЕННАЯ ПРЕДШЕСТВУЮЩЕЙ ИНФЕКЦИЕЙ ИЛИ ИНТОКСИКАЦИЕЙ</v>
          </cell>
        </row>
        <row r="12967">
          <cell r="A12967" t="str">
            <v>F72.82</v>
          </cell>
          <cell r="B12967" t="str">
            <v>УМСТВЕННАЯ ОТСТАЛОСТЬ ТЯЖЕЛАЯ С ДРУГИМИ НАРУШЕНИЯМИ ПОВЕДЕНИЯ,ОБУСЛОВЛЕННАЯ ПРЕДШЕСТВУЮЩЕЙ ТРАВМОЙ ИЛИ ФИЗИЧЕСКИМ АГЕНТОМ</v>
          </cell>
        </row>
        <row r="12968">
          <cell r="A12968" t="str">
            <v>F72.83</v>
          </cell>
          <cell r="B12968" t="str">
            <v>УМСТВЕННАЯ ОТСТАЛОСТЬ ТЯЖЕЛАЯ С ДРУГИМИ НАРУШЕНИЯМИ ПОВЕДЕНИЯ,ОБУСЛОВЛЕННАЯ ФЕНИЛКЕТОНУРИЕЙ</v>
          </cell>
        </row>
        <row r="12969">
          <cell r="A12969" t="str">
            <v>F72.84</v>
          </cell>
          <cell r="B12969" t="str">
            <v>УМСТВЕННАЯ ОТСТАЛОСТЬ ТЯЖЕЛАЯ С ДРУГИМИ НАРУШЕНИЯМИ ПОВЕДЕНИЯ,СВЯЗАННАЯ С ХРОМОСОМНЫМИ НАРУШЕНИЯМИ</v>
          </cell>
        </row>
        <row r="12970">
          <cell r="A12970" t="str">
            <v>F72.85</v>
          </cell>
          <cell r="B12970" t="str">
            <v>УМСТВЕННАЯ ОТСТАЛОСТЬ ТЯЖЕЛАЯ С ДРУГИМИ НАРУШЕНИЯМИ ПОВЕДЕНИЯ,ОБУСЛОВЛЕННАЯ ГИПЕРТИРЕОЗОМ</v>
          </cell>
        </row>
        <row r="12971">
          <cell r="A12971" t="str">
            <v>F72.86</v>
          </cell>
          <cell r="B12971" t="str">
            <v>УМСТВЕННАЯ ОТСТАЛОСТЬ ТЯЖЕЛАЯ С ДРУГИМИ НАРУШЕНИЯМИ ПОВЕДЕНИЯ,ОБУСЛОВЛЕННАЯ ГИПОТИРЕОЗОМ</v>
          </cell>
        </row>
        <row r="12972">
          <cell r="A12972" t="str">
            <v>F72.87</v>
          </cell>
          <cell r="B12972" t="str">
            <v>УМСТВЕННАЯ ОТСТАЛОСТЬ ТЯЖЕЛАЯ С ДРУГИМИ НАРУШЕНИЯМИ ПОВЕДЕНИЯ,СВЯЗАННАЯ С НЕДОНОШЕННОСТЬЮ</v>
          </cell>
        </row>
        <row r="12973">
          <cell r="A12973" t="str">
            <v>F72.88</v>
          </cell>
          <cell r="B12973" t="str">
            <v>УМСТВЕННАЯ ОТСТАЛОСТЬ ТЯЖЕЛАЯ С ДРУГИМИ НАРУШЕНИЯМИ ПОВЕДЕНИЯ,ОБУСЛОВЛЕННАЯ ДРУГИМИ УТОЧНЕННЫМИ ПРИЧИНАМИ</v>
          </cell>
        </row>
        <row r="12974">
          <cell r="A12974" t="str">
            <v>F72.89</v>
          </cell>
          <cell r="B12974" t="str">
            <v>УМСТВЕННАЯ ОТСТАЛОСТЬ ТЯЖЕЛАЯ С ДРУГИМИ НАРУШЕНИЯМИ ПОВЕДЕНИЯ,ОБУСЛОВЛЕННАЯ НЕУТОЧНЕННЫМИ ПРИЧИНАМИ</v>
          </cell>
        </row>
        <row r="12975">
          <cell r="A12975" t="str">
            <v>F72.91</v>
          </cell>
          <cell r="B12975" t="str">
            <v>УМСТВЕННАЯ ОТСТАЛОСТЬ ТЯЖЕЛАЯ БЕЗ УКАЗАНИЯ НА НАРУШЕНИЕ ПОВЕДЕНИЯ,ОБУСЛОВЛЕННАЯ ПРЕДШЕСТВУЮЩЕЙ ИНФЕКЦИЕЙ ИЛИ ИНТОКСИКАЦИЕЙ</v>
          </cell>
        </row>
        <row r="12976">
          <cell r="A12976" t="str">
            <v>F72.92</v>
          </cell>
          <cell r="B12976" t="str">
            <v>УМСТВЕННАЯ ОТСТАЛОСТЬ ТЯЖЕЛАЯ БЕЗ УКАЗАНИЯ НА НАРУШЕНИЕ ПОВЕДЕНИЯ,ОБУСЛОВЛЕННАЯ ПРЕДШЕСТВУЮЩЕЙ ТРАВМОЙ ИЛИ ФИЗИЧЕСКИМ АГЕНТОМ</v>
          </cell>
        </row>
        <row r="12977">
          <cell r="A12977" t="str">
            <v>F72.93</v>
          </cell>
          <cell r="B12977" t="str">
            <v>УМСТВЕННАЯ ОТСТАЛОСТЬ ТЯЖЕЛАЯ БЕЗ УКАЗАНИЯ НА НАРУШЕНИЕ ПОВЕДЕНИЯ,ОБУСЛОВЛЕННАЯ ФЕНИЛКЕТОНУРИЕЙ</v>
          </cell>
        </row>
        <row r="12978">
          <cell r="A12978" t="str">
            <v>F72.94</v>
          </cell>
          <cell r="B12978" t="str">
            <v>УМСТВЕННАЯ ОТСТАЛОСТЬ ТЯЖЕЛАЯ БЕЗ УКАЗАНИЯ НА НАРУШЕНИЕ ПОВЕДЕНИЯ,СВЯЗАННАЯ С ХРОМОСОМНЫМИ НАРУШЕНИЯМИ</v>
          </cell>
        </row>
        <row r="12979">
          <cell r="A12979" t="str">
            <v>F72.95</v>
          </cell>
          <cell r="B12979" t="str">
            <v>УМСТВЕННАЯ ОТСТАЛОСТЬ ТЯЖЕЛАЯ БЕЗ УКАЗАНИЯ НА НАРУШЕНИЕ ПОВЕДЕНИЯ,ОБУСЛОВЛЕННАЯ ГИПЕРТИРЕОЗОМ</v>
          </cell>
        </row>
        <row r="12980">
          <cell r="A12980" t="str">
            <v>F72.96</v>
          </cell>
          <cell r="B12980" t="str">
            <v>УМСТВЕННАЯ ОТСТАЛОСТЬ ТЯЖЕЛАЯ БЕЗ УКАЗАНИЯ НА НАРУШЕНИЕ ПОВЕДЕНИЯ,ОБУСЛОВЛЕННАЯ ГИПОТЕРИОЗОМ</v>
          </cell>
        </row>
        <row r="12981">
          <cell r="A12981" t="str">
            <v>F72.97</v>
          </cell>
          <cell r="B12981" t="str">
            <v>УМСТВЕННАЯ ОТСТАЛОСТЬ ТЯЖЕЛАЯ БЕЗ УКАЗАНИЯ НА НАРУШЕНИЕ ПОВЕДЕНИЯ,СВЯЗАННАЯ С НЕДОНОШЕННОСТЬЮ</v>
          </cell>
        </row>
        <row r="12982">
          <cell r="A12982" t="str">
            <v>F72.98</v>
          </cell>
          <cell r="B12982" t="str">
            <v>УМСТВЕННАЯ ОТСТАЛОСТЬ ТЯЖЕЛАЯ БЕЗ УКАЗАНИЯ НА НАРУШЕНИЕ ПОВЕДЕНИЯ,ОБУСЛОВЛЕННАЯ ДРУГИМИ УТОЧНЕННЫМИ ПРИЧИНАМИ</v>
          </cell>
        </row>
        <row r="12983">
          <cell r="A12983" t="str">
            <v>F72.99</v>
          </cell>
          <cell r="B12983" t="str">
            <v>УМСТВЕННАЯ ОТСТАЛОСТЬ ТЯЖЕЛАЯ БЕЗ УКАЗАНИЯ НА НАРУШЕНИЕ ПОВЕДЕНИЯ,ОБУСЛОВЛЕННАЯ НЕУТОЧНЕННЫМИ ПРИЧИНАМИ</v>
          </cell>
        </row>
        <row r="12984">
          <cell r="A12984" t="str">
            <v>F73.0</v>
          </cell>
          <cell r="B12984" t="str">
            <v>УМСТВЕННАЯ ОТСТАЛОСТЬ ГЛУБОКАЯ С УКАЗАНИЕМ НА ОТСУТСТВИЕ ИЛИ СЛАБУЮ ВЫРАЖЕННОСТЬ НАРУШЕНИЯ ПОВЕДЕНИЯ</v>
          </cell>
        </row>
        <row r="12985">
          <cell r="A12985" t="str">
            <v>F73.1</v>
          </cell>
          <cell r="B12985" t="str">
            <v>УМСТВЕННАЯ ОТСТАЛОСТЬ ГЛУБОКАЯ СО ЗНАЧИТЕЛЬНЫМИ НАРУШЕНИЯМИ ПОВЕДЕНИЯ,ТРЕБУЮЩИМИ УХОДА И ЛЕЧЕНИЯ</v>
          </cell>
        </row>
        <row r="12986">
          <cell r="A12986" t="str">
            <v>F73.8</v>
          </cell>
          <cell r="B12986" t="str">
            <v>УМСТВЕННАЯ ОТСТАЛОСТЬ ГЛУБОКАЯ С ДРУГИМИ НАРУШЕНИЯМИ ПОВЕДЕНИЯ</v>
          </cell>
        </row>
        <row r="12987">
          <cell r="A12987" t="str">
            <v>F73.9</v>
          </cell>
          <cell r="B12987" t="str">
            <v>УМСТВЕННАЯ ОТСТАЛОСТЬ ГЛУБОКАЯ БЕЗ УКАЗАНИЯ НА НАРУШЕНИЕ ПОВЕДЕНИЯ</v>
          </cell>
        </row>
        <row r="12988">
          <cell r="A12988" t="str">
            <v>F73.01</v>
          </cell>
          <cell r="B12988" t="str">
            <v>УМСТВЕННАЯ ОТСТАЛОСТЬ ГЛУБОКАЯ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989">
          <cell r="A12989" t="str">
            <v>F73.02</v>
          </cell>
          <cell r="B12989" t="str">
            <v>УМСТВЕННАЯ ОТСТАЛОСТЬ ГЛУБОКАЯ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990">
          <cell r="A12990" t="str">
            <v>F73.03</v>
          </cell>
          <cell r="B12990" t="str">
            <v>УМСТВЕННАЯ ОТСТАЛОСТЬ ГЛУБОКАЯ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991">
          <cell r="A12991" t="str">
            <v>F73.04</v>
          </cell>
          <cell r="B12991" t="str">
            <v>УМСТВЕННАЯ ОТСТАЛОСТЬ ГЛУБОКАЯ С УКАЗАНИЕМ НА ОТСУТСТВИЕ ИЛИ СЛАБУЮ ВЫРАЖЕННОСТЬ НАРУШЕНИЯ ПОВЕДЕНИЯ,СВЯЗАННАЯ С ХРОМОСОМНЫМИ НАРУШЕНИЯМИ</v>
          </cell>
        </row>
        <row r="12992">
          <cell r="A12992" t="str">
            <v>F73.05</v>
          </cell>
          <cell r="B12992" t="str">
            <v>УМСТВЕННАЯ ОТСТАЛОСТЬ ГЛУБОКАЯ С УКАЗАНИЕМ НА ОТСУТСТВИЕ ИЛИ СЛАБУЮ ВЫРАЖЕННОСТЬ НАРУШЕНИЯ ПОВЕДЕНИЯ,ОБУСЛОВЛЕННАЯ ГИПЕРТИРЕОЗОМ</v>
          </cell>
        </row>
        <row r="12993">
          <cell r="A12993" t="str">
            <v>F73.06</v>
          </cell>
          <cell r="B12993" t="str">
            <v>УМСТВЕННАЯ ОТСТАЛОСТЬ ГЛУБОКАЯ С УКАЗАНИЕМ НА ОТСУТСТВИЕ ИЛИ СЛАБУЮ ВЫРАЖЕННОСТЬ НАРУШЕНИЯ ПОВЕДЕНИЯ,ОБУСЛОВЛЕННАЯ ГИПОТИРЕОЗОМ</v>
          </cell>
        </row>
        <row r="12994">
          <cell r="A12994" t="str">
            <v>F73.07</v>
          </cell>
          <cell r="B12994" t="str">
            <v>УМСТВЕННАЯ ОТСТАЛОСТЬ ГЛУБОКАЯ С УКАЗАНИЕМ НА ОТСУТСТВИЕ ИЛИ СЛАБУЮ ВЫРАЖЕННОСТЬ НАРУШЕНИЯ ПОВЕДЕНИЯ,СВЯЗАННАЯ С НЕДОНОШЕННОСТЬЮ</v>
          </cell>
        </row>
        <row r="12995">
          <cell r="A12995" t="str">
            <v>F73.08</v>
          </cell>
          <cell r="B12995" t="str">
            <v>УМСТВЕННАЯ ОТСТАЛОСТЬ ГЛУБОКАЯ С УКАЗАНИЕМ НА ОТСУТСТВИЕ ИЛИ СЛАБУЮ ВЫРАЖЕННОСТЬ НАРУШЕНИЯ ПОВЕДЕНИЯ,ОБУСЛОВЛЕННАЯ ДРУГИМИ УТОЧНЕННЫМИ ПРИЧИНАМИ</v>
          </cell>
        </row>
        <row r="12996">
          <cell r="A12996" t="str">
            <v>F73.09</v>
          </cell>
          <cell r="B12996" t="str">
            <v>УМСТВЕННАЯ ОТСТАЛОСТЬ ГЛУБОКАЯ С УКАЗАНИЕМ НА ОТСУТСТВИЕ ИЛИ СЛАБУЮ ВЫРАЖЕННОСТЬ НАРУШЕНИЯ ПОВЕДЕНИЯ,ОБУСЛОВЛЕННАЯ НЕУТОЧНЕННЫМИ ПРИЧИНАМИ</v>
          </cell>
        </row>
        <row r="12997">
          <cell r="A12997" t="str">
            <v>F73.11</v>
          </cell>
          <cell r="B12997" t="str">
            <v>УМСТВЕННАЯ ОТСТАЛОСТЬ ГЛУБОКАЯ СО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98">
          <cell r="A12998" t="str">
            <v>F73.12</v>
          </cell>
          <cell r="B12998" t="str">
            <v>УМСТВЕННАЯ ОТСТАЛОСТЬ ГЛУБОКАЯ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99">
          <cell r="A12999" t="str">
            <v>F73.13</v>
          </cell>
          <cell r="B12999" t="str">
            <v>УМСТВЕННАЯ ОТСТАЛОСТЬ ГЛУБОКАЯ СО ЗНАЧИТЕЛЬНЫМИ НАРУШЕНИЯМИ ПОВЕДЕНИЯ,ТРЕБУЮЩИМИ УХОДА И ЛЕЧЕНИЯ,ОБУСЛОВЛЕННАЯ ФЕНИЛКЕТОНУРИЕЙ</v>
          </cell>
        </row>
        <row r="13000">
          <cell r="A13000" t="str">
            <v>F73.14</v>
          </cell>
          <cell r="B13000" t="str">
            <v>УМСТВЕННАЯ ОТСТАЛОСТЬ ГЛУБОКАЯ СО ЗНАЧИТЕЛЬНЫМИ НАРУШЕНИЯМИ ПОВЕДЕНИЯ,ТРЕБУЮЩИМИ УХОДА И ЛЕЧЕНИЯ,СВЯЗАННАЯ С ХРОМОСОМНЫМИ НАРУШЕНИЯМИ</v>
          </cell>
        </row>
        <row r="13001">
          <cell r="A13001" t="str">
            <v>F73.15</v>
          </cell>
          <cell r="B13001" t="str">
            <v>УМСТВЕННАЯ ОТСТАЛОСТЬ ГЛУБОКАЯ СО ЗНАЧИТЕЛЬНЫМИ НАРУШЕНИЯМИ ПОВЕДЕНИЯ,ТРЕБУЮЩИМИ УХОДА И ЛЕЧЕНИЯ,ОБУСЛОВЛЕННАЯ ГИПЕРТИРЕОЗОМ</v>
          </cell>
        </row>
        <row r="13002">
          <cell r="A13002" t="str">
            <v>F73.16</v>
          </cell>
          <cell r="B13002" t="str">
            <v>УМСТВЕННАЯ ОТСТАЛОСТЬ ГЛУБОКАЯ СО ЗНАЧИТЕЛЬНЫМИ НАРУШЕНИЯМИ ПОВЕДЕНИЯ,ТРЕБУЮЩИМИ УХОДА И ЛЕЧЕНИЯ,ОБУСЛОВЛЕННАЯ ГИПОТИРЕОЗОМ</v>
          </cell>
        </row>
        <row r="13003">
          <cell r="A13003" t="str">
            <v>F73.17</v>
          </cell>
          <cell r="B13003" t="str">
            <v>УМСТВЕННАЯ ОТСТАЛОСТЬ ГЛУБОКАЯ СО ЗНАЧИТЕЛЬНЫМИ НАРУШЕНИЯМИ ПОВЕДЕНИЯ,ТРЕБУЮЩИМИ УХОДА И ЛЕЧЕНИЯ,СВЯЗАННАЯ С НЕДОНОШЕННОСТЬЮ</v>
          </cell>
        </row>
        <row r="13004">
          <cell r="A13004" t="str">
            <v>F73.18</v>
          </cell>
          <cell r="B13004" t="str">
            <v>УМСТВЕННАЯ ОТСТАЛОСТЬ ГЛУБОКАЯ СО ЗНАЧИТЕЛЬНЫМИ НАРУШЕНИЯМИ ПОВЕДЕНИЯ,ТРЕБУЮЩИМИ УХОДА И ЛЕЧЕНИЯ,ОБУСЛОВЛЕННАЯ ДРУГИМИ УТОЧНЕННЫМИ ПРИЧИНАМИ</v>
          </cell>
        </row>
        <row r="13005">
          <cell r="A13005" t="str">
            <v>F73.19</v>
          </cell>
          <cell r="B13005" t="str">
            <v>УМСТВЕННАЯ ОТСТАЛОСТЬ ГЛУБОКАЯ СО ЗНАЧИТЕЛЬНЫМИ НАРУШЕНИЯМИ ПОВЕДЕНИЯ,ТРЕБУЮЩИМИ УХОДА И ЛЕЧЕНИЯ,ОБУСЛОВЛЕННАЯ НЕУТОЧНЕННЫМИ ПРИЧИНАМИ</v>
          </cell>
        </row>
        <row r="13006">
          <cell r="A13006" t="str">
            <v>F73.81</v>
          </cell>
          <cell r="B13006" t="str">
            <v>УМСТВЕННАЯ ОТСТАЛОСТЬ ГЛУБОКАЯ С ДРУГИМИ НАРУШЕНИЯМИ ПОВЕДЕНИЯ,ОБУСЛОВЛЕННАЯ ПРЕДШЕСТВУЮЩЕЙ ИНФЕКЦИЕЙ ИЛИ ИНТОКСИКАЦИЕЙ</v>
          </cell>
        </row>
        <row r="13007">
          <cell r="A13007" t="str">
            <v>F73.82</v>
          </cell>
          <cell r="B13007" t="str">
            <v>УМСТВЕННАЯ ОТСТАЛОСТЬ ГЛУБОКАЯ С ДРУГИМИ НАРУШЕНИЯМИ ПОВЕДЕНИЯ,ОБУСЛОВЛЕННАЯ ПРЕДШЕСТВУЮЩЕЙ ПРЕДШЕСТВУЮЩЕЙ ТРАВМОЙ ИЛИ ФИЗИЧЕСКИМ АГЕНТОМ</v>
          </cell>
        </row>
        <row r="13008">
          <cell r="A13008" t="str">
            <v>F73.83</v>
          </cell>
          <cell r="B13008" t="str">
            <v>УМСТВЕННАЯ ОТСТАЛОСТЬ ГЛУБОКАЯ С ДРУГИМИ НАРУШЕНИЯМИ ПОВЕДЕНИЯ,ОБУСЛОВЛЕННАЯ ФЕНИЛКЕТОНУРИЕЙ</v>
          </cell>
        </row>
        <row r="13009">
          <cell r="A13009" t="str">
            <v>F73.84</v>
          </cell>
          <cell r="B13009" t="str">
            <v>УМСТВЕННАЯ ОТСТАЛОСТЬ ГЛУБОКАЯ С ДРУГИМИ НАРУШЕНИЯМИ ПОВЕДЕНИЯ,СВЯЗАННАЯ С ХРОМОСОМНЫМИ НАРУШЕНИЯМИ</v>
          </cell>
        </row>
        <row r="13010">
          <cell r="A13010" t="str">
            <v>F73.85</v>
          </cell>
          <cell r="B13010" t="str">
            <v>УМСТВЕННАЯ ОТСТАЛОСТЬ ГЛУБОКАЯ С ДРУГИМИ НАРУШЕНИЯМИ ПОВЕДЕНИЯ,ОБУСЛОВЛЕННАЯ ГИПЕРТИРЕОЗОМ</v>
          </cell>
        </row>
        <row r="13011">
          <cell r="A13011" t="str">
            <v>F73.86</v>
          </cell>
          <cell r="B13011" t="str">
            <v>УМСТВЕННАЯ ОТСТАЛОСТЬ ГЛУБОКАЯ С ДРУГИМИ НАРУШЕНИЯМИ ПОВЕДЕНИЯ,ОБУСЛОВЛЕННАЯ ГИПОТИРЕОЗОМ</v>
          </cell>
        </row>
        <row r="13012">
          <cell r="A13012" t="str">
            <v>F73.87</v>
          </cell>
          <cell r="B13012" t="str">
            <v>УМСТВЕННАЯ ОТСТАЛОСТЬ ГЛУБОКАЯ С ДРУГИМИ НАРУШЕНИЯМИ ПОВЕДЕНИЯ,СВЯЗАННАЯ С НЕДОНОШЕННОСТЬЮ</v>
          </cell>
        </row>
        <row r="13013">
          <cell r="A13013" t="str">
            <v>F73.88</v>
          </cell>
          <cell r="B13013" t="str">
            <v>УМСТВЕННАЯ ОТСТАЛОСТЬ ГЛУБОКАЯ С ДРУГИМИ НАРУШЕНИЯМИ ПОВЕДЕНИЯ,ОБУСЛОВЛЕННАЯ ДРУГИМИ УТОЧНЕННЫМИ ПРИЧИНАМИ</v>
          </cell>
        </row>
        <row r="13014">
          <cell r="A13014" t="str">
            <v>F73.89</v>
          </cell>
          <cell r="B13014" t="str">
            <v>УМСТВЕННАЯ ОТСТАЛОСТЬ ГЛУБОКАЯ С ДРУГИМИ НАРУШЕНИЯМИ ПОВЕДЕНИЯ,ОБУСЛОВЛЕННАЯ НЕУТОЧНЕННЫМИ ПРИЧИНАМИ</v>
          </cell>
        </row>
        <row r="13015">
          <cell r="A13015" t="str">
            <v>F73.91</v>
          </cell>
          <cell r="B13015" t="str">
            <v>УМСТВЕННАЯ ОТСТАЛОСТЬ ГЛУБОКАЯ БЕЗ УКАЗАНИЯ НА НАРУШЕНИЕ ПОВЕДЕНИЯ,ОБУСЛОВЛЕННАЯ ПРЕДШЕСТВУЮЩЕЙ ИНФЕКЦИЕЙ ИЛИ ИНТОКСИКАЦИЕЙ</v>
          </cell>
        </row>
        <row r="13016">
          <cell r="A13016" t="str">
            <v>F73.92</v>
          </cell>
          <cell r="B13016" t="str">
            <v>УМСТВЕННАЯ ОТСТАЛОСТЬ ГЛУБОКАЯ БЕЗ УКАЗАНИЯ НА НАРУШЕНИЕ ПОВЕДЕНИЯ,ОБУСЛОВЛЕННАЯ ПРЕДШЕСТВУЮЩЕЙ ТРАВМОЙ ИЛИ ФИЗИЧЕСКИМ АГЕНТОМ</v>
          </cell>
        </row>
        <row r="13017">
          <cell r="A13017" t="str">
            <v>F73.93</v>
          </cell>
          <cell r="B13017" t="str">
            <v>УМСТВЕННАЯ ОТСТАЛОСТЬ ГЛУБОКАЯ БЕЗ УКАЗАНИЯ НА НАРУШЕНИЕ ПОВЕДЕНИЯ,ОБУСЛОВЛЕННАЯ ФЕНИЛКЕТОНУРИЕЙ</v>
          </cell>
        </row>
        <row r="13018">
          <cell r="A13018" t="str">
            <v>F73.94</v>
          </cell>
          <cell r="B13018" t="str">
            <v>УМСТВЕННАЯ ОТСТАЛОСТЬ ГЛУБОКАЯ БЕЗ УКАЗАНИЯ НА НАРУШЕНИЕ ПОВЕДЕНИЯ,СВЯЗАННАЯ С ХРОМОСОМНЫМИ НАРУШЕНИЯМИ</v>
          </cell>
        </row>
        <row r="13019">
          <cell r="A13019" t="str">
            <v>F73.95</v>
          </cell>
          <cell r="B13019" t="str">
            <v>УМСТВЕННАЯ ОТСТАЛОСТЬ ГЛУБОКАЯ БЕЗ УКАЗАНИЯ НА НАРУШЕНИЕ ПОВЕДЕНИЯ,ОБУСЛОВЛЕННАЯ ГИПЕРТИРЕОЗОМ</v>
          </cell>
        </row>
        <row r="13020">
          <cell r="A13020" t="str">
            <v>F73.96</v>
          </cell>
          <cell r="B13020" t="str">
            <v>УМСТВЕННАЯ ОТСТАЛОСТЬ ГЛУБОКАЯ БЕЗ УКАЗАНИЯ НА НАРУШЕНИЕ ПОВЕДЕНИЯ,ОБУСЛОВЛЕННАЯ ГИПОТИРЕОЗОМ</v>
          </cell>
        </row>
        <row r="13021">
          <cell r="A13021" t="str">
            <v>F73.97</v>
          </cell>
          <cell r="B13021" t="str">
            <v>УМСТВЕННАЯ ОТСТАЛОСТЬ ГЛУБОКАЯ БЕЗ УКАЗАНИЯ НА НАРУШЕНИЕ ПОВЕДЕНИЯ,СВЯЗАННАЯ С НЕДОНОШЕННОСТЬЮ</v>
          </cell>
        </row>
        <row r="13022">
          <cell r="A13022" t="str">
            <v>F73.98</v>
          </cell>
          <cell r="B13022" t="str">
            <v>УМСТВЕННАЯ ОТСТАЛОСТЬ ГЛУБОКАЯ БЕЗ УКАЗАНИЯ НА НАРУШЕНИЕ ПОВЕДЕНИЯ,ОБУСЛОВЛЕННАЯ ДРУГИМИ УТОЧНЕННЫМИ ПРИЧИНАМИ</v>
          </cell>
        </row>
        <row r="13023">
          <cell r="A13023" t="str">
            <v>F73.99</v>
          </cell>
          <cell r="B13023" t="str">
            <v>УМСТВЕННАЯ ОТСТАЛОСТЬ ГЛУБОКАЯ БЕЗ УКАЗАНИЯ НА НАРУШЕНИЕ ПОВЕДЕНИЯ,ОБУСЛОВЛЕННАЯ НЕУТОЧНЕННЫМИ ПРИЧИНАМИ</v>
          </cell>
        </row>
        <row r="13024">
          <cell r="A13024" t="str">
            <v>F78.01</v>
          </cell>
          <cell r="B13024" t="str">
            <v>ДРУГИЕ ФОРМЫ УМСТВЕННОЙ ОТСТАЛОСТИ С УКАЗАНИЕМ НА ОТСУТСТВИЕ ИЛИ СЛАБУЮ ВЫРАЖЕННОСТЬ НАРУШЕНИЯ ПОВЕДЕНИЯ,ОБУСЛОВЛЕННЫЕ ПРЕДШЕСТВУЮЩЕЙ ИНФЕКЦИЕЙ ИЛИ ИНТОКСИКАЦИЕЙ</v>
          </cell>
        </row>
        <row r="13025">
          <cell r="A13025" t="str">
            <v>F78.02</v>
          </cell>
          <cell r="B13025" t="str">
            <v>ДРУГИЕ ФОРМЫ УМСТВЕННОЙ ОТСТАЛОСТИ С УКАЗАНИЕМ НА ОТСУТСТВИЕ ИЛИ СЛАБУЮ ВЫРАЖЕННОСТЬ НАРУШЕНИЯ ПОВЕДЕНИЯ,ОБУСЛОВЛЕННЫЕ ПРЕДШЕСТВУЮЩЕЙ ТРАВМОЙ ИЛИ ФИЗИЧЕСКИМ АГЕНТОМ</v>
          </cell>
        </row>
        <row r="13026">
          <cell r="A13026" t="str">
            <v>F78.03</v>
          </cell>
          <cell r="B13026" t="str">
            <v>ДРУГИЕ ФОРМЫ УМСТВЕННОЙ ОТСТАЛОСТИ С УКАЗАНИЕМ НА ОТСУТСТВИЕ ИЛИ СЛАБУЮ ВЫРАЖЕННОСТЬ НАРУШЕНИЯ ПОВЕДЕНИЯ,ОБУСЛОВЛЕННЫЕ ФЕНИЛКЕТОНУРИЕЙ</v>
          </cell>
        </row>
        <row r="13027">
          <cell r="A13027" t="str">
            <v>F78.04</v>
          </cell>
          <cell r="B13027" t="str">
            <v>ДРУГИЕ ФОРМЫ УМСТВЕННОЙ ОТСТАЛОСТИ С УКАЗАНИЕМ НА ОТСУТСТВИЕ ИЛИ СЛАБУЮ ВЫРАЖЕННОСТЬ НАРУШЕНИЯ ПОВЕДЕНИЯ,СВЯЗАННЫЕ С ХРОМОСОМНЫМИ НАРУШЕНИЯМИ</v>
          </cell>
        </row>
        <row r="13028">
          <cell r="A13028" t="str">
            <v>F78.05</v>
          </cell>
          <cell r="B13028" t="str">
            <v>ДРУГИЕ ФОРМЫ УМСТВЕННОЙ ОТСТАЛОСТИ С УКАЗАНИЕМ НА ОТСУТСТВИЕ ИЛИ СЛАБУЮ ВЫРАЖЕННОСТЬ НАРУШЕНИЯ ПОВЕДЕНИЯ,ОБУСЛОВЛЕННЫЕ ГИПЕРТИРЕОЗОМ</v>
          </cell>
        </row>
        <row r="13029">
          <cell r="A13029" t="str">
            <v>F78.06</v>
          </cell>
          <cell r="B13029" t="str">
            <v>ДРУГИЕ ФОРМЫ УМСТВЕННОЙ ОТСТАЛОСТИ С УКАЗАНИЕМ НА ОТСУТСТВИЕ ИЛИ СЛАБУЮ ВЫРАЖЕННОСТЬ НАРУШЕНИЯ ПОВЕДЕНИЯ,ОБУСЛОВЛЕННЫЕ ГИПОТИРЕОЗОМ</v>
          </cell>
        </row>
        <row r="13030">
          <cell r="A13030" t="str">
            <v>F78.07</v>
          </cell>
          <cell r="B13030" t="str">
            <v>ДРУГИЕ ФОРМЫ УМСТВЕННОЙ ОТСТАЛОСТИ С УКАЗАНИЕМ НА ОТСУТСТВИЕ ИЛИ СЛАБУЮ ВЫРАЖЕННОСТЬ НАРУШЕНИЯ ПОВЕДЕНИЯ,СВЯЗАННЫЕ С НЕДОНОШЕННОСТЬЮ</v>
          </cell>
        </row>
        <row r="13031">
          <cell r="A13031" t="str">
            <v>F78.08</v>
          </cell>
          <cell r="B13031" t="str">
            <v>ДРУГИЕ ФОРМЫ УМСТВЕННОЙ ОТСТАЛОСТИ С УКАЗАНИЕМ НА ОТСУТСТВИЕ ИЛИ СЛАБУЮ ВЫРАЖЕННОСТЬ НАРУШЕНИЯ ПОВЕДЕНИЯ,ОБУСЛОВЛЕННЫЕ ДРУГИМИ УТОЧНЕННЫМИ ПРИЧИНАМИ</v>
          </cell>
        </row>
        <row r="13032">
          <cell r="A13032" t="str">
            <v>F78.09</v>
          </cell>
          <cell r="B13032" t="str">
            <v>ДРУГИЕ ФОРМЫ УМСТВЕННОЙ ОТСТАЛОСТИ С УКАЗАНИЕМ НА ОТСУТСТВИЕ ИЛИ СЛАБУЮ ВЫРАЖЕННОСТЬ НАРУШЕНИЯ ПОВЕДЕНИЯ,ОБУСЛОВЛЕННЫЕ НЕУТОЧНЕННЫМИ ПРИЧИНАМИ</v>
          </cell>
        </row>
        <row r="13033">
          <cell r="A13033" t="str">
            <v>F78.11</v>
          </cell>
          <cell r="B13033" t="str">
            <v>ДРУГИЕ ФОРМЫ УМСТВЕННОЙ ОТСТАЛОСТИ СО ЗНАЧИТЕЛЬНЫМИ НАРУШЕНИЯМИ ПОВЕДЕНИЯ,ОБУСЛОВЛЕННЫЕ ПРЕДШЕСТВУЮЩЕЙ ИНФЕКЦИЕЙ ИЛИ ИНТОКСИКАЦИЕЙ</v>
          </cell>
        </row>
        <row r="13034">
          <cell r="A13034" t="str">
            <v>F78.12</v>
          </cell>
          <cell r="B13034" t="str">
            <v>ДРУГИЕ ФОРМЫ УМСТВЕННОЙ ОТСТАЛОСТИ СО ЗНАЧИТЕЛЬНЫМИ НАРУШЕНИЯМИ ПОВЕДЕНИЯ,ОБУСЛОВЛЕННЫЕ ПРЕДШЕСТВУЮЩЕЙ ТРАВМОЙ ИЛИ ФИЗИЧЕСКИМ АГЕНТОМ</v>
          </cell>
        </row>
        <row r="13035">
          <cell r="A13035" t="str">
            <v>F78.13</v>
          </cell>
          <cell r="B13035" t="str">
            <v>ДРУГИЕ ФОРМЫ УМСТВЕННОЙ ОТСТАЛОСТИ СО ЗНАЧИТЕЛЬНЫМИ НАРУШЕНИЯМИ ПОВЕДЕНИЯ,ОБУСЛОВЛЕННЫЕ ФЕНИЛКЕТОНУРИЕЙ</v>
          </cell>
        </row>
        <row r="13036">
          <cell r="A13036" t="str">
            <v>F78.14</v>
          </cell>
          <cell r="B13036" t="str">
            <v>ДРУГИЕ ФОРМЫ УМСТВЕННОЙ ОТСТАЛОСТИ СО ЗНАЧИТЕЛЬНЫМИ НАРУШЕНИЯМИ ПОВЕДЕНИЯ,СВЯЗАННЫЕ С ХРОМОСОМНЫМИ НАРУШЕНИЯМИ</v>
          </cell>
        </row>
        <row r="13037">
          <cell r="A13037" t="str">
            <v>F78.15</v>
          </cell>
          <cell r="B13037" t="str">
            <v>ДРУГИЕ ФОРМЫ УМСТВЕННОЙ ОТСТАЛОСТИ СО ЗНАЧИТЕЛЬНЫМИ НАРУШЕНИЯМИ ПОВЕДЕНИЯ,ОБУСЛОВЛЕННЫЕ ГИПЕРТИРЕОЗОМ</v>
          </cell>
        </row>
        <row r="13038">
          <cell r="A13038" t="str">
            <v>F78.16</v>
          </cell>
          <cell r="B13038" t="str">
            <v>ДРУГИЕ ФОРМЫ УМСТВЕННОЙ ОТСТАЛОСТИ СО ЗНАЧИТЕЛЬНЫМИ НАРУШЕНИЯМИ ПОВЕДЕНИЯ,ОБУСЛОВЛЕННЫЕ ГИПОТИРЕОЗОМ</v>
          </cell>
        </row>
        <row r="13039">
          <cell r="A13039" t="str">
            <v>F78.17</v>
          </cell>
          <cell r="B13039" t="str">
            <v>ДРУГИЕ ФОРМЫ УМСТВЕННОЙ ОТСТАЛОСТИ СО ЗНАЧИТЕЛЬНЫМИ НАРУШЕНИЯМИ ПОВЕДЕНИЯ,СВЯЗАННЫЕ С НЕДОНОШЕННОСТЬЮ</v>
          </cell>
        </row>
        <row r="13040">
          <cell r="A13040" t="str">
            <v>F78.18</v>
          </cell>
          <cell r="B13040" t="str">
            <v>ДРУГИЕ ФОРМЫ УМСТВЕННОЙ ОТСТАЛОСТИ СО ЗНАЧИТЕЛЬНЫМИ НАРУШЕНИЯМИ ПОВЕДЕНИЯ,ОБУСЛОВЛЕННЫЕ ДРУГИМИ УТОЧНЕННЫМИ ПРИЧИНАМИ</v>
          </cell>
        </row>
        <row r="13041">
          <cell r="A13041" t="str">
            <v>F78.19</v>
          </cell>
          <cell r="B13041" t="str">
            <v>ДРУГИЕ ФОРМЫ УМСТВЕННОЙ ОТСТАЛОСТИ СО ЗНАЧИТЕЛЬНЫМИ НАРУШЕНИЯМИ ПОВЕДЕНИЯ,ОБУСЛОВЛЕННЫЕ НЕУТОЧНЕННЫМИ ПРИЧИНАМИ</v>
          </cell>
        </row>
        <row r="13042">
          <cell r="A13042" t="str">
            <v>F78.81</v>
          </cell>
          <cell r="B13042" t="str">
            <v>ДРУГИЕ ФОРМЫ УМСТВЕННОЙ ОТСТАЛОСТИ С ДРУГИМИ НАРУШЕНИЯМИ ПОВЕДЕНИЯ,ОБУСЛОВЛЕННЫЕ ПРЕДШЕСТВУЮЩЕЙ ИНФЕКЦИЕЙ ИЛИ ИНТОКСИКАЦИЕЙ</v>
          </cell>
        </row>
        <row r="13043">
          <cell r="A13043" t="str">
            <v>F78.82</v>
          </cell>
          <cell r="B13043" t="str">
            <v>ДРУГИЕ ФОРМЫ УМСТВЕННОЙ ОТСТАЛОСТИ С ДРУГИМИ НАРУШЕНИЯМИ ПОВЕДЕНИЯ,ОБУСЛОВЛЕННЫЕ ПРЕДШЕСТВУЮЩЕЙ ТРАВМОЙ ИЛИ ФИЗИЧЕСКИМ АГЕНТОМ</v>
          </cell>
        </row>
        <row r="13044">
          <cell r="A13044" t="str">
            <v>F78.83</v>
          </cell>
          <cell r="B13044" t="str">
            <v>ДРУГИЕ ФОРМЫ УМСТВЕННОЙ ОТСТАЛОСТИ С ДРУГИМИ НАРУШЕНИЯМИ ПОВЕДЕНИЯ,ОБУСЛОВЛЕННЫЕ ФЕНИЛКЕТОНУРИЕЙ</v>
          </cell>
        </row>
        <row r="13045">
          <cell r="A13045" t="str">
            <v>F78.84</v>
          </cell>
          <cell r="B13045" t="str">
            <v>ДРУГИЕ ФОРМЫ УМСТВЕННОЙ ОТСТАЛОСТИ С ДРУГИМИ НАРУШЕНИЯМИ ПОВЕДЕНИЯ,СВЯЗАННЫЕ С ХРОМОСОМНЫМИ НАРУШЕНИЯМИ</v>
          </cell>
        </row>
        <row r="13046">
          <cell r="A13046" t="str">
            <v>F78.85</v>
          </cell>
          <cell r="B13046" t="str">
            <v>ДРУГИЕ ФОРМЫ УМСТВЕННОЙ ОТСТАЛОСТИ С ДРУГИМИ НАРУШЕНИЯМИ ПОВЕДЕНИЯ,ОБУСЛОВЛЕННЫЕ ГИПЕРТИРЕОЗОМ</v>
          </cell>
        </row>
        <row r="13047">
          <cell r="A13047" t="str">
            <v>F78.86</v>
          </cell>
          <cell r="B13047" t="str">
            <v>ДРУГИЕ ФОРМЫ УМСТВЕННОЙ ОТСТАЛОСТИ С ДРУГИМИ НАРУШЕНИЯМИ ПОВЕДЕНИЯ,ОБУСЛОВЛЕННЫЕ ГИПОТИРЕОЗОМ</v>
          </cell>
        </row>
        <row r="13048">
          <cell r="A13048" t="str">
            <v>F78.87</v>
          </cell>
          <cell r="B13048" t="str">
            <v>ДРУГИЕ ФОРМЫ УМСТВЕННОЙ ОТСТАЛОСТИ С ДРУГИМИ НАРУШЕНИЯМИ ПОВЕДЕНИЯ,СВЯЗАННЫЕ С НЕДОНОШЕННОСТЬЮ</v>
          </cell>
        </row>
        <row r="13049">
          <cell r="A13049" t="str">
            <v>F78.88</v>
          </cell>
          <cell r="B13049" t="str">
            <v>ДРУГИЕ ФОРМЫ УМСТВЕННОЙ ОТСТАЛОСТИ С ДРУГИМИ НАРУШЕНИЯМИ ПОВЕДЕНИЯ,ОБУСЛОВЛЕННЫЕ ДРУГИМИ УТОЧНЕННЫМИ ПРИЧИНАМИ</v>
          </cell>
        </row>
        <row r="13050">
          <cell r="A13050" t="str">
            <v>F78.89</v>
          </cell>
          <cell r="B13050" t="str">
            <v>ДРУГИЕ ФОРМЫ УМСТВЕННОЙ ОТСТАЛОСТИ С ДРУГИМИ НАРУШЕНИЯМИ ПОВЕДЕНИЯ,ОБУСЛОВЛЕННЫЕ НЕУТОЧНЕННЫМИ ПРИЧИНАМИ</v>
          </cell>
        </row>
        <row r="13051">
          <cell r="A13051" t="str">
            <v>F78.91</v>
          </cell>
          <cell r="B13051" t="str">
            <v>ДРУГИЕ ФОРМЫ УМСТВЕННОЙ ОТСТАЛОСТИ БЕЗ УКАЗАНИЯ НА НАРУШЕНИЕ ПОВЕДЕНИЯ,ОБУСЛОВЛЕННЫЕ ПРЕДШЕСТВУЮЩЕЙ ИНФЕКЦИЕЙ ИЛИ ИНТОКСИКАЦИЕЙ</v>
          </cell>
        </row>
        <row r="13052">
          <cell r="A13052" t="str">
            <v>F78.92</v>
          </cell>
          <cell r="B13052" t="str">
            <v>ДРУГИЕ ФОРМЫ УМСТВЕННОЙ ОТСТАЛОСТИ БЕЗ УКАЗАНИЯ НА НАРУШЕНИЕ ПОВЕДЕНИЯ,ОБУСЛОВЛЕННЫЕ ПРЕДШЕСТВУЮЩЕЙ ТРАВМОЙ ИЛИ ФИЗИЧЕСКИМ АГЕНТОМ</v>
          </cell>
        </row>
        <row r="13053">
          <cell r="A13053" t="str">
            <v>F78.93</v>
          </cell>
          <cell r="B13053" t="str">
            <v>ДРУГИЕ ФОРМЫ УМСТВЕННОЙ ОТСТАЛОСТИ БЕЗ УКАЗАНИЯ НА НАРУШЕНИЕ ПОВЕДЕНИЯ,ОБУСЛОВЛЕННЫЕ ФЕНИЛКЕТОНУРИЕЙ</v>
          </cell>
        </row>
        <row r="13054">
          <cell r="A13054" t="str">
            <v>F78.94</v>
          </cell>
          <cell r="B13054" t="str">
            <v>ДРУГИЕ ФОРМЫ УМСТВЕННОЙ ОТСТАЛОСТИ БЕЗ УКАЗАНИЯ НА НАРУШЕНИЕ ПОВЕДЕНИЯ,СВЯЗАННЫЕ С ХРОМОСОМНЫМИ НАРУШЕНИЯМИ</v>
          </cell>
        </row>
        <row r="13055">
          <cell r="A13055" t="str">
            <v>F78.95</v>
          </cell>
          <cell r="B13055" t="str">
            <v>ДРУГИЕ ФОРМЫ УМСТВЕННОЙ ОТСТАЛОСТИ БЕЗ УКАЗАНИЯ НА НАРУШЕНИЕ ПОВЕДЕНИЯ,ОБУСЛОВЛЕННЫЕ ГИПЕРТИРЕОЗОМ</v>
          </cell>
        </row>
        <row r="13056">
          <cell r="A13056" t="str">
            <v>F78.96</v>
          </cell>
          <cell r="B13056" t="str">
            <v>ДРУГИЕ ФОРМЫ УМСТВЕННОЙ ОТСТАЛОСТИ БЕЗ УКАЗАНИЯ НА НАРУШЕНИЕ ПОВЕДЕНИЯ,ОБУСЛОВЛЕННЫЕ ГИПОТИРЕОЗОМ</v>
          </cell>
        </row>
        <row r="13057">
          <cell r="A13057" t="str">
            <v>F78.97</v>
          </cell>
          <cell r="B13057" t="str">
            <v>ДРУГИЕ ФОРМЫ УМСТВЕННОЙ ОТСТАЛОСТИ БЕЗ УКАЗАНИЯ НА НАРУШЕНИЕ ПОВЕДЕНИЯ,СВЯЗАННЫЕ С НЕДОНОШЕННОСТЬЮ</v>
          </cell>
        </row>
        <row r="13058">
          <cell r="A13058" t="str">
            <v>F78.98</v>
          </cell>
          <cell r="B13058" t="str">
            <v>ДРУГИЕ ФОРМЫ УМСТВЕННОЙ ОТСТАЛОСТИ БЕЗ УКАЗАНИЯ НА НАРУШЕНИЕ ПОВЕДЕНИЯ,ОБУСЛОВЛЕННЫЕ ДРУГИМИ УТОЧНЕННЫМИ ПРИЧИНАМИ</v>
          </cell>
        </row>
        <row r="13059">
          <cell r="A13059" t="str">
            <v>F78.99</v>
          </cell>
          <cell r="B13059" t="str">
            <v>ДРУГИЕ ФОРМЫ УМСТВЕННОЙ ОТСТАЛОСТИ БЕЗ УКАЗАНИЯ НА НАРУШЕНИЕ ПОВЕДЕНИЯ,ОБУСЛОВЛЕННЫЕ НЕУТОЧНЕННЫМИ ПРИЧИНАМИ</v>
          </cell>
        </row>
        <row r="13060">
          <cell r="A13060" t="str">
            <v>F79.01</v>
          </cell>
          <cell r="B13060" t="str">
            <v>УМСТВЕННАЯ ОТСТАЛОСТЬ НЕУТОЧНЕННАЯ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3061">
          <cell r="A13061" t="str">
            <v>F79.02</v>
          </cell>
          <cell r="B13061" t="str">
            <v>УМСТВЕННАЯ ОТСТАЛОСТЬ НЕУТОЧНЕННАЯ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3062">
          <cell r="A13062" t="str">
            <v>F79.03</v>
          </cell>
          <cell r="B13062" t="str">
            <v>УМСТВЕННАЯ ОТСТАЛОСТЬ НЕУТОЧНЕННАЯ С УКАЗАНИЕМ НА ОТСУТСТВИЕ ИЛИ СЛАБУЮ ВЫРАЖЕННОСТЬ НАРУШЕНИЯ ПОВЕДЕНИЯ,ОБУСЛОВЛЕННАЯ ФЕНИЛКЕТОНУРИЕЙ</v>
          </cell>
        </row>
        <row r="13063">
          <cell r="A13063" t="str">
            <v>F79.04</v>
          </cell>
          <cell r="B13063" t="str">
            <v>УМСТВЕННАЯ ОТСТАЛОСТЬ НЕУТОЧНЕННАЯ С УКАЗАНИЕМ НА ОТСУТСТВИЕ ИЛИ СЛАБУЮ ВЫРАЖЕННОСТЬ НАРУШЕНИЯ ПОВЕДЕНИЯ,СВЯЗАННАЯ С ХРОМОСОМНЫМИ НАРУШЕНИЯМИ</v>
          </cell>
        </row>
        <row r="13064">
          <cell r="A13064" t="str">
            <v>F79.05</v>
          </cell>
          <cell r="B13064" t="str">
            <v>УМСТВЕННАЯ ОТСТАЛОСТЬ НЕУТОЧНЕННАЯ С УКАЗАНИЕМ НА ОТСУТСТВИЕ ИЛИ СЛАБУЮ ВЫРАЖЕННОСТЬ НАРУШЕНИЯ ПОВЕДЕНИЯ,ОБУСЛОВЛЕННАЯ ГИПЕРТИРЕОЗОМ</v>
          </cell>
        </row>
        <row r="13065">
          <cell r="A13065" t="str">
            <v>F79.06</v>
          </cell>
          <cell r="B13065" t="str">
            <v>УМСТВЕННАЯ ОТСТАЛОСТЬ НЕУТОЧНЕННАЯ С УКАЗАНИЕМ НА ОТСУТСТВИЕ ИЛИ СЛАБУЮ ВЫРАЖЕННОСТЬ НАРУШЕНИЯ ПОВЕДЕНИЯ,ОБУСЛОВЛЕННАЯ ГИПОТИРЕОЗОМ</v>
          </cell>
        </row>
        <row r="13066">
          <cell r="A13066" t="str">
            <v>F79.07</v>
          </cell>
          <cell r="B13066" t="str">
            <v>УМСТВЕННАЯ ОТСТАЛОСТЬ НЕУТОЧНЕННАЯ С УКАЗАНИЕМ НА ОТСУТСТВИЕ ИЛИ СЛАБУЮ ВЫРАЖЕННОСТЬ НАРУШЕНИЯ ПОВЕДЕНИЯ,СВЯЗАННАЯ С НЕДОНОШЕННОСТЬЮ</v>
          </cell>
        </row>
        <row r="13067">
          <cell r="A13067" t="str">
            <v>F79.08</v>
          </cell>
          <cell r="B13067" t="str">
            <v>УМСТВЕННАЯ ОТСТАЛОСТЬ НЕУТОЧНЕННАЯ С УКАЗАНИЕМ НА ОТСУТСТВИЕ ИЛИ СЛАБУЮ ВЫРАЖЕННОСТЬ НАРУШЕНИЯ ПОВЕДЕНИЯ,ОБУСЛОВЛЕННАЯ ДРУГИМИ УТОЧНЕННЫМИ ПРИЧИНАМИ</v>
          </cell>
        </row>
        <row r="13068">
          <cell r="A13068" t="str">
            <v>F79.09</v>
          </cell>
          <cell r="B13068" t="str">
            <v>УМСТВЕННАЯ ОТСТАЛОСТЬ НЕУТОЧНЕННАЯ С УКАЗАНИЕМ НА ОТСУТСТВИЕ ИЛИ СЛАБУЮ ВЫРАЖЕННОСТЬ НАРУШЕНИЯ ПОВЕДЕНИЯ,ОБУСЛОВЛЕННАЯ НЕУТОЧНЕННЫМИ ПРИЧИНАМИ</v>
          </cell>
        </row>
        <row r="13069">
          <cell r="A13069" t="str">
            <v>F79.11</v>
          </cell>
          <cell r="B13069" t="str">
            <v>УМСТВЕННАЯ ОТСТАЛОСТЬ НЕУТОЧНЕННАЯ СО ЗНАЧИТЕЛЬНЫМИ НАРУШЕНИЯМИ ПОВЕДЕНИЯ,ОБУСЛОВЛЕННАЯ ПРЕДШЕСТВУЮЩЕЙ ИНФЕКЦИЕЙ ИЛИ ИНТОКСИКАЦИЕЙ</v>
          </cell>
        </row>
        <row r="13070">
          <cell r="A13070" t="str">
            <v>F79.12</v>
          </cell>
          <cell r="B13070" t="str">
            <v>УМСТВЕННАЯ ОТСТАЛОСТЬ НЕУТОЧНЕННАЯ СО ЗНАЧИТЕЛЬНЫМИ НАРУШЕНИЯМИ ПОВЕДЕНИЯ,ОБУСЛОВЛЕННАЯ ПРЕДШЕСТВУЮЩЕЙ ТРАВМОЙ ИЛИ ФИЗИЧЕСКИМ АГЕНТОМ</v>
          </cell>
        </row>
        <row r="13071">
          <cell r="A13071" t="str">
            <v>F79.13</v>
          </cell>
          <cell r="B13071" t="str">
            <v>УМСТВЕННАЯ ОТСТАЛОСТЬ НЕУТОЧНЕННАЯ СО ЗНАЧИТЕЛЬНЫМИ НАРУШЕНИЯМИ ПОВЕДЕНИЯ,ОБУСЛОВЛЕННАЯ ФЕНИЛКЕТОНУРИЕЙ</v>
          </cell>
        </row>
        <row r="13072">
          <cell r="A13072" t="str">
            <v>F79.14</v>
          </cell>
          <cell r="B13072" t="str">
            <v>УМСТВЕННАЯ ОТСТАЛОСТЬ НЕУТОЧНЕННАЯ СО ЗНАЧИТЕЛЬНЫМИ НАРУШЕНИЯМИ ПОВЕДЕНИЯ,СВЯЗАННАЯ С ХРОМОСОМНЫМИ НАРУШЕНИЯМИ</v>
          </cell>
        </row>
        <row r="13073">
          <cell r="A13073" t="str">
            <v>F79.15</v>
          </cell>
          <cell r="B13073" t="str">
            <v>УМСТВЕННАЯ ОТСТАЛОСТЬ НЕУТОЧНЕННАЯ СО ЗНАЧИТЕЛЬНЫМИ НАРУШЕНИЯМИ ПОВЕДЕНИЯ,ОБУСЛОВЛЕННАЯ ГИПЕРТИРЕОЗОМ</v>
          </cell>
        </row>
        <row r="13074">
          <cell r="A13074" t="str">
            <v>F79.16</v>
          </cell>
          <cell r="B13074" t="str">
            <v>УМСТВЕННАЯ ОТСТАЛОСТЬ НЕУТОЧНЕННАЯ СО ЗНАЧИТЕЛЬНЫМИ НАРУШЕНИЯМИ ПОВЕДЕНИЯ,ОБУСЛОВЛЕННАЯ ГИПОТИРЕОЗОМ</v>
          </cell>
        </row>
        <row r="13075">
          <cell r="A13075" t="str">
            <v>F79.17</v>
          </cell>
          <cell r="B13075" t="str">
            <v>УМСТВЕННАЯ ОТСТАЛОСТЬ НЕУТОЧНЕННАЯ СО ЗНАЧИТЕЛЬНЫМИ НАРУШЕНИЯМИ ПОВЕДЕНИЯ,СВЯЗАННАЯ С НЕДОНОШЕННОСТЬЮ</v>
          </cell>
        </row>
        <row r="13076">
          <cell r="A13076" t="str">
            <v>F79.18</v>
          </cell>
          <cell r="B13076" t="str">
            <v>УМСТВЕННАЯ ОТСТАЛОСТЬ НЕУТОЧНЕННАЯ СО ЗНАЧИТЕЛЬНЫМИ НАРУШЕНИЯМИ ПОВЕДЕНИЯ,ОБУСЛОВЛЕННАЯ ДРУГИМИ УТОЧНЕННЫМИ ПРИЧИНАМИ</v>
          </cell>
        </row>
        <row r="13077">
          <cell r="A13077" t="str">
            <v>F79.19</v>
          </cell>
          <cell r="B13077" t="str">
            <v>УМСТВЕННАЯ ОТСТАЛОСТЬ НЕУТОЧНЕННАЯ СО ЗНАЧИТЕЛЬНЫМИ НАРУШЕНИЯМИ ПОВЕДЕНИЯ,ОБУСЛОВЛЕННАЯ НЕУТОЧНЕННЫМИ ПРИЧИНАМИ</v>
          </cell>
        </row>
        <row r="13078">
          <cell r="A13078" t="str">
            <v>F79.81</v>
          </cell>
          <cell r="B13078" t="str">
            <v>УМСТВЕННАЯ ОТСТАЛОСТЬ НЕУТОЧНЕННАЯ С ДРУГИМИ НАРУШЕНИЯМИ ПОВЕДЕНИЯ,ОБУСЛОВЛЕННАЯ ПРЕДШЕСТВУЮЩЕЙ ИНФЕКЦИЕЙ ИЛИ ИНТОКСИКАЦИЕЙ</v>
          </cell>
        </row>
        <row r="13079">
          <cell r="A13079" t="str">
            <v>F79.82</v>
          </cell>
          <cell r="B13079" t="str">
            <v>УМСТВЕННАЯ ОТСТАЛОСТЬ НЕУТОЧНЕННАЯ С ДРУГИМИ НАРУШЕНИЯМИ ПОВЕДЕНИЯ,ОБУСЛОВЛЕННАЯ ПРЕДШЕСТВУЮЩЕЙ ТРАВМОЙ ИЛИ ФИЗИЧЕСКИМ АГЕНТОМ</v>
          </cell>
        </row>
        <row r="13080">
          <cell r="A13080" t="str">
            <v>F79.83</v>
          </cell>
          <cell r="B13080" t="str">
            <v>УМСТВЕННАЯ ОТСТАЛОСТЬ НЕУТОЧНЕННАЯ С ДРУГИМИ НАРУШЕНИЯМИ ПОВЕДЕНИЯ,ОБУСЛОВЛЕННАЯ ФЕНИЛКЕТОНУРИЕЙ</v>
          </cell>
        </row>
        <row r="13081">
          <cell r="A13081" t="str">
            <v>F79.84</v>
          </cell>
          <cell r="B13081" t="str">
            <v>УМСТВЕННАЯ ОТСТАЛОСТЬ НЕУТОЧНЕННАЯ С ДРУГИМИ НАРУШЕНИЯМИ ПОВЕДЕНИЯ,СВЯЗАННАЯ С ХРОМОСОМНЫМИ НАРУШЕНИЯМИ</v>
          </cell>
        </row>
        <row r="13082">
          <cell r="A13082" t="str">
            <v>F79.85</v>
          </cell>
          <cell r="B13082" t="str">
            <v>УМСТВЕННАЯ ОТСТАЛОСТЬ НЕУТОЧНЕННАЯ С ДРУГИМИ НАРУШЕНИЯМИ ПОВЕДЕНИЯ,ОБУСЛОВЛЕННАЯ ГИПЕРТИРЕОЗОМ</v>
          </cell>
        </row>
        <row r="13083">
          <cell r="A13083" t="str">
            <v>F79.86</v>
          </cell>
          <cell r="B13083" t="str">
            <v>УМСТВЕННАЯ ОТСТАЛОСТЬ НЕУТОЧНЕННАЯ С ДРУГИМИ НАРУШЕНИЯМИ ПОВЕДЕНИЯ,ОБУСЛОВЛЕННАЯ ГИПОТИРЕОЗОМ</v>
          </cell>
        </row>
        <row r="13084">
          <cell r="A13084" t="str">
            <v>F79.87</v>
          </cell>
          <cell r="B13084" t="str">
            <v>УМСТВЕННАЯ ОТСТАЛОСТЬ НЕУТОЧНЕННАЯ С ДРУГИМИ НАРУШЕНИЯМИ ПОВЕДЕНИЯ,СВЯЗАННАЯ С НЕДОНОШЕННОСТЬЮ</v>
          </cell>
        </row>
        <row r="13085">
          <cell r="A13085" t="str">
            <v>F79.88</v>
          </cell>
          <cell r="B13085" t="str">
            <v>УМСТВЕННАЯ ОТСТАЛОСТЬ НЕУТОЧНЕННАЯ С ДРУГИМИ НАРУШЕНИЯМИ ПОВЕДЕНИЯ,ОБУСЛОВЛЕННАЯ ДРУГИМИ УТОЧНЕННЫМИ ПРИЧИНАМИ</v>
          </cell>
        </row>
        <row r="13086">
          <cell r="A13086" t="str">
            <v>F79.89</v>
          </cell>
          <cell r="B13086" t="str">
            <v>УМСТВЕННАЯ ОТСТАЛОСТЬ НЕУТОЧНЕННАЯ С ДРУГИМИ НАРУШЕНИЯМИ ПОВЕДЕНИЯ,ОБУСЛОВЛЕННАЯ НЕУТОЧНЕННЫМИ ПРИЧИНАМИ</v>
          </cell>
        </row>
        <row r="13087">
          <cell r="A13087" t="str">
            <v>F79.91</v>
          </cell>
          <cell r="B13087" t="str">
            <v>УМСТВЕННАЯ ОТСТАЛОСТЬ НЕУТОЧНЕННАЯ БЕЗ УКАЗАНИЯ НА НАРУШЕНИЕ ПОВЕДЕНИЯ,ОБУСЛОВЛЕННАЯ ПРЕДШЕСТВУЮЩЕЙ ИНФЕКЦИЕЙ ИЛИ ИНТОКСИКАЦИЕЙ</v>
          </cell>
        </row>
        <row r="13088">
          <cell r="A13088" t="str">
            <v>F79.92</v>
          </cell>
          <cell r="B13088" t="str">
            <v>УМСТВЕННАЯ ОТСТАЛОСТЬ НЕУТОЧНЕННАЯ БЕЗ УКАЗАНИЯ НА НАРУШЕНИЕ ПОВЕДЕНИЯ,ОБУСЛОВЛЕННАЯ ПРЕДШЕСТВУЮЩЕЙ ТРАВМОЙ ИЛИ ФИЗИЧЕСКИМ АГЕНТОМ</v>
          </cell>
        </row>
        <row r="13089">
          <cell r="A13089" t="str">
            <v>F79.93</v>
          </cell>
          <cell r="B13089" t="str">
            <v>УМСТВЕННАЯ ОТСТАЛОСТЬ НЕУТОЧНЕННАЯ БЕЗ УКАЗАНИЯ НА НАРУШЕНИЕ ПОВЕДЕНИЯ,ОБУСЛОВЛЕННАЯ ФЕНИЛКЕТОНУРИЕЙ</v>
          </cell>
        </row>
        <row r="13090">
          <cell r="A13090" t="str">
            <v>F79.94</v>
          </cell>
          <cell r="B13090" t="str">
            <v>УМСТВЕННАЯ ОТСТАЛОСТЬ НЕУТОЧНЕННАЯ БЕЗ УКАЗАНИЯ НА НАРУШЕНИЕ ПОВЕДЕНИЯ,СВЯЗАННАЯ С ХРОМОСОМНЫМИ НАРУШЕНИЯМИ</v>
          </cell>
        </row>
        <row r="13091">
          <cell r="A13091" t="str">
            <v>F79.95</v>
          </cell>
          <cell r="B13091" t="str">
            <v>УМСТВЕННАЯ ОТСТАЛОСТЬ НЕУТОЧНЕННАЯ БЕЗ УКАЗАНИЯ НА НАРУШЕНИЕ ПОВЕДЕНИЯ,ОБУСЛОВЛЕННАЯ ГИПЕРТИРЕОЗОМ</v>
          </cell>
        </row>
        <row r="13092">
          <cell r="A13092" t="str">
            <v>F79.96</v>
          </cell>
          <cell r="B13092" t="str">
            <v>УМСТВЕННАЯ ОТСТАЛОСТЬ НЕУТОЧНЕННАЯ БЕЗ УКАЗАНИЯ НА НАРУШЕНИЕ ПОВЕДЕНИЯ,ОБУСЛОВЛЕННАЯ ГИПОТИРЕОЗОМ</v>
          </cell>
        </row>
        <row r="13093">
          <cell r="A13093" t="str">
            <v>F79.97</v>
          </cell>
          <cell r="B13093" t="str">
            <v>УМСТВЕННАЯ ОТСТАЛОСТЬ НЕУТОЧНЕННАЯ БЕЗ УКАЗАНИЯ НА НАРУШЕНИЕ ПОВЕДЕНИЯ,СВЯЗАННАЯ С НЕДОНОШЕННОСТЬЮ</v>
          </cell>
        </row>
        <row r="13094">
          <cell r="A13094" t="str">
            <v>F79.98</v>
          </cell>
          <cell r="B13094" t="str">
            <v>УМСТВЕННАЯ ОТСТАЛОСТЬ НЕУТОЧНЕННАЯ БЕЗ УКАЗАНИЯ НА НАРУШЕНИЕ ПОВЕДЕНИЯ,ОБУСЛОВЛЕННАЯ ДРУГИМИ УТОЧНЕННЫМИ ПРИЧИНАМИ</v>
          </cell>
        </row>
        <row r="13095">
          <cell r="A13095" t="str">
            <v>F79.99</v>
          </cell>
          <cell r="B13095" t="str">
            <v>УМСТВЕННАЯ ОТСТАЛОСТЬ НЕУТОЧНЕННАЯ БЕЗ УКАЗАНИЯ НА НАРУШЕНИЕ ПОВЕДЕНИЯ,ОБУСЛОВЛЕННАЯ НЕУТОЧНЕННЫМИ ПРИЧИНАМИ</v>
          </cell>
        </row>
        <row r="13096">
          <cell r="A13096" t="str">
            <v>F80.31</v>
          </cell>
          <cell r="B13096" t="str">
            <v>ПСИХОТИЧЕСКИЙ ВАРИАНТ ТЕЧЕНИЯ ПРИОБРЕТЕННОЙ АФАЗИИ С ЭПИЛЕПСИЕЙ (СИНДРОМ ЛАНДАУ-КЛЕФНЕРА)</v>
          </cell>
        </row>
        <row r="13097">
          <cell r="A13097" t="str">
            <v>F80.32</v>
          </cell>
          <cell r="B13097" t="str">
            <v>НЕПСИХОТИЧЕСКИЙ ВАРИАНТ ТЕЧЕНИЯ ПРИОБРЕТЕННОЙ АФАЗИИ С ЭПИЛЕПСИЕЙ (СИНДРОМ ЛАНДАУ-КЛЕФНЕРА)</v>
          </cell>
        </row>
        <row r="13098">
          <cell r="A13098" t="str">
            <v>F80.39</v>
          </cell>
          <cell r="B13098" t="str">
            <v>НЕУТОЧНЕННЫЙ ПО ТИПУ  ТЕЧЕНИЯ ПРИОБРЕТЕННОЙ АФАЗИИ С ЭПИЛЕПСИЕЙ (СИНДРОМ ЛАНДАУ-КЛЕФНЕРА)</v>
          </cell>
        </row>
        <row r="13099">
          <cell r="A13099" t="str">
            <v>F80.81</v>
          </cell>
          <cell r="B13099" t="str">
            <v>ЗАДЕРЖКИ РЕЧЕВОГО РАЗВИТИЯ,ОБУСЛОВЛЕННЫЕ СОЦИАЛЬНОЙ ДЕПРИВАЦИЕЙ</v>
          </cell>
        </row>
        <row r="13100">
          <cell r="A13100" t="str">
            <v>F80.82</v>
          </cell>
          <cell r="B13100" t="str">
            <v>ЗАДЕРЖКИ РЕЧЕВОГО РАЗВИТИЯ,СОЧЕТАЮЩИЕСЯ С ЗАДЕРЖКОЙ ИНТЕЛЛЕКТУАЛЬНОГО РАЗВИТИЯ И СПЕЦИФИЧЕСКИМ РАССТРОЙСТВОМ УЧЕБНЫХ НАВЫКОВ</v>
          </cell>
        </row>
        <row r="13101">
          <cell r="A13101" t="str">
            <v>F80.88</v>
          </cell>
          <cell r="B13101" t="str">
            <v>ДРУГИЕ РАССТРОЙСТВА РАЗВИТИЯ РЕЧИ И ЯЗЫКА</v>
          </cell>
        </row>
        <row r="13102">
          <cell r="A13102" t="str">
            <v>F84.01</v>
          </cell>
          <cell r="B13102" t="str">
            <v>ДЕТСКИЙ АУТИЗМ,ОБУСЛОВЛЕННЫЙ ОРГАНИЧЕСКИМ ЗАБОЛЕВАНИЕМ ГОЛОВНОГО МОЗГА</v>
          </cell>
        </row>
        <row r="13103">
          <cell r="A13103" t="str">
            <v>F84.02</v>
          </cell>
          <cell r="B13103" t="str">
            <v>ДЕТСКИЙ АУТИЗМ ВСЛЕДСТВИЕ ДРУГИХ ПРИЧИН</v>
          </cell>
        </row>
        <row r="13104">
          <cell r="A13104" t="str">
            <v>F84.11</v>
          </cell>
          <cell r="B13104" t="str">
            <v>АТИПИЧНЫЙ АУТИЗМ С УМСТВЕННОЙ ОТСТАЛОСТЬЮ</v>
          </cell>
        </row>
        <row r="13105">
          <cell r="A13105" t="str">
            <v>F84.12</v>
          </cell>
          <cell r="B13105" t="str">
            <v>АТИПИЧНЫЙ АУТИЗМ БЕЗ УМСТВЕННОЙ ОТСТАЛОСТИ</v>
          </cell>
        </row>
        <row r="13106">
          <cell r="A13106" t="str">
            <v>F99.0</v>
          </cell>
          <cell r="B13106" t="str">
            <v>ПСИХОТИЧЕСКОЕ РАССТРОЙСТВО БЕЗ ДОПОЛНИТЕЛЬНЫХ УТОЧНЕНИЙ</v>
          </cell>
        </row>
        <row r="13107">
          <cell r="A13107" t="str">
            <v>F99.1</v>
          </cell>
          <cell r="B13107" t="str">
            <v>НЕПСИХОТИЧЕСКОЕ РАССТРОЙСТВО БЕЗ ДОПОЛНИТЕЛЬНЫХ УТОЧНЕНИЙ</v>
          </cell>
        </row>
        <row r="13108">
          <cell r="A13108" t="str">
            <v>F99.9</v>
          </cell>
          <cell r="B13108" t="str">
            <v>ПСИХИЧЕСКОЕ РАССТРОЙСТВО БЕЗ ДОПОЛНИТЕЛЬНЫХ УТОЧНЕНИЙ</v>
          </cell>
        </row>
        <row r="13109">
          <cell r="A13109" t="str">
            <v>F21.1</v>
          </cell>
          <cell r="B13109" t="str">
            <v>ЛАТЕНТНАЯ ШИЗОФРЕНИЯ</v>
          </cell>
        </row>
        <row r="13110">
          <cell r="A13110" t="str">
            <v>F21.2</v>
          </cell>
          <cell r="B13110" t="str">
            <v>ШИЗОФРЕНИЧЕСКАЯ РЕАКЦИЯ</v>
          </cell>
        </row>
        <row r="13111">
          <cell r="A13111" t="str">
            <v>F21.3</v>
          </cell>
          <cell r="B13111" t="str">
            <v>ПСЕВДОНЕФРОТИЧЕСКАЯ (НЕВРОЗОПОДОБНАЯ) ШИЗОФРЕНИЯ</v>
          </cell>
        </row>
        <row r="13112">
          <cell r="A13112" t="str">
            <v>F21.4</v>
          </cell>
          <cell r="B13112" t="str">
            <v>ПСЕВДОПСИХОПАТИЧЕСКАЯ (ПСИХОПАТОПОДОБНАЯ) ШИЗОФРЕНИЯ</v>
          </cell>
        </row>
        <row r="13113">
          <cell r="A13113" t="str">
            <v>F21.5</v>
          </cell>
          <cell r="B13113" t="str">
            <v>"БЕДНАЯ СИМПТОМАМИ" ШИЗОФРЕНИЯ</v>
          </cell>
        </row>
        <row r="13114">
          <cell r="A13114" t="str">
            <v>F21.8</v>
          </cell>
          <cell r="B13114" t="str">
            <v>ШИЗОТИПИЧЕСКОЕ ЛИЧНОСТНОЕ РАССТРОЙСТВО</v>
          </cell>
        </row>
        <row r="13115">
          <cell r="A13115" t="str">
            <v>F21.9</v>
          </cell>
          <cell r="B13115" t="str">
            <v>НЕУТОЧНЕННОЕ ШИЗОТИПИЧЕСКОЕ РАССТРОЙСТВО</v>
          </cell>
        </row>
        <row r="13116">
          <cell r="A13116" t="str">
            <v>F22.01</v>
          </cell>
          <cell r="B13116" t="str">
            <v>ПАРАНОЙЯ</v>
          </cell>
        </row>
        <row r="13117">
          <cell r="A13117" t="str">
            <v>F22.02</v>
          </cell>
          <cell r="B13117" t="str">
            <v>ПОЗДНЯЯ ПАРАФРЕНИЯ</v>
          </cell>
        </row>
        <row r="13118">
          <cell r="A13118" t="str">
            <v>F22.03</v>
          </cell>
          <cell r="B13118" t="str">
            <v>ПАРАНОЙЯЛЬНАЯ ШИЗОФРЕНИЯ С СЕНЗИТИВНЫМ БРЕДОМ ОТНОШЕНИЙ</v>
          </cell>
        </row>
        <row r="13119">
          <cell r="A13119" t="str">
            <v>F22.81</v>
          </cell>
          <cell r="B13119" t="str">
            <v>ИНВОЛЮЦИОННЫЙ ПАРАНОИД</v>
          </cell>
        </row>
        <row r="13120">
          <cell r="A13120" t="str">
            <v>F22.82</v>
          </cell>
          <cell r="B13120" t="str">
            <v>ПАРАНОЙЯЛЬНАЯ ШИЗОФРЕНИЯ</v>
          </cell>
        </row>
        <row r="13121">
          <cell r="A13121" t="str">
            <v>F22.88</v>
          </cell>
          <cell r="B13121" t="str">
            <v>ДРУГИЕ ХРОНИЧЕСКИЕ БРЕДОВЫЕ РАССТРОЙСТВА</v>
          </cell>
        </row>
        <row r="13122">
          <cell r="A13122" t="str">
            <v>F25.01</v>
          </cell>
          <cell r="B13122" t="str">
            <v>ПРИСТУПООБРАЗНАЯ ШИЗОФРЕНИЯ,ШИЗОАФФЕКТИВНЫЙ ВАРИАНТ,МАНИАКАЛЬНЫЙ ТИП</v>
          </cell>
        </row>
        <row r="13123">
          <cell r="A13123" t="str">
            <v>F25.08</v>
          </cell>
          <cell r="B13123" t="str">
            <v>ДРУГОЕ ШИЗОАФФЕКТИВНОЕ РАССТРОЙСТВО,МАНИАКАЛЬНЫЙ ТИП</v>
          </cell>
        </row>
        <row r="13124">
          <cell r="A13124" t="str">
            <v>F25.11</v>
          </cell>
          <cell r="B13124" t="str">
            <v>ПРИСТУПООБРАЗНАЯ ШИЗОФРЕНИЯ,ШИЗОАФФЕКТИВНЫЙ ВАРИАНТ,ДЕПРЕССИВНЫЙ ТИП</v>
          </cell>
        </row>
        <row r="13125">
          <cell r="A13125" t="str">
            <v>F25.18</v>
          </cell>
          <cell r="B13125" t="str">
            <v>ДРУГОЕ ШИЗОАФФЕКТИВНОЕ РАССТРОЙСТВО,ДЕПРЕССИВНЫЙ ТИП</v>
          </cell>
        </row>
        <row r="13126">
          <cell r="A13126" t="str">
            <v>F25.21</v>
          </cell>
          <cell r="B13126" t="str">
            <v>ПРИСТУПООБРАЗНАЯ ШИЗОФРЕНИЯ,ШИЗОАФФЕКТИВНЫЙ ВАРИАНТ,СМЕШАННЫЙ (БИПОЛЯРНЫЙ) АФФЕКТИВНЫЙ ТИП</v>
          </cell>
        </row>
        <row r="13127">
          <cell r="A13127" t="str">
            <v>F25.22</v>
          </cell>
          <cell r="B13127" t="str">
            <v>СМЕШАННЫЙ ПСИХОЗ КАК ЦИРКУЛЯРНЫЙ ВАРИАНТ ПРИСТУПООБРАЗНОЙ ШИЗОФРЕНИИ</v>
          </cell>
        </row>
        <row r="13128">
          <cell r="A13128" t="str">
            <v>F25.28</v>
          </cell>
          <cell r="B13128" t="str">
            <v>ДРУГОЕ ШИЗОАФФЕКТИВНОЕ СОСТОЯНИЕ СО СМЕШАННЫМИ БИПОЛЯРНЫМИ АФФЕКТИВНЫМИ РАССТРОЙСТВАМИ</v>
          </cell>
        </row>
        <row r="13129">
          <cell r="A13129" t="str">
            <v>F23.00</v>
          </cell>
          <cell r="B13129" t="str">
            <v>ОСТРОЕ ПОЛИМОРФНОЕ ПСИХОТИЧЕСКОЕ РАССТРОЙСТВО БЕЗ СИМПТОМОВ ШИЗОФРЕНИИ БЕЗ АССОЦИИРОВАННОГО СТРЕССА</v>
          </cell>
        </row>
        <row r="13130">
          <cell r="A13130" t="str">
            <v>F23.01</v>
          </cell>
          <cell r="B13130" t="str">
            <v>ОСТРОЕ ПОЛИМОРФНОЕ ПСИХОТИЧЕСКОЕ РАССТРОЙСТВО БЕЗ СИМПТОМОВ ШИЗОФРЕНИИ ПРИ НАЛИЧИИ АССОЦИИРОВАННОГО ОСТРОГО СТРЕССА</v>
          </cell>
        </row>
        <row r="13131">
          <cell r="A13131" t="str">
            <v>F23.02</v>
          </cell>
          <cell r="B13131" t="str">
            <v>ОСТРОЕ ПОЛИМОРФНОЕ ПСИХОТИЧЕСКОЕ РАССТРОЙСТВО БЕЗ СИМПТОМОВ ШИЗОФРЕНИИ РЕАКТИВНОЕ СОСТОЯНИЕ</v>
          </cell>
        </row>
        <row r="13132">
          <cell r="A13132" t="str">
            <v>F23.03</v>
          </cell>
          <cell r="B13132" t="str">
            <v>ОСТРОЕ ПОЛИМОРФНОЕ ПСИХОТИЧЕСКОЕ РАССТРОЙСТВО БЕЗ СИМПТОМОВ ШИЗОФРЕНИИ ПРИСТУПООБРАЗНАЯ ШИЗОФРЕНИЯ БЕЗ АССОЦИИРОВАННОГО СТРЕССА</v>
          </cell>
        </row>
        <row r="13133">
          <cell r="A13133" t="str">
            <v>F23.04</v>
          </cell>
          <cell r="B13133" t="str">
            <v>ОСТРОЕ ПОЛИМОРФНОЕ ПСИХОТИЧЕСКОЕ РАССТРОЙСТВО БЕЗ СИМПТОМОВ ШИЗОФРЕНИИ ПРИСТУПООБРАЗНАЯ ШИЗОФРЕНИЯ ПРИ НАЛИЧИИ АССОЦИИРОВАННОГО ОСТРОГО СТРЕССА</v>
          </cell>
        </row>
        <row r="13134">
          <cell r="A13134" t="str">
            <v>F23.05</v>
          </cell>
          <cell r="B13134" t="str">
            <v>ОСТРОЕ ПОЛИМОРФНОЕ ПСИХОТИЧЕСКОЕ РАССТРОЙСТВО БЕЗ СИМПТОМОВ ШИЗОФРЕНИИ ШИЗОФРЕНИЧЕСКАЯ РЕАКЦИЯ БЕЗ АССОЦИИРОВАННОГО СТРЕССА</v>
          </cell>
        </row>
        <row r="13135">
          <cell r="A13135" t="str">
            <v>F23.06</v>
          </cell>
          <cell r="B13135" t="str">
            <v>ОСТРОЕ ПОЛИМОРФНОЕ ПСИХОТИЧЕСКОЕ РАССТРОЙСТВО БЕЗ СИМПТОМОВ ШИЗОФРЕНИИ ШИЗОФРЕНИЧЕСКАЯ РЕАКЦИЯ ПРИ НАЛИЧИИ АССОЦИИРОВАННОГО ОСТРОГО СТРЕССА</v>
          </cell>
        </row>
        <row r="13136">
          <cell r="A13136" t="str">
            <v>F23.10</v>
          </cell>
          <cell r="B13136" t="str">
            <v>ОСТРОЕ ПОЛИМОРФНОЕ ПСИХОТИЧЕСКОЕ РАССТРОЙСТВО С СИМПТОМАМИ ШИЗОФРЕНИИ БЕЗ АССОЦИИРОВАННОГО СТРЕССА</v>
          </cell>
        </row>
        <row r="13137">
          <cell r="A13137" t="str">
            <v>F23.11</v>
          </cell>
          <cell r="B13137" t="str">
            <v>ОСТРОЕ ПОЛИМОРФНОЕ ПСИХОТИЧЕСКОЕ РАССТРОЙСТВО С СИМПТОМАМИ ШИЗОФРЕНИИ ПРИ НАЛИЧИИ АССОЦИИРОВАННОГО ОСТРОГО СТРЕССА</v>
          </cell>
        </row>
        <row r="13138">
          <cell r="A13138" t="str">
            <v>F23.12</v>
          </cell>
          <cell r="B13138" t="str">
            <v>ОСТРОЕ ПОЛИМОРФНОЕ ПСИХОТИЧЕСКОЕ РАССТРОЙСТВО С СИМПТОМАМИ ШИЗОФРЕНИИ РЕАКТИВНОЕ СОСТОЯНИЕ</v>
          </cell>
        </row>
        <row r="13139">
          <cell r="A13139" t="str">
            <v>F23.13</v>
          </cell>
          <cell r="B13139" t="str">
            <v>ОСТРОЕ ПОЛИМОРФНОЕ ПСИХОТИЧЕСКОЕ РАССТРОЙСТВО С СИМПТОМАМИ ШИЗОФРЕНИИ ПРИСТУПООБРАЗНАЯ ШИЗОФРЕНИЯ БЕЗ АССОЦИИРОВАННОГО СТРЕССА</v>
          </cell>
        </row>
        <row r="13140">
          <cell r="A13140" t="str">
            <v>F23.14</v>
          </cell>
          <cell r="B13140" t="str">
            <v>ОСТРОЕ ПОЛИМОРФНОЕ ПСИХОТИЧЕСКОЕ РАССТРОЙСТВО С СИМПТОМАМИ ШИЗОФРЕНИИ ПРИСТУПООБРАЗНАЯ ШИЗОФРЕНИЯ ПРИ НАЛИЧИИ АССОЦИИРОВАННОГО ОСТРОГО СТРЕССА</v>
          </cell>
        </row>
        <row r="13141">
          <cell r="A13141" t="str">
            <v>F23.15</v>
          </cell>
          <cell r="B13141" t="str">
            <v>ОСТРОЕ ПОЛИМОРФНОЕ ПСИХОТИЧЕСКОЕ РАССТРОЙСТВО С СИМПТОМАМИ ШИЗОФРЕНИИ ШИЗОФРЕНИЧЕСКАЯ РЕАКЦИЯ БЕЗ АССОЦИИРОВАННОГО СТРЕССА</v>
          </cell>
        </row>
        <row r="13142">
          <cell r="A13142" t="str">
            <v>F23.16</v>
          </cell>
          <cell r="B13142" t="str">
            <v>ОСТРОЕ ПОЛИМОРФНОЕ ПСИХОТИЧЕСКОЕ РАССТРОЙСТВО С СИМПТОМАМИ ШИЗОФРЕНИИ ШИЗОФРЕНИЧЕСКАЯ РЕАКЦИЯ ПРИ НАЛИЧИИ АССОЦИИРОВАННОГО ОСТРОГО СТРЕССА</v>
          </cell>
        </row>
        <row r="13143">
          <cell r="A13143" t="str">
            <v>F23.20</v>
          </cell>
          <cell r="B13143" t="str">
            <v>ОСТРОЕ ШИЗОФРЕНОФОРИНОЕ (ШИЗОФРЕНОПОДОБНОЕ) ПСИХОТИЧЕСКОЕ РАССТРОЙСТВО БЕЗ АССОЦИИРОВАННОГО СТРЕССА</v>
          </cell>
        </row>
        <row r="13144">
          <cell r="A13144" t="str">
            <v>F23.21</v>
          </cell>
          <cell r="B13144" t="str">
            <v>ОСТРОЕ ШИЗОФРЕНОФОРИНОЕ (ШИЗОФРЕНОПОДОБНОЕ) ПСИХОТИЧЕСКОЕ РАССТРОЙСТВО ПРИ НАЛИЧИИ АССОЦИИРОВАННОГО ОСТРОГО СТРЕССА</v>
          </cell>
        </row>
        <row r="13145">
          <cell r="A13145" t="str">
            <v>F23.22</v>
          </cell>
          <cell r="B13145" t="str">
            <v>ОСТРОЕ ШИЗОФРЕНОФОРИНОЕ (ШИЗОФРЕНОПОДОБНОЕ) ПСИХОТИЧЕСКОЕ РАССТРОЙСТВО РЕАКТИВНОЕ СОСТОЯНИЕ</v>
          </cell>
        </row>
        <row r="13146">
          <cell r="A13146" t="str">
            <v>F23.23</v>
          </cell>
          <cell r="B13146" t="str">
            <v>ОСТРОЕ ШИЗОФРЕНОФОРИНОЕ (ШИЗОФРЕНОПОДОБНОЕ) ПСИХОТИЧЕСКОЕ РАССТРОЙСТВО ПРИСТУПООБРАЗНАЯ ШИЗОФРЕНИЯ БЕЗ АССОЦИИРОВАННОГО СТРЕССА</v>
          </cell>
        </row>
        <row r="13147">
          <cell r="A13147" t="str">
            <v>F23.24</v>
          </cell>
          <cell r="B13147" t="str">
            <v>ОСТРОЕ ШИЗОФРЕНОФОРИНОЕ (ШИЗОФРЕНОПОДОБНОЕ) ПСИХОТИЧЕСКОЕ РАССТРОЙСТВО ПРИСТУПООБРАЗНАЯ ШИЗОФРЕНИЯ ПРИ НАЛИЧИИ АССОЦИИРОВАННОГО ОСТРОГО СТРЕССА</v>
          </cell>
        </row>
        <row r="13148">
          <cell r="A13148" t="str">
            <v>F23.25</v>
          </cell>
          <cell r="B13148" t="str">
            <v>ОСТРОЕ ШИЗОФРЕНОФОРИНОЕ (ШИЗОФРЕНОПОДОБНОЕ) ПСИХОТИЧЕСКОЕ РАССТРОЙСТВО ШИЗОФРЕНИЧЕСКАЯ РЕАКЦИЯ БЕЗ АССОЦИИРОВАННОГО СТРЕССА</v>
          </cell>
        </row>
        <row r="13149">
          <cell r="A13149" t="str">
            <v>F23.26</v>
          </cell>
          <cell r="B13149" t="str">
            <v>ОСТРОЕ ШИЗОФРЕНОФОРИНОЕ (ШИЗОФРЕНОПОДОБНОЕ) ПСИХОТИЧЕСКОЕ РАССТРОЙСТВО ШИЗОФРЕНИЧЕСКАЯ РЕАКЦИЯ ПРИ НАЛИЧИИ АССОЦИИРОВАННОГО ОСТРОГО СТРЕССА</v>
          </cell>
        </row>
        <row r="13150">
          <cell r="A13150" t="str">
            <v>F23.30</v>
          </cell>
          <cell r="B13150" t="str">
            <v>ДРУГИЕ ОСТРЫЕ ПРЕИМУЩЕСТВЕННО БРЕДОВЫЕ ПСИХОТИЧЕСКИЕ РАССТРОЙСТВА БЕЗ АССОЦИИРОВАННОГО СТРЕССА</v>
          </cell>
        </row>
        <row r="13151">
          <cell r="A13151" t="str">
            <v>F23.31</v>
          </cell>
          <cell r="B13151" t="str">
            <v>ДРУГИЕ ОСТРЫЕ ПРЕИМУЩЕСТВЕННО БРЕДОВЫЕ ПСИХОТИЧЕСКИЕ РАССТРОЙСТВА ПРИ НАЛИЧИИ АССОЦИИРОВАННОГО ОСТРОГО СТРЕССА</v>
          </cell>
        </row>
        <row r="13152">
          <cell r="A13152" t="str">
            <v>F23.32</v>
          </cell>
          <cell r="B13152" t="str">
            <v>ДРУГИЕ ОСТРЫЕ ПРЕИМУЩЕСТВЕННО БРЕДОВЫЕ ПСИХОТИЧЕСКИЕ РАССТРОЙСТВА РЕАКТИВНОЕ СОСТОЯНИЕ</v>
          </cell>
        </row>
        <row r="13153">
          <cell r="A13153" t="str">
            <v>F23.33</v>
          </cell>
          <cell r="B13153" t="str">
            <v>ДРУГИЕ ОСТРЫЕ ПРЕИМУЩЕСТВЕННО БРЕДОВЫЕ ПСИХОТИЧЕСКИЕ РАССТРОЙСТВА ПРИСТУПООБРАЗНАЯ ШИЗОФРЕНИЯ БЕЗ АССОЦИИРОВАННОГО СТРЕССА</v>
          </cell>
        </row>
        <row r="13154">
          <cell r="A13154" t="str">
            <v>F23.34</v>
          </cell>
          <cell r="B13154" t="str">
            <v>ДРУГИЕ ОСТРЫЕ ПРЕИМУЩЕСТВЕННО БРЕДОВЫЕ ПСИХОТИЧЕСКИЕ РАССТРОЙСТВА ПРИСТУПООБРАЗНАЯ ШИЗОФРЕНИЯ ПРИ НАЛИЧИИ АССОЦИИРОВАННОГО ОСТРОГО СТРЕССА</v>
          </cell>
        </row>
        <row r="13155">
          <cell r="A13155" t="str">
            <v>F23.35</v>
          </cell>
          <cell r="B13155" t="str">
            <v>ДРУГИЕ ОСТРЫЕ ПРЕИМУЩЕСТВЕННО БРЕДОВЫЕ ПСИХОТИЧЕСКИЕ РАССТРОЙСТВА ШИЗОФРЕНИЧЕСКАЯ РЕАКЦИЯ БЕЗ АССОЦИИРОВАННОГО СТРЕССА</v>
          </cell>
        </row>
        <row r="13156">
          <cell r="A13156" t="str">
            <v>F23.36</v>
          </cell>
          <cell r="B13156" t="str">
            <v>ДРУГИЕ ОСТРЫЕ ПРЕИМУЩЕСТВЕННО БРЕДОВЫЕ ПСИХОТИЧЕСКИЕ РАССТРОЙСТВА ШИЗОФРЕНИЧЕСКАЯ РЕАКЦИЯ ПРИ НАЛИЧИИ АССОЦИИРОВАННОГО ОСТРОГО СТРЕССА</v>
          </cell>
        </row>
        <row r="13157">
          <cell r="A13157" t="str">
            <v>F23.80</v>
          </cell>
          <cell r="B13157" t="str">
            <v>ДРУГИЕ ОСТРЫЕ И ПРЕХОДЯЩИЕ ПСИХОТИЧЕСКИЕ РАССТРОЙСТВА БЕЗ АССОЦИИРОВАННОГО СТРЕССА</v>
          </cell>
        </row>
        <row r="13158">
          <cell r="A13158" t="str">
            <v>F23.81</v>
          </cell>
          <cell r="B13158" t="str">
            <v>ДРУГИЕ ОСТРЫЕ И ПРЕХОДЯЩИЕ ПСИХОТИЧЕСКИЕ РАССТРОЙСТВА ПРИ НАЛИЧИИ АССОЦИИРОВАННОГО ОСТРОГО СТРЕССА</v>
          </cell>
        </row>
        <row r="13159">
          <cell r="A13159" t="str">
            <v>F23.82</v>
          </cell>
          <cell r="B13159" t="str">
            <v>ДРУГИЕ ОСТРЫЕ И ПРЕХОДЯЩИЕ ПСИХОТИЧЕСКИЕ РАССТРОЙСТВА РЕАКТИВНОЕ СОСТОЯНИЕ</v>
          </cell>
        </row>
        <row r="13160">
          <cell r="A13160" t="str">
            <v>F23.83</v>
          </cell>
          <cell r="B13160" t="str">
            <v>ДРУГИЕ ОСТРЫЕ И ПРЕХОДЯЩИЕ ПСИХОТИЧЕСКИЕ РАССТРОЙСТВА ПРИСТУПООБРАЗНАЯ ШИЗОФРЕНИЯ БЕЗ АССОЦИИРОВАННОГО СТРЕССА</v>
          </cell>
        </row>
        <row r="13161">
          <cell r="A13161" t="str">
            <v>F23.84</v>
          </cell>
          <cell r="B13161" t="str">
            <v>ДРУГИЕ ОСТРЫЕ И ПРЕХОДЯЩИЕ ПСИХОТИЧЕСКИЕ РАССТРОЙСТВА ПРИСТУПООБРАЗНАЯ ШИЗОФРЕНИЯ ПРИ НАЛИЧИИ АССОЦИИРОВАННОГО ОСТРОГО СТРЕССА</v>
          </cell>
        </row>
        <row r="13162">
          <cell r="A13162" t="str">
            <v>F23.85</v>
          </cell>
          <cell r="B13162" t="str">
            <v>ДРУГИЕ ОСТРЫЕ И ПРЕХОДЯЩИЕ ПСИХОТИЧЕСКИЕ РАССТРОЙСТВА ШИЗОФРЕНИЧЕСКАЯ РЕАКЦИЯ БЕЗ АССОЦИИРОВАННОГО СТРЕССА</v>
          </cell>
        </row>
        <row r="13163">
          <cell r="A13163" t="str">
            <v>F23.86</v>
          </cell>
          <cell r="B13163" t="str">
            <v>ДРУГИЕ ОСТРЫЕ И ПРЕХОДЯЩИЕ ПСИХОТИЧЕСКИЕ РАССТРОЙСТВА ШИЗОФРЕНИЧЕСКАЯ РЕАКЦИЯ ПРИ НАЛИЧИИ АССОЦИИРОВАННОГО ОСТРОГО СТРЕССА</v>
          </cell>
        </row>
        <row r="13164">
          <cell r="A13164" t="str">
            <v>F23.90</v>
          </cell>
          <cell r="B13164" t="str">
            <v>ОСТРОЕ И ПРЕХОДЯЩЕЕ ПСИХОТИЧЕСКИЕ РАССТРОЙСТВА,НЕУТОЧНЕННЫЕ БЕЗ АССОЦИИРОВАННОГО СТРЕССА</v>
          </cell>
        </row>
        <row r="13165">
          <cell r="A13165" t="str">
            <v>F23.91</v>
          </cell>
          <cell r="B13165" t="str">
            <v>ОСТРОЕ И ПРЕХОДЯЩЕЕ ПСИХОТИЧЕСКИЕ РАССТРОЙСТВА,НЕУТОЧНЕННЫЕ ПРИ НАЛИЧИИ АССОЦИИРОВАННОГО ОСТРОГО СТРЕССА</v>
          </cell>
        </row>
        <row r="13166">
          <cell r="A13166" t="str">
            <v>F23.92</v>
          </cell>
          <cell r="B13166" t="str">
            <v>ОСТРОЕ И ПРЕХОДЯЩЕЕ ПСИХОТИЧЕСКИЕ РАССТРОЙСТВА,НЕУТОЧНЕННЫЕ РЕАКТИВНОЕ СОСТОЯНИЕ</v>
          </cell>
        </row>
        <row r="13167">
          <cell r="A13167" t="str">
            <v>F23.93</v>
          </cell>
          <cell r="B13167" t="str">
            <v>ОСТРОЕ И ПРЕХОДЯЩЕЕ ПСИХОТИЧЕСКИЕ РАССТРОЙСТВА,НЕУТОЧНЕННЫЕ ПРИСТУПООБРАЗНАЯ ШИЗОФРЕНИЯ БЕЗ АССОЦИИРОВАННОГО СТРЕССА</v>
          </cell>
        </row>
        <row r="13168">
          <cell r="A13168" t="str">
            <v>F23.94</v>
          </cell>
          <cell r="B13168" t="str">
            <v>ОСТРОЕ И ПРЕХОДЯЩЕЕ ПСИХОТИЧЕСКИЕ РАССТРОЙСТВА,НЕУТОЧНЕННЫЕ ПРИСТУПООБРАЗНАЯ ШИЗОФРЕНИЯ ПРИ НАЛИЧИИ АССОЦИИРОВАННОГО ОСТРОГО СТРЕССА</v>
          </cell>
        </row>
        <row r="13169">
          <cell r="A13169" t="str">
            <v>F23.95</v>
          </cell>
          <cell r="B13169" t="str">
            <v>ОСТРОЕ И ПРЕХОДЯЩЕЕ ПСИХОТИЧЕСКИЕ РАССТРОЙСТВА,НЕУТОЧНЕННЫЕ ШИЗОФРЕНИЧЕСКАЯ РЕАКЦИЯ БЕЗ АССОЦИИРОВАННОГО СТРЕССА</v>
          </cell>
        </row>
        <row r="13170">
          <cell r="A13170" t="str">
            <v>F23.96</v>
          </cell>
          <cell r="B13170" t="str">
            <v>ОСТРОЕ И ПРЕХОДЯЩЕЕ ПСИХОТИЧЕСКИЕ РАССТРОЙСТВА,НЕУТОЧНЕННЫЕ ШИЗОФРЕНИЧЕСКАЯ РЕАКЦИЯ ПРИ НАЛИЧИИ АССОЦИИРОВАННОГО ОСТРОГО СТРЕССА</v>
          </cell>
        </row>
        <row r="13171">
          <cell r="A13171" t="str">
            <v>F00.00</v>
          </cell>
          <cell r="B13171" t="str">
            <v>ДЕМЕНЦИЯ ПРИ БОЛЕЗНИ АЛЬЦГЕЙМЕРА С РАННИМ НАЧАЛОМ БЕЗ ДОПОЛНИТЕЛЬНЫХ СИМПТОМОВ</v>
          </cell>
        </row>
        <row r="13172">
          <cell r="A13172" t="str">
            <v>F00.01</v>
          </cell>
          <cell r="B13172" t="str">
            <v>ДЕМЕНЦИЯ ПРИ БОЛЕЗНИ АЛЬЦГЕЙМЕРА С РАННИМ НАЧАЛОМ,ДРУГИЕ СИМПТОМЫ,ПРЕИМУЩЕСТВЕННО БРЕДОВЫЕ</v>
          </cell>
        </row>
        <row r="13173">
          <cell r="A13173" t="str">
            <v>F00.02</v>
          </cell>
          <cell r="B13173" t="str">
            <v>ДЕМЕНЦИЯ ПРИ БОЛЕЗНИ АЛЬЦГЕЙМЕРА С РАННИМ НАЧАЛОМ,ДРУГИЕ СИМПТОМЫ,ПРЕИМУЩЕСТВЕННО ГАЛЛЮЦИНАТОРНЫЕ</v>
          </cell>
        </row>
        <row r="13174">
          <cell r="A13174" t="str">
            <v>F00.03</v>
          </cell>
          <cell r="B13174" t="str">
            <v>ДЕМЕНЦИЯ ПРИ БОЛЕЗНИ АЛЬЦГЕЙМЕРА С РАННИМ НАЧАЛОМ,ДРУГИЕ СИМТОМЫ,ПРЕИМУЩЕСТВЕННО ДЕПРЕССИВНЫЕ</v>
          </cell>
        </row>
        <row r="13175">
          <cell r="A13175" t="str">
            <v>F00.04</v>
          </cell>
          <cell r="B13175" t="str">
            <v>ДЕМЕНЦИЯ ПРИ БОЛЕЗНИ АЛЬЦГЕЙМЕРА С РАННИМ НАЧАЛОМ,ДРУГИЕ СМЕШАННЫЕ СИМПТОМЫ</v>
          </cell>
        </row>
        <row r="13176">
          <cell r="A13176" t="str">
            <v>F00.10</v>
          </cell>
          <cell r="B13176" t="str">
            <v>ДЕМЕНЦИЯ ПРИ БОЛЕЗНИ АЛЬЦГЕЙМЕРА С ПОЗДНИМ НАЧАЛОМ БЕЗ ДОПОЛНИТЕЛЬНЫХ СИМПТОМОВ</v>
          </cell>
        </row>
        <row r="13177">
          <cell r="A13177" t="str">
            <v>F00.11</v>
          </cell>
          <cell r="B13177" t="str">
            <v>ДЕМЕНЦИЯ ПРИ БОЛЕЗНИ АЛЬЦГЕЙМЕРА С ПОЗДНИМ НАЧАЛОМ,ДРУГИЕ СИМПТОМЫ,ПРЕИМУЩЕСТВЕННО БРЕДОВЫЕ</v>
          </cell>
        </row>
        <row r="13178">
          <cell r="A13178" t="str">
            <v>F00.12</v>
          </cell>
          <cell r="B13178" t="str">
            <v>ДЕМЕНЦИЯ ПРИ БОЛЕЗНИ АЛЬЦГЕЙМЕРА С ПОЗДНИМ НАЧАЛОМ,ДРУГИЕ СИМПТОМЫ,ПРЕИМУЩЕСТВЕННО ГАЛЛЮЦИНАТОРНЫЕ</v>
          </cell>
        </row>
        <row r="13179">
          <cell r="A13179" t="str">
            <v>F00.13</v>
          </cell>
          <cell r="B13179" t="str">
            <v>ДЕМЕНЦИЯ ПРИ БОЛЕЗНИ АЛЬЦГЕЙМЕРА С ПОЗДНИМ НАЧАЛОМ,ДРУГИЕ СИМПТОМЫ,ПРЕИМУЩЕСТВЕННО ДЕПРЕССИВНЫЕ</v>
          </cell>
        </row>
        <row r="13180">
          <cell r="A13180" t="str">
            <v>F00.14</v>
          </cell>
          <cell r="B13180" t="str">
            <v>ДЕМЕНЦИЯ ПРИ БОЛЕЗНИ АЛЬЦГЕЙМЕРА С ПОЗДНИМ НАЧАЛОМ,ДРУГИЕ СМЕШАННЫЕ СИМПТОМЫ</v>
          </cell>
        </row>
        <row r="13181">
          <cell r="A13181" t="str">
            <v>F00.20</v>
          </cell>
          <cell r="B13181" t="str">
            <v>ДЕМЕНЦИЯ ПРИ БОЛЕЗНИ АЛЬЦГЕЙМЕРА АТИПИЧНАЯ ИЛИ СМЕШАННОГО ТИПА БЕЗ ДОПОЛНИТЕЛЬНЫХ СИМПТОМОВ</v>
          </cell>
        </row>
        <row r="13182">
          <cell r="A13182" t="str">
            <v>F00.21</v>
          </cell>
          <cell r="B13182" t="str">
            <v>ДЕМЕНЦИЯ ПРИ БОЛЕЗНИ АЛЬЦГЕЙМЕРА АТИПИЧНАЯ ИЛИ СМЕШАННОГО ТИПА,ДРУГИЕ СИМПТОМЫ,ПРЕИМУЩЕСТВЕННО БРЕДОВЫЕ</v>
          </cell>
        </row>
        <row r="13183">
          <cell r="A13183" t="str">
            <v>F00.22</v>
          </cell>
          <cell r="B13183" t="str">
            <v>ДЕМЕНЦИЯ ПРИ БОЛЕЗНИ АЛЬЦГЕЙМЕРА АТИПИЧНАЯ ИЛИ СМЕШАННОГО ТИПА,ДРУГИЕ СИМПТОМЫ,ПРЕИМУЩЕСТВЕННО ГАЛЛЮЦИНАТОРНЫЕ</v>
          </cell>
        </row>
        <row r="13184">
          <cell r="A13184" t="str">
            <v>F00.23</v>
          </cell>
          <cell r="B13184" t="str">
            <v>ДЕМЕНЦИЯ ПРИ БОЛЕЗНИ АЛЬЦГЕЙМЕРА АТИПИЧНАЯ ИЛИ СМЕШАННОГО ТИПА,ДРУГИЕ СИМПТОМЫ,ПРЕИМУЩЕСТВЕННО ДЕПРЕССИВНЫЕ</v>
          </cell>
        </row>
        <row r="13185">
          <cell r="A13185" t="str">
            <v>F00.24</v>
          </cell>
          <cell r="B13185" t="str">
            <v>ДЕМЕНЦИЯ ПРИ БОЛЕЗНИ АЛЬЦГЕЙМЕРА АТИПИЧНАЯ ИЛИ СМЕШАННОГО ТИПА,ДРУГИЕ СМЕШАННЫЕ СИМПТОМЫ</v>
          </cell>
        </row>
        <row r="13186">
          <cell r="A13186" t="str">
            <v>F00.90</v>
          </cell>
          <cell r="B13186" t="str">
            <v>ДЕМЕНЦИЯ ПРИ БОЛЕЗНИ АЛЬЦГЕЙМЕРА НЕУТОЧНЕННАЯ БЕЗ ДОПОЛНИТЕЛЬНЫХ СИМПТОМОВ</v>
          </cell>
        </row>
        <row r="13187">
          <cell r="A13187" t="str">
            <v>F00.91</v>
          </cell>
          <cell r="B13187" t="str">
            <v>ДЕМЕНЦИЯ ПРИ БОЛЕЗНИ АЛЬЦГЕЙМЕРА НЕУТОЧНЕННАЯ,ДРУГИЕ СИМПТОМЫ,ПРЕИМУЩЕСТВЕННО БРЕДОВЫЕ</v>
          </cell>
        </row>
        <row r="13188">
          <cell r="A13188" t="str">
            <v>F00.92</v>
          </cell>
          <cell r="B13188" t="str">
            <v>ДЕМЕНЦИЯ ПРИ БОЛЕЗНИ АЛЬЦГЕЙМЕРА НЕУТОЧНЕННАЯ,ДРУГИЕ СИМПТОМЫ,ПРЕИМУЩЕСТВЕННО ГАЛЛЮЦИНАТОРНЫЕ</v>
          </cell>
        </row>
        <row r="13189">
          <cell r="A13189" t="str">
            <v>F00.93</v>
          </cell>
          <cell r="B13189" t="str">
            <v>ДЕМЕНЦИЯ ПРИ БОЛЕЗНИ АЛЬЦГЕЙМЕРА НЕУТОЧНЕННАЯ,ДРУГИЕ СИМПТОМЫ,ПРЕИМУЩЕСТВЕННО ДЕПРЕССИВНЫЕ</v>
          </cell>
        </row>
        <row r="13190">
          <cell r="A13190" t="str">
            <v>F00.94</v>
          </cell>
          <cell r="B13190" t="str">
            <v>ДЕМЕНЦИЯ ПРИ БОЛЕЗНИ АЛЬЦГЕЙМЕРА НЕУТОЧНЕННАЯ,ДРУГИЕ СМЕШАННЫЕ СИМПТОМЫ</v>
          </cell>
        </row>
        <row r="13191">
          <cell r="A13191" t="str">
            <v>F01.00</v>
          </cell>
          <cell r="B13191" t="str">
            <v>СОСУДИСТАЯ ДЕМЕНЦИЯ С ОСТРЫМ НАЧАЛОМ БЕЗ ДОПОЛНИТЕЛЬНЫХ СИМПТОМОВ</v>
          </cell>
        </row>
        <row r="13192">
          <cell r="A13192" t="str">
            <v>F01.01</v>
          </cell>
          <cell r="B13192" t="str">
            <v>СОСУДИСТАЯ ДЕМЕНЦИЯ С ОСТРЫМ НАЧАЛОМ,ДРУГИЕ СИМПТОМЫ,ПРЕИМУЩЕСТВЕННО БРЕДОВЫЕ</v>
          </cell>
        </row>
        <row r="13193">
          <cell r="A13193" t="str">
            <v>F01.02</v>
          </cell>
          <cell r="B13193" t="str">
            <v>СОСУДИСТАЯ ДЕМЕНЦИЯ С ОСТРЫМ НАЧАЛОМ,ДРУГИЕ СИМПТОМ,ПРЕИМУЩЕСТВЕННО ГАЛЛЮЦИНАТОРНЫЕ</v>
          </cell>
        </row>
        <row r="13194">
          <cell r="A13194" t="str">
            <v>F01.03</v>
          </cell>
          <cell r="B13194" t="str">
            <v>СОСУДИСТАЯ ДЕМЕНЦИЯ С ОСТРЫМ НАЧАЛОМ,ДРУГИЕ СИМПТОМЫ,ПРЕИМУЩЕСТВЕННО ДЕПРЕССИВНЫЕ</v>
          </cell>
        </row>
        <row r="13195">
          <cell r="A13195" t="str">
            <v>F01.04</v>
          </cell>
          <cell r="B13195" t="str">
            <v>СОСУДИСТАЯ ДЕМЕНЦИЯ С ОСТРЫМ НАЧАЛОМ,ДРУГИЕ СМЕШАННЫЕ СИМПТОМЫ</v>
          </cell>
        </row>
        <row r="13196">
          <cell r="A13196" t="str">
            <v>F01.10</v>
          </cell>
          <cell r="B13196" t="str">
            <v>МУЛЬТИИНФАРКТНАЯ ДЕМЕНЦИЯ БЕЗ ДОПОЛНИТЕЛЬНЫХ СИМПТОМОВ</v>
          </cell>
        </row>
        <row r="13197">
          <cell r="A13197" t="str">
            <v>F01.11</v>
          </cell>
          <cell r="B13197" t="str">
            <v>МУЛЬТИИНФАРКТНАЯ ДЕМЕНЦИЯ,ДРУГИЕ СИМПТОМЫ,ПРЕИМУЩЕСТВЕННО БРЕДОВЫЕ</v>
          </cell>
        </row>
        <row r="13198">
          <cell r="A13198" t="str">
            <v>F01.12</v>
          </cell>
          <cell r="B13198" t="str">
            <v>МУЛЬТИИНФАРКТНАЯ ДЕМЕНЦИЯ,ДРУГИЕ СИМПТОМЫ,ПРЕИМУЩЕСТВЕННО ГАЛЛЮЦИНАТОРНЫЕ</v>
          </cell>
        </row>
        <row r="13199">
          <cell r="A13199" t="str">
            <v>F01.13</v>
          </cell>
          <cell r="B13199" t="str">
            <v>МУЛЬТИИНФАРКТНАЯ ДЕМЕНЦИЯ,ДРУГИЕ СИМПТОМЫ,ПРЕИМУЩЕСТВЕННО ДЕПРЕССИВНЫЕ</v>
          </cell>
        </row>
        <row r="13200">
          <cell r="A13200" t="str">
            <v>F01.14</v>
          </cell>
          <cell r="B13200" t="str">
            <v>МУЛЬТИИНФАРКТНАЯ ДЕМЕНЦИЯ,ДРУГИЕ СМЕШАННЫЕСИМПТОМЫ</v>
          </cell>
        </row>
        <row r="13201">
          <cell r="A13201" t="str">
            <v>F01.20</v>
          </cell>
          <cell r="B13201" t="str">
            <v>ПОДКОРКОВАЯ СОСУДИСТАЯ ДЕМЕНЦИЯ БЕЗ ДОПОЛНИТЕЛЬНЫХ СИМПТОМОВ</v>
          </cell>
        </row>
        <row r="13202">
          <cell r="A13202" t="str">
            <v>F01.21</v>
          </cell>
          <cell r="B13202" t="str">
            <v>ПОДКОРКОВАЯ СОСУДИСТАЯ ДЕМЕНЦИЯ,ДРУГИЕ СИМПТОМЫ,ПРЕИМУЩЕСТВЕННО БРЕДОВЫЕ</v>
          </cell>
        </row>
        <row r="13203">
          <cell r="A13203" t="str">
            <v>F01.22</v>
          </cell>
          <cell r="B13203" t="str">
            <v>ПОДКОРКОВАЯ СОСУДИСТАЯ ДЕМЕНЦИЯ,ДРУГИЕ СИМПТОМЫ,ПРЕИМУЩЕСТВЕННО ГАЛЛЮЦИНАТОРНЫЕ</v>
          </cell>
        </row>
        <row r="13204">
          <cell r="A13204" t="str">
            <v>F01.23</v>
          </cell>
          <cell r="B13204" t="str">
            <v>ПОДКОРКОВАЯ СОСУДИСТАЯ ДЕМЕНЦИЯ,ДРУГИЕ СИМПТОМЫ,ПРЕИМУЩЕСТВЕННО ДЕПРЕССИВНЫЕ</v>
          </cell>
        </row>
        <row r="13205">
          <cell r="A13205" t="str">
            <v>F01.24</v>
          </cell>
          <cell r="B13205" t="str">
            <v>ПОДКОРКОВАЯ СОСУДИСТАЯ ДЕМЕНЦИЯ,ДРУГИЕ СМЕШАННЫЕ СИМПТОМЫ</v>
          </cell>
        </row>
        <row r="13206">
          <cell r="A13206" t="str">
            <v>F01.30</v>
          </cell>
          <cell r="B13206" t="str">
            <v>СМЕШАННАЯ КОРКОВАЯ И ПОДКОРКОВАЯ СОСУДИСТАЯ ДЕМЕНЦИЯ БЕЗ ДОРОЛНИТЕЛЬНЫХ СИМПТОМОВ</v>
          </cell>
        </row>
        <row r="13207">
          <cell r="A13207" t="str">
            <v>F01.31</v>
          </cell>
          <cell r="B13207" t="str">
            <v>СМЕШАННАЯ КОРКОВАЯ И ПОДКОРКОВАЯ СОСУДИСТАЯ ДЕМЕНЦИЯ,ДРУГИЕ СИМПТОМЫ.ПРЕИМУЩЕСТВЕННО БРЕДОВЫЕ</v>
          </cell>
        </row>
        <row r="13208">
          <cell r="A13208" t="str">
            <v>F01.32</v>
          </cell>
          <cell r="B13208" t="str">
            <v>СМЕШАННАЯ КОРКОВАЯ И ПОДКОРКОВАЯ СОСУДИСТАЯ ДЕМЕНЦИЯ,ДРУГИЕ СИМПТОМЫ.ПРЕИМУЩЕСТВЕННО ГАЛЛЮЦИНАТОРНЫЕ</v>
          </cell>
        </row>
        <row r="13209">
          <cell r="A13209" t="str">
            <v>F01.33</v>
          </cell>
          <cell r="B13209" t="str">
            <v>СМЕШАННАЯ КОРКОВАЯ И ПОДКОРКОВАЯ СОСУДИСТАЯ ДЕМЕНЦИЯ,ДРУГИЕ СИМПТОМЫ.ПРЕИМУЩЕСТВЕННО ДЕПРЕССИВНЫЕ</v>
          </cell>
        </row>
        <row r="13210">
          <cell r="A13210" t="str">
            <v>F01.34</v>
          </cell>
          <cell r="B13210" t="str">
            <v>СМЕШАННАЯ КОРКОВАЯ И ПОДКОРКОВАЯ СОСУДИСТАЯ ДЕМЕНЦИЯ,ДРУГИЕ СМЕШАННЫЕ СИМПТОМЫ</v>
          </cell>
        </row>
        <row r="13211">
          <cell r="A13211" t="str">
            <v>F01.80</v>
          </cell>
          <cell r="B13211" t="str">
            <v>ДРУГАЯ СОСУДИСТАЯ ДЕМЕНЦИЯ БЕЗ ДОПОЛНИТЕЛЬНЫХ СИМПТОМОВ</v>
          </cell>
        </row>
        <row r="13212">
          <cell r="A13212" t="str">
            <v>F01.81</v>
          </cell>
          <cell r="B13212" t="str">
            <v>ДРУГАЯ СОСУДИСТАЯ ДЕМЕНЦИЯ,ДРУГИЕ СИМПТОМЫ,ПРЕИМУЩЕСТВЕННО БРЕДОВЫЕ</v>
          </cell>
        </row>
        <row r="13213">
          <cell r="A13213" t="str">
            <v>F01.82</v>
          </cell>
          <cell r="B13213" t="str">
            <v>ДРУГАЯ СОСУДИСТАЯ ДЕМЕНЦИЯ,ДРУГИЕ СИМПТОМЫ,ПРЕИМУЩЕСТВЕННО ГАЛЛЮЦИНАТОРНЫЕ</v>
          </cell>
        </row>
        <row r="13214">
          <cell r="A13214" t="str">
            <v>F01.83</v>
          </cell>
          <cell r="B13214" t="str">
            <v>ДРУГАЯ СОСУДИСТАЯ ДЕМЕНЦИЯ,ДРУГИЕ СИМПТОМЫ,ПРЕИМУЩЕСТВЕННО ДЕПРЕССИВНЫЕ</v>
          </cell>
        </row>
        <row r="13215">
          <cell r="A13215" t="str">
            <v>F01.84</v>
          </cell>
          <cell r="B13215" t="str">
            <v>ДРУГАЯ СОСУДИСТАЯ ДЕМЕНЦИЯ,ДРУГИЕ СМЕШАННЫЕ СИМПТОМЫ</v>
          </cell>
        </row>
        <row r="13216">
          <cell r="A13216" t="str">
            <v>F01.90</v>
          </cell>
          <cell r="B13216" t="str">
            <v>СОСУДИСТАЯ ДЕМЕНЦИЯ НЕУТОЧНЕННАЯ БЕЗ ДОПОЛНИТЕЛЬНЫХ СИМПТОМОВ</v>
          </cell>
        </row>
        <row r="13217">
          <cell r="A13217" t="str">
            <v>F01.91</v>
          </cell>
          <cell r="B13217" t="str">
            <v>СОСУДИСТАЯ ДЕМЕНЦИЯ НЕУТОЧНЕННАЯ,ДРУГИЕ СИМПТОМЫ,ПРЕИМУЩЕСТВЕННО БРЕДОВЫЕ</v>
          </cell>
        </row>
        <row r="13218">
          <cell r="A13218" t="str">
            <v>F01.92</v>
          </cell>
          <cell r="B13218" t="str">
            <v>СОСУДИСТАЯ ДЕМЕНЦИЯ НЕУТОЧНЕННАЯ,ДРУГИЕ СИМПТОМЫ,ПРЕИМУЩЕСТВЕННО ГАЛЛЮЦИНАТОРНЫЕ</v>
          </cell>
        </row>
        <row r="13219">
          <cell r="A13219" t="str">
            <v>F01.93</v>
          </cell>
          <cell r="B13219" t="str">
            <v>СОСУДИСТАЯ ДЕМЕНЦИЯ НЕУТОЧНЕННАЯ,ДРУГИЕ СИМПТОМЫ,ПРЕИМУЩЕСТВЕННО ДЕПРЕССИВНЫЕ</v>
          </cell>
        </row>
        <row r="13220">
          <cell r="A13220" t="str">
            <v>F01.94</v>
          </cell>
          <cell r="B13220" t="str">
            <v>СОСУДИСТАЯ ДЕМЕНЦИЯ НЕУТОЧНЕННАЯ,ДРУГИЕ СМЕШАННЫЕ СИМПТОМЫ</v>
          </cell>
        </row>
        <row r="13221">
          <cell r="A13221" t="str">
            <v>F02.00</v>
          </cell>
          <cell r="B13221" t="str">
            <v>ДЕМЕНЦИЯ ПРИ БОЛЕЗНИ ПИКА БЕЗ ДОПОЛНИТЕЛЬНЫХ СИМПТОМОВ</v>
          </cell>
        </row>
        <row r="13222">
          <cell r="A13222" t="str">
            <v>F02.01</v>
          </cell>
          <cell r="B13222" t="str">
            <v>ДЕМЕНЦИЯ ПРИ БОЛЕЗНИ ПИКА,ДРУГИЕ СИМПТОМЫ,ПРЕИМУЩЕСТВЕННО БРЕДОВЫЕ</v>
          </cell>
        </row>
        <row r="13223">
          <cell r="A13223" t="str">
            <v>F02.02</v>
          </cell>
          <cell r="B13223" t="str">
            <v>ДЕМЕНЦИЯ ПРИ БОЛЕЗНИ ПИКА,ДРУГИЕ СИМПТОМЫ,ПРЕИМУЩЕСТВЕННО ГАЛЛЮЦИНАТОРНЫЕ</v>
          </cell>
        </row>
        <row r="13224">
          <cell r="A13224" t="str">
            <v>F02.03</v>
          </cell>
          <cell r="B13224" t="str">
            <v>ДЕМЕНЦИЯ ПРИ БОЛЕЗНИ ПИКА,ДРУГИЕ СИМПТОМЫ,ПРЕИМУЩЕСТВЕННО ДЕПРЕССИВНЫЕ</v>
          </cell>
        </row>
        <row r="13225">
          <cell r="A13225" t="str">
            <v>F02.04</v>
          </cell>
          <cell r="B13225" t="str">
            <v>ДЕМЕНЦИЯ ПРИ БОЛЕЗНИ ПИКА,ДРУГИЕ СМЕШАННЫЕ СИМПТОМЫ</v>
          </cell>
        </row>
        <row r="13226">
          <cell r="A13226" t="str">
            <v>F02.10</v>
          </cell>
          <cell r="B13226" t="str">
            <v>ДЕМЕНЦИЯ ПРИ БОЛЕЗНИ КРЕЙТЦФЕЛЬДТА-ЯКОБА,ДРУГИЕ СИМПТОМЫ БЕЗ ДОПОЛНИТЕЛЬНЫХ СИМПТОМОВ</v>
          </cell>
        </row>
        <row r="13227">
          <cell r="A13227" t="str">
            <v>F02.11</v>
          </cell>
          <cell r="B13227" t="str">
            <v>ДЕМЕНЦИЯ ПРИ БОЛЕЗНИ КРЕЙТЦФЕЛЬДТА-ЯКОБА,ДРУГИЕ СИМПТОМЫ,ПРЕИМУЩЕСТВЕННО БРЕДОВЫЕ</v>
          </cell>
        </row>
        <row r="13228">
          <cell r="A13228" t="str">
            <v>F02.12</v>
          </cell>
          <cell r="B13228" t="str">
            <v>ДЕМЕНЦИЯ ПРИ БОЛЕЗНИ КРЕЙТЦФЕЛЬДТА-ЯКОБА,ДРУГИЕ СИМПТОМЫ,ПРЕИМУЩЕСТВЕННО ГАЛЛЮЦИНАТОРНЫЕ</v>
          </cell>
        </row>
        <row r="13229">
          <cell r="A13229" t="str">
            <v>F02.13</v>
          </cell>
          <cell r="B13229" t="str">
            <v>ДЕМЕНЦИЯ ПРИ БОЛЕЗНИ КРЕЙТЦФЕЛЬДТА-ЯКОБА,ДРУГИЕ СИМПТОМЫ,ПРЕИМУЩЕСТВЕННО ДЕПРЕССИВНЫЕ</v>
          </cell>
        </row>
        <row r="13230">
          <cell r="A13230" t="str">
            <v>F02.14</v>
          </cell>
          <cell r="B13230" t="str">
            <v>ДЕМЕНЦИЯ ПРИ БОЛЕЗНИ КРЕЙТЦФЕЛЬДТА-ЯКОБА,ДРУГИЕ СМЕШАННЫЕ СИМПТОМЫ</v>
          </cell>
        </row>
        <row r="13231">
          <cell r="A13231" t="str">
            <v>F02.20</v>
          </cell>
          <cell r="B13231" t="str">
            <v>ДЕМЕНЦИЯ ПРИ БОЛЕЗНИ ГЕНТИНГТОНА БЕЗ ДОПОЛНИТЕЛЬНЫХ СИМПТОМОВ</v>
          </cell>
        </row>
        <row r="13232">
          <cell r="A13232" t="str">
            <v>F02.21</v>
          </cell>
          <cell r="B13232" t="str">
            <v>ДЕМЕНЦИЯ ПРИ БОЛЕЗНИ ГЕНТИНГТОНА,ДРУГИЕ СИМПТОМЫ,ПРЕИМУЩЕСТВЕННО БРЕДОВЫЕ</v>
          </cell>
        </row>
        <row r="13233">
          <cell r="A13233" t="str">
            <v>F02.22</v>
          </cell>
          <cell r="B13233" t="str">
            <v>ДЕМЕНЦИЯ ПРИ БОЛЕЗНИ ГЕНТИНГТОНА,ДРУГИЕ СИМПТОМЫ,ПРЕИМУЩЕСТВЕННО ГАЛЛЮЦИНАТОРНЫЕ</v>
          </cell>
        </row>
        <row r="13234">
          <cell r="A13234" t="str">
            <v>F02.23</v>
          </cell>
          <cell r="B13234" t="str">
            <v>ДЕМЕНЦИЯ ПРИ БОЛЕЗНИ ГЕНТИНГТОНА,ДРУГИЕ СИМПТОМЫ,ПРЕИМУЩЕСТВЕННО ДЕПРЕССИВНЫЕ</v>
          </cell>
        </row>
        <row r="13235">
          <cell r="A13235" t="str">
            <v>F02.24</v>
          </cell>
          <cell r="B13235" t="str">
            <v>ДЕМЕНЦИЯ ПРИ БОЛЕЗНИ ГЕНТИНГТОНА,ДРУГИЕ СМЕШАННЫЕ СИМПТОМЫ</v>
          </cell>
        </row>
        <row r="13236">
          <cell r="A13236" t="str">
            <v>F02.30</v>
          </cell>
          <cell r="B13236" t="str">
            <v>ДЕМЕНЦИЯ ПРИ БОЛЕЗНИ ПАРКИНСОНА БЕЗ ДОПОЛНИТЕЛЬНЫХ СИМПТОМОВ</v>
          </cell>
        </row>
        <row r="13237">
          <cell r="A13237" t="str">
            <v>F02.31</v>
          </cell>
          <cell r="B13237" t="str">
            <v>ДЕМЕНЦИЯ ПРИ БОЛЕЗНИ ПАРКИНСОНА,ДРУГИЕ СИМПТОМЫ,ПРЕИМУЩЕСТВЕННО БРЕДОВЫЕ</v>
          </cell>
        </row>
        <row r="13238">
          <cell r="A13238" t="str">
            <v>F02.32</v>
          </cell>
          <cell r="B13238" t="str">
            <v>ДЕМЕНЦИЯ ПРИ БОЛЕЗНИ ПАРКИНСОНА,ДРУГИЕ СИМПТОМЫ,ПРЕИМУЩЕСТВЕННО ГАЛЛЮЦИНАТОРНЫЕ</v>
          </cell>
        </row>
        <row r="13239">
          <cell r="A13239" t="str">
            <v>F02.33</v>
          </cell>
          <cell r="B13239" t="str">
            <v>ДЕМЕНЦИЯ ПРИ БОЛЕЗНИ ПАРКИНСОНА,ДРУГИЕ СИМПТОМЫ,ПРЕИМУЩЕСТВЕННО ДЕПРЕССИВНЫЕ</v>
          </cell>
        </row>
        <row r="13240">
          <cell r="A13240" t="str">
            <v>F02.34</v>
          </cell>
          <cell r="B13240" t="str">
            <v>ДЕМЕНЦИЯ ПРИ БОЛЕЗНИ ПАРКИНСОНА,ДРУГИЕ СМЕШАННЫЕ СИМПТОМЫ</v>
          </cell>
        </row>
        <row r="13241">
          <cell r="A13241" t="str">
            <v>F02.40</v>
          </cell>
          <cell r="B13241" t="str">
            <v>ДЕМЕНЦИЯ ПРИ БОЛЕЗНИ ,ВЫЗВАННАЯ ВИРУСОМ ИММУНОДЕФИЦИТА ЧЕЛОВЕКА (ВИЧ) БЕЗ ДОПОЛНИТЕЛЬНЫХ СИМТОМОВ</v>
          </cell>
        </row>
        <row r="13242">
          <cell r="A13242" t="str">
            <v>F02.41</v>
          </cell>
          <cell r="B13242" t="str">
            <v>ДЕМЕНЦИЯ ПРИ БОЛЕЗНИ ,ВЫЗВАННАЯ ВИРУСОМ ИММУНОДЕФИЦИТА ЧЕЛОВЕКА (ВИЧ),ДРУГИЕ СИМПТОМЫ,ПРЕИМУЩЕСТВЕННО БРЕДОВЫЕ</v>
          </cell>
        </row>
        <row r="13243">
          <cell r="A13243" t="str">
            <v>F02.42</v>
          </cell>
          <cell r="B13243" t="str">
            <v>ДЕМЕНЦИЯ ПРИ БОЛЕЗНИ ,ВЫЗВАННАЯ ВИРУСОМ ИММУНОДЕФИЦИТА ЧЕЛОВЕКА (ВИЧ),ДРУГИЕ СИМПТОМЫ,ПРЕИМУЩЕСТВЕННО ГАЛЛЮЦИНАТОРНЫЕ</v>
          </cell>
        </row>
        <row r="13244">
          <cell r="A13244" t="str">
            <v>F02.43</v>
          </cell>
          <cell r="B13244" t="str">
            <v>ДЕМЕНЦИЯ ПРИ БОЛЕЗНИ ,ВЫЗВАННАЯ ВИРУСОМ ИММУНОДЕФИЦИТА ЧЕЛОВЕКА (ВИЧ),ДРУГИЕ СИМПТОМЫ,ПРЕИМУЩЕСТВЕННО ДЕПРЕССИВНЫЕ</v>
          </cell>
        </row>
        <row r="13245">
          <cell r="A13245" t="str">
            <v>F02.44</v>
          </cell>
          <cell r="B13245" t="str">
            <v>ДЕМЕНЦИЯ ПРИ БОЛЕЗНИ ,ВЫЗВАННАЯ ВИРУСОМ ИММУНОДЕФИЦИТА ЧЕЛОВЕКА (ВИЧ),ДРУГИЕ СМЕШАННЫЕ СИМПТОМЫ</v>
          </cell>
        </row>
        <row r="13246">
          <cell r="A13246" t="str">
            <v>F02.80</v>
          </cell>
          <cell r="B13246" t="str">
            <v>ДЕМЕНЦИЯ ПРИ ДРУГИХ УТОЧНЕННЫХ БОЛЕЗНЯХ,КЛАССИФИЦИРУЕМЫХ В ДРУГИХ РАЗДЕЛАХ,БЕЗ ДОПОЛНИТЕЛЬНЫХ СИМПТОМОВ</v>
          </cell>
        </row>
        <row r="13247">
          <cell r="A13247" t="str">
            <v>F02.81</v>
          </cell>
          <cell r="B13247" t="str">
            <v>ДЕМЕНЦИЯ ПРИ ДРУГИХ УТОЧНЕННЫХ БОЛЕЗНЯХ,КЛАССИФИЦИРУЕМЫХ В ДРУГИХ РАЗДЕЛАХ,ДРУГИЕ СИМПТОМЫ,ПРЕИМУЩЕСТВЕННО БРЕДОВЫЕ</v>
          </cell>
        </row>
        <row r="13248">
          <cell r="A13248" t="str">
            <v>F02.82</v>
          </cell>
          <cell r="B13248" t="str">
            <v>ДЕМЕНЦИЯ ПРИ ДРУГИХ УТОЧНЕННЫХ БОЛЕЗНЯХ,КЛАССИФИЦИРУЕМЫХ В ДРУГИХ РАЗДЕЛАХ,ДРУГИЕ СИМПТОМЫ,ПРЕИМУЩЕСТВЕННО ГАЛЛЮЦИНАТОРНЫЕ</v>
          </cell>
        </row>
        <row r="13249">
          <cell r="A13249" t="str">
            <v>F02.83</v>
          </cell>
          <cell r="B13249" t="str">
            <v>ДЕМЕНЦИЯ ПРИ ДРУГИХ УТОЧНЕННЫХ БОЛЕЗНЯХ,КЛАССИФИЦИРУЕМЫХ В ДРУГИХ РАЗДЕЛАХ,ДРУГИЕ СИМПТОМЫ,ПРЕИМУЩЕСТВЕННО ДЕПРЕССИВНЫЕ</v>
          </cell>
        </row>
        <row r="13250">
          <cell r="A13250" t="str">
            <v>F02.84</v>
          </cell>
          <cell r="B13250" t="str">
            <v>ДЕМЕНЦИЯ ПРИ ДРУГИХ УТОЧНЕННЫХ БОЛЕЗНЯХ,КЛАССИФИЦИРУЕМЫХ В ДРУГИХ РАЗДЕЛАХ,ДРУГИЕ СМЕШАННЫЕ СИМПТОМЫ</v>
          </cell>
        </row>
        <row r="13251">
          <cell r="A13251" t="str">
            <v>F02.800</v>
          </cell>
          <cell r="B13251" t="str">
            <v>ДЕМЕНЦИЯ В СВЯЗИ С ТРАВМОЙ ГОЛОВНОГО МОЗГА БЕЗ ДОПОЛНИТЕЛЬНЫХ СИМПТОМОВ</v>
          </cell>
        </row>
        <row r="13252">
          <cell r="A13252" t="str">
            <v>F02.810</v>
          </cell>
          <cell r="B13252" t="str">
            <v>ДЕМЕНЦИЯ В СВЯЗИ С ТРАВМОЙ ГОЛОВНОГО МОЗГА,ДРУГИЕ СИМПТОМЫ,ПРЕИМУЩЕСТВЕННО БРЕДОВЫЕ</v>
          </cell>
        </row>
        <row r="13253">
          <cell r="A13253" t="str">
            <v>F02.820</v>
          </cell>
          <cell r="B13253" t="str">
            <v>ДЕМЕНЦИЯ В СВЯЗИ С ТРАВМОЙ ГОЛОВНОГО МОЗГА,ДРУГИЕ СИМПТОМЫ,ПРЕИМУЩЕСТВЕННО ГАЛЛЮЦИНАТОРНЫЕ</v>
          </cell>
        </row>
        <row r="13254">
          <cell r="A13254" t="str">
            <v>F02.830</v>
          </cell>
          <cell r="B13254" t="str">
            <v>ДЕМЕНЦИЯ В СВЯЗИ С ТРАВМОЙ ГОЛОВНОГО МОЗГА,ДРУГИЕ СИМПТОМЫ,ПРЕИМУЩЕСТВЕННО ДЕПРЕССИВНЫЕ</v>
          </cell>
        </row>
        <row r="13255">
          <cell r="A13255" t="str">
            <v>F02.840</v>
          </cell>
          <cell r="B13255" t="str">
            <v>ДЕМЕНЦИЯ В СВЯЗИ С ТРАВМОЙ ГОЛОВНОГО МОЗГА,ДРУГИЕ СМЕШАННЫЕ СИМПТОМЫ</v>
          </cell>
        </row>
        <row r="13256">
          <cell r="A13256" t="str">
            <v>F02.802</v>
          </cell>
          <cell r="B13256" t="str">
            <v>ДЕМЕНЦИЯ В СВЯЗИ С ЭПИЛЕПСИЕЙ БЕЗ ДОПОЛНИТЕЛЬНЫХ СИМПТОМОВ</v>
          </cell>
        </row>
        <row r="13257">
          <cell r="A13257" t="str">
            <v>F02.812</v>
          </cell>
          <cell r="B13257" t="str">
            <v>ДЕМЕНЦИЯ В СВЯЗИ С ЭПИЛЕПСИЕЙ,ДРУГИЕ СИМПТОМЫ,ПРЕИМУЩЕСТВЕННО БРЕДОВЫЕ</v>
          </cell>
        </row>
        <row r="13258">
          <cell r="A13258" t="str">
            <v>F02.822</v>
          </cell>
          <cell r="B13258" t="str">
            <v>ДЕМЕНЦИЯ В СВЯЗИ С ЭПИЛЕПСИЕЙ,ДРУГИЕ СИМПТОМЫ,ПРЕИМУЩЕСТВЕННО ГАЛЛЮЦИНАТОРНЫЕ</v>
          </cell>
        </row>
        <row r="13259">
          <cell r="A13259" t="str">
            <v>F02.832</v>
          </cell>
          <cell r="B13259" t="str">
            <v>ДЕМЕНЦИЯ В СВЯЗИ С ЭПИЛЕПСИЕЙ,ДРУГИЕ СИМПТОМЫ,ПРЕИМУЩЕСТВЕННО ДЕПРЕССИВНЫЕ</v>
          </cell>
        </row>
        <row r="13260">
          <cell r="A13260" t="str">
            <v>F02.842</v>
          </cell>
          <cell r="B13260" t="str">
            <v>ДЕМЕНЦИЯ В СВЯЗИ С ЭПИЛЕПСИЕЙ,ДРУГИЕ СМЕШАННЫЕ СИМПТОМЫ</v>
          </cell>
        </row>
        <row r="13261">
          <cell r="A13261" t="str">
            <v>F02.803</v>
          </cell>
          <cell r="B13261" t="str">
            <v>ДЕМЕНЦИЯ В СВЯЗИ С НОВООБРАЗОВАНИЕМ (ОПУХОЛЬЮ) ГОЛОВНОГО МОЗГА БЕЗ ДОПОЛНИТЕЛЬНЫХ СИМПТОМОВ</v>
          </cell>
        </row>
        <row r="13262">
          <cell r="A13262" t="str">
            <v>F02.813</v>
          </cell>
          <cell r="B13262" t="str">
            <v>ДЕМЕНЦИЯ В СВЯЗИ С НОВООБРАЗОВАНИЕМ (ОПУХОЛЬЮ) ГОЛОВНОГО МОЗГА,ДРУГИЕ СИМПТОМЫ,ПРЕИМУЩЕСТВЕННО БРЕДОВЫЕ</v>
          </cell>
        </row>
        <row r="13263">
          <cell r="A13263" t="str">
            <v>F02.823</v>
          </cell>
          <cell r="B13263" t="str">
            <v>ДЕМЕНЦИЯ В СВЯЗИ С НОВООБРАЗОВАНИЕМ (ОПУХОЛЬЮ) ГОЛОВНОГО МОЗГА,ДРУГИЕ СИМПТОМЫ,ПРЕИМУЩЕСТВЕННО ГАЛЛЮЦИНАТОРНЫЕ</v>
          </cell>
        </row>
        <row r="13264">
          <cell r="A13264" t="str">
            <v>F02.833</v>
          </cell>
          <cell r="B13264" t="str">
            <v>ДЕМЕНЦИЯ В СВЯЗИ С НОВООБРАЗОВАНИЕМ (ОПУХОЛЬЮ) ГОЛОВНОГО МОЗГА,ДРУГИЕ СИМПТОМЫ,ПРЕИМУЩЕСТВЕННО ДЕПРЕССИВНЫЕ</v>
          </cell>
        </row>
        <row r="13265">
          <cell r="A13265" t="str">
            <v>F02.843</v>
          </cell>
          <cell r="B13265" t="str">
            <v>ДЕМЕНЦИЯ В СВЯЗИ С НОВООБРАЗОВАНИЕМ (ОПУХОЛЬЮ) ГОЛОВНОГО МОЗГА,ДРУГИЕ СМЕШАННЫЕ СИМПТОМЫ</v>
          </cell>
        </row>
        <row r="13266">
          <cell r="A13266" t="str">
            <v>F02.805</v>
          </cell>
          <cell r="B13266" t="str">
            <v>ДЕМЕНЦИЯ В СВЯЗИ С НЕЙРОСИФИЛИСОМ БЕЗ ДОПОЛНИТЕЛЬНЫХ СИМПТОМОВ</v>
          </cell>
        </row>
        <row r="13267">
          <cell r="A13267" t="str">
            <v>F02.815</v>
          </cell>
          <cell r="B13267" t="str">
            <v>ДЕМЕНЦИЯ В СВЯЗИ С НЕЙРОСИФИЛИСОМ,ДРУГИЕ СИМПТОМЫ,ПРЕИМУЩЕСТВЕННО БРЕДОВЫЕ</v>
          </cell>
        </row>
        <row r="13268">
          <cell r="A13268" t="str">
            <v>F02.825</v>
          </cell>
          <cell r="B13268" t="str">
            <v>ДЕМЕНЦИЯ В СВЯЗИ С НЕЙРОСИФИЛИСОМ,ДРУГИЕ СИМПТОМЫ,ПРЕИМУЩЕСТВЕННО ГАЛЛЮЦИНАТОРНЫЕ</v>
          </cell>
        </row>
        <row r="13269">
          <cell r="A13269" t="str">
            <v>F02.835</v>
          </cell>
          <cell r="B13269" t="str">
            <v>ДЕМЕНЦИЯ В СВЯЗИ С НЕЙРОСИФИЛИСОМ,ДРУГИЕ СИМПТОМЫ,ПРЕИМУЩЕСТВЕННО ДЕПРЕССИВНЫЕ</v>
          </cell>
        </row>
        <row r="13270">
          <cell r="A13270" t="str">
            <v>F02.845</v>
          </cell>
          <cell r="B13270" t="str">
            <v>ДЕМЕНЦИЯ В СВЯЗИ С НЕЙРОСИФИЛИСОМ,ДРУГИЕ СМЕШАННЫЕ СИМПТОМЫ</v>
          </cell>
        </row>
        <row r="13271">
          <cell r="A13271" t="str">
            <v>F02.806</v>
          </cell>
          <cell r="B13271" t="str">
            <v>ДЕМЕНЦИЯ В СВЯЗИ С ДРУГИМИ ВИРУСНЫМИ И БАКТЕРИАЛЬНЫМИ НЕЙРОИНФЕКЦИЯМИ БЕЗ ДОПОЛНИТЕЛЬНЫХ СИМПТОМОВ</v>
          </cell>
        </row>
        <row r="13272">
          <cell r="A13272" t="str">
            <v>F02.816</v>
          </cell>
          <cell r="B13272" t="str">
            <v>ДЕМЕНЦИЯ В СВЯЗИ С ДРУГИМИ ВИРУСНЫМИ И БАКТЕРИАЛЬНЫМИ НЕЙРОИНФЕКЦИЯМИ,ДРУГИЕ СИМПТОМЫ,ПРЕИМУЩЕСТВЕННО БРЕДОВЫЕ</v>
          </cell>
        </row>
        <row r="13273">
          <cell r="A13273" t="str">
            <v>F02.826</v>
          </cell>
          <cell r="B13273" t="str">
            <v>ДЕМЕНЦИЯ В СВЯЗИ С ДРУГИМИ ВИРУСНЫМИ И БАКТЕРИАЛЬНЫМИ НЕЙРОИНФЕКЦИЯМИ,ДРУГИЕ СИМПТОМЫ,ПРЕИМУЩЕСТВЕННО ГАЛЛЮЦИНАТОРНЫЕ</v>
          </cell>
        </row>
        <row r="13274">
          <cell r="A13274" t="str">
            <v>F02.836</v>
          </cell>
          <cell r="B13274" t="str">
            <v>ДЕМЕНЦИЯ В СВЯЗИ С ДРУГИМИ ВИРУСНЫМИ И БАКТЕРИАЛЬНЫМИ НЕЙРОИНФЕКЦИЯМИ,ДРУГИЕ СИМПТОМЫ,ПРЕИМУЩЕСТВЕННО ДЕПРЕССИВНЫЕ</v>
          </cell>
        </row>
        <row r="13275">
          <cell r="A13275" t="str">
            <v>F02.846</v>
          </cell>
          <cell r="B13275" t="str">
            <v>ДЕМЕНЦИЯ В СВЯЗИ С ДРУГИМИ ВИРУСНЫМИ И БАКТЕРИАЛЬНЫМИ НЕЙРОИНФЕКЦИЯМИ,ДРУГИЕ СМЕШАННЫЕ СИМПТОМЫ</v>
          </cell>
        </row>
        <row r="13276">
          <cell r="A13276" t="str">
            <v>F02.807</v>
          </cell>
          <cell r="B13276" t="str">
            <v>ДЕМЕНЦИЯ В СВЯЗИ С ДРУГИМИ ЗАБОЛЕВАНИЯМИ,БЕЗ ДОПОЛНИТЕЛЬНЫХ СИМПТОМОВ</v>
          </cell>
        </row>
        <row r="13277">
          <cell r="A13277" t="str">
            <v>F02.817</v>
          </cell>
          <cell r="B13277" t="str">
            <v>ДЕМЕНЦИЯ В СВЯЗИ С ДРУГИМИ ЗАБОЛЕВАНИЯМИ,ДРУГИЕ СИМПТОМЫ,ПРЕИМУЩЕСТВЕННО БРЕДОВЫЕ</v>
          </cell>
        </row>
        <row r="13278">
          <cell r="A13278" t="str">
            <v>F02.827</v>
          </cell>
          <cell r="B13278" t="str">
            <v>ДЕМЕНЦИЯ В СВЯЗИ С ДРУГИМИ ЗАБОЛЕВАНИЯМИ,ДРУГИЕ СИМПТОМЫ,ПРЕИМУЩЕСТВЕННО ГАЛЛЮЦИНАТОРНЫЕ</v>
          </cell>
        </row>
        <row r="13279">
          <cell r="A13279" t="str">
            <v>F02.837</v>
          </cell>
          <cell r="B13279" t="str">
            <v>ДЕМЕНЦИЯ В СВЯЗИ С ДРУГИМИ ЗАБОЛЕВАНИЯМИ,ДРУГИЕ СИМПТОМЫ,ПРЕИМУЩЕСТВЕННО ДЕПРЕССИВНЫЕ</v>
          </cell>
        </row>
        <row r="13280">
          <cell r="A13280" t="str">
            <v>F02.847</v>
          </cell>
          <cell r="B13280" t="str">
            <v>ДЕМЕНЦИЯ В СВЯЗИ С ДРУГИМИ ЗАБОЛЕВАНИЯМИ,ДРУГИЕ СМЕШАННЫЕ СИМПТОМЫ</v>
          </cell>
        </row>
        <row r="13281">
          <cell r="A13281" t="str">
            <v>F02.808</v>
          </cell>
          <cell r="B13281" t="str">
            <v>ДЕМЕНЦИЯ В СВЯЗИ С СМЕШАННЫМИ ЗАБОЛЕВАНИЯМИ,БЕЗ ДОПОЛНИТЕЛЬНЫХ СИМПТОМОВ</v>
          </cell>
        </row>
        <row r="13282">
          <cell r="A13282" t="str">
            <v>F02.818</v>
          </cell>
          <cell r="B13282" t="str">
            <v>ДЕМЕНЦИЯ В СВЯЗИ С СМЕШАННЫМИ ЗАБОЛЕВАНИЯМИ,ДРУГИЕ СИМПТОМЫ,ПРЕИМУЩЕСТВЕННО БРЕДОВЫЕ</v>
          </cell>
        </row>
        <row r="13283">
          <cell r="A13283" t="str">
            <v>F02.828</v>
          </cell>
          <cell r="B13283" t="str">
            <v>ДЕМЕНЦИЯ В СВЯЗИ С СМЕШАННЫМИ ЗАБОЛЕВАНИЯМИ,ДРУГИЕ СИМПТОМЫ,ПРЕИМУЩЕСТВЕННО ГАЛЛЮЦИНАТОРНЫЕ</v>
          </cell>
        </row>
        <row r="13284">
          <cell r="A13284" t="str">
            <v>F02.838</v>
          </cell>
          <cell r="B13284" t="str">
            <v>ДЕМЕНЦИЯ В СВЯЗИ С СМЕШАННЫМИ ЗАБОЛЕВАНИЯМИ,ДРУГИЕ СИМПТОМЫ,ПРЕИМУЩЕСТВЕННО ДЕПРЕССИВНЫЕ</v>
          </cell>
        </row>
        <row r="13285">
          <cell r="A13285" t="str">
            <v>F02.848</v>
          </cell>
          <cell r="B13285" t="str">
            <v>ДЕМЕНЦИЯ В СВЯЗИ С СМЕШАННЫМИ ЗАБОЛЕВАНИЯМИ,ДРУГИЕ СМЕШАННЫЕ СИМПТОМЫ</v>
          </cell>
        </row>
        <row r="13286">
          <cell r="A13286" t="str">
            <v>F02.809</v>
          </cell>
          <cell r="B13286" t="str">
            <v>ДЕМЕНЦИЯ В СВЯЗИ С НЕУТОЧНЕННЫМИ ЗАБОЛЕВАНИЯМИ,БЕЗ ДОПОЛНИТЕЛЬНЫХ СИМПТОМОВ</v>
          </cell>
        </row>
        <row r="13287">
          <cell r="A13287" t="str">
            <v>F02.819</v>
          </cell>
          <cell r="B13287" t="str">
            <v>ДЕМЕНЦИЯ В СВЯЗИ С НЕУТОЧНЕННЫМИ ЗАБОЛЕВАНИЯМИ,ДРУГИЕ СИМПТОМЫ,ПРЕИМУЩЕСТВЕННО БРЕДОВЫЕ</v>
          </cell>
        </row>
        <row r="13288">
          <cell r="A13288" t="str">
            <v>F02.829</v>
          </cell>
          <cell r="B13288" t="str">
            <v>ДЕМЕНЦИЯ В СВЯЗИ С НЕУТОЧНЕННЫМИ ЗАБОЛЕВАНИЯМИ,ДРУГИЕ СИМПТОМЫ,ПРЕИМУЩЕСТВЕННО ГАЛЛЮЦИНАТОРНЫЕ</v>
          </cell>
        </row>
        <row r="13289">
          <cell r="A13289" t="str">
            <v>F02.839</v>
          </cell>
          <cell r="B13289" t="str">
            <v>ДЕМЕНЦИЯ В СВЯЗИ С НЕУТОЧНЕННЫМИ ЗАБОЛЕВАНИЯМИ,ДРУГИЕ СИМПТОМЫ,ПРЕИМУЩЕСТВЕННО ДЕПРЕССИВНЫЕ</v>
          </cell>
        </row>
        <row r="13290">
          <cell r="A13290" t="str">
            <v>F02.849</v>
          </cell>
          <cell r="B13290" t="str">
            <v>ДЕМЕНЦИЯ В СВЯЗИ С НЕУТОЧНЕННЫМИ ЗАБОЛЕВАНИЯМИ,ДРУГИЕ СМЕШАННЫЕ СИМПТОМЫ</v>
          </cell>
        </row>
        <row r="13291">
          <cell r="A13291" t="str">
            <v>F03.10</v>
          </cell>
          <cell r="B13291" t="str">
            <v>ПРЕСЕНИЛЬНАЯ ДЕМЕНЦИЯ НЕУТОЧНЕННАЯ,БЕЗ ДОПОЛНИТЕЛЬНЫХ СИМПТОМОВ</v>
          </cell>
        </row>
        <row r="13292">
          <cell r="A13292" t="str">
            <v>F03.11</v>
          </cell>
          <cell r="B13292" t="str">
            <v>ПРЕСЕНИЛЬНАЯ ДЕМЕНЦИЯ НЕУТОЧНЕННАЯ,ДРУГИЕ СИПТОМЫ,ПРЕИМУЩЕСТВЕННО БРЕДОВЫЕ</v>
          </cell>
        </row>
        <row r="13293">
          <cell r="A13293" t="str">
            <v>F03.12</v>
          </cell>
          <cell r="B13293" t="str">
            <v>ПРЕСЕНИЛЬНАЯ ДЕМЕНЦИЯ НЕУТОЧНЕННАЯ,ДРУГИЕ СИПТОМЫ,ПРЕИМУЩЕСТВЕННО ГАЛЛЮЦИНАТОРНЫЕ</v>
          </cell>
        </row>
        <row r="13294">
          <cell r="A13294" t="str">
            <v>F03.13</v>
          </cell>
          <cell r="B13294" t="str">
            <v>ПРЕСЕНИЛЬНАЯ ДЕМЕНЦИЯ НЕУТОЧНЕННАЯ,ДРУГИЕ СИПТОМЫ,ПРЕИМУЩЕСТВЕННО ДЕПРЕССИВНЫЕ</v>
          </cell>
        </row>
        <row r="13295">
          <cell r="A13295" t="str">
            <v>F03.14</v>
          </cell>
          <cell r="B13295" t="str">
            <v>ПРЕСЕНИЛЬНАЯ ДЕМЕНЦИЯ НЕУТОЧНЕННАЯ,ДРУГИЕ СМЕШАННЫЕ СИПТОМЫ</v>
          </cell>
        </row>
        <row r="13296">
          <cell r="A13296" t="str">
            <v>F03.20</v>
          </cell>
          <cell r="B13296" t="str">
            <v>СЕНИЛЬНАЯ ДЕМЕНЦИЯ НЕУТОЧНЕННАЯ,БЕЗ ДОПОЛНИТЕЛЬНЫХ СИМПТОМОВ</v>
          </cell>
        </row>
        <row r="13297">
          <cell r="A13297" t="str">
            <v>F03.21</v>
          </cell>
          <cell r="B13297" t="str">
            <v>СЕНИЛЬНАЯ ДЕМЕНЦИЯ НЕУТОЧНЕННАЯ,ДРУГИЕ СИПТОМЫ,ПРЕИМУЩЕСТВЕННО БРЕДОВЫЕ</v>
          </cell>
        </row>
        <row r="13298">
          <cell r="A13298" t="str">
            <v>F03.22</v>
          </cell>
          <cell r="B13298" t="str">
            <v>СЕНИЛЬНАЯ ДЕМЕНЦИЯ НЕУТОЧНЕННАЯ,ДРУГИЕ СИПТОМЫ,ПРЕИМУЩЕСТВЕННО ГАЛЛЮЦИНАТОРНЫЕ</v>
          </cell>
        </row>
        <row r="13299">
          <cell r="A13299" t="str">
            <v>F03.23</v>
          </cell>
          <cell r="B13299" t="str">
            <v>СЕНИЛЬНАЯ ДЕМЕНЦИЯ НЕУТОЧНЕННАЯ,ДРУГИЕ СИПТОМЫ,ПРЕИМУЩЕСТВЕННО ДЕПРЕССИВНЫЕ</v>
          </cell>
        </row>
        <row r="13300">
          <cell r="A13300" t="str">
            <v>F03.24</v>
          </cell>
          <cell r="B13300" t="str">
            <v>СЕНИЛЬНАЯ ДЕМЕНЦИЯ НЕУТОЧНЕННАЯ,ДРУГИЕ СМЕШАННЫЕ СИПТОМЫ</v>
          </cell>
        </row>
        <row r="13301">
          <cell r="A13301" t="str">
            <v>F03.30</v>
          </cell>
          <cell r="B13301" t="str">
            <v>ПРЕСЕНИЛЬНЫЙ ПСИХОЗ НЕУТОЧНЕННЫЙ,БЕЗ ДОПОЛНИТЕЛЬНЫХ СИМПТОМОВ</v>
          </cell>
        </row>
        <row r="13302">
          <cell r="A13302" t="str">
            <v>F03.31</v>
          </cell>
          <cell r="B13302" t="str">
            <v>ПРЕСЕНИЛЬНЫЙ ПСИХОЗ НЕУТОЧНЕННЫЙ,ДРУГИЕ СИПТОМЫ,ПРЕИМУЩЕСТВЕННО БРЕДОВЫЕ</v>
          </cell>
        </row>
        <row r="13303">
          <cell r="A13303" t="str">
            <v>F03.32</v>
          </cell>
          <cell r="B13303" t="str">
            <v>ПРЕСЕНИЛЬНЫЙ ПСИХОЗ НЕУТОЧНЕННЫЙ,ДРУГИЕ СИПТОМЫ,ПРЕИМУЩЕСТВЕННО ГАЛЛЮЦИНАТОРНЫЕ</v>
          </cell>
        </row>
        <row r="13304">
          <cell r="A13304" t="str">
            <v>F03.33</v>
          </cell>
          <cell r="B13304" t="str">
            <v>ПРЕСЕНИЛЬНЫЙ ПСИХОЗ НЕУТОЧНЕННЫЙ,ДРУГИЕ СИПТОМЫ,ПРЕИМУЩЕСТВЕННО ДЕПРЕССИВНЫЕ</v>
          </cell>
        </row>
        <row r="13305">
          <cell r="A13305" t="str">
            <v>F03.34</v>
          </cell>
          <cell r="B13305" t="str">
            <v>ПРЕСЕНИЛЬНЫЙ ПСИХОЗ НЕУТОЧНЕННЫЙ,ДРУГИЕ СМЕШАННЫЕ СИПТОМЫ</v>
          </cell>
        </row>
        <row r="13306">
          <cell r="A13306" t="str">
            <v>F03.40</v>
          </cell>
          <cell r="B13306" t="str">
            <v>СЕНИЛЬНЫЙ ПСИХОЗ НЕУТОЧНЕННЫЙ,БЕЗ ДОПОЛНИТЕЛЬНЫХ СИМПТОМОВ</v>
          </cell>
        </row>
        <row r="13307">
          <cell r="A13307" t="str">
            <v>F03.41</v>
          </cell>
          <cell r="B13307" t="str">
            <v>СЕНИЛЬНЫЙ ПСИХОЗ НЕУТОЧНЕННЫЙ,ДРУГИЕ СИПТОМЫ,ПРЕИМУЩЕСТВЕННО БРЕДОВЫЕ</v>
          </cell>
        </row>
        <row r="13308">
          <cell r="A13308" t="str">
            <v>F03.42</v>
          </cell>
          <cell r="B13308" t="str">
            <v>СЕНИЛЬНЫЙ ПСИХОЗ НЕУТОЧНЕННЫЙ,ДРУГИЕ СИПТОМЫ,ПРЕИМУЩЕСТВЕННО ГАЛЛЮЦИНАТОРНЫЕ</v>
          </cell>
        </row>
        <row r="13309">
          <cell r="A13309" t="str">
            <v>F03.43</v>
          </cell>
          <cell r="B13309" t="str">
            <v>СЕНИЛЬНЫЙ ПСИХОЗ НЕУТОЧНЕННЫЙ,ДРУГИЕ СИПТОМЫ,ПРЕИМУЩЕСТВЕННО ДЕПРЕССИВНЫЕ</v>
          </cell>
        </row>
        <row r="13310">
          <cell r="A13310" t="str">
            <v>F03.44</v>
          </cell>
          <cell r="B13310" t="str">
            <v>СЕНИЛЬНЫЙ ПСИХОЗ НЕУТОЧНЕННЫЙ,ДРУГИЕ СМЕШАННЫЕ СИПТОМЫ</v>
          </cell>
        </row>
        <row r="13311">
          <cell r="A13311" t="str">
            <v>F20.00</v>
          </cell>
          <cell r="B13311" t="str">
            <v>ПАРАНОИДНАЯ ШИЗОФРЕНИЯ НЕПРЕРЫВНОГО ТИПА</v>
          </cell>
        </row>
        <row r="13312">
          <cell r="A13312" t="str">
            <v>F20.01</v>
          </cell>
          <cell r="B13312" t="str">
            <v>ПАРАНОИДНАЯ ШИЗОФРЕНИЯ ЭПИЗОДИЧЕСКОГО ТИПА С НАРАСТАЮЩИМ ДЕФЕКТОМ</v>
          </cell>
        </row>
        <row r="13313">
          <cell r="A13313" t="str">
            <v>F20.02</v>
          </cell>
          <cell r="B13313" t="str">
            <v>ПАРАНОИДНАЯ ШИЗОФРЕНИЯ ЭПИЗОДИЧЕСКОГО ТИПА СО СТАБИЛЬНЫМ ДЕФЕКТОМ</v>
          </cell>
        </row>
        <row r="13314">
          <cell r="A13314" t="str">
            <v>F20.03</v>
          </cell>
          <cell r="B13314" t="str">
            <v>ПАРАНОИДНАЯ ШИЗОФРЕНИЯ ЭПИЗОДИЧЕСКОГО РЕМИТТИРУЮЩЕГО (РЕКУРРЕНТНОГО) ТИПА</v>
          </cell>
        </row>
        <row r="13315">
          <cell r="A13315" t="str">
            <v>F20.07</v>
          </cell>
          <cell r="B13315" t="str">
            <v>ПАРАНОИДНАЯ ШИЗОФРЕНИЯ ДРУГОГО ТИПА</v>
          </cell>
        </row>
        <row r="13316">
          <cell r="A13316" t="str">
            <v>F20.09</v>
          </cell>
          <cell r="B13316" t="str">
            <v>ПАРАНОИДНАЯ ШИЗОФРЕНИЯ,ПЕРИОД НАБЛЮДЕНИЯ МЕНЕЕ ГОДА</v>
          </cell>
        </row>
        <row r="13317">
          <cell r="A13317" t="str">
            <v>F20.10</v>
          </cell>
          <cell r="B13317" t="str">
            <v>ГЕБЕФРЕНИЧЕСКАЯ (ГЕБЕФРЕННАЯ) ШИЗОФРЕНИЯ НЕПРЕРЫВНОГО ТИПА</v>
          </cell>
        </row>
        <row r="13318">
          <cell r="A13318" t="str">
            <v>F20.11</v>
          </cell>
          <cell r="B13318" t="str">
            <v>ГЕБЕФРЕНИЧЕСКАЯ (ГЕБЕФРЕННАЯ) ШИЗОФРЕНИЯ ЭПИЗОДИЧЕСКОГО ТИПА С НАРАСТАЮЩИМ ДЕФЕКТОМ</v>
          </cell>
        </row>
        <row r="13319">
          <cell r="A13319" t="str">
            <v>F20.12</v>
          </cell>
          <cell r="B13319" t="str">
            <v>ГЕБЕФРЕНИЧЕСКАЯ (ГЕБЕФРЕННАЯ) ШИЗОФРЕНИЯ ЭПИЗОДИЧЕСКОГО ТИПА СО СТАБИЛЬНЫМ ДЕФЕКТОМ</v>
          </cell>
        </row>
        <row r="13320">
          <cell r="A13320" t="str">
            <v>F20.13</v>
          </cell>
          <cell r="B13320" t="str">
            <v>ГЕБЕФРЕНИЧЕСКАЯ (ГЕБЕФРЕННАЯ) ШИЗОФРЕНИЯ ЭПИЗОДИЧЕСКОГО РЕМИТТИРУЮЩЕГО (РЕКУРРЕНТНОГО) ТИПА</v>
          </cell>
        </row>
        <row r="13321">
          <cell r="A13321" t="str">
            <v>F20.17</v>
          </cell>
          <cell r="B13321" t="str">
            <v>ГЕБЕФРЕНИЧЕСКАЯ (ГЕБЕФРЕННАЯ) ШИЗОФРЕНИЯ ДРУГОГО ТИПА</v>
          </cell>
        </row>
        <row r="13322">
          <cell r="A13322" t="str">
            <v>F20.19</v>
          </cell>
          <cell r="B13322" t="str">
            <v>ГЕБЕФРЕНИЧЕСКАЯ (ГЕБЕФРЕННАЯ) ШИЗОФРЕНИЯ,ПЕРИОД НАБЛЮДЕНИЯ МЕНЕЕ ГОДА</v>
          </cell>
        </row>
        <row r="13323">
          <cell r="A13323" t="str">
            <v>F20.20</v>
          </cell>
          <cell r="B13323" t="str">
            <v>КАТАТОНИЧЕСКАЯ ШИЗОФРЕНИЯ НЕПРЕРЫВНОГО ТИПА</v>
          </cell>
        </row>
        <row r="13324">
          <cell r="A13324" t="str">
            <v>F20.21</v>
          </cell>
          <cell r="B13324" t="str">
            <v>КАТАТОНИЧЕСКАЯ ШИЗОФРЕНИЯ ЭПИЗОДИЧЕСКОГО ТИПА С НАРАСТАЮЩИМ ДЕФЕКТОМ</v>
          </cell>
        </row>
        <row r="13325">
          <cell r="A13325" t="str">
            <v>F20.22</v>
          </cell>
          <cell r="B13325" t="str">
            <v>КАТАТОНИЧЕСКАЯ ШИЗОФРЕНИЯ ЭПИЗОДИЧЕСКОГО ТИПА СО СТАБИЛЬНЫМ ДЕФЕКТОМ</v>
          </cell>
        </row>
        <row r="13326">
          <cell r="A13326" t="str">
            <v>F20.23</v>
          </cell>
          <cell r="B13326" t="str">
            <v>КАТАТОНИЧЕСКАЯ ШИЗОФРЕНИЯ ЭПИЗОДИЧЕСКОГО РЕМИТТИРУЮЩЕГО (РЕКУРРЕНТНОГО) ТИПА</v>
          </cell>
        </row>
        <row r="13327">
          <cell r="A13327" t="str">
            <v>F20.27</v>
          </cell>
          <cell r="B13327" t="str">
            <v>КАТАТОНИЧЕСКАЯ ШИЗОФРЕНИЯ ДРУГОГО ТИПА</v>
          </cell>
        </row>
        <row r="13328">
          <cell r="A13328" t="str">
            <v>F20.29</v>
          </cell>
          <cell r="B13328" t="str">
            <v>КАТАТОНИЧЕСКАЯ ШИЗОФРЕНИЯ,ПЕРИОД НАБЛЮДЕНИЯ МЕНЕЕ ГОДА</v>
          </cell>
        </row>
        <row r="13329">
          <cell r="A13329" t="str">
            <v>F20.30</v>
          </cell>
          <cell r="B13329" t="str">
            <v>НЕДИФФЕРЕНЦИРОВАННАЯ ШИЗОФРЕНИЯ НЕПРЕРЫВНОГО ТИПА</v>
          </cell>
        </row>
        <row r="13330">
          <cell r="A13330" t="str">
            <v>F20.31</v>
          </cell>
          <cell r="B13330" t="str">
            <v>КАТАТОНИЧЕСКАЯ ШИЗОФРЕНИЯ ЭПИЗОДИЧЕСКОГО ТИПА С НАРАСТАЮЩИМ ДЕФЕКТОМ</v>
          </cell>
        </row>
        <row r="13331">
          <cell r="A13331" t="str">
            <v>F20.32</v>
          </cell>
          <cell r="B13331" t="str">
            <v>КАТАТОНИЧЕСКАЯ ШИЗОФРЕНИЯ ЭПИЗОДИЧЕСКОГО ТИПА СО СТАБИЛЬНЫМ ДЕФЕКТОМ</v>
          </cell>
        </row>
        <row r="13332">
          <cell r="A13332" t="str">
            <v>F20.33</v>
          </cell>
          <cell r="B13332" t="str">
            <v>КАТАТОНИЧЕСКАЯ ШИЗОФРЕНИЯ ЭПИЗОДИЧЕСКОГО РЕМИТТИРУЮЩЕГО (РЕКУРРЕНТНОГО) ТИПА</v>
          </cell>
        </row>
        <row r="13333">
          <cell r="A13333" t="str">
            <v>F20.37</v>
          </cell>
          <cell r="B13333" t="str">
            <v>КАТАТОНИЧЕСКАЯ ШИЗОФРЕНИЯ ДРУГОГО ТИПА</v>
          </cell>
        </row>
        <row r="13334">
          <cell r="A13334" t="str">
            <v>F20.39</v>
          </cell>
          <cell r="B13334" t="str">
            <v>КАТАТОНИЧЕСКАЯ ШИЗОФРЕНИЯ,ПЕРИОД НАБЛЮДЕНИЯ МЕНЕЕ ГОДА</v>
          </cell>
        </row>
        <row r="13335">
          <cell r="A13335" t="str">
            <v>F20.40</v>
          </cell>
          <cell r="B13335" t="str">
            <v>ПОСТШИЗОФРЕНИЧЕСКАЯ ДЕПРЕССИЯ НЕПРЕРЫВНОГО ТИПА</v>
          </cell>
        </row>
        <row r="13336">
          <cell r="A13336" t="str">
            <v>F20.41</v>
          </cell>
          <cell r="B13336" t="str">
            <v>ПОСТШИЗОФРЕНИЧЕСКАЯ ДЕПРЕССИЯ ЭПИЗОДИЧЕСКОГО ТИПА С НАРАСТАЮЩИМ ДЕФЕКТОМ</v>
          </cell>
        </row>
        <row r="13337">
          <cell r="A13337" t="str">
            <v>F20.42</v>
          </cell>
          <cell r="B13337" t="str">
            <v>ПОСТШИЗОФРЕНИЧЕСКАЯ ДЕПРЕССИЯ ЭПИЗОДИЧЕСКОГО ТИПА СО СТАБИЛЬНЫМ ДЕФЕКТОМ</v>
          </cell>
        </row>
        <row r="13338">
          <cell r="A13338" t="str">
            <v>F20.43</v>
          </cell>
          <cell r="B13338" t="str">
            <v>ПОСТШИЗОФРЕНИЧЕСКАЯ ДЕПРЕССИЯ ЭПИЗОДИЧЕСКОГО РЕМИТТИРУЮЩЕГО (РЕКУРРЕНТНОГО) ТИПА</v>
          </cell>
        </row>
        <row r="13339">
          <cell r="A13339" t="str">
            <v>F20.47</v>
          </cell>
          <cell r="B13339" t="str">
            <v>ПОСТШИЗОФРЕНИЧЕСКАЯ ДЕПРЕССИЯ ДРУГОГО ТИПА</v>
          </cell>
        </row>
        <row r="13340">
          <cell r="A13340" t="str">
            <v>F20.49</v>
          </cell>
          <cell r="B13340" t="str">
            <v>ПОСТШИЗОФРЕНИЧЕСКАЯ ДЕПРЕССИЯ,ПЕРИОД НАБЛЮДЕНИЯ МЕНЕЕ ГОДА</v>
          </cell>
        </row>
        <row r="13341">
          <cell r="A13341" t="str">
            <v>F20.50</v>
          </cell>
          <cell r="B13341" t="str">
            <v>ОСТАТОЧНАЯ ШИЗОФРЕНИЯ НЕПРЕРЫВНОГО ТИПА</v>
          </cell>
        </row>
        <row r="13342">
          <cell r="A13342" t="str">
            <v>F20.51</v>
          </cell>
          <cell r="B13342" t="str">
            <v>ОСТАТОЧНАЯ ШИЗОФРЕНИЯ ЭПИЗОДИЧЕСКОГО ТИПА С НАРАСТАЮЩИМ ДЕФЕКТОМ</v>
          </cell>
        </row>
        <row r="13343">
          <cell r="A13343" t="str">
            <v>F20.52</v>
          </cell>
          <cell r="B13343" t="str">
            <v>ОСТАТОЧНАЯ ШИЗОФРЕНИЯ ЭПИЗОДИЧЕСКОГО ТИПА СО СТАБИЛЬНЫМ ДЕФЕКТОМ</v>
          </cell>
        </row>
        <row r="13344">
          <cell r="A13344" t="str">
            <v>F20.53</v>
          </cell>
          <cell r="B13344" t="str">
            <v>ОСТАТОЧНАЯ ШИЗОФРЕНИЯ ЭПИЗОДИЧЕСКОГО РЕМИТТИРУЮЩЕГО (РЕКУРРЕНТНОГО) ТИПА</v>
          </cell>
        </row>
        <row r="13345">
          <cell r="A13345" t="str">
            <v>F20.57</v>
          </cell>
          <cell r="B13345" t="str">
            <v>ОСТАТОЧНАЯ ШИЗОФРЕНИЯ ДРУГОГО ТИПА</v>
          </cell>
        </row>
        <row r="13346">
          <cell r="A13346" t="str">
            <v>F20.59</v>
          </cell>
          <cell r="B13346" t="str">
            <v>ОСТАТОЧНАЯ ШИЗОФРЕНИЯ,ПЕРИОД НАБЛЮДЕНИЯ МЕНЕЕ ГОДА</v>
          </cell>
        </row>
        <row r="13347">
          <cell r="A13347" t="str">
            <v>F20.60</v>
          </cell>
          <cell r="B13347" t="str">
            <v>ПРОСТОЙ ТИП ШИЗОФРЕНИИ НЕПРЕРЫВНОГО ТИПА</v>
          </cell>
        </row>
        <row r="13348">
          <cell r="A13348" t="str">
            <v>F20.61</v>
          </cell>
          <cell r="B13348" t="str">
            <v>ПРОСТОЙ ТИП ШИЗОФРЕНИИ ЭПИЗОДИЧЕСКОГО ТИПА С НАРАСТАЮЩИМ ДЕФЕКТОМ</v>
          </cell>
        </row>
        <row r="13349">
          <cell r="A13349" t="str">
            <v>F20.62</v>
          </cell>
          <cell r="B13349" t="str">
            <v>ПРОСТОЙ ТИП ШИЗОФРЕНИИ ЭПИЗОДИЧЕСКОГО ТИПА СО СТАБИЛЬНЫМ ДЕФЕКТОМ</v>
          </cell>
        </row>
        <row r="13350">
          <cell r="A13350" t="str">
            <v>F20.63</v>
          </cell>
          <cell r="B13350" t="str">
            <v>ПРОСТОЙ ТИП ШИЗОФРЕНИИ ЭПИЗОДИЧЕСКОГО РЕМИТТИРУЮЩЕГО (РЕКУРРЕНТНОГО) ТИПА</v>
          </cell>
        </row>
        <row r="13351">
          <cell r="A13351" t="str">
            <v>F20.67</v>
          </cell>
          <cell r="B13351" t="str">
            <v>ПРОСТОЙ ТИП ШИЗОФРЕНИИ ДРУГОГО ТИПА</v>
          </cell>
        </row>
        <row r="13352">
          <cell r="A13352" t="str">
            <v>F20.69</v>
          </cell>
          <cell r="B13352" t="str">
            <v>ПРОСТОЙ ТИП ШИЗОФРЕНИИ,ПЕРИОД НАБЛЮДЕНИЯ МЕНЕЕ ГОДА</v>
          </cell>
        </row>
        <row r="13353">
          <cell r="A13353" t="str">
            <v>F20.80</v>
          </cell>
          <cell r="B13353" t="str">
            <v>ДРУГОЙ ТИП ШИЗОФРЕНИИ НЕПРЕРЫВНОГО ТИПА</v>
          </cell>
        </row>
        <row r="13354">
          <cell r="A13354" t="str">
            <v>F20.81</v>
          </cell>
          <cell r="B13354" t="str">
            <v>ДРУГОЙ ТИП ШИЗОФРЕНИИ ЭПИЗОДИЧЕСКОГО ТИПА С НАРАСТАЮЩИМ ДЕФЕКТОМ</v>
          </cell>
        </row>
        <row r="13355">
          <cell r="A13355" t="str">
            <v>F20.82</v>
          </cell>
          <cell r="B13355" t="str">
            <v>ДРУГОЙ ТИП ШИЗОФРЕНИИ ЭПИЗОДИЧЕСКОГО ТИПА СО СТАБИЛЬНЫМ ДЕФЕКТОМ</v>
          </cell>
        </row>
        <row r="13356">
          <cell r="A13356" t="str">
            <v>F20.83</v>
          </cell>
          <cell r="B13356" t="str">
            <v>ДРУГОЙ ТИП ШИЗОФРЕНИИ ЭПИЗОДИЧЕСКОГО РЕМИТТИРУЮЩЕГО (РЕКУРРЕНТНОГО) ТИПА</v>
          </cell>
        </row>
        <row r="13357">
          <cell r="A13357" t="str">
            <v>F20.87</v>
          </cell>
          <cell r="B13357" t="str">
            <v>ДРУГОЙ ТИП ШИЗОФРЕНИИ ДРУГОГО ТИПА</v>
          </cell>
        </row>
        <row r="13358">
          <cell r="A13358" t="str">
            <v>F20.89</v>
          </cell>
          <cell r="B13358" t="str">
            <v>ДРУГОЙ ТИП ШИЗОФРЕНИИ,ПЕРИОД НАБЛЮДЕНИЯ МЕНЕЕ ГОДА</v>
          </cell>
        </row>
        <row r="13359">
          <cell r="A13359" t="str">
            <v>F20.90</v>
          </cell>
          <cell r="B13359" t="str">
            <v>ШИЗОФРЕНИЯ НЕУТОЧНЕННАЯ НЕПРЕРЫВНОГО ТИПА</v>
          </cell>
        </row>
        <row r="13360">
          <cell r="A13360" t="str">
            <v>F20.91</v>
          </cell>
          <cell r="B13360" t="str">
            <v>ШИЗОФРЕНИЯ НЕУТОЧНЕННАЯ ЭПИЗОДИЧЕСКОГО ТИПА С НАРАСТАЮЩИМ ДЕФЕКТОМ</v>
          </cell>
        </row>
        <row r="13361">
          <cell r="A13361" t="str">
            <v>F20.92</v>
          </cell>
          <cell r="B13361" t="str">
            <v>ШИЗОФРЕНИЯ НЕУТОЧНЕННАЯ ЭПИЗОДИЧЕСКОГО ТИПА СО СТАБИЛЬНЫМ ДЕФЕКТОМ</v>
          </cell>
        </row>
        <row r="13362">
          <cell r="A13362" t="str">
            <v>F20.93</v>
          </cell>
          <cell r="B13362" t="str">
            <v>ШИЗОФРЕНИЯ НЕУТОЧНЕННАЯ ЭПИЗОДИЧЕСКОГО РЕМИТТИРУЮЩЕГО (РЕКУРРЕНТНОГО) ТИПА</v>
          </cell>
        </row>
        <row r="13363">
          <cell r="A13363" t="str">
            <v>F20.97</v>
          </cell>
          <cell r="B13363" t="str">
            <v>ШИЗОФРЕНИЯ НЕУТОЧНЕННАЯ ДРУГОГО ТИПА</v>
          </cell>
        </row>
        <row r="13364">
          <cell r="A13364" t="str">
            <v>F20.99</v>
          </cell>
          <cell r="B13364" t="str">
            <v>ШИЗОФРЕНИЯ НЕУТОЧНЕННАЯ,ПЕРИОД НАБЛЮДЕНИЯ МЕНЕЕ ГОДА</v>
          </cell>
        </row>
        <row r="13365">
          <cell r="A13365" t="str">
            <v>F20.004</v>
          </cell>
          <cell r="B13365" t="str">
            <v>ПАРАНОИДНАЯ ШИЗОФРЕНИЯ НЕПРЕРЫВНОГО ТИПА,НЕПОЛНАЯ РЕМИССИЯ</v>
          </cell>
        </row>
        <row r="13366">
          <cell r="A13366" t="str">
            <v>F20.005</v>
          </cell>
          <cell r="B13366" t="str">
            <v>ПАРАНОИДНАЯ ШИЗОФРЕНИЯ НЕПРЕРЫВНОГО ТИПА,ПОЛНАЯ РЕМИССИЯ</v>
          </cell>
        </row>
        <row r="13367">
          <cell r="A13367" t="str">
            <v>F20.006</v>
          </cell>
          <cell r="B13367" t="str">
            <v>ПАРАНОИДНАЯ ШИЗОФРЕНИЯ НЕПРЕРЫВНОГО ТИПА,ОТСУТСТВИЕ РЕМИССИИ</v>
          </cell>
        </row>
        <row r="13368">
          <cell r="A13368" t="str">
            <v>F20.008</v>
          </cell>
          <cell r="B13368" t="str">
            <v>ПАРАНОИДНАЯ ШИЗОФРЕНИЯ НЕПРЕРЫВНОГО ТИПА,ДРУГОЙ ТИП РЕМИССИИ</v>
          </cell>
        </row>
        <row r="13369">
          <cell r="A13369" t="str">
            <v>F20.009</v>
          </cell>
          <cell r="B13369" t="str">
            <v>ПАРАНОИДНАЯ ШИЗОФРЕНИЯ НЕПРЕРЫВНОГО ТИПА,РЕМИССИЯ БДУ</v>
          </cell>
        </row>
        <row r="13370">
          <cell r="A13370" t="str">
            <v>F20.014</v>
          </cell>
          <cell r="B13370" t="str">
            <v>ПАРАНОИДНАЯ ШИЗОФРЕНИЯ ЭПИЗОДИЧЕСКОГО ТИПА С НАРАСТАЮЩИМ ДЕФЕКТОМ,НЕПОЛНАЯ РЕМИССИЯ</v>
          </cell>
        </row>
        <row r="13371">
          <cell r="A13371" t="str">
            <v>F20.015</v>
          </cell>
          <cell r="B13371" t="str">
            <v>ПАРАНОИДНАЯ ШИЗОФРЕНИЯ ЭПИЗОДИЧЕСКОГО ТИПА С НАРАСТАЮЩИМ ДЕФЕКТОМ,ПОЛНАЯ РЕМИССИЯ</v>
          </cell>
        </row>
        <row r="13372">
          <cell r="A13372" t="str">
            <v>F20.016</v>
          </cell>
          <cell r="B13372" t="str">
            <v>ПАРАНОИДНАЯ ШИЗОФРЕНИЯ ЭПИЗОДИЧЕСКОГО ТИПА С НАРАСТАЮЩИМ ДЕФЕКТОМ,ОТСУТСТВИЕ РЕМИССИИ</v>
          </cell>
        </row>
        <row r="13373">
          <cell r="A13373" t="str">
            <v>F20.018</v>
          </cell>
          <cell r="B13373" t="str">
            <v>ПАРАНОИДНАЯ ШИЗОФРЕНИЯ ЭПИЗОДИЧЕСКОГО ТИПА С НАРАСТАЮЩИМ ДЕФЕКТОМ,ДРУГОЙ ТИП РЕМИССИИ</v>
          </cell>
        </row>
        <row r="13374">
          <cell r="A13374" t="str">
            <v>F20.019</v>
          </cell>
          <cell r="B13374" t="str">
            <v>ПАРАНОИДНАЯ ШИЗОФРЕНИЯ ЭПИЗОДИЧЕСКОГО ТИПА С НАРАСТАЮЩИМ ДЕФЕКТОМ,РЕМИССИЯ БДУ</v>
          </cell>
        </row>
        <row r="13375">
          <cell r="A13375" t="str">
            <v>F20.024</v>
          </cell>
          <cell r="B13375" t="str">
            <v>ПАРАНОИДНАЯ ШИЗОФРЕНИЯ ЭПИЗОДИЧЕСКОГО ТИПА СО СТАБИЛЬНЫМ ДЕФЕКТОМ,НЕПОЛНАЯ РЕМИССИЯ</v>
          </cell>
        </row>
        <row r="13376">
          <cell r="A13376" t="str">
            <v>F20.025</v>
          </cell>
          <cell r="B13376" t="str">
            <v>ПАРАНОИДНАЯ ШИЗОФРЕНИЯ ЭПИЗОДИЧЕСКОГО ТИПА СО СТАБИЛЬНЫМ ДЕФЕКТОМ,ПОЛНАЯ РЕМИССИЯ</v>
          </cell>
        </row>
        <row r="13377">
          <cell r="A13377" t="str">
            <v>F20.026</v>
          </cell>
          <cell r="B13377" t="str">
            <v>ПАРАНОИДНАЯ ШИЗОФРЕНИЯ ЭПИЗОДИЧЕСКОГО ТИПА СО СТАБИЛЬНЫМ ДЕФЕКТОМ,ОТСУТСТВИЕ РЕМИССИИ</v>
          </cell>
        </row>
        <row r="13378">
          <cell r="A13378" t="str">
            <v>F20.028</v>
          </cell>
          <cell r="B13378" t="str">
            <v>ПАРАНОИДНАЯ ШИЗОФРЕНИЯ ЭПИЗОДИЧЕСКОГО ТИПА СО СТАБИЛЬНЫМ ДЕФЕКТОМ,ДРУГОЙ ТИП РЕМИССИИ</v>
          </cell>
        </row>
        <row r="13379">
          <cell r="A13379" t="str">
            <v>F20.029</v>
          </cell>
          <cell r="B13379" t="str">
            <v>ПАРАНОИДНАЯ ШИЗОФРЕНИЯ ЭПИЗОДИЧЕСКОГО ТИПА СО СТАБИЛЬНЫМ ДЕФЕКТОМ РЕМИССИЯ БДУ</v>
          </cell>
        </row>
        <row r="13380">
          <cell r="A13380" t="str">
            <v>F20.034</v>
          </cell>
          <cell r="B13380" t="str">
            <v>ПАРАНОИДНАЯ ШИЗОФРЕНИЯ ЭПИЗОДИЧЕСКОГО РЕМИТТИРУЮЩЕГО (РЕКУРРЕНТНОГО) ТИПА,НЕПОЛНАЯ РЕМИССИЯ</v>
          </cell>
        </row>
        <row r="13381">
          <cell r="A13381" t="str">
            <v>F20.035</v>
          </cell>
          <cell r="B13381" t="str">
            <v>ПАРАНОИДНАЯ ШИЗОФРЕНИЯ ЭПИЗОДИЧЕСКОГО РЕМИТТИРУЮЩЕГО (РЕКУРРЕНТНОГО) ТИПА,ПОЛНАЯ РЕМИССИЯ</v>
          </cell>
        </row>
        <row r="13382">
          <cell r="A13382" t="str">
            <v>F20.036</v>
          </cell>
          <cell r="B13382" t="str">
            <v>ПАРАНОИДНАЯ ШИЗОФРЕНИЯ ЭПИЗОДИЧЕСКОГО РЕМИТТИРУЮЩЕГО (РЕКУРРЕНТНОГО) ТИПА,ОТСУТСТВИЕ РЕМИССИИ</v>
          </cell>
        </row>
        <row r="13383">
          <cell r="A13383" t="str">
            <v>F20.038</v>
          </cell>
          <cell r="B13383" t="str">
            <v>ПАРАНОИДНАЯ ШИЗОФРЕНИЯ ЭПИЗОДИЧЕСКОГО РЕМИТТИРУЮЩЕГО (РЕКУРРЕНТНОГО) ТИПА,ДРУГОЙ ТИП РЕМИССИИ</v>
          </cell>
        </row>
        <row r="13384">
          <cell r="A13384" t="str">
            <v>F20.039</v>
          </cell>
          <cell r="B13384" t="str">
            <v>ПАРАНОИДНАЯ ШИЗОФРЕНИЯ ЭПИЗОДИЧЕСКОГО РЕМИТТИРУЮЩЕГО (РЕКУРРЕНТНОГО) ТИПА,РЕМИССИЯ БДУ</v>
          </cell>
        </row>
        <row r="13385">
          <cell r="A13385" t="str">
            <v>F20.074</v>
          </cell>
          <cell r="B13385" t="str">
            <v>ПАРАНОИДНАЯ ШИЗОФРЕНИЯ ДРУГОГО ТИПА,НЕПОЛНАЯ РЕМИССИЯ</v>
          </cell>
        </row>
        <row r="13386">
          <cell r="A13386" t="str">
            <v>F20.075</v>
          </cell>
          <cell r="B13386" t="str">
            <v>ПАРАНОИДНАЯ ШИЗОФРЕНИЯ ДРУГОГО ТИПА,ПОЛНАЯ РЕМИССИЯ</v>
          </cell>
        </row>
        <row r="13387">
          <cell r="A13387" t="str">
            <v>F20.076</v>
          </cell>
          <cell r="B13387" t="str">
            <v>ПАРАНОИДНАЯ ШИЗОФРЕНИЯ ДРУГОГО ТИПА,ОТСУТСТВИЕ РЕМИССИИ</v>
          </cell>
        </row>
        <row r="13388">
          <cell r="A13388" t="str">
            <v>F20.078</v>
          </cell>
          <cell r="B13388" t="str">
            <v>ПАРАНОИДНАЯ ШИЗОФРЕНИЯ ДРУГОГО ТИПА,ДРУГОЙ ТИП РЕМИССИИ</v>
          </cell>
        </row>
        <row r="13389">
          <cell r="A13389" t="str">
            <v>F20.079</v>
          </cell>
          <cell r="B13389" t="str">
            <v>ПАРАНОИДНАЯ ШИЗОФРЕНИЯ ДРУГОГО ТИПА,РЕМИССИЯ БДУ</v>
          </cell>
        </row>
        <row r="13390">
          <cell r="A13390" t="str">
            <v>F20.094</v>
          </cell>
          <cell r="B13390" t="str">
            <v>ПАРАНОИДНАЯ ШИЗОФРЕНИЯ, ПЕРИОД НАБЛЮДЕНИЯ МЕНЕЕ ГОДА,НЕПОЛНАЯ РЕМИССИЯ</v>
          </cell>
        </row>
        <row r="13391">
          <cell r="A13391" t="str">
            <v>F20.095</v>
          </cell>
          <cell r="B13391" t="str">
            <v>ПАРАНОИДНАЯ ШИЗОФРЕНИЯ, ПЕРИОД НАБЛЮДЕНИЯ МЕНЕЕ ГОДА,ПОЛНАЯ РЕМИССИЯ</v>
          </cell>
        </row>
        <row r="13392">
          <cell r="A13392" t="str">
            <v>F20.096</v>
          </cell>
          <cell r="B13392" t="str">
            <v>ПАРАНОИДНАЯ ШИЗОФРЕНИЯ, ПЕРИОД НАБЛЮДЕНИЯ МЕНЕЕ ГОДА,ОТСУТСТВИЕ РЕМИССИИ</v>
          </cell>
        </row>
        <row r="13393">
          <cell r="A13393" t="str">
            <v>F20.098</v>
          </cell>
          <cell r="B13393" t="str">
            <v>ПАРАНОИДНАЯ ШИЗОФРЕНИЯ, ПЕРИОД НАБЛЮДЕНИЯ МЕНЕЕ ГОДА,ДРУГОЙ ТИП РЕМИССИИ</v>
          </cell>
        </row>
        <row r="13394">
          <cell r="A13394" t="str">
            <v>F20.099</v>
          </cell>
          <cell r="B13394" t="str">
            <v>ПАРАНОИДНАЯ ШИЗОФРЕНИЯ, ПЕРИОД НАБЛЮДЕНИЯ МЕНЕЕ ГОДА,РЕМИССИЯ БДУ</v>
          </cell>
        </row>
        <row r="13395">
          <cell r="A13395" t="str">
            <v>F20.104</v>
          </cell>
          <cell r="B13395" t="str">
            <v>ГЕБЕФРЕНИЧЕСКАЯ (ГЕБЕФРЕННАЯ) ШИЗОФРЕНИЯ НЕПРЕРЫВНОГО ТИПА,НЕПОЛНАЯ РЕМИССИЯ</v>
          </cell>
        </row>
        <row r="13396">
          <cell r="A13396" t="str">
            <v>F20.105</v>
          </cell>
          <cell r="B13396" t="str">
            <v>ГЕБЕФРЕНИЧЕСКАЯ (ГЕБЕФРЕННАЯ) ШИЗОФРЕНИЯ НЕПРЕРЫВНОГО ТИПА,ПОЛНАЯ РЕМИССИЯ</v>
          </cell>
        </row>
        <row r="13397">
          <cell r="A13397" t="str">
            <v>F20.106</v>
          </cell>
          <cell r="B13397" t="str">
            <v>ГЕБЕФРЕНИЧЕСКАЯ (ГЕБЕФРЕННАЯ) ШИЗОФРЕНИЯ НЕПРЕРЫВНОГО ТИПА,ОТСУТСТВИЕ РЕМИССИИ</v>
          </cell>
        </row>
        <row r="13398">
          <cell r="A13398" t="str">
            <v>F20.108</v>
          </cell>
          <cell r="B13398" t="str">
            <v>ГЕБЕФРЕНИЧЕСКАЯ (ГЕБЕФРЕННАЯ) ШИЗОФРЕНИЯ НЕПРЕРЫВНОГО ТИПА,ДРУГОЙ ТИП РЕМИССИИ</v>
          </cell>
        </row>
        <row r="13399">
          <cell r="A13399" t="str">
            <v>F20.109</v>
          </cell>
          <cell r="B13399" t="str">
            <v>ГЕБЕФРЕНИЧЕСКАЯ (ГЕБЕФРЕННАЯ) ШИЗОФРЕНИЯ НЕПРЕРЫВНОГО ТИПА,РЕМИССИЯ БДУ</v>
          </cell>
        </row>
        <row r="13400">
          <cell r="A13400" t="str">
            <v>F20.114</v>
          </cell>
          <cell r="B13400" t="str">
            <v>ГЕБЕФРЕНИЧЕСКАЯ (ГЕБЕФРЕННАЯ) ШИЗОФРЕНИЯ ЭПИЗОДИЧЕСКОГО ТИПА С НАРАСТАЮЩИМ ДЕФЕКТОМ,НЕПОЛНАЯ РЕМИССИЯ</v>
          </cell>
        </row>
        <row r="13401">
          <cell r="A13401" t="str">
            <v>F20.115</v>
          </cell>
          <cell r="B13401" t="str">
            <v>ГЕБЕФРЕНИЧЕСКАЯ (ГЕБЕФРЕННАЯ) ШИЗОФРЕНИЯ ЭПИЗОДИЧЕСКОГО ТИПА С НАРАСТАЮЩИМ ДЕФЕКТОМ,ПОЛНАЯ РЕМИССИЯ</v>
          </cell>
        </row>
        <row r="13402">
          <cell r="A13402" t="str">
            <v>F20.116</v>
          </cell>
          <cell r="B13402" t="str">
            <v>ГЕБЕФРЕНИЧЕСКАЯ (ГЕБЕФРЕННАЯ) ШИЗОФРЕНИЯ ЭПИЗОДИЧЕСКОГО ТИПА С НАРАСТАЮЩИМ ДЕФЕКТОМ,ОТСУТСТВИЕ РЕМИССИИ</v>
          </cell>
        </row>
        <row r="13403">
          <cell r="A13403" t="str">
            <v>F20.118</v>
          </cell>
          <cell r="B13403" t="str">
            <v>ГЕБЕФРЕНИЧЕСКАЯ (ГЕБЕФРЕННАЯ) ШИЗОФРЕНИЯ ЭПИЗОДИЧЕСКОГО ТИПА С НАРАСТАЮЩИМ ДЕФЕКТОМ,ДРУГОЙ ТИП РЕМИССИИ</v>
          </cell>
        </row>
        <row r="13404">
          <cell r="A13404" t="str">
            <v>F20.119</v>
          </cell>
          <cell r="B13404" t="str">
            <v>ГЕБЕФРЕНИЧЕСКАЯ (ГЕБЕФРЕННАЯ) ШИЗОФРЕНИЯ ЭПИЗОДИЧЕСКОГО ТИПА С НАРАСТАЮЩИМ ДЕФЕКТОМ,РЕМИССИЯ БДУ</v>
          </cell>
        </row>
        <row r="13405">
          <cell r="A13405" t="str">
            <v>F20.124</v>
          </cell>
          <cell r="B13405" t="str">
            <v>ГЕБЕФРЕНИЧЕСКАЯ (ГЕБЕФРЕННАЯ) ШИЗОФРЕНИЯ ЭПИЗОДИЧЕСКОГО ТИПА СО СТАБИЛЬНЫМ ДЕФЕКТОМ,НЕПОЛНАЯ РЕМИССИЯ</v>
          </cell>
        </row>
        <row r="13406">
          <cell r="A13406" t="str">
            <v>F20.125</v>
          </cell>
          <cell r="B13406" t="str">
            <v>ГЕБЕФРЕНИЧЕСКАЯ (ГЕБЕФРЕННАЯ) ШИЗОФРЕНИЯ ЭПИЗОДИЧЕСКОГО ТИПА СО СТАБИЛЬНЫМ ДЕФЕКТОМ,ПОЛНАЯ РЕМИССИЯ</v>
          </cell>
        </row>
        <row r="13407">
          <cell r="A13407" t="str">
            <v>F20.126</v>
          </cell>
          <cell r="B13407" t="str">
            <v>ГЕБЕФРЕНИЧЕСКАЯ (ГЕБЕФРЕННАЯ) ШИЗОФРЕНИЯ ЭПИЗОДИЧЕСКОГО ТИПА СО СТАБИЛЬНЫМ ДЕФЕКТОМ,ОТСУТСТВИЕ РЕМИССИИ</v>
          </cell>
        </row>
        <row r="13408">
          <cell r="A13408" t="str">
            <v>F20.128</v>
          </cell>
          <cell r="B13408" t="str">
            <v>ГЕБЕФРЕНИЧЕСКАЯ (ГЕБЕФРЕННАЯ) ШИЗОФРЕНИЯ ЭПИЗОДИЧЕСКОГО ТИПА СО СТАБИЛЬНЫМ ДЕФЕКТОМ,ДРУГОЙ ТИП РЕМИССИИ</v>
          </cell>
        </row>
        <row r="13409">
          <cell r="A13409" t="str">
            <v>F20.129</v>
          </cell>
          <cell r="B13409" t="str">
            <v>ГЕБЕФРЕНИЧЕСКАЯ (ГЕБЕФРЕННАЯ) ШИЗОФРЕНИЯ ЭПИЗОДИЧЕСКОГО ТИПА СО СТАБИЛЬНЫМ ДЕФЕКТОМ,РЕМИССИЯ БДУ</v>
          </cell>
        </row>
        <row r="13410">
          <cell r="A13410" t="str">
            <v>F20.134</v>
          </cell>
          <cell r="B13410" t="str">
            <v>ГЕБЕФРЕНИЧЕСКАЯ (ГЕБЕФРЕННАЯ) ШИЗОФРЕНИЯ ЭПИЗОДИЧЕСКОГО РЕМИТТИРУЮЩЕГО (РЕКУРРЕНТНОГО) ТИПА,НЕПОЛНАЯ РЕМИССИЯ</v>
          </cell>
        </row>
        <row r="13411">
          <cell r="A13411" t="str">
            <v>F20.135</v>
          </cell>
          <cell r="B13411" t="str">
            <v>ГЕБЕФРЕНИЧЕСКАЯ (ГЕБЕФРЕННАЯ) ШИЗОФРЕНИЯ ЭПИЗОДИЧЕСКОГО РЕМИТТИРУЮЩЕГО (РЕКУРРЕНТНОГО) ТИПА,ПОЛНАЯ РЕМИССИЯ</v>
          </cell>
        </row>
        <row r="13412">
          <cell r="A13412" t="str">
            <v>F20.136</v>
          </cell>
          <cell r="B13412" t="str">
            <v>ГЕБЕФРЕНИЧЕСКАЯ (ГЕБЕФРЕННАЯ) ШИЗОФРЕНИЯ ЭПИЗОДИЧЕСКОГО РЕМИТТИРУЮЩЕГО (РЕКУРРЕНТНОГО) ТИПА,ОТСУТСТВИЕ РЕМИССИИ</v>
          </cell>
        </row>
        <row r="13413">
          <cell r="A13413" t="str">
            <v>F20.138</v>
          </cell>
          <cell r="B13413" t="str">
            <v>ГЕБЕФРЕНИЧЕСКАЯ (ГЕБЕФРЕННАЯ) ШИЗОФРЕНИЯ ЭПИЗОДИЧЕСКОГО РЕМИТТИРУЮЩЕГО (РЕКУРРЕНТНОГО) ТИПА,ДРУГОЙ ТИП РЕМИССИИ</v>
          </cell>
        </row>
        <row r="13414">
          <cell r="A13414" t="str">
            <v>F20.139</v>
          </cell>
          <cell r="B13414" t="str">
            <v>ГЕБЕФРЕНИЧЕСКАЯ (ГЕБЕФРЕННАЯ) ШИЗОФРЕНИЯ ЭПИЗОДИЧЕСКОГО РЕМИТТИРУЮЩЕГО (РЕКУРРЕНТНОГО) ТИПА,РЕМИССИЯ БДУ</v>
          </cell>
        </row>
        <row r="13415">
          <cell r="A13415" t="str">
            <v>F20.174</v>
          </cell>
          <cell r="B13415" t="str">
            <v>ГЕБЕФРЕНИЧЕСКАЯ (ГЕБЕФРЕННАЯ) ШИЗОФРЕНИЯ ДРУГОГО ТИПА,НЕПОЛНАЯ РЕМИССИЯ</v>
          </cell>
        </row>
        <row r="13416">
          <cell r="A13416" t="str">
            <v>F20.175</v>
          </cell>
          <cell r="B13416" t="str">
            <v>ГЕБЕФРЕНИЧЕСКАЯ (ГЕБЕФРЕННАЯ) ШИЗОФРЕНИЯ ДРУГОГО ТИПА,ПОЛНАЯ РЕМИССИЯ</v>
          </cell>
        </row>
        <row r="13417">
          <cell r="A13417" t="str">
            <v>F20.176</v>
          </cell>
          <cell r="B13417" t="str">
            <v>ГЕБЕФРЕНИЧЕСКАЯ (ГЕБЕФРЕННАЯ) ШИЗОФРЕНИЯ ДРУГОГО ТИПА,ОТСУТСТВИЕ РЕМИССИИ</v>
          </cell>
        </row>
        <row r="13418">
          <cell r="A13418" t="str">
            <v>F20.178</v>
          </cell>
          <cell r="B13418" t="str">
            <v>ГЕБЕФРЕНИЧЕСКАЯ (ГЕБЕФРЕННАЯ) ШИЗОФРЕНИЯ ДРУГОГО ТИПА,ДРУГОЙ ТИП РЕМИССИИ</v>
          </cell>
        </row>
        <row r="13419">
          <cell r="A13419" t="str">
            <v>F20.179</v>
          </cell>
          <cell r="B13419" t="str">
            <v>ГЕБЕФРЕНИЧЕСКАЯ (ГЕБЕФРЕННАЯ) ШИЗОФРЕНИЯ ДРУГОГО ТИПА,РЕМИССИЯ БДУ</v>
          </cell>
        </row>
        <row r="13420">
          <cell r="A13420" t="str">
            <v>F20.194</v>
          </cell>
          <cell r="B13420" t="str">
            <v>ГЕБЕФРЕНИЧЕСКАЯ (ГЕБЕФРЕННАЯ) ШИЗОФРЕНИЯ,ПЕРИОД НАБЛЮДЕНИЯ МЕНЕЕ ГОДА,НЕПОЛНАЯ РЕМИССИЯ</v>
          </cell>
        </row>
        <row r="13421">
          <cell r="A13421" t="str">
            <v>F20.195</v>
          </cell>
          <cell r="B13421" t="str">
            <v>ГЕБЕФРЕНИЧЕСКАЯ (ГЕБЕФРЕННАЯ) ШИЗОФРЕНИЯ,ПЕРИОД НАБЛЮДЕНИЯ МЕНЕЕ ГОДА,ПОЛНАЯ РЕМИССИЯ</v>
          </cell>
        </row>
        <row r="13422">
          <cell r="A13422" t="str">
            <v>F20.196</v>
          </cell>
          <cell r="B13422" t="str">
            <v>ГЕБЕФРЕНИЧЕСКАЯ (ГЕБЕФРЕННАЯ) ШИЗОФРЕНИЯ,ПЕРИОД НАБЛЮДЕНИЯ МЕНЕЕ ГОДА,ОТСУТСТВИЕ РЕМИССИИ</v>
          </cell>
        </row>
        <row r="13423">
          <cell r="A13423" t="str">
            <v>F20.198</v>
          </cell>
          <cell r="B13423" t="str">
            <v>ГЕБЕФРЕНИЧЕСКАЯ (ГЕБЕФРЕННАЯ) ШИЗОФРЕНИЯ,ПЕРИОД НАБЛЮДЕНИЯ МЕНЕЕ ГОДА,ДРУГОЙ ТИП РЕМИССИИ</v>
          </cell>
        </row>
        <row r="13424">
          <cell r="A13424" t="str">
            <v>F20.199</v>
          </cell>
          <cell r="B13424" t="str">
            <v>ГЕБЕФРЕНИЧЕСКАЯ (ГЕБЕФРЕННАЯ) ШИЗОФРЕНИЯ,ПЕРИОД НАБЛЮДЕНИЯ МЕНЕЕ ГОДА,РЕМИССИЯ БДУ</v>
          </cell>
        </row>
        <row r="13425">
          <cell r="A13425" t="str">
            <v>F20.204</v>
          </cell>
          <cell r="B13425" t="str">
            <v>КАТАТОНИЧЕСКАЯ ШИЗОФРЕНИЯ НЕПРЕРЫВНОГО ТИПА,НЕПОЛНАЯ РЕМИССИЯ</v>
          </cell>
        </row>
        <row r="13426">
          <cell r="A13426" t="str">
            <v>F20.205</v>
          </cell>
          <cell r="B13426" t="str">
            <v>КАТАТОНИЧЕСКАЯ ШИЗОФРЕНИЯ НЕПРЕРЫВНОГО ТИПА,ПОЛНАЯ РЕМИССИЯ</v>
          </cell>
        </row>
        <row r="13427">
          <cell r="A13427" t="str">
            <v>F20.206</v>
          </cell>
          <cell r="B13427" t="str">
            <v>КАТАТОНИЧЕСКАЯ ШИЗОФРЕНИЯ НЕПРЕРЫВНОГО ТИПА,ОТСУТСТВИЕ РЕМИССИИ</v>
          </cell>
        </row>
        <row r="13428">
          <cell r="A13428" t="str">
            <v>F20.208</v>
          </cell>
          <cell r="B13428" t="str">
            <v>КАТАТОНИЧЕСКАЯ ШИЗОФРЕНИЯ НЕПРЕРЫВНОГО ТИПА,ДРУГОЙ ТИП РЕМИССИИ</v>
          </cell>
        </row>
        <row r="13429">
          <cell r="A13429" t="str">
            <v>F20.209</v>
          </cell>
          <cell r="B13429" t="str">
            <v>КАТАТОНИЧЕСКАЯ ШИЗОФРЕНИЯ НЕПРЕРЫВНОГО ТИПА,РЕМИССИЯ БДУ</v>
          </cell>
        </row>
        <row r="13430">
          <cell r="A13430" t="str">
            <v>F20.214</v>
          </cell>
          <cell r="B13430" t="str">
            <v>КАТАТОНИЧЕСКАЯ ШИЗОФРЕНИЯ ЭПИЗОДИЧЕСКОГО ТИПА С НАРАСТАЮЩИМ ДЕФЕКТОМ,НЕПОЛНАЯ РЕМИССИЯ</v>
          </cell>
        </row>
        <row r="13431">
          <cell r="A13431" t="str">
            <v>F20.215</v>
          </cell>
          <cell r="B13431" t="str">
            <v>КАТАТОНИЧЕСКАЯ ШИЗОФРЕНИЯ ЭПИЗОДИЧЕСКОГО ТИПА С НАРАСТАЮЩИМ ДЕФЕКТОМ,ПОЛНАЯ РЕМИССИЯ</v>
          </cell>
        </row>
        <row r="13432">
          <cell r="A13432" t="str">
            <v>F20.216</v>
          </cell>
          <cell r="B13432" t="str">
            <v>КАТАТОНИЧЕСКАЯ ШИЗОФРЕНИЯ ЭПИЗОДИЧЕСКОГО ТИПА С НАРАСТАЮЩИМ ДЕФЕКТОМ,ОТСУТСТВИЕ РЕМИССИИ</v>
          </cell>
        </row>
        <row r="13433">
          <cell r="A13433" t="str">
            <v>F20.218</v>
          </cell>
          <cell r="B13433" t="str">
            <v>КАТАТОНИЧЕСКАЯ ШИЗОФРЕНИЯ ЭПИЗОДИЧЕСКОГО ТИПА С НАРАСТАЮЩИМ ДЕФЕКТОМ,ДРУГОЙ ТИП РЕМИССИИ</v>
          </cell>
        </row>
        <row r="13434">
          <cell r="A13434" t="str">
            <v>F20.219</v>
          </cell>
          <cell r="B13434" t="str">
            <v>КАТАТОНИЧЕСКАЯ ШИЗОФРЕНИЯ ЭПИЗОДИЧЕСКОГО ТИПА С НАРАСТАЮЩИМ ДЕФЕКТОМ,РЕМИССИЯ БДУ</v>
          </cell>
        </row>
        <row r="13435">
          <cell r="A13435" t="str">
            <v>F20.224</v>
          </cell>
          <cell r="B13435" t="str">
            <v>КАТАТОНИЧЕСКАЯ ШИЗОФРЕНИЯ ЭПИЗОДИЧЕСКОГО ТИПА СО СТАБИЛЬНЫМ ДЕФЕКТОМ,НЕПОЛНАЯ РЕМИССИЯ</v>
          </cell>
        </row>
        <row r="13436">
          <cell r="A13436" t="str">
            <v>F20.225</v>
          </cell>
          <cell r="B13436" t="str">
            <v>КАТАТОНИЧЕСКАЯ ШИЗОФРЕНИЯ ЭПИЗОДИЧЕСКОГО ТИПА СО СТАБИЛЬНЫМ ДЕФЕКТОМ,ПОЛНАЯ РЕМИССИЯ</v>
          </cell>
        </row>
        <row r="13437">
          <cell r="A13437" t="str">
            <v>F20.226</v>
          </cell>
          <cell r="B13437" t="str">
            <v>КАТАТОНИЧЕСКАЯ ШИЗОФРЕНИЯ ЭПИЗОДИЧЕСКОГО ТИПА СО СТАБИЛЬНЫМ ДЕФЕКТОМ,ОТСУТСТВИЕ РЕМИССИИ</v>
          </cell>
        </row>
        <row r="13438">
          <cell r="A13438" t="str">
            <v>F20.228</v>
          </cell>
          <cell r="B13438" t="str">
            <v>КАТАТОНИЧЕСКАЯ ШИЗОФРЕНИЯ ЭПИЗОДИЧЕСКОГО ТИПА СО СТАБИЛЬНЫМ ДЕФЕКТОМ,ДРУГОЙ ТИП РЕМИССИИ</v>
          </cell>
        </row>
        <row r="13439">
          <cell r="A13439" t="str">
            <v>F20.229</v>
          </cell>
          <cell r="B13439" t="str">
            <v>КАТАТОНИЧЕСКАЯ ШИЗОФРЕНИЯ ЭПИЗОДИЧЕСКОГО ТИПА СО СТАБИЛЬНЫМ ДЕФЕКТОМ,РЕМИССИЯ БДУ</v>
          </cell>
        </row>
        <row r="13440">
          <cell r="A13440" t="str">
            <v>F20.234</v>
          </cell>
          <cell r="B13440" t="str">
            <v>КАТАТОНИЧЕСКАЯ ШИЗОФРЕНИЯ ЭПИЗОДИЧЕСКОГО РЕМИТТИРУЮЩЕГО (РЕКУРРЕНТНОГО) ТИПА,НЕПОЛНАЯ РЕМИССИЯ</v>
          </cell>
        </row>
        <row r="13441">
          <cell r="A13441" t="str">
            <v>F20.235</v>
          </cell>
          <cell r="B13441" t="str">
            <v>КАТАТОНИЧЕСКАЯ ШИЗОФРЕНИЯ ЭПИЗОДИЧЕСКОГО РЕМИТТИРУЮЩЕГО (РЕКУРРЕНТНОГО) ТИПА,ПОЛНАЯ РЕМИССИЯ</v>
          </cell>
        </row>
        <row r="13442">
          <cell r="A13442" t="str">
            <v>F20.236</v>
          </cell>
          <cell r="B13442" t="str">
            <v>КАТАТОНИЧЕСКАЯ ШИЗОФРЕНИЯ ЭПИЗОДИЧЕСКОГО РЕМИТТИРУЮЩЕГО (РЕКУРРЕНТНОГО) ТИПА,ОТСУТСТВИЕ РЕМИССИИ</v>
          </cell>
        </row>
        <row r="13443">
          <cell r="A13443" t="str">
            <v>F20.238</v>
          </cell>
          <cell r="B13443" t="str">
            <v>КАТАТОНИЧЕСКАЯ ШИЗОФРЕНИЯ ЭПИЗОДИЧЕСКОГО РЕМИТТИРУЮЩЕГО (РЕКУРРЕНТНОГО) ТИПА,ДРУГОЙ ТИП РЕМИССИИ</v>
          </cell>
        </row>
        <row r="13444">
          <cell r="A13444" t="str">
            <v>F20.239</v>
          </cell>
          <cell r="B13444" t="str">
            <v>КАТАТОНИЧЕСКАЯ ШИЗОФРЕНИЯ ЭПИЗОДИЧЕСКОГО РЕМИТТИРУЮЩЕГО (РЕКУРРЕНТНОГО) ТИПА,РЕМИССИЯ БДУ</v>
          </cell>
        </row>
        <row r="13445">
          <cell r="A13445" t="str">
            <v>F20.274</v>
          </cell>
          <cell r="B13445" t="str">
            <v>КАТАТОНИЧЕСКАЯ ШИЗОФРЕНИЯ ДРУГОГО ТИПА,НЕПОЛНАЯ РЕМИССИЯ</v>
          </cell>
        </row>
        <row r="13446">
          <cell r="A13446" t="str">
            <v>F20.275</v>
          </cell>
          <cell r="B13446" t="str">
            <v>КАТАТОНИЧЕСКАЯ ШИЗОФРЕНИЯ ДРУГОГО ТИПА,ПОЛНАЯ РЕМИССИЯ</v>
          </cell>
        </row>
        <row r="13447">
          <cell r="A13447" t="str">
            <v>F20.276</v>
          </cell>
          <cell r="B13447" t="str">
            <v>КАТАТОНИЧЕСКАЯ ШИЗОФРЕНИЯ ДРУГОГО ТИПА,ОТСУТСТВИЕ РЕМИССИИ</v>
          </cell>
        </row>
        <row r="13448">
          <cell r="A13448" t="str">
            <v>F20.278</v>
          </cell>
          <cell r="B13448" t="str">
            <v>КАТАТОНИЧЕСКАЯ ШИЗОФРЕНИЯ ДРУГОГО ТИПА,ДРУГОЙ ТИП РЕМИССИИ</v>
          </cell>
        </row>
        <row r="13449">
          <cell r="A13449" t="str">
            <v>F20.279</v>
          </cell>
          <cell r="B13449" t="str">
            <v>КАТАТОНИЧЕСКАЯ ШИЗОФРЕНИЯ ДРУГОГО ТИПА,РЕМИССИЯ БДУ</v>
          </cell>
        </row>
        <row r="13450">
          <cell r="A13450" t="str">
            <v>F20.294</v>
          </cell>
          <cell r="B13450" t="str">
            <v>КАТАТОНИЧЕСКАЯ ШИЗОФРЕНИЯ,ПЕРИОД НАБЛЮДЕНИЯ МЕНЕЕ ГОДА,НЕПОЛНАЯ РЕМИССИЯ</v>
          </cell>
        </row>
        <row r="13451">
          <cell r="A13451" t="str">
            <v>F20.295</v>
          </cell>
          <cell r="B13451" t="str">
            <v>КАТАТОНИЧЕСКАЯ ШИЗОФРЕНИЯ,ПЕРИОД НАБЛЮДЕНИЯ МЕНЕЕ ГОДА,ПОЛНАЯ РЕМИССИЯ</v>
          </cell>
        </row>
        <row r="13452">
          <cell r="A13452" t="str">
            <v>F20.296</v>
          </cell>
          <cell r="B13452" t="str">
            <v>КАТАТОНИЧЕСКАЯ ШИЗОФРЕНИЯ,ПЕРИОД НАБЛЮДЕНИЯ МЕНЕЕ ГОДА,ОТСУТСТВИЕ РЕМИССИИ</v>
          </cell>
        </row>
        <row r="13453">
          <cell r="A13453" t="str">
            <v>F20.298</v>
          </cell>
          <cell r="B13453" t="str">
            <v>КАТАТОНИЧЕСКАЯ ШИЗОФРЕНИЯ,ПЕРИОД НАБЛЮДЕНИЯ МЕНЕЕ ГОДА,ДРУГОЙ ТИП РЕМИССИИ</v>
          </cell>
        </row>
        <row r="13454">
          <cell r="A13454" t="str">
            <v>F20.299</v>
          </cell>
          <cell r="B13454" t="str">
            <v>КАТАТОНИЧЕСКАЯ ШИЗОФРЕНИЯ,ПЕРИОД НАБЛЮДЕНИЯ МЕНЕЕ ГОДА,РЕМИССИЯ БДУ</v>
          </cell>
        </row>
        <row r="13455">
          <cell r="A13455" t="str">
            <v>F20.304</v>
          </cell>
          <cell r="B13455" t="str">
            <v>НЕДИФФЕРЕНЦИРОВАННАЯ ШИЗОФРЕНИЯ НЕПРЕРЫВНОГО ТИПА,НЕПОЛНАЯ РЕМИССИЯ</v>
          </cell>
        </row>
        <row r="13456">
          <cell r="A13456" t="str">
            <v>F20.305</v>
          </cell>
          <cell r="B13456" t="str">
            <v>НЕДИФФЕРЕНЦИРОВАННАЯ ШИЗОФРЕНИЯ НЕПРЕРЫВНОГО ТИПА,ПОЛНАЯ РЕМИССИЯ</v>
          </cell>
        </row>
        <row r="13457">
          <cell r="A13457" t="str">
            <v>F20.306</v>
          </cell>
          <cell r="B13457" t="str">
            <v>НЕДИФФЕРЕНЦИРОВАННАЯ ШИЗОФРЕНИЯ НЕПРЕРЫВНОГО ТИПА,ОТСУТСТВИЕ РЕМИССИИ</v>
          </cell>
        </row>
        <row r="13458">
          <cell r="A13458" t="str">
            <v>F20.308</v>
          </cell>
          <cell r="B13458" t="str">
            <v>НЕДИФФЕРЕНЦИРОВАННАЯ ШИЗОФРЕНИЯ НЕПРЕРЫВНОГО ТИПА,ДРУГОЙ ТИП РЕМИССИИ</v>
          </cell>
        </row>
        <row r="13459">
          <cell r="A13459" t="str">
            <v>F20.309</v>
          </cell>
          <cell r="B13459" t="str">
            <v>НЕДИФФЕРЕНЦИРОВАННАЯ ШИЗОФРЕНИЯ НЕПРЕРЫВНОГО ТИПА,РЕМИССИЯ БДУ</v>
          </cell>
        </row>
        <row r="13460">
          <cell r="A13460" t="str">
            <v>F20.314</v>
          </cell>
          <cell r="B13460" t="str">
            <v>НЕДИФФЕРЕНЦИРОВАННАЯ ШИЗОФРЕНИЯ ЭПИЗОДИЧЕСКОГО ТИПА С НАРАСТАЮЩИМ ДЕФЕКТОМ,НЕПОЛНАЯ РЕМИССИЯ</v>
          </cell>
        </row>
        <row r="13461">
          <cell r="A13461" t="str">
            <v>F20.315</v>
          </cell>
          <cell r="B13461" t="str">
            <v>НЕДИФФЕРЕНЦИРОВАННАЯ ШИЗОФРЕНИЯ ЭПИЗОДИЧЕСКОГО ТИПА С НАРАСТАЮЩИМ ДЕФЕКТОМ,ПОЛНАЯ РЕМИССИЯ</v>
          </cell>
        </row>
        <row r="13462">
          <cell r="A13462" t="str">
            <v>F20.316</v>
          </cell>
          <cell r="B13462" t="str">
            <v>НЕДИФФЕРЕНЦИРОВАННАЯ ШИЗОФРЕНИЯ ЭПИЗОДИЧЕСКОГО ТИПА С НАРАСТАЮЩИМ ДЕФЕКТОМ,ОТСУТСТВИЕ РЕМИССИИ</v>
          </cell>
        </row>
        <row r="13463">
          <cell r="A13463" t="str">
            <v>F20.318</v>
          </cell>
          <cell r="B13463" t="str">
            <v>НЕДИФФЕРЕНЦИРОВАННАЯ ШИЗОФРЕНИЯ ЭПИЗОДИЧЕСКОГО ТИПА С НАРАСТАЮЩИМ ДЕФЕКТОМ,ДРУГОЙ ТИП РЕМИССИИ</v>
          </cell>
        </row>
        <row r="13464">
          <cell r="A13464" t="str">
            <v>F20.319</v>
          </cell>
          <cell r="B13464" t="str">
            <v>НЕДИФФЕРЕНЦИРОВАННАЯ ШИЗОФРЕНИЯ ЭПИЗОДИЧЕСКОГО ТИПА С НАРАСТАЮЩИМ ДЕФЕКТОМ,РЕМИССИЯ БДУ</v>
          </cell>
        </row>
        <row r="13465">
          <cell r="A13465" t="str">
            <v>F20.324</v>
          </cell>
          <cell r="B13465" t="str">
            <v>НЕДИФФЕРЕНЦИРОВАННАЯ ШИЗОФРЕНИЯ ЭПИЗОДИЧЕСКОГО ТИПА СО СТАБИЛЬНЫМ ДЕФЕКТОМ,НЕПОЛНАЯ РЕМИССИЯ</v>
          </cell>
        </row>
        <row r="13466">
          <cell r="A13466" t="str">
            <v>F20.325</v>
          </cell>
          <cell r="B13466" t="str">
            <v>НЕДИФФЕРЕНЦИРОВАННАЯ ШИЗОФРЕНИЯ ЭПИЗОДИЧЕСКОГО ТИПА СО СТАБИЛЬНЫМ ДЕФЕКТОМ,ПОЛНАЯ РЕМИССИЯ</v>
          </cell>
        </row>
        <row r="13467">
          <cell r="A13467" t="str">
            <v>F20.326</v>
          </cell>
          <cell r="B13467" t="str">
            <v>НЕДИФФЕРЕНЦИРОВАННАЯ ШИЗОФРЕНИЯ ЭПИЗОДИЧЕСКОГО ТИПА СО СТАБИЛЬНЫМ ДЕФЕКТОМ,ОТСУТСТВИЕ РЕМИССИИ</v>
          </cell>
        </row>
        <row r="13468">
          <cell r="A13468" t="str">
            <v>F20.328</v>
          </cell>
          <cell r="B13468" t="str">
            <v>НЕДИФФЕРЕНЦИРОВАННАЯ ШИЗОФРЕНИЯ ЭПИЗОДИЧЕСКОГО ТИПА СО СТАБИЛЬНЫМ ДЕФЕКТОМ,ДРУГОЙ ТИП РЕМИССИИ</v>
          </cell>
        </row>
        <row r="13469">
          <cell r="A13469" t="str">
            <v>F20.329</v>
          </cell>
          <cell r="B13469" t="str">
            <v>НЕДИФФЕРЕНЦИРОВАННАЯ ШИЗОФРЕНИЯ ЭПИЗОДИЧЕСКОГО ТИПА СО СТАБИЛЬНЫМ ДЕФЕКТОМ,РЕМИССИЯ БДУ</v>
          </cell>
        </row>
        <row r="13470">
          <cell r="A13470" t="str">
            <v>F20.334</v>
          </cell>
          <cell r="B13470" t="str">
            <v>НЕДИФФЕРЕНЦИРОВАННАЯ ШИЗОФРЕНИЯ ЭПИЗОДИЧЕСКОГО РЕМИТТИРУЮЩЕГО (РЕКУРРЕНТНОГО) ТИПА,НЕПОЛНАЯ РЕМИССИЯ</v>
          </cell>
        </row>
        <row r="13471">
          <cell r="A13471" t="str">
            <v>F20.335</v>
          </cell>
          <cell r="B13471" t="str">
            <v>НЕДИФФЕРЕНЦИРОВАННАЯ ШИЗОФРЕНИЯ ЭПИЗОДИЧЕСКОГО РЕМИТТИРУЮЩЕГО (РЕКУРРЕНТНОГО) ТИПА,ПОЛНАЯ РЕМИССИЯ</v>
          </cell>
        </row>
        <row r="13472">
          <cell r="A13472" t="str">
            <v>F20.336</v>
          </cell>
          <cell r="B13472" t="str">
            <v>НЕДИФФЕРЕНЦИРОВАННАЯ ШИЗОФРЕНИЯ ЭПИЗОДИЧЕСКОГО РЕМИТТИРУЮЩЕГО (РЕКУРРЕНТНОГО) ТИПА,ОТСУТСТВИЕ РЕМИССИИ</v>
          </cell>
        </row>
        <row r="13473">
          <cell r="A13473" t="str">
            <v>F20.338</v>
          </cell>
          <cell r="B13473" t="str">
            <v>НЕДИФФЕРЕНЦИРОВАННАЯ ШИЗОФРЕНИЯ ЭПИЗОДИЧЕСКОГО РЕМИТТИРУЮЩЕГО (РЕКУРРЕНТНОГО) ТИПА,ДРУГОЙ ТИП РЕМИССИИ</v>
          </cell>
        </row>
        <row r="13474">
          <cell r="A13474" t="str">
            <v>F20.339</v>
          </cell>
          <cell r="B13474" t="str">
            <v>НЕДИФФЕРЕНЦИРОВАННАЯ ШИЗОФРЕНИЯ ЭПИЗОДИЧЕСКОГО РЕМИТТИРУЮЩЕГО (РЕКУРРЕНТНОГО) ТИПА,РЕМИССИЯ БДУ</v>
          </cell>
        </row>
        <row r="13475">
          <cell r="A13475" t="str">
            <v>F20.374</v>
          </cell>
          <cell r="B13475" t="str">
            <v>НЕДИФФЕРЕНЦИРОВАННАЯ ШИЗОФРЕНИЯ ДРУГОГО ТИПА,НЕПОЛНАЯ РЕМИССИЯ</v>
          </cell>
        </row>
        <row r="13476">
          <cell r="A13476" t="str">
            <v>F20.375</v>
          </cell>
          <cell r="B13476" t="str">
            <v>НЕДИФФЕРЕНЦИРОВАННАЯ ШИЗОФРЕНИЯ ДРУГОГО ТИПА,ПОЛНАЯ РЕМИССИЯ</v>
          </cell>
        </row>
        <row r="13477">
          <cell r="A13477" t="str">
            <v>F20.376</v>
          </cell>
          <cell r="B13477" t="str">
            <v>НЕДИФФЕРЕНЦИРОВАННАЯ ШИЗОФРЕНИЯ ДРУГОГО ТИПА,ОТСУТСТВИЕ РЕМИССИИ</v>
          </cell>
        </row>
        <row r="13478">
          <cell r="A13478" t="str">
            <v>F20.378</v>
          </cell>
          <cell r="B13478" t="str">
            <v>НЕДИФФЕРЕНЦИРОВАННАЯ ШИЗОФРЕНИЯ ДРУГОГО ТИПА,ДРУГОЙ ТИП РЕМИССИИ</v>
          </cell>
        </row>
        <row r="13479">
          <cell r="A13479" t="str">
            <v>F20.379</v>
          </cell>
          <cell r="B13479" t="str">
            <v>НЕДИФФЕРЕНЦИРОВАННАЯ ШИЗОФРЕНИЯ ДРУГОГО ТИПА,РЕМИССИЯ БДУ</v>
          </cell>
        </row>
        <row r="13480">
          <cell r="A13480" t="str">
            <v>F20.394</v>
          </cell>
          <cell r="B13480" t="str">
            <v>НЕДИФФЕРЕНЦИРОВАННАЯ ШИЗОФРЕНИЯ,ПЕРИОД НАБЛЮДЕНИЯ МЕНЕЕ ГОДА,НЕПОЛНАЯ РЕМИССИЯ</v>
          </cell>
        </row>
        <row r="13481">
          <cell r="A13481" t="str">
            <v>F20.395</v>
          </cell>
          <cell r="B13481" t="str">
            <v>НЕДИФФЕРЕНЦИРОВАННАЯ ШИЗОФРЕНИЯ,ПЕРИОД НАБЛЮДЕНИЯ МЕНЕЕ ГОДА,ПОЛНАЯ РЕМИССИЯ</v>
          </cell>
        </row>
        <row r="13482">
          <cell r="A13482" t="str">
            <v>F20.396</v>
          </cell>
          <cell r="B13482" t="str">
            <v>НЕДИФФЕРЕНЦИРОВАННАЯ ШИЗОФРЕНИЯ,ПЕРИОД НАБЛЮДЕНИЯ МЕНЕЕ ГОДА,ОТСУТСТВИЕ РЕМИССИИ</v>
          </cell>
        </row>
        <row r="13483">
          <cell r="A13483" t="str">
            <v>F20.398</v>
          </cell>
          <cell r="B13483" t="str">
            <v>НЕДИФФЕРЕНЦИРОВАННАЯ ШИЗОФРЕНИЯ,ПЕРИОД НАБЛЮДЕНИЯ МЕНЕЕ ГОДА,ДРУГОЙ ТИП РЕМИССИИ</v>
          </cell>
        </row>
        <row r="13484">
          <cell r="A13484" t="str">
            <v>F20.399</v>
          </cell>
          <cell r="B13484" t="str">
            <v>НЕДИФФЕРЕНЦИРОВАННАЯ ШИЗОФРЕНИЯ,ПЕРИОД НАБЛЮДЕНИЯ МЕНЕЕ ГОДА,РЕМИССИЯ БДУ</v>
          </cell>
        </row>
        <row r="13485">
          <cell r="A13485" t="str">
            <v>F20.404</v>
          </cell>
          <cell r="B13485" t="str">
            <v>ПОСТШИЗОФРЕНИЧЕСКАЯ ДЕПРЕССИЯ НЕПРЕРЫВНОГО ТИПА,НЕПОЛНАЯ РЕМИССИЯ</v>
          </cell>
        </row>
        <row r="13486">
          <cell r="A13486" t="str">
            <v>F20.405</v>
          </cell>
          <cell r="B13486" t="str">
            <v>ПОСТШИЗОФРЕНИЧЕСКАЯ ДЕПРЕССИЯ НЕПРЕРЫВНОГО ТИПА,ПОЛНАЯ РЕМИССИЯ</v>
          </cell>
        </row>
        <row r="13487">
          <cell r="A13487" t="str">
            <v>F20.406</v>
          </cell>
          <cell r="B13487" t="str">
            <v>ПОСТШИЗОФРЕНИЧЕСКАЯ ДЕПРЕССИЯ НЕПРЕРЫВНОГО ТИПА,ОТСУТСТВИЕ РЕМИССИИ</v>
          </cell>
        </row>
        <row r="13488">
          <cell r="A13488" t="str">
            <v>F20.408</v>
          </cell>
          <cell r="B13488" t="str">
            <v>ПОСТШИЗОФРЕНИЧЕСКАЯ ДЕПРЕССИЯ НЕПРЕРЫВНОГО ТИПА,ДРУГОЙ ТИП РЕМИССИИ</v>
          </cell>
        </row>
        <row r="13489">
          <cell r="A13489" t="str">
            <v>F20.409</v>
          </cell>
          <cell r="B13489" t="str">
            <v>ПОСТШИЗОФРЕНИЧЕСКАЯ ДЕПРЕССИЯ НЕПРЕРЫВНОГО ТИПА,РЕМИССИЯ БДУ</v>
          </cell>
        </row>
        <row r="13490">
          <cell r="A13490" t="str">
            <v>F20.414</v>
          </cell>
          <cell r="B13490" t="str">
            <v>ПОСТШИЗОФРЕНИЧЕСКАЯ ДЕПРЕССИЯ ЭПИЗОДИЧЕСКОГО ТИПА С НАРАСТАЮЩИМ ДЕФЕКТОМ,НЕПОЛНАЯ РЕМИССИЯ</v>
          </cell>
        </row>
        <row r="13491">
          <cell r="A13491" t="str">
            <v>F20.415</v>
          </cell>
          <cell r="B13491" t="str">
            <v>ПОСТШИЗОФРЕНИЧЕСКАЯ ДЕПРЕССИЯ ЭПИЗОДИЧЕСКОГО ТИПА С НАРАСТАЮЩИМ ДЕФЕКТОМ,ПОЛНАЯ РЕМИССИЯ</v>
          </cell>
        </row>
        <row r="13492">
          <cell r="A13492" t="str">
            <v>F20.416</v>
          </cell>
          <cell r="B13492" t="str">
            <v>ПОСТШИЗОФРЕНИЧЕСКАЯ ДЕПРЕССИЯ ЭПИЗОДИЧЕСКОГО ТИПА С НАРАСТАЮЩИМ ДЕФЕКТОМ,ОТСУТСТВИЕ РЕМИССИИ</v>
          </cell>
        </row>
        <row r="13493">
          <cell r="A13493" t="str">
            <v>F20.418</v>
          </cell>
          <cell r="B13493" t="str">
            <v>ПОСТШИЗОФРЕНИЧЕСКАЯ ДЕПРЕССИЯ ЭПИЗОДИЧЕСКОГО ТИПА С НАРАСТАЮЩИМ ДЕФЕКТОМ,ДРУГОЙ ТИП РЕМИССИИ</v>
          </cell>
        </row>
        <row r="13494">
          <cell r="A13494" t="str">
            <v>F20.419</v>
          </cell>
          <cell r="B13494" t="str">
            <v>ПОСТШИЗОФРЕНИЧЕСКАЯ ДЕПРЕССИЯ ЭПИЗОДИЧЕСКОГО ТИПА С НАРАСТАЮЩИМ ДЕФЕКТОМ,РЕМИССИЯ БДУ</v>
          </cell>
        </row>
        <row r="13495">
          <cell r="A13495" t="str">
            <v>F20.424</v>
          </cell>
          <cell r="B13495" t="str">
            <v>ПОСТШИЗОФРЕНИЧЕСКАЯ ДЕПРЕССИЯ ЭПИЗОДИЧЕСКОГО ТИПА СО СТАБИЛЬНЫМ ДЕФЕКТОМ,НЕПОЛНАЯ РЕМИССИЯ</v>
          </cell>
        </row>
        <row r="13496">
          <cell r="A13496" t="str">
            <v>F20.425</v>
          </cell>
          <cell r="B13496" t="str">
            <v>ПОСТШИЗОФРЕНИЧЕСКАЯ ДЕПРЕССИЯ ЭПИЗОДИЧЕСКОГО ТИПА СО СТАБИЛЬНЫМ ДЕФЕКТОМ,ПОЛНАЯ РЕМИССИЯ</v>
          </cell>
        </row>
        <row r="13497">
          <cell r="A13497" t="str">
            <v>F20.426</v>
          </cell>
          <cell r="B13497" t="str">
            <v>ПОСТШИЗОФРЕНИЧЕСКАЯ ДЕПРЕССИЯ ЭПИЗОДИЧЕСКОГО ТИПА СО СТАБИЛЬНЫМ ДЕФЕКТОМ,ОТСУТСТВИЕ РЕМИССИИ</v>
          </cell>
        </row>
        <row r="13498">
          <cell r="A13498" t="str">
            <v>F20.428</v>
          </cell>
          <cell r="B13498" t="str">
            <v>ПОСТШИЗОФРЕНИЧЕСКАЯ ДЕПРЕССИЯ ЭПИЗОДИЧЕСКОГО ТИПА СО СТАБИЛЬНЫМ ДЕФЕКТОМ,ДРУГОЙ ТИП РЕМИССИИ</v>
          </cell>
        </row>
        <row r="13499">
          <cell r="A13499" t="str">
            <v>F20.429</v>
          </cell>
          <cell r="B13499" t="str">
            <v>ПОСТШИЗОФРЕНИЧЕСКАЯ ДЕПРЕССИЯ ЭПИЗОДИЧЕСКОГО ТИПА СО СТАБИЛЬНЫМ ДЕФЕКТОМ,РЕМИССИЯ БДУ</v>
          </cell>
        </row>
        <row r="13500">
          <cell r="A13500" t="str">
            <v>F20.434</v>
          </cell>
          <cell r="B13500" t="str">
            <v>ПОСТШИЗОФРЕНИЧЕСКАЯ ДЕПРЕССИЯ ЭПИЗОДИЧЕСКОГО РЕМИТТИРУЮЩЕГО (РЕКУРРЕНТНОГО) ТИПА,НЕПОЛНАЯ РЕМИССИЯ</v>
          </cell>
        </row>
        <row r="13501">
          <cell r="A13501" t="str">
            <v>F20.435</v>
          </cell>
          <cell r="B13501" t="str">
            <v>ПОСТШИЗОФРЕНИЧЕСКАЯ ДЕПРЕССИЯ ЭПИЗОДИЧЕСКОГО РЕМИТТИРУЮЩЕГО (РЕКУРРЕНТНОГО) ТИПА,ПОЛНАЯ РЕМИССИЯ</v>
          </cell>
        </row>
        <row r="13502">
          <cell r="A13502" t="str">
            <v>F20.436</v>
          </cell>
          <cell r="B13502" t="str">
            <v>ПОСТШИЗОФРЕНИЧЕСКАЯ ДЕПРЕССИЯ ЭПИЗОДИЧЕСКОГО РЕМИТТИРУЮЩЕГО (РЕКУРРЕНТНОГО) ТИПА,ОТСУТСТВИЕ РЕМИССИИ</v>
          </cell>
        </row>
        <row r="13503">
          <cell r="A13503" t="str">
            <v>F20.438</v>
          </cell>
          <cell r="B13503" t="str">
            <v>ПОСТШИЗОФРЕНИЧЕСКАЯ ДЕПРЕССИЯ ЭПИЗОДИЧЕСКОГО РЕМИТТИРУЮЩЕГО (РЕКУРРЕНТНОГО) ТИПА,ДРУГОЙ ТИП РЕМИССИИ</v>
          </cell>
        </row>
        <row r="13504">
          <cell r="A13504" t="str">
            <v>F20.439</v>
          </cell>
          <cell r="B13504" t="str">
            <v>ПОСТШИЗОФРЕНИЧЕСКАЯ ДЕПРЕССИЯ ЭПИЗОДИЧЕСКОГО РЕМИТТИРУЮЩЕГО (РЕКУРРЕНТНОГО) ТИПА,РЕМИССИЯ БДУ</v>
          </cell>
        </row>
        <row r="13505">
          <cell r="A13505" t="str">
            <v>F20.474</v>
          </cell>
          <cell r="B13505" t="str">
            <v>ПОСТШИЗОФРЕНИЧЕСКАЯ ДЕПРЕССИЯ ДРУГОГО ТИПА,НЕПОЛНАЯ РЕМИССИЯ</v>
          </cell>
        </row>
        <row r="13506">
          <cell r="A13506" t="str">
            <v>F20.475</v>
          </cell>
          <cell r="B13506" t="str">
            <v>ПОСТШИЗОФРЕНИЧЕСКАЯ ДЕПРЕССИЯ ДРУГОГО ТИПА,ПОЛНАЯ РЕМИССИЯ</v>
          </cell>
        </row>
        <row r="13507">
          <cell r="A13507" t="str">
            <v>F20.476</v>
          </cell>
          <cell r="B13507" t="str">
            <v>ПОСТШИЗОФРЕНИЧЕСКАЯ ДЕПРЕССИЯ ДРУГОГО ТИПА,ОТСУТСТВИЕ РЕМИССИИ</v>
          </cell>
        </row>
        <row r="13508">
          <cell r="A13508" t="str">
            <v>F20.478</v>
          </cell>
          <cell r="B13508" t="str">
            <v>ПОСТШИЗОФРЕНИЧЕСКАЯ ДЕПРЕССИЯ ДРУГОГО ТИПА,ДРУГОЙ ТИП РЕМИССИИ</v>
          </cell>
        </row>
        <row r="13509">
          <cell r="A13509" t="str">
            <v>F20.479</v>
          </cell>
          <cell r="B13509" t="str">
            <v>ПОСТШИЗОФРЕНИЧЕСКАЯ ДЕПРЕССИЯ ДРУГОГО ТИПА,РЕМИССИЯ БДУ</v>
          </cell>
        </row>
        <row r="13510">
          <cell r="A13510" t="str">
            <v>F20.494</v>
          </cell>
          <cell r="B13510" t="str">
            <v>ПОСТШИЗОФРЕНИЧЕСКАЯ ДЕПРЕССИЯ,ПЕРИОД НАБЛЮДЕНИЯ МЕНЕЕ ГОДА,НЕПОЛНАЯ РЕМИССИЯ</v>
          </cell>
        </row>
        <row r="13511">
          <cell r="A13511" t="str">
            <v>F20.495</v>
          </cell>
          <cell r="B13511" t="str">
            <v>ПОСТШИЗОФРЕНИЧЕСКАЯ ДЕПРЕССИЯ,ПЕРИОД НАБЛЮДЕНИЯ МЕНЕЕ ГОДА,ПОЛНАЯ РЕМИССИЯ</v>
          </cell>
        </row>
        <row r="13512">
          <cell r="A13512" t="str">
            <v>F20.496</v>
          </cell>
          <cell r="B13512" t="str">
            <v>ПОСТШИЗОФРЕНИЧЕСКАЯ ДЕПРЕССИЯ,ПЕРИОД НАБЛЮДЕНИЯ МЕНЕЕ ГОДА,ОТСУТСТВИЕ РЕМИССИИ</v>
          </cell>
        </row>
        <row r="13513">
          <cell r="A13513" t="str">
            <v>F20.498</v>
          </cell>
          <cell r="B13513" t="str">
            <v>ПОСТШИЗОФРЕНИЧЕСКАЯ ДЕПРЕССИЯ,ПЕРИОД НАБЛЮДЕНИЯ МЕНЕЕ ГОДА,ДРУГОЙ ТИП РЕМИССИИ</v>
          </cell>
        </row>
        <row r="13514">
          <cell r="A13514" t="str">
            <v>F20.499</v>
          </cell>
          <cell r="B13514" t="str">
            <v>ПОСТШИЗОФРЕНИЧЕСКАЯ ДЕПРЕССИЯ,ПЕРИОД НАБЛЮДЕНИЯ МЕНЕЕ ГОДА,РЕМИССИЯ БДУ</v>
          </cell>
        </row>
        <row r="13515">
          <cell r="A13515" t="str">
            <v>F20.504</v>
          </cell>
          <cell r="B13515" t="str">
            <v>ОСТАТОЧНАЯ ШИЗОФРЕНИЯ НЕПРЕРЫВНОГО ТИПА,НЕПОЛНАЯ РЕМИССИЯ</v>
          </cell>
        </row>
        <row r="13516">
          <cell r="A13516" t="str">
            <v>F20.505</v>
          </cell>
          <cell r="B13516" t="str">
            <v>ОСТАТОЧНАЯ ШИЗОФРЕНИЯ НЕПРЕРЫВНОГО ТИПА,ПОЛНАЯ РЕМИССИЯ</v>
          </cell>
        </row>
        <row r="13517">
          <cell r="A13517" t="str">
            <v>F20.506</v>
          </cell>
          <cell r="B13517" t="str">
            <v>ОСТАТОЧНАЯ ШИЗОФРЕНИЯ НЕПРЕРЫВНОГО ТИПА,ОТСУТСТВИЕ РЕМИССИИ</v>
          </cell>
        </row>
        <row r="13518">
          <cell r="A13518" t="str">
            <v>F20.508</v>
          </cell>
          <cell r="B13518" t="str">
            <v>ОСТАТОЧНАЯ ШИЗОФРЕНИЯ НЕПРЕРЫВНОГО ТИПА,ДРУГОЙ ТИП РЕМИССИИ</v>
          </cell>
        </row>
        <row r="13519">
          <cell r="A13519" t="str">
            <v>F20.509</v>
          </cell>
          <cell r="B13519" t="str">
            <v>ОСТАТОЧНАЯ ШИЗОФРЕНИЯ НЕПРЕРЫВНОГО ТИПА,РЕМИССИЯ БДУ</v>
          </cell>
        </row>
        <row r="13520">
          <cell r="A13520" t="str">
            <v>F20.514</v>
          </cell>
          <cell r="B13520" t="str">
            <v>ОСТАТОЧНАЯ ШИЗОФРЕНИЯ ЭПИЗОДИЧЕСКОГО ТИПА С НАРАСТАЮЩИМ ДЕФЕКТОМ,НЕПОЛНАЯ РЕМИССИЯ</v>
          </cell>
        </row>
        <row r="13521">
          <cell r="A13521" t="str">
            <v>F20.515</v>
          </cell>
          <cell r="B13521" t="str">
            <v>ОСТАТОЧНАЯ ШИЗОФРЕНИЯ ЭПИЗОДИЧЕСКОГО ТИПА С НАРАСТАЮЩИМ ДЕФЕКТОМ,ПОЛНАЯ РЕМИССИЯ</v>
          </cell>
        </row>
        <row r="13522">
          <cell r="A13522" t="str">
            <v>F20.516</v>
          </cell>
          <cell r="B13522" t="str">
            <v>ОСТАТОЧНАЯ ШИЗОФРЕНИЯ ЭПИЗОДИЧЕСКОГО ТИПА С НАРАСТАЮЩИМ ДЕФЕКТОМ,ОТСУТСТВИЕ РЕМИССИИ</v>
          </cell>
        </row>
        <row r="13523">
          <cell r="A13523" t="str">
            <v>F20.518</v>
          </cell>
          <cell r="B13523" t="str">
            <v>ОСТАТОЧНАЯ ШИЗОФРЕНИЯ ЭПИЗОДИЧЕСКОГО ТИПА С НАРАСТАЮЩИМ ДЕФЕКТОМ,ДРУГОЙ ТИП РЕМИССИИ</v>
          </cell>
        </row>
        <row r="13524">
          <cell r="A13524" t="str">
            <v>F20.519</v>
          </cell>
          <cell r="B13524" t="str">
            <v>ОСТАТОЧНАЯ ШИЗОФРЕНИЯ ЭПИЗОДИЧЕСКОГО ТИПА С НАРАСТАЮЩИМ ДЕФЕКТОМ,РЕМИССИЯ БДУ</v>
          </cell>
        </row>
        <row r="13525">
          <cell r="A13525" t="str">
            <v>F20.524</v>
          </cell>
          <cell r="B13525" t="str">
            <v>ОСТАТОЧНАЯ ШИЗОФРЕНИЯ ЭПИЗОДИЧЕСКОГО ТИПА СО СТАБИЛЬНЫМ ДЕФЕКТОМ,НЕПОЛНАЯ РЕМИССИЯ</v>
          </cell>
        </row>
        <row r="13526">
          <cell r="A13526" t="str">
            <v>F20.525</v>
          </cell>
          <cell r="B13526" t="str">
            <v>ОСТАТОЧНАЯ ШИЗОФРЕНИЯ ЭПИЗОДИЧЕСКОГО ТИПА СО СТАБИЛЬНЫМ ДЕФЕКТОМ,ПОЛНАЯ РЕМИССИЯ</v>
          </cell>
        </row>
        <row r="13527">
          <cell r="A13527" t="str">
            <v>F20.526</v>
          </cell>
          <cell r="B13527" t="str">
            <v>ОСТАТОЧНАЯ ШИЗОФРЕНИЯ ЭПИЗОДИЧЕСКОГО ТИПА СО СТАБИЛЬНЫМ ДЕФЕКТОМ,ОТСУТСТВИЕ РЕМИССИИ</v>
          </cell>
        </row>
        <row r="13528">
          <cell r="A13528" t="str">
            <v>F20.528</v>
          </cell>
          <cell r="B13528" t="str">
            <v>ОСТАТОЧНАЯ ШИЗОФРЕНИЯ ЭПИЗОДИЧЕСКОГО ТИПА СО СТАБИЛЬНЫМ ДЕФЕКТОМ,ДРУГОЙ ТИП РЕМИССИИ</v>
          </cell>
        </row>
        <row r="13529">
          <cell r="A13529" t="str">
            <v>F20.529</v>
          </cell>
          <cell r="B13529" t="str">
            <v>ОСТАТОЧНАЯ ШИЗОФРЕНИЯ ЭПИЗОДИЧЕСКОГО ТИПА СО СТАБИЛЬНЫМ ДЕФЕКТОМ,РЕМИССИЯ БДУ</v>
          </cell>
        </row>
        <row r="13530">
          <cell r="A13530" t="str">
            <v>F20.534</v>
          </cell>
          <cell r="B13530" t="str">
            <v>ОСТАТОЧНАЯ ШИЗОФРЕНИЯ ЭПИЗОДИЧЕСКОГО РЕМИТТИРУЮЩЕГО (РЕКУРРЕНТНОГО) ТИПА,НЕПОЛНАЯ РЕМИССИЯ</v>
          </cell>
        </row>
        <row r="13531">
          <cell r="A13531" t="str">
            <v>F20.535</v>
          </cell>
          <cell r="B13531" t="str">
            <v>ОСТАТОЧНАЯ ШИЗОФРЕНИЯ ЭПИЗОДИЧЕСКОГО РЕМИТТИРУЮЩЕГО (РЕКУРРЕНТНОГО) ТИПА,ПОЛНАЯ РЕМИССИЯ</v>
          </cell>
        </row>
        <row r="13532">
          <cell r="A13532" t="str">
            <v>F20.536</v>
          </cell>
          <cell r="B13532" t="str">
            <v>ОСТАТОЧНАЯ ШИЗОФРЕНИЯ ЭПИЗОДИЧЕСКОГО РЕМИТТИРУЮЩЕГО (РЕКУРРЕНТНОГО) ТИПА,ОТСУТСТВИЕ РЕМИССИИ</v>
          </cell>
        </row>
        <row r="13533">
          <cell r="A13533" t="str">
            <v>F20.538</v>
          </cell>
          <cell r="B13533" t="str">
            <v>ОСТАТОЧНАЯ ШИЗОФРЕНИЯ ЭПИЗОДИЧЕСКОГО РЕМИТТИРУЮЩЕГО (РЕКУРРЕНТНОГО) ТИПА,ДРУГОЙ ТИП РЕМИССИИ</v>
          </cell>
        </row>
        <row r="13534">
          <cell r="A13534" t="str">
            <v>F20.539</v>
          </cell>
          <cell r="B13534" t="str">
            <v>ОСТАТОЧНАЯ ШИЗОФРЕНИЯ ЭПИЗОДИЧЕСКОГО РЕМИТТИРУЮЩЕГО (РЕКУРРЕНТНОГО) ТИПА,РЕМИССИЯ БДУ</v>
          </cell>
        </row>
        <row r="13535">
          <cell r="A13535" t="str">
            <v>F20.574</v>
          </cell>
          <cell r="B13535" t="str">
            <v>ОСТАТОЧНАЯ ШИЗОФРЕНИЯ ДРУГОГО ТИПА,НЕПОЛНАЯ РЕМИССИЯ</v>
          </cell>
        </row>
        <row r="13536">
          <cell r="A13536" t="str">
            <v>F20.575</v>
          </cell>
          <cell r="B13536" t="str">
            <v>ОСТАТОЧНАЯ ШИЗОФРЕНИЯ ДРУГОГО ТИПА,ПОЛНАЯ РЕМИССИЯ</v>
          </cell>
        </row>
        <row r="13537">
          <cell r="A13537" t="str">
            <v>F20.576</v>
          </cell>
          <cell r="B13537" t="str">
            <v>ОСТАТОЧНАЯ ШИЗОФРЕНИЯ ДРУГОГО ТИПА,ОТСУТСТВИЕ РЕМИССИИ</v>
          </cell>
        </row>
        <row r="13538">
          <cell r="A13538" t="str">
            <v>F20.578</v>
          </cell>
          <cell r="B13538" t="str">
            <v>ОСТАТОЧНАЯ ШИЗОФРЕНИЯ ДРУГОГО ТИПА,ДРУГОЙ ТИП РЕМИССИИ</v>
          </cell>
        </row>
        <row r="13539">
          <cell r="A13539" t="str">
            <v>F20.579</v>
          </cell>
          <cell r="B13539" t="str">
            <v>ОСТАТОЧНАЯ ШИЗОФРЕНИЯ ДРУГОГО ТИПА,РЕМИССИЯ БДУ</v>
          </cell>
        </row>
        <row r="13540">
          <cell r="A13540" t="str">
            <v>F20.594</v>
          </cell>
          <cell r="B13540" t="str">
            <v>ОСТАТОЧНАЯ ШИЗОФРЕНИЯ,ПЕРИОД НАБЛЮДЕНИЯ МЕНЕЕ ГОДА,НЕПОЛНАЯ РЕМИССИЯ</v>
          </cell>
        </row>
        <row r="13541">
          <cell r="A13541" t="str">
            <v>F20.595</v>
          </cell>
          <cell r="B13541" t="str">
            <v>ОСТАТОЧНАЯ ШИЗОФРЕНИЯ,ПЕРИОД НАБЛЮДЕНИЯ МЕНЕЕ ГОДА,ПОЛНАЯ РЕМИССИЯ</v>
          </cell>
        </row>
        <row r="13542">
          <cell r="A13542" t="str">
            <v>F20.596</v>
          </cell>
          <cell r="B13542" t="str">
            <v>ОСТАТОЧНАЯ ШИЗОФРЕНИЯ,ПЕРИОД НАБЛЮДЕНИЯ МЕНЕЕ ГОДА,ОТСУТСТВИЕ РЕМИССИИ</v>
          </cell>
        </row>
        <row r="13543">
          <cell r="A13543" t="str">
            <v>F20.598</v>
          </cell>
          <cell r="B13543" t="str">
            <v>ОСТАТОЧНАЯ ШИЗОФРЕНИЯ,ПЕРИОД НАБЛЮДЕНИЯ МЕНЕЕ ГОДА,ДРУГОЙ ТИП РЕМИССИИ</v>
          </cell>
        </row>
        <row r="13544">
          <cell r="A13544" t="str">
            <v>F20.599</v>
          </cell>
          <cell r="B13544" t="str">
            <v>ОСТАТОЧНАЯ ШИЗОФРЕНИЯ,ПЕРИОД НАБЛЮДЕНИЯ МЕНЕЕ ГОДА,РЕМИССИЯ БДУ</v>
          </cell>
        </row>
        <row r="13545">
          <cell r="A13545" t="str">
            <v>F20.604</v>
          </cell>
          <cell r="B13545" t="str">
            <v>ПРОСТОЙ ТИП ШИЗОФРЕНИИ НЕПРЕРЫВНОГО ТИПА,НЕПОЛНАЯ РЕМИССИЯ</v>
          </cell>
        </row>
        <row r="13546">
          <cell r="A13546" t="str">
            <v>F20.605</v>
          </cell>
          <cell r="B13546" t="str">
            <v>ПРОСТОЙ ТИП ШИЗОФРЕНИИ НЕПРЕРЫВНОГО ТИПА,ПОЛНАЯ РЕМИССИЯ</v>
          </cell>
        </row>
        <row r="13547">
          <cell r="A13547" t="str">
            <v>F20.606</v>
          </cell>
          <cell r="B13547" t="str">
            <v>ПРОСТОЙ ТИП ШИЗОФРЕНИИ НЕПРЕРЫВНОГО ТИПА,ОТСУТСТВИЕ РЕМИССИИ</v>
          </cell>
        </row>
        <row r="13548">
          <cell r="A13548" t="str">
            <v>F20.608</v>
          </cell>
          <cell r="B13548" t="str">
            <v>ПРОСТОЙ ТИП ШИЗОФРЕНИИ НЕПРЕРЫВНОГО ТИПА,ДРУГОЙ ТИП РЕМИССИИ</v>
          </cell>
        </row>
        <row r="13549">
          <cell r="A13549" t="str">
            <v>F20.609</v>
          </cell>
          <cell r="B13549" t="str">
            <v>ПРОСТОЙ ТИП ШИЗОФРЕНИИ НЕПРЕРЫВНОГО ТИПА,РЕМИССИЯ БДУ</v>
          </cell>
        </row>
        <row r="13550">
          <cell r="A13550" t="str">
            <v>F20.614</v>
          </cell>
          <cell r="B13550" t="str">
            <v>ПРОСТОЙ ТИП ШИЗОФРЕНИИ ЭПИЗОДИЧЕСКОГО ТИПА С НАРАСТАЮЩИМ ДЕФЕКТОМ,НЕПОЛНАЯ РЕМИССИЯ</v>
          </cell>
        </row>
        <row r="13551">
          <cell r="A13551" t="str">
            <v>F20.615</v>
          </cell>
          <cell r="B13551" t="str">
            <v>ПРОСТОЙ ТИП ШИЗОФРЕНИИ ЭПИЗОДИЧЕСКОГО ТИПА С НАРАСТАЮЩИМ ДЕФЕКТОМ,ПОЛНАЯ РЕМИССИЯ</v>
          </cell>
        </row>
        <row r="13552">
          <cell r="A13552" t="str">
            <v>F20.616</v>
          </cell>
          <cell r="B13552" t="str">
            <v>ПРОСТОЙ ТИП ШИЗОФРЕНИИ ЭПИЗОДИЧЕСКОГО ТИПА С НАРАСТАЮЩИМ ДЕФЕКТОМ,ОТСУТСТВИЕ РЕМИССИИ</v>
          </cell>
        </row>
        <row r="13553">
          <cell r="A13553" t="str">
            <v>F20.618</v>
          </cell>
          <cell r="B13553" t="str">
            <v>ПРОСТОЙ ТИП ШИЗОФРЕНИИ ЭПИЗОДИЧЕСКОГО ТИПА С НАРАСТАЮЩИМ ДЕФЕКТОМ,ДРУГОЙ ТИП РЕМИССИИ</v>
          </cell>
        </row>
        <row r="13554">
          <cell r="A13554" t="str">
            <v>F20.619</v>
          </cell>
          <cell r="B13554" t="str">
            <v>ПРОСТОЙ ТИП ШИЗОФРЕНИИ ЭПИЗОДИЧЕСКОГО ТИПА С НАРАСТАЮЩИМ ДЕФЕКТОМ,РЕМИССИЯ БДУ</v>
          </cell>
        </row>
        <row r="13555">
          <cell r="A13555" t="str">
            <v>F20.624</v>
          </cell>
          <cell r="B13555" t="str">
            <v>ПРОСТОЙ ТИП ШИЗОФРЕНИИ ЭПИЗОДИЧЕСКОГО ТИПА СО СТАБИЛЬНЫМ ДЕФЕКТОМ,НЕПОЛНАЯ РЕМИССИЯ</v>
          </cell>
        </row>
        <row r="13556">
          <cell r="A13556" t="str">
            <v>F20.625</v>
          </cell>
          <cell r="B13556" t="str">
            <v>ПРОСТОЙ ТИП ШИЗОФРЕНИИ ЭПИЗОДИЧЕСКОГО ТИПА СО СТАБИЛЬНЫМ ДЕФЕКТОМ,ПОЛНАЯ РЕМИССИЯ</v>
          </cell>
        </row>
        <row r="13557">
          <cell r="A13557" t="str">
            <v>F20.626</v>
          </cell>
          <cell r="B13557" t="str">
            <v>ПРОСТОЙ ТИП ШИЗОФРЕНИИ ЭПИЗОДИЧЕСКОГО ТИПА СО СТАБИЛЬНЫМ ДЕФЕКТОМ,ОТСУТСТВИЕ РЕМИССИИ</v>
          </cell>
        </row>
        <row r="13558">
          <cell r="A13558" t="str">
            <v>F20.628</v>
          </cell>
          <cell r="B13558" t="str">
            <v>ПРОСТОЙ ТИП ШИЗОФРЕНИИ ЭПИЗОДИЧЕСКОГО ТИПА СО СТАБИЛЬНЫМ ДЕФЕКТОМ,ДРУГОЙ ТИП РЕМИССИ</v>
          </cell>
        </row>
        <row r="13559">
          <cell r="A13559" t="str">
            <v>F20.629</v>
          </cell>
          <cell r="B13559" t="str">
            <v>ПРОСТОЙ ТИП ШИЗОФРЕНИИ ЭПИЗОДИЧЕСКОГО ТИПА СО СТАБИЛЬНЫМ ДЕФЕКТОМ,РЕМИССИЯ БДУ</v>
          </cell>
        </row>
        <row r="13560">
          <cell r="A13560" t="str">
            <v>F20.634</v>
          </cell>
          <cell r="B13560" t="str">
            <v>ПРОСТОЙ ТИП ШИЗОФРЕНИИ ЭПИЗОДИЧЕСКОГО РЕМИТТИРУЮЩЕГО (РЕКУРРЕНТНОГО) ТИПА,НЕПОЛНАЯ РЕМИССИЯ</v>
          </cell>
        </row>
        <row r="13561">
          <cell r="A13561" t="str">
            <v>F20.635</v>
          </cell>
          <cell r="B13561" t="str">
            <v>ПРОСТОЙ ТИП ШИЗОФРЕНИИ ЭПИЗОДИЧЕСКОГО РЕМИТТИРУЮЩЕГО (РЕКУРРЕНТНОГО) ТИПА,ПОЛНАЯ РЕМИССИЯ</v>
          </cell>
        </row>
        <row r="13562">
          <cell r="A13562" t="str">
            <v>F20.636</v>
          </cell>
          <cell r="B13562" t="str">
            <v>ПРОСТОЙ ТИП ШИЗОФРЕНИИ ЭПИЗОДИЧЕСКОГО РЕМИТТИРУЮЩЕГО (РЕКУРРЕНТНОГО) ТИПА,ОТСУТСТВИЕ РЕМИССИИ</v>
          </cell>
        </row>
        <row r="13563">
          <cell r="A13563" t="str">
            <v>F20.638</v>
          </cell>
          <cell r="B13563" t="str">
            <v>ПРОСТОЙ ТИП ШИЗОФРЕНИИ ЭПИЗОДИЧЕСКОГО РЕМИТТИРУЮЩЕГО (РЕКУРРЕНТНОГО) ТИПА,ДРУГОЙ ТИП РЕМИССИИ</v>
          </cell>
        </row>
        <row r="13564">
          <cell r="A13564" t="str">
            <v>F20.639</v>
          </cell>
          <cell r="B13564" t="str">
            <v>ПРОСТОЙ ТИП ШИЗОФРЕНИИ ЭПИЗОДИЧЕСКОГО РЕМИТТИРУЮЩЕГО (РЕКУРРЕНТНОГО) ТИПА,РЕМИССИЯ БДУ</v>
          </cell>
        </row>
        <row r="13565">
          <cell r="A13565" t="str">
            <v>F20.674</v>
          </cell>
          <cell r="B13565" t="str">
            <v>ПРОСТОЙ ТИП ШИЗОФРЕНИИ ДРУГОГО ТИПА,НЕПОЛНАЯ РЕМИССИЯ</v>
          </cell>
        </row>
        <row r="13566">
          <cell r="A13566" t="str">
            <v>F20.675</v>
          </cell>
          <cell r="B13566" t="str">
            <v>ПРОСТОЙ ТИП ШИЗОФРЕНИИ ДРУГОГО ТИПА,ПОЛНАЯ РЕМИССИЯ</v>
          </cell>
        </row>
        <row r="13567">
          <cell r="A13567" t="str">
            <v>F20.676</v>
          </cell>
          <cell r="B13567" t="str">
            <v>ПРОСТОЙ ТИП ШИЗОФРЕНИИ ДРУГОГО ТИПА,ОТСУТСТВИЕ РЕМИССИИ</v>
          </cell>
        </row>
        <row r="13568">
          <cell r="A13568" t="str">
            <v>F20.678</v>
          </cell>
          <cell r="B13568" t="str">
            <v>ПРОСТОЙ ТИП ШИЗОФРЕНИИ ДРУГОГО ТИПА,ДРУГОЙ ТИП РЕМИССИИ</v>
          </cell>
        </row>
        <row r="13569">
          <cell r="A13569" t="str">
            <v>F20.679</v>
          </cell>
          <cell r="B13569" t="str">
            <v>ПРОСТОЙ ТИП ШИЗОФРЕНИИ ДРУГОГО ТИПА,РЕМИССИЯ БДУ</v>
          </cell>
        </row>
        <row r="13570">
          <cell r="A13570" t="str">
            <v>F20.694</v>
          </cell>
          <cell r="B13570" t="str">
            <v>ПРОСТОЙ ТИП ШИЗОФРЕНИИ,ПЕРИОД НАБЛЮДЕНИЯ МЕНЕЕ ГОДА,НЕПОЛНАЯ РЕМИССИЯ</v>
          </cell>
        </row>
        <row r="13571">
          <cell r="A13571" t="str">
            <v>F20.695</v>
          </cell>
          <cell r="B13571" t="str">
            <v>ПРОСТОЙ ТИП ШИЗОФРЕНИИ,ПЕРИОД НАБЛЮДЕНИЯ МЕНЕЕ ГОДА,ПОЛНАЯ РЕМИССИЯ</v>
          </cell>
        </row>
        <row r="13572">
          <cell r="A13572" t="str">
            <v>F20.696</v>
          </cell>
          <cell r="B13572" t="str">
            <v>ПРОСТОЙ ТИП ШИЗОФРЕНИИ,ПЕРИОД НАБЛЮДЕНИЯ МЕНЕЕ ГОДА,ОТСУТСТВИЕ РЕМИССИИ</v>
          </cell>
        </row>
        <row r="13573">
          <cell r="A13573" t="str">
            <v>F20.698</v>
          </cell>
          <cell r="B13573" t="str">
            <v>ПРОСТОЙ ТИП ШИЗОФРЕНИИ,ПЕРИОД НАБЛЮДЕНИЯ МЕНЕЕ ГОДА,ДРУГОЙ ТИП РЕМИССИИ</v>
          </cell>
        </row>
        <row r="13574">
          <cell r="A13574" t="str">
            <v>F20.699</v>
          </cell>
          <cell r="B13574" t="str">
            <v>ПРОСТОЙ ТИП ШИЗОФРЕНИИ,ПЕРИОД НАБЛЮДЕНИЯ МЕНЕЕ ГОДА,РЕМИССИЯ БДУ</v>
          </cell>
        </row>
        <row r="13575">
          <cell r="A13575" t="str">
            <v>F20.804</v>
          </cell>
          <cell r="B13575" t="str">
            <v>ДРУГОЙ ТИП ШИЗОФРЕНИИ НЕПРЕРЫВНОГО ТИПА,НЕПОЛНАЯ РЕМИССИЯ</v>
          </cell>
        </row>
        <row r="13576">
          <cell r="A13576" t="str">
            <v>F20.805</v>
          </cell>
          <cell r="B13576" t="str">
            <v>ДРУГОЙ ТИП ШИЗОФРЕНИИ НЕПРЕРЫВНОГО ТИПА,ПОЛНАЯ РЕМИССИЯ</v>
          </cell>
        </row>
        <row r="13577">
          <cell r="A13577" t="str">
            <v>F20.806</v>
          </cell>
          <cell r="B13577" t="str">
            <v>ДРУГОЙ ТИП ШИЗОФРЕНИИ НЕПРЕРЫВНОГО ТИПА,ОТСУТСТВИЕ РЕМИССИИ</v>
          </cell>
        </row>
        <row r="13578">
          <cell r="A13578" t="str">
            <v>F20.808</v>
          </cell>
          <cell r="B13578" t="str">
            <v>ДРУГОЙ ТИП ШИЗОФРЕНИИ НЕПРЕРЫВНОГО ТИПА,ДРУГОЙ ТИП РЕМИССИИ</v>
          </cell>
        </row>
        <row r="13579">
          <cell r="A13579" t="str">
            <v>F20.809</v>
          </cell>
          <cell r="B13579" t="str">
            <v>ДРУГОЙ ТИП ШИЗОФРЕНИИ НЕПРЕРЫВНОГО ТИПА,РЕМИССИЯ БДУ</v>
          </cell>
        </row>
        <row r="13580">
          <cell r="A13580" t="str">
            <v>F20.814</v>
          </cell>
          <cell r="B13580" t="str">
            <v>ДРУГОЙ ТИП ШИЗОФРЕНИИ ЭПИЗОДИЧЕСКОГО ТИПА С НАРАСТАЮЩИМ ДЕФЕКТОМ,НЕПОЛНАЯ РЕМИССИЯ</v>
          </cell>
        </row>
        <row r="13581">
          <cell r="A13581" t="str">
            <v>F20.815</v>
          </cell>
          <cell r="B13581" t="str">
            <v>ДРУГОЙ ТИП ШИЗОФРЕНИИ ЭПИЗОДИЧЕСКОГО ТИПА С НАРАСТАЮЩИМ ДЕФЕКТОМ,ПОЛНАЯ РЕМИССИЯ</v>
          </cell>
        </row>
        <row r="13582">
          <cell r="A13582" t="str">
            <v>F20.816</v>
          </cell>
          <cell r="B13582" t="str">
            <v>ДРУГОЙ ТИП ШИЗОФРЕНИИ ЭПИЗОДИЧЕСКОГО ТИПА С НАРАСТАЮЩИМ ДЕФЕКТОМ,ОТСУТСТВИЕ РЕМИССИИ</v>
          </cell>
        </row>
        <row r="13583">
          <cell r="A13583" t="str">
            <v>F20.818</v>
          </cell>
          <cell r="B13583" t="str">
            <v>ДРУГОЙ ТИП ШИЗОФРЕНИИ ЭПИЗОДИЧЕСКОГО ТИПА С НАРАСТАЮЩИМ ДЕФЕКТОМ,ДРУГОЙ ТИП РЕМИССИИ РЕМИССИИ</v>
          </cell>
        </row>
        <row r="13584">
          <cell r="A13584" t="str">
            <v>F20.819</v>
          </cell>
          <cell r="B13584" t="str">
            <v>ДРУГОЙ ТИП ШИЗОФРЕНИИ ЭПИЗОДИЧЕСКОГО ТИПА С НАРАСТАЮЩИМ ДЕФЕКТОМ,РЕМИССИЯ БДУ</v>
          </cell>
        </row>
        <row r="13585">
          <cell r="A13585" t="str">
            <v>F20.824</v>
          </cell>
          <cell r="B13585" t="str">
            <v>ДРУГОЙ ТИП ШИЗОФРЕНИИ ЭПИЗОДИЧЕСКОГО ТИПА СО СТАБИЛЬНЫМ ДЕФЕКТОМ,НЕПОЛНАЯ РЕМИССИЯ</v>
          </cell>
        </row>
        <row r="13586">
          <cell r="A13586" t="str">
            <v>F20.825</v>
          </cell>
          <cell r="B13586" t="str">
            <v>ДРУГОЙ ТИП ШИЗОФРЕНИИ ЭПИЗОДИЧЕСКОГО ТИПА СО СТАБИЛЬНЫМ ДЕФЕКТОМ,ПОЛНАЯ РЕМИССИЯ</v>
          </cell>
        </row>
        <row r="13587">
          <cell r="A13587" t="str">
            <v>F20.826</v>
          </cell>
          <cell r="B13587" t="str">
            <v>ДРУГОЙ ТИП ШИЗОФРЕНИИ ЭПИЗОДИЧЕСКОГО ТИПА СО СТАБИЛЬНЫМ ДЕФЕКТОМ,ОТСУТСТВИЕ РЕМИССИИ</v>
          </cell>
        </row>
        <row r="13588">
          <cell r="A13588" t="str">
            <v>F20.828</v>
          </cell>
          <cell r="B13588" t="str">
            <v>ДРУГОЙ ТИП ШИЗОФРЕНИИ ЭПИЗОДИЧЕСКОГО ТИПА СО СТАБИЛЬНЫМ ДЕФЕКТОМ,ДРУГОЙ ТИП РЕМИССИИ</v>
          </cell>
        </row>
        <row r="13589">
          <cell r="A13589" t="str">
            <v>F20.829</v>
          </cell>
          <cell r="B13589" t="str">
            <v>ДРУГОЙ ТИП ШИЗОФРЕНИИ ЭПИЗОДИЧЕСКОГО ТИПА СО СТАБИЛЬНЫМ ДЕФЕКТОМ,РЕМИССИЯ БДУ</v>
          </cell>
        </row>
        <row r="13590">
          <cell r="A13590" t="str">
            <v>F20.834</v>
          </cell>
          <cell r="B13590" t="str">
            <v>ДРУГОЙ ТИП ШИЗОФРЕНИИ ЭПИЗОДИЧЕСКОГО РЕМИТТИРУЮЩЕГО (РЕКУРРЕНТНОГО) ТИПА,НЕПОЛНАЯ РЕМИССИЯ</v>
          </cell>
        </row>
        <row r="13591">
          <cell r="A13591" t="str">
            <v>F20.835</v>
          </cell>
          <cell r="B13591" t="str">
            <v>ДРУГОЙ ТИП ШИЗОФРЕНИИ ЭПИЗОДИЧЕСКОГО РЕМИТТИРУЮЩЕГО (РЕКУРРЕНТНОГО) ТИПА,ПОЛНАЯ РЕМИССИЯ</v>
          </cell>
        </row>
        <row r="13592">
          <cell r="A13592" t="str">
            <v>F20.836</v>
          </cell>
          <cell r="B13592" t="str">
            <v>ДРУГОЙ ТИП ШИЗОФРЕНИИ ЭПИЗОДИЧЕСКОГО РЕМИТТИРУЮЩЕГО (РЕКУРРЕНТНОГО) ТИПА,ОТСУТСТВИЕ РЕМИССИИ</v>
          </cell>
        </row>
        <row r="13593">
          <cell r="A13593" t="str">
            <v>F20.838</v>
          </cell>
          <cell r="B13593" t="str">
            <v>ДРУГОЙ ТИП ШИЗОФРЕНИИ ЭПИЗОДИЧЕСКОГО РЕМИТТИРУЮЩЕГО (РЕКУРРЕНТНОГО) ТИПА,ДРУГОЙ ТИП РЕМИССИИ</v>
          </cell>
        </row>
        <row r="13594">
          <cell r="A13594" t="str">
            <v>F20.839</v>
          </cell>
          <cell r="B13594" t="str">
            <v>ДРУГОЙ ТИП ШИЗОФРЕНИИ ЭПИЗОДИЧЕСКОГО РЕМИТТИРУЮЩЕГО (РЕКУРРЕНТНОГО) ТИПА,РЕМИССИЯ БДУ</v>
          </cell>
        </row>
        <row r="13595">
          <cell r="A13595" t="str">
            <v>F20.874</v>
          </cell>
          <cell r="B13595" t="str">
            <v>ДРУГОЙ ТИП ШИЗОФРЕНИИ ДРУГОГО ТИПА,НЕПОЛНАЯ РЕМИССИЯ</v>
          </cell>
        </row>
        <row r="13596">
          <cell r="A13596" t="str">
            <v>F20.875</v>
          </cell>
          <cell r="B13596" t="str">
            <v>ДРУГОЙ ТИП ШИЗОФРЕНИИ ДРУГОГО ТИПА,ПОЛНАЯ РЕМИССИЯ</v>
          </cell>
        </row>
        <row r="13597">
          <cell r="A13597" t="str">
            <v>F20.876</v>
          </cell>
          <cell r="B13597" t="str">
            <v>ДРУГОЙ ТИП ШИЗОФРЕНИИ ДРУГОГО ТИПА,ОТСУТСТВИЕ РЕМИССИИ</v>
          </cell>
        </row>
        <row r="13598">
          <cell r="A13598" t="str">
            <v>F20.878</v>
          </cell>
          <cell r="B13598" t="str">
            <v>ДРУГОЙ ТИП ШИЗОФРЕНИИ ДРУГОГО ТИПА,ДРУГОЙ ТИП РЕМИССИИ</v>
          </cell>
        </row>
        <row r="13599">
          <cell r="A13599" t="str">
            <v>F20.879</v>
          </cell>
          <cell r="B13599" t="str">
            <v>ДРУГОЙ ТИП ШИЗОФРЕНИИ ДРУГОГО ТИПА,РЕМИССИЯ БДУ</v>
          </cell>
        </row>
        <row r="13600">
          <cell r="A13600" t="str">
            <v>F20.894</v>
          </cell>
          <cell r="B13600" t="str">
            <v>ДРУГОЙ ТИП ШИЗОФРЕНИИ,ПЕРИОД НАБЛЮДЕНИЯ МЕНЕЕ ГОДА,НЕПОЛНАЯ РЕМИССИЯ</v>
          </cell>
        </row>
        <row r="13601">
          <cell r="A13601" t="str">
            <v>F20.895</v>
          </cell>
          <cell r="B13601" t="str">
            <v>ДРУГОЙ ТИП ШИЗОФРЕНИИ,ПЕРИОД НАБЛЮДЕНИЯ МЕНЕЕ ГОДА,ПОЛНАЯ РЕМИССИЯ</v>
          </cell>
        </row>
        <row r="13602">
          <cell r="A13602" t="str">
            <v>F20.896</v>
          </cell>
          <cell r="B13602" t="str">
            <v>ДРУГОЙ ТИП ШИЗОФРЕНИИ,ПЕРИОД НАБЛЮДЕНИЯ МЕНЕЕ ГОДА,ОТСУТСТВИЕ РЕМИССИИ</v>
          </cell>
        </row>
        <row r="13603">
          <cell r="A13603" t="str">
            <v>F20.898</v>
          </cell>
          <cell r="B13603" t="str">
            <v>ДРУГОЙ ТИП ШИЗОФРЕНИИ,ПЕРИОД НАБЛЮДЕНИЯ МЕНЕЕ ГОДА,ДРУГОЙ ТИП РЕМИССИИ</v>
          </cell>
        </row>
        <row r="13604">
          <cell r="A13604" t="str">
            <v>F20.899</v>
          </cell>
          <cell r="B13604" t="str">
            <v>ДРУГОЙ ТИП ШИЗОФРЕНИИ,ПЕРИОД НАБЛЮДЕНИЯ МЕНЕЕ ГОДА,РЕМИССИЯ БДУ</v>
          </cell>
        </row>
        <row r="13605">
          <cell r="A13605" t="str">
            <v>F20.904</v>
          </cell>
          <cell r="B13605" t="str">
            <v>ШИЗОФРЕНИЯ НЕУТОЧНЕННАЯ НЕПРЕРЫВНОГО ТИПА,НЕПОЛНАЯ РЕМИССИЯ</v>
          </cell>
        </row>
        <row r="13606">
          <cell r="A13606" t="str">
            <v>F20.905</v>
          </cell>
          <cell r="B13606" t="str">
            <v>ШИЗОФРЕНИЯ НЕУТОЧНЕННАЯ НЕПРЕРЫВНОГО ТИПА,ПОЛНАЯ РЕМИССИЯ</v>
          </cell>
        </row>
        <row r="13607">
          <cell r="A13607" t="str">
            <v>F20.906</v>
          </cell>
          <cell r="B13607" t="str">
            <v>ШИЗОФРЕНИЯ НЕУТОЧНЕННАЯ НЕПРЕРЫВНОГО ТИПА,ОТСУТСТВИЕ РЕМИССИИ</v>
          </cell>
        </row>
        <row r="13608">
          <cell r="A13608" t="str">
            <v>F20.908</v>
          </cell>
          <cell r="B13608" t="str">
            <v>ШИЗОФРЕНИЯ НЕУТОЧНЕННАЯ НЕПРЕРЫВНОГО ТИПА,ДРУГОЙ ТИП РЕМИССИИ</v>
          </cell>
        </row>
        <row r="13609">
          <cell r="A13609" t="str">
            <v>F20.909</v>
          </cell>
          <cell r="B13609" t="str">
            <v>ШИЗОФРЕНИЯ НЕУТОЧНЕННАЯ НЕПРЕРЫВНОГО ТИПА,РЕМИССИЯ БДУ</v>
          </cell>
        </row>
        <row r="13610">
          <cell r="A13610" t="str">
            <v>F20.914</v>
          </cell>
          <cell r="B13610" t="str">
            <v>ШИЗОФРЕНИЯ НЕУТОЧНЕННАЯ ЭПИЗОДИЧЕСКОГО ТИПА С НАРАСТАЮЩИМ ДЕФЕКТОМ,НЕПОЛНАЯ РЕМИССИЯ</v>
          </cell>
        </row>
        <row r="13611">
          <cell r="A13611" t="str">
            <v>F20.915</v>
          </cell>
          <cell r="B13611" t="str">
            <v>ШИЗОФРЕНИЯ НЕУТОЧНЕННАЯ ЭПИЗОДИЧЕСКОГО ТИПА С НАРАСТАЮЩИМ ДЕФЕКТОМ,ПОЛНАЯ РЕМИССИЯ</v>
          </cell>
        </row>
        <row r="13612">
          <cell r="A13612" t="str">
            <v>F20.916</v>
          </cell>
          <cell r="B13612" t="str">
            <v>ШИЗОФРЕНИЯ НЕУТОЧНЕННАЯ ЭПИЗОДИЧЕСКОГО ТИПА С НАРАСТАЮЩИМ ДЕФЕКТОМ,ОТСУТСТВИЕ РЕМИССИИ</v>
          </cell>
        </row>
        <row r="13613">
          <cell r="A13613" t="str">
            <v>F20.918</v>
          </cell>
          <cell r="B13613" t="str">
            <v>ШИЗОФРЕНИЯ НЕУТОЧНЕННАЯ ЭПИЗОДИЧЕСКОГО ТИПА С НАРАСТАЮЩИМ ДЕФЕКТОМ,ДРУГОЙ ТИП РЕМИССИИ РЕМИССИИ</v>
          </cell>
        </row>
        <row r="13614">
          <cell r="A13614" t="str">
            <v>F20.919</v>
          </cell>
          <cell r="B13614" t="str">
            <v>ШИЗОФРЕНИЯ НЕУТОЧНЕННАЯ ЭПИЗОДИЧЕСКОГО ТИПА С НАРАСТАЮЩИМ ДЕФЕКТОМ,РЕМИССИЯ БДУ</v>
          </cell>
        </row>
        <row r="13615">
          <cell r="A13615" t="str">
            <v>F20.924</v>
          </cell>
          <cell r="B13615" t="str">
            <v>ШИЗОФРЕНИЯ НЕУТОЧНЕННАЯ ЭПИЗОДИЧЕСКОГО ТИПА СО СТАБИЛЬНЫМ ДЕФЕКТОМ,НЕПОЛНАЯ РЕМИССИЯ</v>
          </cell>
        </row>
        <row r="13616">
          <cell r="A13616" t="str">
            <v>F20.925</v>
          </cell>
          <cell r="B13616" t="str">
            <v>ШИЗОФРЕНИЯ НЕУТОЧНЕННАЯ ЭПИЗОДИЧЕСКОГО ТИПА СО СТАБИЛЬНЫМ ДЕФЕКТОМ,ПОЛНАЯ РЕМИССИЯ</v>
          </cell>
        </row>
        <row r="13617">
          <cell r="A13617" t="str">
            <v>F20.926</v>
          </cell>
          <cell r="B13617" t="str">
            <v>ШИЗОФРЕНИЯ НЕУТОЧНЕННАЯ ЭПИЗОДИЧЕСКОГО ТИПА СО СТАБИЛЬНЫМ ДЕФЕКТОМ,ОТСУТСТВИЕ РЕМИССИИ</v>
          </cell>
        </row>
        <row r="13618">
          <cell r="A13618" t="str">
            <v>F20.928</v>
          </cell>
          <cell r="B13618" t="str">
            <v>ШИЗОФРЕНИЯ НЕУТОЧНЕННАЯ ЭПИЗОДИЧЕСКОГО ТИПА СО СТАБИЛЬНЫМ ДЕФЕКТОМ,ДРУГОЙ ТИП РЕМИССИИ</v>
          </cell>
        </row>
        <row r="13619">
          <cell r="A13619" t="str">
            <v>F20.929</v>
          </cell>
          <cell r="B13619" t="str">
            <v>ШИЗОФРЕНИЯ НЕУТОЧНЕННАЯ ЭПИЗОДИЧЕСКОГО ТИПА СО СТАБИЛЬНЫМ ДЕФЕКТОМ,РЕМИССИЯ БДУ</v>
          </cell>
        </row>
        <row r="13620">
          <cell r="A13620" t="str">
            <v>F20.934</v>
          </cell>
          <cell r="B13620" t="str">
            <v>ШИЗОФРЕНИЯ НЕУТОЧНЕННАЯ ЭПИЗОДИЧЕСКОГО РЕМИТТИРУЮЩЕГО (РЕКУРРЕНТНОГО) ТИПА,НЕПОЛНАЯ РЕМИССИЯ</v>
          </cell>
        </row>
        <row r="13621">
          <cell r="A13621" t="str">
            <v>F20.935</v>
          </cell>
          <cell r="B13621" t="str">
            <v>ШИЗОФРЕНИЯ НЕУТОЧНЕННАЯ ЭПИЗОДИЧЕСКОГО РЕМИТТИРУЮЩЕГО (РЕКУРРЕНТНОГО) ТИПА,ПОЛНАЯ РЕМИССИЯ</v>
          </cell>
        </row>
        <row r="13622">
          <cell r="A13622" t="str">
            <v>F20.936</v>
          </cell>
          <cell r="B13622" t="str">
            <v>ШИЗОФРЕНИЯ НЕУТОЧНЕННАЯ ЭПИЗОДИЧЕСКОГО РЕМИТТИРУЮЩЕГО (РЕКУРРЕНТНОГО) ТИПА,ОТСУТСТВИЕ РЕМИССИИ</v>
          </cell>
        </row>
        <row r="13623">
          <cell r="A13623" t="str">
            <v>F20.938</v>
          </cell>
          <cell r="B13623" t="str">
            <v>ШИЗОФРЕНИЯ НЕУТОЧНЕННАЯ ЭПИЗОДИЧЕСКОГО РЕМИТТИРУЮЩЕГО (РЕКУРРЕНТНОГО) ТИПА,ДРУГОЙ ТИП РЕМИССИИ</v>
          </cell>
        </row>
        <row r="13624">
          <cell r="A13624" t="str">
            <v>F20.939</v>
          </cell>
          <cell r="B13624" t="str">
            <v>ШИЗОФРЕНИЯ НЕУТОЧНЕННАЯ ЭПИЗОДИЧЕСКОГО РЕМИТТИРУЮЩЕГО (РЕКУРРЕНТНОГО) ТИПА,РЕМИССИЯ БДУ</v>
          </cell>
        </row>
        <row r="13625">
          <cell r="A13625" t="str">
            <v>F20.974</v>
          </cell>
          <cell r="B13625" t="str">
            <v>ШИЗОФРЕНИЯ НЕУТОЧНЕННАЯ ДРУГОГО ТИПА,НЕПОЛНАЯ РЕМИССИЯ</v>
          </cell>
        </row>
        <row r="13626">
          <cell r="A13626" t="str">
            <v>F20.975</v>
          </cell>
          <cell r="B13626" t="str">
            <v>ШИЗОФРЕНИЯ НЕУТОЧНЕННАЯ ДРУГОГО ТИПА,ПОЛНАЯ РЕМИССИЯ</v>
          </cell>
        </row>
        <row r="13627">
          <cell r="A13627" t="str">
            <v>F20.976</v>
          </cell>
          <cell r="B13627" t="str">
            <v>ШИЗОФРЕНИЯ НЕУТОЧНЕННАЯ ДРУГОГО ТИПА,ОТСУТСТВИЕ РЕМИССИИ</v>
          </cell>
        </row>
        <row r="13628">
          <cell r="A13628" t="str">
            <v>F20.978</v>
          </cell>
          <cell r="B13628" t="str">
            <v>ШИЗОФРЕНИЯ НЕУТОЧНЕННАЯ ДРУГОГО ТИПА,ДРУГОЙ ТИП РЕМИССИИ</v>
          </cell>
        </row>
        <row r="13629">
          <cell r="A13629" t="str">
            <v>F20.979</v>
          </cell>
          <cell r="B13629" t="str">
            <v>ШИЗОФРЕНИЯ НЕУТОЧНЕННАЯ ДРУГОГО ТИПА,РЕМИССИЯ БДУ</v>
          </cell>
        </row>
        <row r="13630">
          <cell r="A13630" t="str">
            <v>F20.994</v>
          </cell>
          <cell r="B13630" t="str">
            <v>ШИЗОФРЕНИЯ НЕУТОЧНЕННАЯ,ПЕРИОД НАБЛЮДЕНИЯ МЕНЕЕ ГОДА,НЕПОЛНАЯ РЕМИССИЯ</v>
          </cell>
        </row>
        <row r="13631">
          <cell r="A13631" t="str">
            <v>F20.995</v>
          </cell>
          <cell r="B13631" t="str">
            <v>ШИЗОФРЕНИЯ НЕУТОЧНЕННАЯ,ПЕРИОД НАБЛЮДЕНИЯ МЕНЕЕ ГОДА,ПОЛНАЯ РЕМИССИЯ</v>
          </cell>
        </row>
        <row r="13632">
          <cell r="A13632" t="str">
            <v>F20.996</v>
          </cell>
          <cell r="B13632" t="str">
            <v>ШИЗОФРЕНИЯ НЕУТОЧНЕННАЯ,ПЕРИОД НАБЛЮДЕНИЯ МЕНЕЕ ГОДА,ОТСУТСТВИЕ РЕМИССИИ</v>
          </cell>
        </row>
        <row r="13633">
          <cell r="A13633" t="str">
            <v>F20.998</v>
          </cell>
          <cell r="B13633" t="str">
            <v>ШИЗОФРЕНИЯ НЕУТОЧНЕННАЯ,ПЕРИОД НАБЛЮДЕНИЯ МЕНЕЕ ГОДА,ДРУГОЙ ТИП РЕМИССИИ</v>
          </cell>
        </row>
        <row r="13634">
          <cell r="A13634" t="str">
            <v>F20.999</v>
          </cell>
          <cell r="B13634" t="str">
            <v>ШИЗОФРЕНИЯ НЕУТОЧНЕННАЯ,ПЕРИОД НАБЛЮДЕНИЯ МЕНЕЕ ГОДА,РЕМИССИЯ БДУ</v>
          </cell>
        </row>
        <row r="13635">
          <cell r="A13635" t="str">
            <v>F60.01</v>
          </cell>
          <cell r="B13635" t="str">
            <v>ПАРАНОИДНОЕ (ПАРАНОИЧЕСКОЕ) РАССТРОЙСТВО ЛИЧНОСТИ,КОМПЕНСИРОВАННОЕ СОСТОЯНИЕ</v>
          </cell>
        </row>
        <row r="13636">
          <cell r="A13636" t="str">
            <v>F60.02</v>
          </cell>
          <cell r="B13636" t="str">
            <v>ПАРАНОИДНОЕ (ПАРАНОИЧЕСКОЕ) РАССТРОЙСТВО ЛИЧНОСТИ СОСТОЯНИЕ ДЕКОМПЕНСАЦИИ (ПСИХОПАТИЧЕСКАЯ РЕАКЦИЯ)</v>
          </cell>
        </row>
        <row r="13637">
          <cell r="A13637" t="str">
            <v>F60.03</v>
          </cell>
          <cell r="B13637" t="str">
            <v>ПАРАНОИДНОЕ (ПАРАНОИЧЕСКОЕ) РАССТРОЙСТВО ЛИЧНОСТИ,РАЗВИТИЕ ЛИЧНОСТИ</v>
          </cell>
        </row>
        <row r="13638">
          <cell r="A13638" t="str">
            <v>F60.09</v>
          </cell>
          <cell r="B13638" t="str">
            <v>ПАРАНОИДНОЕ (ПАРАНОИЧЕСКОЕ) РАССТРОЙСТВО ЛИЧНОСТИ,НЕУТОЧНЕННОЕ СОСТОЯНИЕ</v>
          </cell>
        </row>
        <row r="13639">
          <cell r="A13639" t="str">
            <v>F60.11</v>
          </cell>
          <cell r="B13639" t="str">
            <v>ШИЗОИДНОЕ РАССТРОЙСТВО ЛИЧНОСТИ,КОМПЕНСИРОВАННОЕ СОСТОЯНИЕ</v>
          </cell>
        </row>
        <row r="13640">
          <cell r="A13640" t="str">
            <v>F60.12</v>
          </cell>
          <cell r="B13640" t="str">
            <v>ШИЗОИДНОЕ РАССТРОЙСТВО ЛИЧНОСТИ,СОСТОЯНИЕ ДЕКОМПЕНСАЦИИ (ПСИХОПАТИЧЕСКИЕ РЕАКЦИИ)</v>
          </cell>
        </row>
        <row r="13641">
          <cell r="A13641" t="str">
            <v>F60.13</v>
          </cell>
          <cell r="B13641" t="str">
            <v>ШИЗОИДНОЕ РАССТРОЙСТВО ЛИЧНОСТИ,РАЗВИТИЕ ЛИЧНОСТИ</v>
          </cell>
        </row>
        <row r="13642">
          <cell r="A13642" t="str">
            <v>F60.19</v>
          </cell>
          <cell r="B13642" t="str">
            <v>ШИЗОИДНОЕ РАССТРОЙСТВО ЛИЧНОСТИ,НЕУТОЧНЕННОЕ СОСТОЯНИЕ</v>
          </cell>
        </row>
        <row r="13643">
          <cell r="A13643" t="str">
            <v>F60.21</v>
          </cell>
          <cell r="B13643" t="str">
            <v>ДИССОЦИАЛЬНОЕ РАССТРОЙСТВО ЛИЧНОСТИ,КОМПЕНСИРОВАННОЕ СОСТОЯНИЕ</v>
          </cell>
        </row>
        <row r="13644">
          <cell r="A13644" t="str">
            <v>F60.22</v>
          </cell>
          <cell r="B13644" t="str">
            <v>ДИССОЦИАЛЬНОЕ РАССТРОЙСТВО ЛИЧНОСТИ СОСТОЯНИЕ ДЕКОМПЕНСАЦИИ (ПСИХОПАТИЧЕСКИЕ РЕАКЦИИ)</v>
          </cell>
        </row>
        <row r="13645">
          <cell r="A13645" t="str">
            <v>F60.23</v>
          </cell>
          <cell r="B13645" t="str">
            <v>ДИССОЦИАЛЬНОЕ РАССТРОЙСТВО ЛИЧНОСТИ,РАЗВИТИЕ ЛИЧНОСТИ</v>
          </cell>
        </row>
        <row r="13646">
          <cell r="A13646" t="str">
            <v>F60.29</v>
          </cell>
          <cell r="B13646" t="str">
            <v>ДИССОЦИАЛЬНОЕ РАССТРОЙСТВО ЛИЧНОСТИ,НЕУТОЧНЕННОЕ СОСТОЯНИЕ</v>
          </cell>
        </row>
        <row r="13647">
          <cell r="A13647" t="str">
            <v>F60.31</v>
          </cell>
          <cell r="B13647" t="str">
            <v>ЭМОЦИОНАЛЬНО НЕУСТОЙЧИВОЕ РАССТРОЙСТВО ЛИЧНОСТИ,КОМПЕНСИРОВАННОЕ СОСТОЯНИЕ</v>
          </cell>
        </row>
        <row r="13648">
          <cell r="A13648" t="str">
            <v>F60.32</v>
          </cell>
          <cell r="B13648" t="str">
            <v>ЭМОЦИОНАЛЬНО НЕУСТОЙЧИВОЕ РАССТРОЙСТВО ЛИЧНОСТИ,СОСТОЯНИЕ ДЕКОМПЕНСАЦИИ (ПСИХОПАТИЧЕСКИЕ РЕАКЦИИ)</v>
          </cell>
        </row>
        <row r="13649">
          <cell r="A13649" t="str">
            <v>F60.33</v>
          </cell>
          <cell r="B13649" t="str">
            <v>ЭМОЦИОНАЛЬНО НЕУСТОЙЧИВОЕ РАССТРОЙСТВО ЛИЧНОСТИ,РАЗВИТИЕ ЛИЧНОСТИ</v>
          </cell>
        </row>
        <row r="13650">
          <cell r="A13650" t="str">
            <v>F60.39</v>
          </cell>
          <cell r="B13650" t="str">
            <v>ЭМОЦИОНАЛЬНО НЕУСТОЙЧИВОЕ РАССТРОЙСТВО ЛИЧНОСТИ,НЕУТОЧНЕННОЕ СОСТОЯНИЕ</v>
          </cell>
        </row>
        <row r="13651">
          <cell r="A13651" t="str">
            <v>F60.41</v>
          </cell>
          <cell r="B13651" t="str">
            <v>ИСТЕРИЧЕСКОЕ РАССТРОЙСТВО ЛИЧНОСТИ,КОМПЕНСИРОВАННОЕ СОСТОЯНИЕ</v>
          </cell>
        </row>
        <row r="13652">
          <cell r="A13652" t="str">
            <v>F60.42</v>
          </cell>
          <cell r="B13652" t="str">
            <v>ИСТЕРИЧЕСКОЕ РАССТРОЙСТВО ЛИЧНОСТИ,СОСТОЯНИЕ ДЕКОМПЕНСАЦИИ (ПСИХОПАТИЧЕСКИЕ РЕАКЦИИ)</v>
          </cell>
        </row>
        <row r="13653">
          <cell r="A13653" t="str">
            <v>F60.43</v>
          </cell>
          <cell r="B13653" t="str">
            <v>ИСТЕРИЧЕСКОЕ РАССТРОЙСТВО ЛИЧНОСТИ,РАЗВИТИЕ ЛИЧНОСТИ</v>
          </cell>
        </row>
        <row r="13654">
          <cell r="A13654" t="str">
            <v>F60.49</v>
          </cell>
          <cell r="B13654" t="str">
            <v>ИСТЕРИЧЕСКОЕ РАССТРОЙСТВО ЛИЧНОСТИ,НЕУТОЧНЕННОЕ СОСТОЯНИЕ</v>
          </cell>
        </row>
        <row r="13655">
          <cell r="A13655" t="str">
            <v>F60.51</v>
          </cell>
          <cell r="B13655" t="str">
            <v>АНАНКАСТНОЕ РАССТРОЙСТВО ЛИЧНОСТИ,КОМПЕНСИРОВАННОЕ СОСТОЯНИЕ</v>
          </cell>
        </row>
        <row r="13656">
          <cell r="A13656" t="str">
            <v>F60.52</v>
          </cell>
          <cell r="B13656" t="str">
            <v>АНАНКАСТНОЕ РАССТРОЙСТВО ЛИЧНОСТИ,СОСТОЯНИЕ ДЕКОМПЕНСАЦИИ (ПСИХОПАТИЧЕСКИЕ РЕАКЦИИ)</v>
          </cell>
        </row>
        <row r="13657">
          <cell r="A13657" t="str">
            <v>F60.53</v>
          </cell>
          <cell r="B13657" t="str">
            <v>АНАНКАСТНОЕ РАССТРОЙСТВО ЛИЧНОСТИ,РАЗВИТИЕ ЛИЧНОСТИ</v>
          </cell>
        </row>
        <row r="13658">
          <cell r="A13658" t="str">
            <v>F60.59</v>
          </cell>
          <cell r="B13658" t="str">
            <v>АНАНКАСТНОЕ РАССТРОЙСТВО ЛИЧНОСТИ,НЕУТОЧНЕННОЕ СОСТОЯНИЕ</v>
          </cell>
        </row>
        <row r="13659">
          <cell r="A13659" t="str">
            <v>F60.61</v>
          </cell>
          <cell r="B13659" t="str">
            <v>ТРЕВОЖНОЕ (УКЛОНЯЮЩЕЕСЯ,ИЗБЕГАЮЩЕЕ) РАССТРОЙСТВО ЛИЧНОСТИ,КОМПЕНСИРОВАННОЕ СОСТОЯНИЕ</v>
          </cell>
        </row>
        <row r="13660">
          <cell r="A13660" t="str">
            <v>F60.62</v>
          </cell>
          <cell r="B13660" t="str">
            <v>ТРЕВОЖНОЕ (УКЛОНЯЮЩЕЕСЯ,ИЗБЕГАЮЩЕЕ) РАССТРОЙСТВО ЛИЧНОСТИ,СОСТОЯНИЕ ДЕКОМПЕНСАЦИИ (ПСИХОПАТИЧЕСКИЕ РЕАКЦИИ)</v>
          </cell>
        </row>
        <row r="13661">
          <cell r="A13661" t="str">
            <v>F60.63</v>
          </cell>
          <cell r="B13661" t="str">
            <v>ТРЕВОЖНОЕ (УКЛОНЯЮЩЕЕСЯ,ИЗБЕГАЮЩЕЕ) РАССТРОЙСТВО ЛИЧНОСТИ,РАЗВИТИЕ ЛИЧНОСТИ</v>
          </cell>
        </row>
        <row r="13662">
          <cell r="A13662" t="str">
            <v>F60.69</v>
          </cell>
          <cell r="B13662" t="str">
            <v>ТРЕВОЖНОЕ (УКЛОНЯЮЩЕЕСЯ,ИЗБЕГАЮЩЕЕ) РАССТРОЙСТВО ЛИЧНОСТИ,НЕУТОЧНЕННОЕ СОСТОЯНИЕ</v>
          </cell>
        </row>
        <row r="13663">
          <cell r="A13663" t="str">
            <v>F60.71</v>
          </cell>
          <cell r="B13663" t="str">
            <v>РАССТРОЙСТВО ТИПА ЗАВИСИМОЙ ЛИЧНОСТИ,КОМПЕНСИРОВАННОЕ СОСТОЯНИЕ</v>
          </cell>
        </row>
        <row r="13664">
          <cell r="A13664" t="str">
            <v>F60.72</v>
          </cell>
          <cell r="B13664" t="str">
            <v>РАССТРОЙСТВО ТИПА ЗАВИСИМОЙ ЛИЧНОСТИ,СОСТОЯНИЕ ДЕКОМПЕНСАЦИИ (ПСИХОПАТИЧЕСКИЕ РЕАКЦИИ)</v>
          </cell>
        </row>
        <row r="13665">
          <cell r="A13665" t="str">
            <v>F60.73</v>
          </cell>
          <cell r="B13665" t="str">
            <v>РАССТРОЙСТВО ТИПА ЗАВИСИМОЙ ЛИЧНОСТИ,РАЗВИТИЕ ЛИЧНОСТИ</v>
          </cell>
        </row>
        <row r="13666">
          <cell r="A13666" t="str">
            <v>F60.79</v>
          </cell>
          <cell r="B13666" t="str">
            <v>РАССТРОЙСТВО ТИПА ЗАВИСИМОЙ ЛИЧНОСТИ,НЕУТОЧНЕННОЕ СОСТОЯНИЕ</v>
          </cell>
        </row>
        <row r="13667">
          <cell r="A13667" t="str">
            <v>F60.81</v>
          </cell>
          <cell r="B13667" t="str">
            <v>ДРУГИЕ СПЕЦИФИЧЕСКИЕ РАССТРОЙСТВА ЛИЧНОСТИ,КОМПЕНСИРОВАННОЕ СОСТОЯНИЕ</v>
          </cell>
        </row>
        <row r="13668">
          <cell r="A13668" t="str">
            <v>F60.82</v>
          </cell>
          <cell r="B13668" t="str">
            <v>ДРУГИЕ СПЕЦИФИЧЕСКИЕ РАССТРОЙСТВА ЛИЧНОСТИ,СОСТОЯНИЕ ДЕКОМПЕНСАЦИИ (ПСИХОПАТИЧЕСКИЕ РЕАКЦИИ)</v>
          </cell>
        </row>
        <row r="13669">
          <cell r="A13669" t="str">
            <v>F60.83</v>
          </cell>
          <cell r="B13669" t="str">
            <v>ДРУГИЕ СПЕЦИФИЧЕСКИЕ РАССТРОЙСТВА ЛИЧНОСТИ,РАЗВИТИЕ ЛИЧНОСТИ</v>
          </cell>
        </row>
        <row r="13670">
          <cell r="A13670" t="str">
            <v>F60.89</v>
          </cell>
          <cell r="B13670" t="str">
            <v>ДРУГИЕ СПЕЦИФИЧЕСКИЕ РАССТРОЙСТВА ЛИЧНОСТИ,НЕУТОЧНЕННОЕ СОСТОЯНИЕ</v>
          </cell>
        </row>
        <row r="13671">
          <cell r="A13671" t="str">
            <v>F60.91</v>
          </cell>
          <cell r="B13671" t="str">
            <v>РАССТРОЙСТВО ЛИЧНОСТИ НЕУТОЧНЕННОЕ,КОМПЕНСИРОВАННОЕ СОСТОЯНИЕ</v>
          </cell>
        </row>
        <row r="13672">
          <cell r="A13672" t="str">
            <v>F60.92</v>
          </cell>
          <cell r="B13672" t="str">
            <v>РАССТРОЙСТВО ЛИЧНОСТИ НЕУТОЧНЕННОЕ,СОСТОЯНИЕ ДЕКОМПЕНСАЦИИ (ПСИХОПАТИЧЕСКИЕ РЕАКЦИИ)</v>
          </cell>
        </row>
        <row r="13673">
          <cell r="A13673" t="str">
            <v>F60.93</v>
          </cell>
          <cell r="B13673" t="str">
            <v>РАССТРОЙСТВО ЛИЧНОСТИ НЕУТОЧНЕННОЕ,РАЗВИТИЕ ЛИЧНОСТИ</v>
          </cell>
        </row>
        <row r="13674">
          <cell r="A13674" t="str">
            <v>F60.99</v>
          </cell>
          <cell r="B13674" t="str">
            <v>РАССТРОЙСТВО ЛИЧНОСТИ НЕУТОЧНЕННОЕ,НЕУТОЧНЕННОЕ СОСТОЯНИЕ</v>
          </cell>
        </row>
        <row r="13675">
          <cell r="A13675" t="str">
            <v>F10.00</v>
          </cell>
          <cell r="B13675" t="str">
            <v>ОСТРАЯ ИНТОКСИКАЦИЯ НЕОСЛОЖНЕННАЯ</v>
          </cell>
        </row>
        <row r="13676">
          <cell r="A13676" t="str">
            <v>F10.001</v>
          </cell>
          <cell r="B13676" t="str">
            <v>ОПЬЯНЕНИЕ (ОСТРАЯ АЛКОГОЛЬНАЯ ИНТОКСИКАЦИЯ НЕОСЛОЖНЕННАЯ) ЛЕГКОЙ СТЕПЕНИ</v>
          </cell>
        </row>
        <row r="13677">
          <cell r="A13677" t="str">
            <v>F10.002</v>
          </cell>
          <cell r="B13677" t="str">
            <v>ОПЬЯНЕНИЕ (ОСТРАЯ АЛКОГОЛЬНАЯ ИНТОКСИКАЦИЯ НЕОСЛОЖНЕННАЯ) СРЕДНЕЙ СТЕПЕНИ</v>
          </cell>
        </row>
        <row r="13678">
          <cell r="A13678" t="str">
            <v>F10.003</v>
          </cell>
          <cell r="B13678" t="str">
            <v>ОПЬЯНЕНИЕ (ОСТРАЯ АЛКОГОЛЬНАЯ ИНТОКСИКАЦИЯ НЕОСЛОЖНЕННАЯ) ТЯЖЕЛОЙ СТЕПЕНИ</v>
          </cell>
        </row>
        <row r="13679">
          <cell r="A13679" t="str">
            <v>F10.011</v>
          </cell>
          <cell r="B13679" t="str">
            <v>ОПЬЯНЕНИЕ (ОСТРАЯ АЛКОГОЛЬНАЯ ИНТОКСИКАЦИЯ С ТРАВМОЙ ИЛИ ДРУГИМИ ТЕЛЕСНЫМИ ПОВРЕЖДЕНИЯМИ) ЛЕГКОЙ СТЕПЕНИ</v>
          </cell>
        </row>
        <row r="13680">
          <cell r="A13680" t="str">
            <v>F10.012</v>
          </cell>
          <cell r="B13680" t="str">
            <v>ОПЬЯНЕНИЕ (ОСТРАЯ АЛКОГОЛЬНАЯ ИНТОКСИКАЦИЯ С ТРАВМОЙ ИЛИ ДРУГИМИ ТЕЛЕСНЫМИ ПОВРЕЖДЕНИЯМИ) СРЕДНЕЙ СТЕПЕНИ</v>
          </cell>
        </row>
        <row r="13681">
          <cell r="A13681" t="str">
            <v>F10.013</v>
          </cell>
          <cell r="B13681" t="str">
            <v>ОПЬЯНЕНИЕ (ОСТРАЯ АЛКОГОЛЬНАЯ ИНТОКСИКАЦИЯ С ТРАВМОЙ ИЛИ ДРУГИМИ ТЕЛЕСНЫМИ ПОВРЕЖДЕНИЯМИ) ТЯЖЕЛОЙ СТЕПЕНИ</v>
          </cell>
        </row>
        <row r="13682">
          <cell r="A13682" t="str">
            <v>F10.021</v>
          </cell>
          <cell r="B13682" t="str">
            <v>ОПЬЯНЕНИЕ (ОСТРАЯ АЛКОГОЛЬНАЯ ИНТОКСИКАЦИЯ С ДРУГИМИ МЕДИЦИНСКИМИ ОСЛОЖНЕНИЯМИ) ЛЕГКОЙ СТЕПЕНИ</v>
          </cell>
        </row>
        <row r="13683">
          <cell r="A13683" t="str">
            <v>F10.022</v>
          </cell>
          <cell r="B13683" t="str">
            <v>ОПЬЯНЕНИЕ (ОСТРАЯ АЛКОГОЛЬНАЯ ИНТОКСИКАЦИЯ С ДРУГИМИ МЕДИЦИНСКИМИ ОСЛОЖНЕНИЯМИ) СРЕДНЕЙ СТЕПЕНИ</v>
          </cell>
        </row>
        <row r="13684">
          <cell r="A13684" t="str">
            <v>F10.023</v>
          </cell>
          <cell r="B13684" t="str">
            <v>ОПЬЯНЕНИЕ (ОСТРАЯ АЛКОГОЛЬНАЯ ИНТОКСИКАЦИЯ С ДРУГИМИ МЕДИЦИНСКИМИ ОСЛОЖНЕНИЯМИ) ТЯЖЕЛОЙ СТЕПЕНИ</v>
          </cell>
        </row>
        <row r="13685">
          <cell r="A13685" t="str">
            <v>F10.031</v>
          </cell>
          <cell r="B13685" t="str">
            <v>ОПЬЯНЕНИЕ (ОСТРАЯ АЛКОГОЛЬНАЯ ИНТОКСИКАЦИЯ С ДЕЛИРИЕМ) ЛЕГКОЙ СТЕПЕНИ</v>
          </cell>
        </row>
        <row r="13686">
          <cell r="A13686" t="str">
            <v>F10.032</v>
          </cell>
          <cell r="B13686" t="str">
            <v>ОПЬЯНЕНИЕ (ОСТРАЯ АЛКОГОЛЬНАЯ ИНТОКСИКАЦИЯ С ДЕЛИРИЕМ) СРЕДНЕЙ СТЕПЕНИ</v>
          </cell>
        </row>
        <row r="13687">
          <cell r="A13687" t="str">
            <v>F10.033</v>
          </cell>
          <cell r="B13687" t="str">
            <v>ОПЬЯНЕНИЕ (ОСТРАЯ АЛКОГОЛЬНАЯ ИНТОКСИКАЦИЯ С ДЕЛИРИЕМ) ТЯЖЕЛОЙ СТЕПЕНИ</v>
          </cell>
        </row>
        <row r="13688">
          <cell r="A13688" t="str">
            <v>F10.041</v>
          </cell>
          <cell r="B13688" t="str">
            <v>ОПЬЯНЕНИЕ (ОСТРАЯ АЛКОГОЛЬНАЯ ИНТОКСИКАЦИЯ С НАРУШЕНИЕМ ВОСПРИЯТИЯ) ЛЕГКОЙ СТЕПЕНИ</v>
          </cell>
        </row>
        <row r="13689">
          <cell r="A13689" t="str">
            <v>F10.042</v>
          </cell>
          <cell r="B13689" t="str">
            <v>ОПЬЯНЕНИЕ (ОСТРАЯ АЛКОГОЛЬНАЯ ИНТОКСИКАЦИЯ С НАРУШЕНИЕМ ВОСПРИЯТИЯ) СРЕДНЕЙ СТЕПЕНИ</v>
          </cell>
        </row>
        <row r="13690">
          <cell r="A13690" t="str">
            <v>F10.043</v>
          </cell>
          <cell r="B13690" t="str">
            <v>ОПЬЯНЕНИЕ (ОСТРАЯ АЛКОГОЛЬНАЯ ИНТОКСИКАЦИЯ С НАРУШЕНИЕМ ВОСПРИЯТИЯ) ТЯЖЕЛОЙ СТЕПЕНИ</v>
          </cell>
        </row>
        <row r="13691">
          <cell r="A13691" t="str">
            <v>F10.051</v>
          </cell>
          <cell r="B13691" t="str">
            <v>ОПЬЯНЕНИЕ (ОСТРАЯ АЛКОГОЛЬНАЯ ИНТОКСИКАЦИЯ С КОМОЙ) ЛЕГКОЙ СТЕПЕНИ</v>
          </cell>
        </row>
        <row r="13692">
          <cell r="A13692" t="str">
            <v>F10.052</v>
          </cell>
          <cell r="B13692" t="str">
            <v>ОПЬЯНЕНИЕ (ОСТРАЯ АЛКОГОЛЬНАЯ ИНТОКСИКАЦИЯ С КОМОЙ) СРЕДНЕЙ СТЕПЕНИ</v>
          </cell>
        </row>
        <row r="13693">
          <cell r="A13693" t="str">
            <v>F10.053</v>
          </cell>
          <cell r="B13693" t="str">
            <v>ОПЬЯНЕНИЕ (ОСТРАЯ АЛКОГОЛЬНАЯ ИНТОКСИКАЦИЯ С КОМОЙ) ТЯЖЕЛОЙ СТЕПЕНИ</v>
          </cell>
        </row>
        <row r="13694">
          <cell r="A13694" t="str">
            <v>F10.061</v>
          </cell>
          <cell r="B13694" t="str">
            <v>ОПЬЯНЕНИЕ (ОСТРАЯ АЛКОГОЛЬНАЯ ИНТОКСИКАЦИЯ С СУДОРОГАМИ) ЛЕГКОЙ СТЕПЕНИ</v>
          </cell>
        </row>
        <row r="13695">
          <cell r="A13695" t="str">
            <v>F10.062</v>
          </cell>
          <cell r="B13695" t="str">
            <v>ОПЬЯНЕНИЕ (ОСТРАЯ АЛКОГОЛЬНАЯ ИНТОКСИКАЦИЯ С СУДОРОГАМИ) СРЕДНЕЙ СТЕПЕНИ</v>
          </cell>
        </row>
        <row r="13696">
          <cell r="A13696" t="str">
            <v>F10.063</v>
          </cell>
          <cell r="B13696" t="str">
            <v>ОПЬЯНЕНИЕ (ОСТРАЯ АЛКОГОЛЬНАЯ ИНТОКСИКАЦИЯ С СУДОРОГАМИ) ТЯЖЕЛОЙ СТЕПЕНИ</v>
          </cell>
        </row>
        <row r="13697">
          <cell r="A13697" t="str">
            <v>F10.071</v>
          </cell>
          <cell r="B13697" t="str">
            <v>ПАТОЛОГИЧЕСКОЕ ОПЬЯНЕНИЕ (ОСТРАЯ АЛКОГОЛЬНАЯ ИНТОКСИКАЦИЯ) ЛЕГКОЙ СТЕПЕНИ</v>
          </cell>
        </row>
        <row r="13698">
          <cell r="A13698" t="str">
            <v>F10.072</v>
          </cell>
          <cell r="B13698" t="str">
            <v>ПАТОЛОГИЧЕСКОЕ ОПЬЯНЕНИЕ (ОСТРАЯ АЛКОГОЛЬНАЯ ИНТОКСИКАЦИЯ) СРЕДНЕЙ СТЕПЕНИ</v>
          </cell>
        </row>
        <row r="13699">
          <cell r="A13699" t="str">
            <v>F10.073</v>
          </cell>
          <cell r="B13699" t="str">
            <v>ПАТОЛОГИЧЕСКОЕ ОПЬЯНЕНИЕ (ОСТРАЯ АЛКОГОЛЬНАЯ ИНТОКСИКАЦИЯ) ТЯЖЕЛОЙ СТЕПЕНИ</v>
          </cell>
        </row>
        <row r="13700">
          <cell r="A13700" t="str">
            <v>F10.081</v>
          </cell>
          <cell r="B13700" t="str">
            <v>ОПЬЯНЕНИЕ (ОСТРАЯ АЛКОГОЛЬНАЯ ИНТОКСИКАЦИЯ С ДРУГИМИ ОСЛОЖНЕНИЯМИ) ЛЕГКОЙ СТЕПЕНИ</v>
          </cell>
        </row>
        <row r="13701">
          <cell r="A13701" t="str">
            <v>F10.082</v>
          </cell>
          <cell r="B13701" t="str">
            <v>ОПЬЯНЕНИЕ (ОСТРАЯ АЛКОГОЛЬНАЯ ИНТОКСИКАЦИЯ С ДРУГИМИ ОСЛОЖНЕНИЯМИ) СРЕДНЕЙ СТЕПЕНИ</v>
          </cell>
        </row>
        <row r="13702">
          <cell r="A13702" t="str">
            <v>F10.083</v>
          </cell>
          <cell r="B13702" t="str">
            <v>ОПЬЯНЕНИЕ (ОСТРАЯ АЛКОГОЛЬНАЯ ИНТОКСИКАЦИЯ С ДРУГИМИ ОСЛОЖНЕНИЯМИ) ТЯЖЕЛОЙ СТЕПЕНИ</v>
          </cell>
        </row>
        <row r="13703">
          <cell r="A13703" t="str">
            <v>F10.091</v>
          </cell>
          <cell r="B13703" t="str">
            <v>ОПЬЯНЕНИЕ (ОСТРАЯ АЛКОГОЛЬНАЯ ИНТОКСИКАЦИЯ С НЕУТОЧНЕННЫМИ ОСЛОЖНЕНИЯМИ) ЛЕГКОЙ СТЕПЕНИ</v>
          </cell>
        </row>
        <row r="13704">
          <cell r="A13704" t="str">
            <v>F10.092</v>
          </cell>
          <cell r="B13704" t="str">
            <v>ОПЬЯНЕНИЕ (ОСТРАЯ АЛКОГОЛЬНАЯ ИНТОКСИКАЦИЯ С НЕУТОЧНЕННЫМИ ОСЛОЖНЕНИЯМИ) СРЕДНЕЙ СТЕПЕНИ</v>
          </cell>
        </row>
        <row r="13705">
          <cell r="A13705" t="str">
            <v>F10.093</v>
          </cell>
          <cell r="B13705" t="str">
            <v>ОПЬЯНЕНИЕ (ОСТРАЯ АЛКОГОЛЬНАЯ ИНТОКСИКАЦИЯ С НЕУТОЧНЕННЫМИ ОСЛОЖНЕНИЯМИ) ТЯЖЕЛОЙ СТЕПЕНИ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СГ (наши коэф.)"/>
      <sheetName val="Расчет (2)"/>
      <sheetName val="Расчет"/>
      <sheetName val="ANALIZ"/>
    </sheetNames>
    <sheetDataSet>
      <sheetData sheetId="0" refreshError="1"/>
      <sheetData sheetId="1" refreshError="1"/>
      <sheetData sheetId="2" refreshError="1"/>
      <sheetData sheetId="3" refreshError="1">
        <row r="9">
          <cell r="A9" t="str">
            <v>Уровень услуги не проставлен</v>
          </cell>
        </row>
        <row r="10">
          <cell r="A10">
            <v>0</v>
          </cell>
          <cell r="D10">
            <v>5330</v>
          </cell>
          <cell r="E10">
            <v>0</v>
          </cell>
          <cell r="F10">
            <v>0</v>
          </cell>
          <cell r="G10">
            <v>292909</v>
          </cell>
          <cell r="H10">
            <v>2997.41</v>
          </cell>
        </row>
        <row r="11">
          <cell r="A11">
            <v>120048</v>
          </cell>
          <cell r="B11">
            <v>0</v>
          </cell>
          <cell r="C11">
            <v>0</v>
          </cell>
          <cell r="D11">
            <v>1</v>
          </cell>
          <cell r="E11">
            <v>0</v>
          </cell>
          <cell r="F11">
            <v>0</v>
          </cell>
          <cell r="G11">
            <v>626</v>
          </cell>
          <cell r="H11">
            <v>626</v>
          </cell>
        </row>
        <row r="12">
          <cell r="A12">
            <v>121044</v>
          </cell>
          <cell r="B12">
            <v>0</v>
          </cell>
          <cell r="C12">
            <v>0</v>
          </cell>
          <cell r="D12">
            <v>2</v>
          </cell>
          <cell r="E12">
            <v>0</v>
          </cell>
          <cell r="F12">
            <v>0</v>
          </cell>
          <cell r="G12">
            <v>13584</v>
          </cell>
          <cell r="H12">
            <v>6792</v>
          </cell>
        </row>
        <row r="13">
          <cell r="A13">
            <v>122215</v>
          </cell>
          <cell r="B13">
            <v>0</v>
          </cell>
          <cell r="C13">
            <v>0</v>
          </cell>
          <cell r="D13">
            <v>11</v>
          </cell>
          <cell r="E13">
            <v>15894</v>
          </cell>
          <cell r="F13">
            <v>1444.91</v>
          </cell>
          <cell r="G13">
            <v>163</v>
          </cell>
          <cell r="H13">
            <v>14.82</v>
          </cell>
        </row>
        <row r="14">
          <cell r="A14">
            <v>123215</v>
          </cell>
          <cell r="B14">
            <v>0</v>
          </cell>
          <cell r="C14">
            <v>0</v>
          </cell>
          <cell r="D14">
            <v>24</v>
          </cell>
          <cell r="E14">
            <v>47682</v>
          </cell>
          <cell r="F14">
            <v>1986.75</v>
          </cell>
          <cell r="G14">
            <v>299</v>
          </cell>
          <cell r="H14">
            <v>12.46</v>
          </cell>
        </row>
        <row r="15">
          <cell r="A15">
            <v>124215</v>
          </cell>
          <cell r="B15">
            <v>0</v>
          </cell>
          <cell r="C15">
            <v>0</v>
          </cell>
          <cell r="D15">
            <v>64</v>
          </cell>
          <cell r="E15">
            <v>119205</v>
          </cell>
          <cell r="F15">
            <v>1862.58</v>
          </cell>
          <cell r="G15">
            <v>742</v>
          </cell>
          <cell r="H15">
            <v>11.59</v>
          </cell>
        </row>
        <row r="16">
          <cell r="A16">
            <v>125215</v>
          </cell>
          <cell r="B16">
            <v>0</v>
          </cell>
          <cell r="C16">
            <v>0</v>
          </cell>
          <cell r="D16">
            <v>41</v>
          </cell>
          <cell r="E16">
            <v>63576</v>
          </cell>
          <cell r="F16">
            <v>1550.63</v>
          </cell>
          <cell r="G16">
            <v>369</v>
          </cell>
          <cell r="H16">
            <v>9</v>
          </cell>
        </row>
        <row r="17">
          <cell r="A17">
            <v>126215</v>
          </cell>
          <cell r="B17">
            <v>0</v>
          </cell>
          <cell r="C17">
            <v>0</v>
          </cell>
          <cell r="D17">
            <v>43</v>
          </cell>
          <cell r="E17">
            <v>95364</v>
          </cell>
          <cell r="F17">
            <v>2217.77</v>
          </cell>
          <cell r="G17">
            <v>576</v>
          </cell>
          <cell r="H17">
            <v>13.4</v>
          </cell>
        </row>
        <row r="18">
          <cell r="A18">
            <v>127215</v>
          </cell>
          <cell r="B18">
            <v>0</v>
          </cell>
          <cell r="C18">
            <v>0</v>
          </cell>
          <cell r="D18">
            <v>18</v>
          </cell>
          <cell r="E18">
            <v>39735</v>
          </cell>
          <cell r="F18">
            <v>2207.5</v>
          </cell>
          <cell r="G18">
            <v>245</v>
          </cell>
          <cell r="H18">
            <v>13.61</v>
          </cell>
        </row>
        <row r="19">
          <cell r="A19">
            <v>128215</v>
          </cell>
          <cell r="B19">
            <v>0</v>
          </cell>
          <cell r="C19">
            <v>0</v>
          </cell>
          <cell r="D19">
            <v>15</v>
          </cell>
          <cell r="E19">
            <v>23841</v>
          </cell>
          <cell r="F19">
            <v>1589.4</v>
          </cell>
          <cell r="G19">
            <v>191</v>
          </cell>
          <cell r="H19">
            <v>12.73</v>
          </cell>
        </row>
        <row r="20">
          <cell r="A20">
            <v>129215</v>
          </cell>
          <cell r="B20">
            <v>0</v>
          </cell>
          <cell r="C20">
            <v>0</v>
          </cell>
          <cell r="D20">
            <v>2</v>
          </cell>
          <cell r="E20">
            <v>9064</v>
          </cell>
          <cell r="F20">
            <v>4532</v>
          </cell>
          <cell r="G20">
            <v>27</v>
          </cell>
          <cell r="H20">
            <v>13.5</v>
          </cell>
        </row>
        <row r="21">
          <cell r="A21">
            <v>130215</v>
          </cell>
          <cell r="B21">
            <v>0</v>
          </cell>
          <cell r="C21">
            <v>0</v>
          </cell>
          <cell r="D21">
            <v>66</v>
          </cell>
          <cell r="E21">
            <v>136620</v>
          </cell>
          <cell r="F21">
            <v>2070</v>
          </cell>
          <cell r="G21">
            <v>778</v>
          </cell>
          <cell r="H21">
            <v>11.79</v>
          </cell>
        </row>
        <row r="22">
          <cell r="A22">
            <v>131215</v>
          </cell>
          <cell r="B22">
            <v>0</v>
          </cell>
          <cell r="C22">
            <v>0</v>
          </cell>
          <cell r="D22">
            <v>1</v>
          </cell>
          <cell r="E22">
            <v>0</v>
          </cell>
          <cell r="F22">
            <v>0</v>
          </cell>
          <cell r="G22">
            <v>10</v>
          </cell>
          <cell r="H22">
            <v>10</v>
          </cell>
        </row>
        <row r="23">
          <cell r="A23">
            <v>132215</v>
          </cell>
          <cell r="B23">
            <v>0</v>
          </cell>
          <cell r="C23">
            <v>0</v>
          </cell>
          <cell r="D23">
            <v>1</v>
          </cell>
          <cell r="E23">
            <v>6831</v>
          </cell>
          <cell r="F23">
            <v>6831</v>
          </cell>
          <cell r="G23">
            <v>14</v>
          </cell>
          <cell r="H23">
            <v>14</v>
          </cell>
        </row>
        <row r="24">
          <cell r="A24" t="str">
            <v>Итого уровень не проставлен</v>
          </cell>
          <cell r="D24">
            <v>5619</v>
          </cell>
          <cell r="E24">
            <v>557812</v>
          </cell>
          <cell r="F24">
            <v>99.27</v>
          </cell>
          <cell r="G24">
            <v>310533</v>
          </cell>
          <cell r="H24">
            <v>55.26</v>
          </cell>
        </row>
        <row r="25">
          <cell r="A25" t="str">
            <v>Услуги 1-го уровня</v>
          </cell>
        </row>
        <row r="26">
          <cell r="A26">
            <v>110020</v>
          </cell>
          <cell r="B26">
            <v>10</v>
          </cell>
          <cell r="C26">
            <v>3810</v>
          </cell>
          <cell r="D26">
            <v>26</v>
          </cell>
          <cell r="E26">
            <v>142957.74</v>
          </cell>
          <cell r="F26">
            <v>5498.37</v>
          </cell>
          <cell r="G26">
            <v>256</v>
          </cell>
          <cell r="H26">
            <v>9.85</v>
          </cell>
        </row>
        <row r="27">
          <cell r="A27">
            <v>110021</v>
          </cell>
          <cell r="B27">
            <v>27</v>
          </cell>
          <cell r="C27">
            <v>10288</v>
          </cell>
          <cell r="D27">
            <v>10</v>
          </cell>
          <cell r="E27">
            <v>138933.4</v>
          </cell>
          <cell r="F27">
            <v>13893.34</v>
          </cell>
          <cell r="G27">
            <v>195</v>
          </cell>
          <cell r="H27">
            <v>19.5</v>
          </cell>
        </row>
        <row r="28">
          <cell r="A28">
            <v>110023</v>
          </cell>
          <cell r="B28">
            <v>10</v>
          </cell>
          <cell r="C28">
            <v>4266</v>
          </cell>
          <cell r="D28">
            <v>83</v>
          </cell>
          <cell r="E28">
            <v>474431.4</v>
          </cell>
          <cell r="F28">
            <v>5716.04</v>
          </cell>
          <cell r="G28">
            <v>738</v>
          </cell>
          <cell r="H28">
            <v>8.89</v>
          </cell>
        </row>
        <row r="29">
          <cell r="A29">
            <v>110024</v>
          </cell>
          <cell r="B29">
            <v>28</v>
          </cell>
          <cell r="C29">
            <v>11945</v>
          </cell>
          <cell r="D29">
            <v>9</v>
          </cell>
          <cell r="E29">
            <v>130609.56</v>
          </cell>
          <cell r="F29">
            <v>14512.17</v>
          </cell>
          <cell r="G29">
            <v>181</v>
          </cell>
          <cell r="H29">
            <v>20.11</v>
          </cell>
        </row>
        <row r="30">
          <cell r="A30">
            <v>110026</v>
          </cell>
          <cell r="B30">
            <v>7</v>
          </cell>
          <cell r="C30">
            <v>2986</v>
          </cell>
          <cell r="D30">
            <v>3</v>
          </cell>
          <cell r="E30">
            <v>10259.700000000001</v>
          </cell>
          <cell r="F30">
            <v>3419.9</v>
          </cell>
          <cell r="G30">
            <v>14</v>
          </cell>
          <cell r="H30">
            <v>4.67</v>
          </cell>
        </row>
        <row r="31">
          <cell r="A31">
            <v>110027</v>
          </cell>
          <cell r="B31">
            <v>12.7</v>
          </cell>
          <cell r="C31">
            <v>5188</v>
          </cell>
          <cell r="D31">
            <v>279</v>
          </cell>
          <cell r="E31">
            <v>1961985.31</v>
          </cell>
          <cell r="F31">
            <v>7032.21</v>
          </cell>
          <cell r="G31">
            <v>3124</v>
          </cell>
          <cell r="H31">
            <v>11.2</v>
          </cell>
        </row>
        <row r="32">
          <cell r="A32">
            <v>110029</v>
          </cell>
          <cell r="B32">
            <v>16</v>
          </cell>
          <cell r="C32">
            <v>6064</v>
          </cell>
          <cell r="D32">
            <v>333</v>
          </cell>
          <cell r="E32">
            <v>2710148.96</v>
          </cell>
          <cell r="F32">
            <v>8138.59</v>
          </cell>
          <cell r="G32">
            <v>4453</v>
          </cell>
          <cell r="H32">
            <v>13.37</v>
          </cell>
        </row>
        <row r="33">
          <cell r="A33">
            <v>110030</v>
          </cell>
          <cell r="B33">
            <v>18</v>
          </cell>
          <cell r="C33">
            <v>6822</v>
          </cell>
          <cell r="D33">
            <v>21</v>
          </cell>
          <cell r="E33">
            <v>183431.54</v>
          </cell>
          <cell r="F33">
            <v>8734.84</v>
          </cell>
          <cell r="G33">
            <v>303</v>
          </cell>
          <cell r="H33">
            <v>14.43</v>
          </cell>
        </row>
        <row r="34">
          <cell r="A34">
            <v>110031</v>
          </cell>
          <cell r="B34">
            <v>30</v>
          </cell>
          <cell r="C34">
            <v>11371</v>
          </cell>
          <cell r="D34">
            <v>3</v>
          </cell>
          <cell r="E34">
            <v>41268.129999999997</v>
          </cell>
          <cell r="F34">
            <v>13756.04</v>
          </cell>
          <cell r="G34">
            <v>53</v>
          </cell>
          <cell r="H34">
            <v>17.670000000000002</v>
          </cell>
        </row>
        <row r="35">
          <cell r="A35">
            <v>110032</v>
          </cell>
          <cell r="B35">
            <v>14</v>
          </cell>
          <cell r="C35">
            <v>9996</v>
          </cell>
          <cell r="D35">
            <v>6</v>
          </cell>
          <cell r="E35">
            <v>86010</v>
          </cell>
          <cell r="F35">
            <v>14335</v>
          </cell>
          <cell r="G35">
            <v>53</v>
          </cell>
          <cell r="H35">
            <v>8.83</v>
          </cell>
        </row>
        <row r="36">
          <cell r="A36">
            <v>110033</v>
          </cell>
          <cell r="B36">
            <v>12</v>
          </cell>
          <cell r="C36">
            <v>8887</v>
          </cell>
          <cell r="D36">
            <v>6</v>
          </cell>
          <cell r="E36">
            <v>74154</v>
          </cell>
          <cell r="F36">
            <v>12359</v>
          </cell>
          <cell r="G36">
            <v>39</v>
          </cell>
          <cell r="H36">
            <v>6.5</v>
          </cell>
        </row>
        <row r="37">
          <cell r="A37">
            <v>110034</v>
          </cell>
          <cell r="B37">
            <v>11.8</v>
          </cell>
          <cell r="C37">
            <v>8350</v>
          </cell>
          <cell r="D37">
            <v>19</v>
          </cell>
          <cell r="E37">
            <v>219726</v>
          </cell>
          <cell r="F37">
            <v>11564.53</v>
          </cell>
          <cell r="G37">
            <v>126</v>
          </cell>
          <cell r="H37">
            <v>6.63</v>
          </cell>
        </row>
        <row r="38">
          <cell r="A38">
            <v>110035</v>
          </cell>
          <cell r="B38">
            <v>9.1999999999999993</v>
          </cell>
          <cell r="C38">
            <v>5382</v>
          </cell>
          <cell r="D38">
            <v>36</v>
          </cell>
          <cell r="E38">
            <v>288160</v>
          </cell>
          <cell r="F38">
            <v>8004.44</v>
          </cell>
          <cell r="G38">
            <v>182</v>
          </cell>
          <cell r="H38">
            <v>5.0599999999999996</v>
          </cell>
        </row>
        <row r="39">
          <cell r="A39">
            <v>110036</v>
          </cell>
          <cell r="B39">
            <v>6.6</v>
          </cell>
          <cell r="C39">
            <v>5125</v>
          </cell>
          <cell r="D39">
            <v>96</v>
          </cell>
          <cell r="E39">
            <v>675210.5</v>
          </cell>
          <cell r="F39">
            <v>7033.44</v>
          </cell>
          <cell r="G39">
            <v>216</v>
          </cell>
          <cell r="H39">
            <v>2.25</v>
          </cell>
        </row>
        <row r="40">
          <cell r="A40">
            <v>110037</v>
          </cell>
          <cell r="B40">
            <v>10.5</v>
          </cell>
          <cell r="C40">
            <v>6142</v>
          </cell>
          <cell r="D40">
            <v>13</v>
          </cell>
          <cell r="E40">
            <v>117456</v>
          </cell>
          <cell r="F40">
            <v>9035.08</v>
          </cell>
          <cell r="G40">
            <v>141</v>
          </cell>
          <cell r="H40">
            <v>10.85</v>
          </cell>
        </row>
        <row r="41">
          <cell r="A41">
            <v>110038</v>
          </cell>
          <cell r="B41">
            <v>9.5</v>
          </cell>
          <cell r="C41">
            <v>4288</v>
          </cell>
          <cell r="D41">
            <v>46</v>
          </cell>
          <cell r="E41">
            <v>289350.8</v>
          </cell>
          <cell r="F41">
            <v>6290.23</v>
          </cell>
          <cell r="G41">
            <v>401</v>
          </cell>
          <cell r="H41">
            <v>8.7200000000000006</v>
          </cell>
        </row>
        <row r="42">
          <cell r="A42">
            <v>110039</v>
          </cell>
          <cell r="B42">
            <v>13.6</v>
          </cell>
          <cell r="C42">
            <v>6139</v>
          </cell>
          <cell r="D42">
            <v>201</v>
          </cell>
          <cell r="E42">
            <v>1850432</v>
          </cell>
          <cell r="F42">
            <v>9206.1299999999992</v>
          </cell>
          <cell r="G42">
            <v>2022</v>
          </cell>
          <cell r="H42">
            <v>10.06</v>
          </cell>
        </row>
        <row r="43">
          <cell r="A43">
            <v>110044</v>
          </cell>
          <cell r="B43">
            <v>24</v>
          </cell>
          <cell r="C43">
            <v>10839</v>
          </cell>
          <cell r="D43">
            <v>6</v>
          </cell>
          <cell r="E43">
            <v>99417.79</v>
          </cell>
          <cell r="F43">
            <v>16569.63</v>
          </cell>
          <cell r="G43">
            <v>129</v>
          </cell>
          <cell r="H43">
            <v>21.5</v>
          </cell>
        </row>
        <row r="44">
          <cell r="A44">
            <v>110047</v>
          </cell>
          <cell r="B44">
            <v>10.5</v>
          </cell>
          <cell r="C44">
            <v>6439</v>
          </cell>
          <cell r="D44">
            <v>17</v>
          </cell>
          <cell r="E44">
            <v>160136.79999999999</v>
          </cell>
          <cell r="F44">
            <v>9419.81</v>
          </cell>
          <cell r="G44">
            <v>141</v>
          </cell>
          <cell r="H44">
            <v>8.2899999999999991</v>
          </cell>
        </row>
        <row r="45">
          <cell r="A45">
            <v>110054</v>
          </cell>
          <cell r="B45">
            <v>17.5</v>
          </cell>
          <cell r="C45">
            <v>7008</v>
          </cell>
          <cell r="D45">
            <v>118</v>
          </cell>
          <cell r="E45">
            <v>1093442.76</v>
          </cell>
          <cell r="F45">
            <v>9266.4599999999991</v>
          </cell>
          <cell r="G45">
            <v>1771</v>
          </cell>
          <cell r="H45">
            <v>15.01</v>
          </cell>
        </row>
        <row r="46">
          <cell r="A46">
            <v>110056</v>
          </cell>
          <cell r="B46">
            <v>15.5</v>
          </cell>
          <cell r="C46">
            <v>6207</v>
          </cell>
          <cell r="D46">
            <v>10</v>
          </cell>
          <cell r="E46">
            <v>91417.73</v>
          </cell>
          <cell r="F46">
            <v>9141.77</v>
          </cell>
          <cell r="G46">
            <v>124</v>
          </cell>
          <cell r="H46">
            <v>12.4</v>
          </cell>
        </row>
        <row r="47">
          <cell r="A47">
            <v>110060</v>
          </cell>
          <cell r="B47">
            <v>6.5</v>
          </cell>
          <cell r="C47">
            <v>2739</v>
          </cell>
          <cell r="D47">
            <v>7</v>
          </cell>
          <cell r="E47">
            <v>28197.5</v>
          </cell>
          <cell r="F47">
            <v>4028.21</v>
          </cell>
          <cell r="G47">
            <v>43</v>
          </cell>
          <cell r="H47">
            <v>6.14</v>
          </cell>
        </row>
        <row r="48">
          <cell r="A48">
            <v>110061</v>
          </cell>
          <cell r="B48">
            <v>5</v>
          </cell>
          <cell r="C48">
            <v>2107</v>
          </cell>
          <cell r="D48">
            <v>209</v>
          </cell>
          <cell r="E48">
            <v>637271.69999999995</v>
          </cell>
          <cell r="F48">
            <v>3049.15</v>
          </cell>
          <cell r="G48">
            <v>870</v>
          </cell>
          <cell r="H48">
            <v>4.16</v>
          </cell>
        </row>
        <row r="49">
          <cell r="A49">
            <v>110062</v>
          </cell>
          <cell r="B49">
            <v>11.5</v>
          </cell>
          <cell r="C49">
            <v>4847</v>
          </cell>
          <cell r="D49">
            <v>9</v>
          </cell>
          <cell r="E49">
            <v>64830.3</v>
          </cell>
          <cell r="F49">
            <v>7203.37</v>
          </cell>
          <cell r="G49">
            <v>181</v>
          </cell>
          <cell r="H49">
            <v>20.11</v>
          </cell>
        </row>
        <row r="50">
          <cell r="A50">
            <v>110063</v>
          </cell>
          <cell r="B50">
            <v>9.5</v>
          </cell>
          <cell r="C50">
            <v>4004</v>
          </cell>
          <cell r="D50">
            <v>38</v>
          </cell>
          <cell r="E50">
            <v>215708.2</v>
          </cell>
          <cell r="F50">
            <v>5676.53</v>
          </cell>
          <cell r="G50">
            <v>257</v>
          </cell>
          <cell r="H50">
            <v>6.76</v>
          </cell>
        </row>
        <row r="51">
          <cell r="A51">
            <v>110065</v>
          </cell>
          <cell r="B51">
            <v>16.5</v>
          </cell>
          <cell r="C51">
            <v>6954</v>
          </cell>
          <cell r="D51">
            <v>25</v>
          </cell>
          <cell r="E51">
            <v>257850</v>
          </cell>
          <cell r="F51">
            <v>10314</v>
          </cell>
          <cell r="G51">
            <v>367</v>
          </cell>
          <cell r="H51">
            <v>14.68</v>
          </cell>
        </row>
        <row r="52">
          <cell r="A52">
            <v>110072</v>
          </cell>
          <cell r="B52">
            <v>16</v>
          </cell>
          <cell r="C52">
            <v>6329</v>
          </cell>
          <cell r="D52">
            <v>172</v>
          </cell>
          <cell r="E52">
            <v>1380634.47</v>
          </cell>
          <cell r="F52">
            <v>8026.94</v>
          </cell>
          <cell r="G52">
            <v>2253</v>
          </cell>
          <cell r="H52">
            <v>13.1</v>
          </cell>
        </row>
        <row r="53">
          <cell r="A53">
            <v>110075</v>
          </cell>
          <cell r="B53">
            <v>20</v>
          </cell>
          <cell r="C53">
            <v>7911</v>
          </cell>
          <cell r="D53">
            <v>59</v>
          </cell>
          <cell r="E53">
            <v>627859.49</v>
          </cell>
          <cell r="F53">
            <v>10641.69</v>
          </cell>
          <cell r="G53">
            <v>889</v>
          </cell>
          <cell r="H53">
            <v>15.07</v>
          </cell>
        </row>
        <row r="54">
          <cell r="A54">
            <v>110078</v>
          </cell>
          <cell r="B54">
            <v>13.3</v>
          </cell>
          <cell r="C54">
            <v>6003</v>
          </cell>
          <cell r="D54">
            <v>94</v>
          </cell>
          <cell r="E54">
            <v>725379.94</v>
          </cell>
          <cell r="F54">
            <v>7716.81</v>
          </cell>
          <cell r="G54">
            <v>1047</v>
          </cell>
          <cell r="H54">
            <v>11.14</v>
          </cell>
        </row>
        <row r="55">
          <cell r="A55">
            <v>110080</v>
          </cell>
          <cell r="B55">
            <v>21.2</v>
          </cell>
          <cell r="C55">
            <v>9569</v>
          </cell>
          <cell r="D55">
            <v>2</v>
          </cell>
          <cell r="E55">
            <v>29084</v>
          </cell>
          <cell r="F55">
            <v>14542</v>
          </cell>
          <cell r="G55">
            <v>40</v>
          </cell>
          <cell r="H55">
            <v>20</v>
          </cell>
        </row>
        <row r="56">
          <cell r="A56">
            <v>110086</v>
          </cell>
          <cell r="B56">
            <v>21</v>
          </cell>
          <cell r="C56">
            <v>15335</v>
          </cell>
          <cell r="D56">
            <v>40</v>
          </cell>
          <cell r="E56">
            <v>872029.46</v>
          </cell>
          <cell r="F56">
            <v>21800.74</v>
          </cell>
          <cell r="G56">
            <v>765</v>
          </cell>
          <cell r="H56">
            <v>19.13</v>
          </cell>
        </row>
        <row r="57">
          <cell r="A57">
            <v>110088</v>
          </cell>
          <cell r="B57">
            <v>28</v>
          </cell>
          <cell r="C57">
            <v>10662</v>
          </cell>
          <cell r="D57">
            <v>41</v>
          </cell>
          <cell r="E57">
            <v>1294154.3999999999</v>
          </cell>
          <cell r="F57">
            <v>31564.74</v>
          </cell>
          <cell r="G57">
            <v>1064</v>
          </cell>
          <cell r="H57">
            <v>25.95</v>
          </cell>
        </row>
        <row r="58">
          <cell r="A58">
            <v>110098</v>
          </cell>
          <cell r="B58">
            <v>20</v>
          </cell>
          <cell r="C58">
            <v>9257</v>
          </cell>
          <cell r="D58">
            <v>23</v>
          </cell>
          <cell r="E58">
            <v>301870.89</v>
          </cell>
          <cell r="F58">
            <v>13124.82</v>
          </cell>
          <cell r="G58">
            <v>466</v>
          </cell>
          <cell r="H58">
            <v>20.260000000000002</v>
          </cell>
        </row>
        <row r="59">
          <cell r="A59">
            <v>110103</v>
          </cell>
          <cell r="B59">
            <v>19</v>
          </cell>
          <cell r="C59">
            <v>9203</v>
          </cell>
          <cell r="D59">
            <v>115</v>
          </cell>
          <cell r="E59">
            <v>2245953.9700000002</v>
          </cell>
          <cell r="F59">
            <v>19530.03</v>
          </cell>
          <cell r="G59">
            <v>1993</v>
          </cell>
          <cell r="H59">
            <v>17.329999999999998</v>
          </cell>
        </row>
        <row r="60">
          <cell r="A60">
            <v>110104</v>
          </cell>
          <cell r="B60">
            <v>13</v>
          </cell>
          <cell r="C60">
            <v>6297</v>
          </cell>
          <cell r="D60">
            <v>151</v>
          </cell>
          <cell r="E60">
            <v>1400826.6</v>
          </cell>
          <cell r="F60">
            <v>9277</v>
          </cell>
          <cell r="G60">
            <v>1659</v>
          </cell>
          <cell r="H60">
            <v>10.99</v>
          </cell>
        </row>
        <row r="61">
          <cell r="A61">
            <v>110105</v>
          </cell>
          <cell r="B61">
            <v>18</v>
          </cell>
          <cell r="C61">
            <v>8718</v>
          </cell>
          <cell r="D61">
            <v>1</v>
          </cell>
          <cell r="E61">
            <v>12843</v>
          </cell>
          <cell r="F61">
            <v>12843</v>
          </cell>
          <cell r="G61">
            <v>14</v>
          </cell>
          <cell r="H61">
            <v>14</v>
          </cell>
        </row>
        <row r="62">
          <cell r="A62">
            <v>110106</v>
          </cell>
          <cell r="B62">
            <v>19</v>
          </cell>
          <cell r="C62">
            <v>9203</v>
          </cell>
          <cell r="D62">
            <v>127</v>
          </cell>
          <cell r="E62">
            <v>2949090.2</v>
          </cell>
          <cell r="F62">
            <v>23221.18</v>
          </cell>
          <cell r="G62">
            <v>1960</v>
          </cell>
          <cell r="H62">
            <v>15.43</v>
          </cell>
        </row>
        <row r="63">
          <cell r="A63">
            <v>110108</v>
          </cell>
          <cell r="B63">
            <v>34</v>
          </cell>
          <cell r="C63">
            <v>16468</v>
          </cell>
          <cell r="D63">
            <v>41</v>
          </cell>
          <cell r="E63">
            <v>1488293.76</v>
          </cell>
          <cell r="F63">
            <v>36299.85</v>
          </cell>
          <cell r="G63">
            <v>1054</v>
          </cell>
          <cell r="H63">
            <v>25.71</v>
          </cell>
        </row>
        <row r="64">
          <cell r="A64">
            <v>110113</v>
          </cell>
          <cell r="B64">
            <v>25.4</v>
          </cell>
          <cell r="C64">
            <v>19160</v>
          </cell>
          <cell r="D64">
            <v>6</v>
          </cell>
          <cell r="E64">
            <v>182319.8</v>
          </cell>
          <cell r="F64">
            <v>30386.63</v>
          </cell>
          <cell r="G64">
            <v>141</v>
          </cell>
          <cell r="H64">
            <v>23.5</v>
          </cell>
        </row>
        <row r="65">
          <cell r="A65">
            <v>110114</v>
          </cell>
          <cell r="B65">
            <v>27</v>
          </cell>
          <cell r="C65">
            <v>20367</v>
          </cell>
          <cell r="D65">
            <v>33</v>
          </cell>
          <cell r="E65">
            <v>998500.96</v>
          </cell>
          <cell r="F65">
            <v>30257.599999999999</v>
          </cell>
          <cell r="G65">
            <v>662</v>
          </cell>
          <cell r="H65">
            <v>20.059999999999999</v>
          </cell>
        </row>
        <row r="66">
          <cell r="A66">
            <v>110115</v>
          </cell>
          <cell r="B66">
            <v>34</v>
          </cell>
          <cell r="C66">
            <v>25648</v>
          </cell>
          <cell r="D66">
            <v>15</v>
          </cell>
          <cell r="E66">
            <v>524712</v>
          </cell>
          <cell r="F66">
            <v>34980.800000000003</v>
          </cell>
          <cell r="G66">
            <v>860</v>
          </cell>
          <cell r="H66">
            <v>57.33</v>
          </cell>
        </row>
        <row r="67">
          <cell r="A67">
            <v>110116</v>
          </cell>
          <cell r="B67">
            <v>59.3</v>
          </cell>
          <cell r="C67">
            <v>44733</v>
          </cell>
          <cell r="D67">
            <v>3</v>
          </cell>
          <cell r="E67">
            <v>209434.72</v>
          </cell>
          <cell r="F67">
            <v>69811.570000000007</v>
          </cell>
          <cell r="G67">
            <v>125</v>
          </cell>
          <cell r="H67">
            <v>41.67</v>
          </cell>
        </row>
        <row r="68">
          <cell r="A68">
            <v>110117</v>
          </cell>
          <cell r="B68">
            <v>27</v>
          </cell>
          <cell r="C68">
            <v>20367</v>
          </cell>
          <cell r="D68">
            <v>121</v>
          </cell>
          <cell r="E68">
            <v>3884272.32</v>
          </cell>
          <cell r="F68">
            <v>32101.42</v>
          </cell>
          <cell r="G68">
            <v>2568</v>
          </cell>
          <cell r="H68">
            <v>21.22</v>
          </cell>
        </row>
        <row r="69">
          <cell r="A69">
            <v>110118</v>
          </cell>
          <cell r="B69">
            <v>34</v>
          </cell>
          <cell r="C69">
            <v>25648</v>
          </cell>
          <cell r="D69">
            <v>13</v>
          </cell>
          <cell r="E69">
            <v>792328.5</v>
          </cell>
          <cell r="F69">
            <v>60948.35</v>
          </cell>
          <cell r="G69">
            <v>531</v>
          </cell>
          <cell r="H69">
            <v>40.85</v>
          </cell>
        </row>
        <row r="70">
          <cell r="A70">
            <v>110119</v>
          </cell>
          <cell r="B70">
            <v>47</v>
          </cell>
          <cell r="C70">
            <v>35454</v>
          </cell>
          <cell r="D70">
            <v>44</v>
          </cell>
          <cell r="E70">
            <v>3438669.91</v>
          </cell>
          <cell r="F70">
            <v>78151.59</v>
          </cell>
          <cell r="G70">
            <v>2062</v>
          </cell>
          <cell r="H70">
            <v>46.86</v>
          </cell>
        </row>
        <row r="71">
          <cell r="A71">
            <v>110120</v>
          </cell>
          <cell r="B71">
            <v>58</v>
          </cell>
          <cell r="C71">
            <v>43752</v>
          </cell>
          <cell r="D71">
            <v>18</v>
          </cell>
          <cell r="E71">
            <v>2421941.61</v>
          </cell>
          <cell r="F71">
            <v>134552.31</v>
          </cell>
          <cell r="G71">
            <v>1115</v>
          </cell>
          <cell r="H71">
            <v>61.94</v>
          </cell>
        </row>
        <row r="72">
          <cell r="A72">
            <v>110122</v>
          </cell>
          <cell r="B72">
            <v>45</v>
          </cell>
          <cell r="C72">
            <v>33946</v>
          </cell>
          <cell r="D72">
            <v>15</v>
          </cell>
          <cell r="E72">
            <v>781512.72</v>
          </cell>
          <cell r="F72">
            <v>52100.85</v>
          </cell>
          <cell r="G72">
            <v>525</v>
          </cell>
          <cell r="H72">
            <v>35</v>
          </cell>
        </row>
        <row r="73">
          <cell r="A73">
            <v>110123</v>
          </cell>
          <cell r="B73">
            <v>68</v>
          </cell>
          <cell r="C73">
            <v>51295</v>
          </cell>
          <cell r="D73">
            <v>5</v>
          </cell>
          <cell r="E73">
            <v>713507.76</v>
          </cell>
          <cell r="F73">
            <v>142701.54999999999</v>
          </cell>
          <cell r="G73">
            <v>521</v>
          </cell>
          <cell r="H73">
            <v>104.2</v>
          </cell>
        </row>
        <row r="74">
          <cell r="A74">
            <v>110128</v>
          </cell>
          <cell r="B74">
            <v>22</v>
          </cell>
          <cell r="C74">
            <v>11205</v>
          </cell>
          <cell r="D74">
            <v>5</v>
          </cell>
          <cell r="E74">
            <v>85256</v>
          </cell>
          <cell r="F74">
            <v>17051.2</v>
          </cell>
          <cell r="G74">
            <v>107</v>
          </cell>
          <cell r="H74">
            <v>21.4</v>
          </cell>
        </row>
        <row r="75">
          <cell r="A75">
            <v>110130</v>
          </cell>
          <cell r="B75">
            <v>30</v>
          </cell>
          <cell r="C75">
            <v>15280</v>
          </cell>
          <cell r="D75">
            <v>19</v>
          </cell>
          <cell r="E75">
            <v>345976.9</v>
          </cell>
          <cell r="F75">
            <v>18209.310000000001</v>
          </cell>
          <cell r="G75">
            <v>400</v>
          </cell>
          <cell r="H75">
            <v>21.05</v>
          </cell>
        </row>
        <row r="76">
          <cell r="A76">
            <v>110132</v>
          </cell>
          <cell r="B76">
            <v>70</v>
          </cell>
          <cell r="C76">
            <v>35652</v>
          </cell>
          <cell r="D76">
            <v>1</v>
          </cell>
          <cell r="E76">
            <v>40320</v>
          </cell>
          <cell r="F76">
            <v>40320</v>
          </cell>
          <cell r="G76">
            <v>34</v>
          </cell>
          <cell r="H76">
            <v>34</v>
          </cell>
        </row>
        <row r="77">
          <cell r="A77">
            <v>110146</v>
          </cell>
          <cell r="B77">
            <v>20</v>
          </cell>
          <cell r="C77">
            <v>9036</v>
          </cell>
          <cell r="D77">
            <v>6</v>
          </cell>
          <cell r="E77">
            <v>76230.3</v>
          </cell>
          <cell r="F77">
            <v>12705.05</v>
          </cell>
          <cell r="G77">
            <v>71</v>
          </cell>
          <cell r="H77">
            <v>11.83</v>
          </cell>
        </row>
        <row r="78">
          <cell r="A78">
            <v>110150</v>
          </cell>
          <cell r="B78">
            <v>15.5</v>
          </cell>
          <cell r="C78">
            <v>7003</v>
          </cell>
          <cell r="D78">
            <v>212</v>
          </cell>
          <cell r="E78">
            <v>2068215.7</v>
          </cell>
          <cell r="F78">
            <v>9755.73</v>
          </cell>
          <cell r="G78">
            <v>2812</v>
          </cell>
          <cell r="H78">
            <v>13.26</v>
          </cell>
        </row>
        <row r="79">
          <cell r="A79">
            <v>110151</v>
          </cell>
          <cell r="B79">
            <v>15</v>
          </cell>
          <cell r="C79">
            <v>6777</v>
          </cell>
          <cell r="D79">
            <v>112</v>
          </cell>
          <cell r="E79">
            <v>1060745.45</v>
          </cell>
          <cell r="F79">
            <v>9470.94</v>
          </cell>
          <cell r="G79">
            <v>1633</v>
          </cell>
          <cell r="H79">
            <v>14.58</v>
          </cell>
        </row>
        <row r="80">
          <cell r="A80">
            <v>110153</v>
          </cell>
          <cell r="B80">
            <v>25</v>
          </cell>
          <cell r="C80">
            <v>11296</v>
          </cell>
          <cell r="D80">
            <v>36</v>
          </cell>
          <cell r="E80">
            <v>506448.2</v>
          </cell>
          <cell r="F80">
            <v>14068.01</v>
          </cell>
          <cell r="G80">
            <v>685</v>
          </cell>
          <cell r="H80">
            <v>19.03</v>
          </cell>
        </row>
        <row r="81">
          <cell r="A81">
            <v>110154</v>
          </cell>
          <cell r="B81">
            <v>30</v>
          </cell>
          <cell r="C81">
            <v>13555</v>
          </cell>
          <cell r="D81">
            <v>67</v>
          </cell>
          <cell r="E81">
            <v>1206421.3</v>
          </cell>
          <cell r="F81">
            <v>18006.29</v>
          </cell>
          <cell r="G81">
            <v>1565</v>
          </cell>
          <cell r="H81">
            <v>23.36</v>
          </cell>
        </row>
        <row r="82">
          <cell r="A82">
            <v>110155</v>
          </cell>
          <cell r="B82">
            <v>14</v>
          </cell>
          <cell r="C82">
            <v>6326</v>
          </cell>
          <cell r="D82">
            <v>26</v>
          </cell>
          <cell r="E82">
            <v>198003.31</v>
          </cell>
          <cell r="F82">
            <v>7615.51</v>
          </cell>
          <cell r="G82">
            <v>282</v>
          </cell>
          <cell r="H82">
            <v>10.85</v>
          </cell>
        </row>
        <row r="83">
          <cell r="A83">
            <v>110159</v>
          </cell>
          <cell r="B83">
            <v>21.4</v>
          </cell>
          <cell r="C83">
            <v>15096</v>
          </cell>
          <cell r="D83">
            <v>4</v>
          </cell>
          <cell r="E83">
            <v>84625.5</v>
          </cell>
          <cell r="F83">
            <v>21156.38</v>
          </cell>
          <cell r="G83">
            <v>82</v>
          </cell>
          <cell r="H83">
            <v>20.5</v>
          </cell>
        </row>
        <row r="84">
          <cell r="A84">
            <v>110160</v>
          </cell>
          <cell r="B84">
            <v>27</v>
          </cell>
          <cell r="C84">
            <v>19046</v>
          </cell>
          <cell r="D84">
            <v>10</v>
          </cell>
          <cell r="E84">
            <v>257807.4</v>
          </cell>
          <cell r="F84">
            <v>25780.74</v>
          </cell>
          <cell r="G84">
            <v>242</v>
          </cell>
          <cell r="H84">
            <v>24.2</v>
          </cell>
        </row>
        <row r="85">
          <cell r="A85">
            <v>110161</v>
          </cell>
          <cell r="B85">
            <v>33</v>
          </cell>
          <cell r="C85">
            <v>23278</v>
          </cell>
          <cell r="D85">
            <v>1</v>
          </cell>
          <cell r="E85">
            <v>33008</v>
          </cell>
          <cell r="F85">
            <v>33008</v>
          </cell>
          <cell r="G85">
            <v>30</v>
          </cell>
          <cell r="H85">
            <v>30</v>
          </cell>
        </row>
        <row r="86">
          <cell r="A86">
            <v>110162</v>
          </cell>
          <cell r="B86">
            <v>45</v>
          </cell>
          <cell r="C86">
            <v>31743</v>
          </cell>
          <cell r="D86">
            <v>1</v>
          </cell>
          <cell r="E86">
            <v>47421</v>
          </cell>
          <cell r="F86">
            <v>47421</v>
          </cell>
          <cell r="G86">
            <v>45</v>
          </cell>
          <cell r="H86">
            <v>45</v>
          </cell>
        </row>
        <row r="87">
          <cell r="A87">
            <v>110163</v>
          </cell>
          <cell r="B87">
            <v>60</v>
          </cell>
          <cell r="C87">
            <v>42324</v>
          </cell>
          <cell r="D87">
            <v>1</v>
          </cell>
          <cell r="E87">
            <v>51612.04</v>
          </cell>
          <cell r="F87">
            <v>51612.04</v>
          </cell>
          <cell r="G87">
            <v>45</v>
          </cell>
          <cell r="H87">
            <v>45</v>
          </cell>
        </row>
        <row r="88">
          <cell r="A88">
            <v>110166</v>
          </cell>
          <cell r="B88">
            <v>4</v>
          </cell>
          <cell r="C88">
            <v>3925</v>
          </cell>
          <cell r="D88">
            <v>23</v>
          </cell>
          <cell r="E88">
            <v>126536.28</v>
          </cell>
          <cell r="F88">
            <v>5501.58</v>
          </cell>
          <cell r="G88">
            <v>88</v>
          </cell>
          <cell r="H88">
            <v>3.83</v>
          </cell>
        </row>
        <row r="89">
          <cell r="A89">
            <v>110169</v>
          </cell>
          <cell r="B89">
            <v>17</v>
          </cell>
          <cell r="C89">
            <v>13657</v>
          </cell>
          <cell r="D89">
            <v>13</v>
          </cell>
          <cell r="E89">
            <v>238299.01</v>
          </cell>
          <cell r="F89">
            <v>18330.689999999999</v>
          </cell>
          <cell r="G89">
            <v>187</v>
          </cell>
          <cell r="H89">
            <v>14.38</v>
          </cell>
        </row>
        <row r="90">
          <cell r="A90">
            <v>110171</v>
          </cell>
          <cell r="B90">
            <v>25</v>
          </cell>
          <cell r="C90">
            <v>20084</v>
          </cell>
          <cell r="D90">
            <v>17</v>
          </cell>
          <cell r="E90">
            <v>501934</v>
          </cell>
          <cell r="F90">
            <v>29525.53</v>
          </cell>
          <cell r="G90">
            <v>313</v>
          </cell>
          <cell r="H90">
            <v>18.41</v>
          </cell>
        </row>
        <row r="91">
          <cell r="A91">
            <v>110172</v>
          </cell>
          <cell r="B91">
            <v>8.5</v>
          </cell>
          <cell r="C91">
            <v>3837</v>
          </cell>
          <cell r="D91">
            <v>6</v>
          </cell>
          <cell r="E91">
            <v>32770.22</v>
          </cell>
          <cell r="F91">
            <v>5461.7</v>
          </cell>
          <cell r="G91">
            <v>51</v>
          </cell>
          <cell r="H91">
            <v>8.5</v>
          </cell>
        </row>
        <row r="92">
          <cell r="A92">
            <v>110174</v>
          </cell>
          <cell r="B92">
            <v>13.6</v>
          </cell>
          <cell r="C92">
            <v>7551</v>
          </cell>
          <cell r="D92">
            <v>6</v>
          </cell>
          <cell r="E92">
            <v>68303.520000000004</v>
          </cell>
          <cell r="F92">
            <v>11383.92</v>
          </cell>
          <cell r="G92">
            <v>99</v>
          </cell>
          <cell r="H92">
            <v>16.5</v>
          </cell>
        </row>
        <row r="93">
          <cell r="A93">
            <v>110175</v>
          </cell>
          <cell r="B93">
            <v>16</v>
          </cell>
          <cell r="C93">
            <v>19091</v>
          </cell>
          <cell r="D93">
            <v>16</v>
          </cell>
          <cell r="E93">
            <v>365687.38</v>
          </cell>
          <cell r="F93">
            <v>22855.46</v>
          </cell>
          <cell r="G93">
            <v>302</v>
          </cell>
          <cell r="H93">
            <v>18.88</v>
          </cell>
        </row>
        <row r="94">
          <cell r="A94">
            <v>110177</v>
          </cell>
          <cell r="B94">
            <v>30</v>
          </cell>
          <cell r="C94">
            <v>16657</v>
          </cell>
          <cell r="D94">
            <v>5</v>
          </cell>
          <cell r="E94">
            <v>120991</v>
          </cell>
          <cell r="F94">
            <v>24198.2</v>
          </cell>
          <cell r="G94">
            <v>186</v>
          </cell>
          <cell r="H94">
            <v>37.200000000000003</v>
          </cell>
        </row>
        <row r="95">
          <cell r="A95">
            <v>110182</v>
          </cell>
          <cell r="B95">
            <v>15</v>
          </cell>
          <cell r="C95">
            <v>5772</v>
          </cell>
          <cell r="D95">
            <v>24</v>
          </cell>
          <cell r="E95">
            <v>200784</v>
          </cell>
          <cell r="F95">
            <v>8366</v>
          </cell>
          <cell r="G95">
            <v>286</v>
          </cell>
          <cell r="H95">
            <v>11.92</v>
          </cell>
        </row>
        <row r="96">
          <cell r="A96">
            <v>110183</v>
          </cell>
          <cell r="B96">
            <v>16</v>
          </cell>
          <cell r="C96">
            <v>6157</v>
          </cell>
          <cell r="D96">
            <v>177</v>
          </cell>
          <cell r="E96">
            <v>1656219.8</v>
          </cell>
          <cell r="F96">
            <v>9357.17</v>
          </cell>
          <cell r="G96">
            <v>2367</v>
          </cell>
          <cell r="H96">
            <v>13.37</v>
          </cell>
        </row>
        <row r="97">
          <cell r="A97">
            <v>110184</v>
          </cell>
          <cell r="B97">
            <v>14.5</v>
          </cell>
          <cell r="C97">
            <v>5580</v>
          </cell>
          <cell r="D97">
            <v>39</v>
          </cell>
          <cell r="E97">
            <v>770486</v>
          </cell>
          <cell r="F97">
            <v>19756.05</v>
          </cell>
          <cell r="G97">
            <v>512</v>
          </cell>
          <cell r="H97">
            <v>13.13</v>
          </cell>
        </row>
        <row r="98">
          <cell r="A98">
            <v>110192</v>
          </cell>
          <cell r="B98">
            <v>11.7</v>
          </cell>
          <cell r="C98">
            <v>5569</v>
          </cell>
          <cell r="D98">
            <v>29</v>
          </cell>
          <cell r="E98">
            <v>202596.73</v>
          </cell>
          <cell r="F98">
            <v>6986.09</v>
          </cell>
          <cell r="G98">
            <v>227</v>
          </cell>
          <cell r="H98">
            <v>7.83</v>
          </cell>
        </row>
        <row r="99">
          <cell r="A99">
            <v>110193</v>
          </cell>
          <cell r="B99">
            <v>15.5</v>
          </cell>
          <cell r="C99">
            <v>7378</v>
          </cell>
          <cell r="D99">
            <v>45</v>
          </cell>
          <cell r="E99">
            <v>464806.14</v>
          </cell>
          <cell r="F99">
            <v>10329.030000000001</v>
          </cell>
          <cell r="G99">
            <v>687</v>
          </cell>
          <cell r="H99">
            <v>15.27</v>
          </cell>
        </row>
        <row r="100">
          <cell r="A100">
            <v>110194</v>
          </cell>
          <cell r="B100">
            <v>15.3</v>
          </cell>
          <cell r="C100">
            <v>23283</v>
          </cell>
          <cell r="D100">
            <v>23</v>
          </cell>
          <cell r="E100">
            <v>615329.21</v>
          </cell>
          <cell r="F100">
            <v>26753.439999999999</v>
          </cell>
          <cell r="G100">
            <v>553</v>
          </cell>
          <cell r="H100">
            <v>24.04</v>
          </cell>
        </row>
        <row r="101">
          <cell r="A101">
            <v>110195</v>
          </cell>
          <cell r="B101">
            <v>20.3</v>
          </cell>
          <cell r="C101">
            <v>9663</v>
          </cell>
          <cell r="D101">
            <v>2</v>
          </cell>
          <cell r="E101">
            <v>25634</v>
          </cell>
          <cell r="F101">
            <v>12817</v>
          </cell>
          <cell r="G101">
            <v>49</v>
          </cell>
          <cell r="H101">
            <v>24.5</v>
          </cell>
        </row>
        <row r="102">
          <cell r="A102">
            <v>110197</v>
          </cell>
          <cell r="B102">
            <v>55</v>
          </cell>
          <cell r="C102">
            <v>34919</v>
          </cell>
          <cell r="D102">
            <v>4</v>
          </cell>
          <cell r="E102">
            <v>186014</v>
          </cell>
          <cell r="F102">
            <v>46503.5</v>
          </cell>
          <cell r="G102">
            <v>123</v>
          </cell>
          <cell r="H102">
            <v>30.75</v>
          </cell>
        </row>
        <row r="103">
          <cell r="A103">
            <v>110198</v>
          </cell>
          <cell r="B103">
            <v>20.2</v>
          </cell>
          <cell r="C103">
            <v>9615</v>
          </cell>
          <cell r="D103">
            <v>5</v>
          </cell>
          <cell r="E103">
            <v>77593.149999999994</v>
          </cell>
          <cell r="F103">
            <v>15518.63</v>
          </cell>
          <cell r="G103">
            <v>149</v>
          </cell>
          <cell r="H103">
            <v>29.8</v>
          </cell>
        </row>
        <row r="104">
          <cell r="A104">
            <v>110199</v>
          </cell>
          <cell r="B104">
            <v>32</v>
          </cell>
          <cell r="C104">
            <v>15232</v>
          </cell>
          <cell r="D104">
            <v>2</v>
          </cell>
          <cell r="E104">
            <v>49465.4</v>
          </cell>
          <cell r="F104">
            <v>24732.7</v>
          </cell>
          <cell r="G104">
            <v>48</v>
          </cell>
          <cell r="H104">
            <v>24</v>
          </cell>
        </row>
        <row r="105">
          <cell r="A105">
            <v>111023</v>
          </cell>
          <cell r="B105">
            <v>18</v>
          </cell>
          <cell r="C105">
            <v>17887</v>
          </cell>
          <cell r="D105">
            <v>18</v>
          </cell>
          <cell r="E105">
            <v>381607.06</v>
          </cell>
          <cell r="F105">
            <v>21200.39</v>
          </cell>
          <cell r="G105">
            <v>273</v>
          </cell>
          <cell r="H105">
            <v>15.17</v>
          </cell>
        </row>
        <row r="106">
          <cell r="A106">
            <v>111024</v>
          </cell>
          <cell r="B106">
            <v>43</v>
          </cell>
          <cell r="C106">
            <v>18345</v>
          </cell>
          <cell r="D106">
            <v>4</v>
          </cell>
          <cell r="E106">
            <v>94274.8</v>
          </cell>
          <cell r="F106">
            <v>23568.7</v>
          </cell>
          <cell r="G106">
            <v>105</v>
          </cell>
          <cell r="H106">
            <v>26.25</v>
          </cell>
        </row>
        <row r="107">
          <cell r="A107">
            <v>111025</v>
          </cell>
          <cell r="B107">
            <v>26</v>
          </cell>
          <cell r="C107">
            <v>21299</v>
          </cell>
          <cell r="D107">
            <v>2</v>
          </cell>
          <cell r="E107">
            <v>54619</v>
          </cell>
          <cell r="F107">
            <v>27309.5</v>
          </cell>
          <cell r="G107">
            <v>41</v>
          </cell>
          <cell r="H107">
            <v>20.5</v>
          </cell>
        </row>
        <row r="108">
          <cell r="A108">
            <v>111027</v>
          </cell>
          <cell r="B108">
            <v>17</v>
          </cell>
          <cell r="C108">
            <v>13655</v>
          </cell>
          <cell r="D108">
            <v>84</v>
          </cell>
          <cell r="E108">
            <v>1164431.1000000001</v>
          </cell>
          <cell r="F108">
            <v>13862.28</v>
          </cell>
          <cell r="G108">
            <v>995</v>
          </cell>
          <cell r="H108">
            <v>11.85</v>
          </cell>
        </row>
        <row r="109">
          <cell r="A109">
            <v>111039</v>
          </cell>
          <cell r="B109">
            <v>19.899999999999999</v>
          </cell>
          <cell r="C109">
            <v>8983</v>
          </cell>
          <cell r="D109">
            <v>13</v>
          </cell>
          <cell r="E109">
            <v>169128.3</v>
          </cell>
          <cell r="F109">
            <v>13009.87</v>
          </cell>
          <cell r="G109">
            <v>146</v>
          </cell>
          <cell r="H109">
            <v>11.23</v>
          </cell>
        </row>
        <row r="110">
          <cell r="A110">
            <v>111045</v>
          </cell>
          <cell r="B110">
            <v>3</v>
          </cell>
          <cell r="C110">
            <v>1355</v>
          </cell>
          <cell r="D110">
            <v>85</v>
          </cell>
          <cell r="E110">
            <v>173898.1</v>
          </cell>
          <cell r="F110">
            <v>2045.86</v>
          </cell>
          <cell r="G110">
            <v>254</v>
          </cell>
          <cell r="H110">
            <v>2.99</v>
          </cell>
        </row>
        <row r="111">
          <cell r="A111">
            <v>111081</v>
          </cell>
          <cell r="B111">
            <v>24</v>
          </cell>
          <cell r="C111">
            <v>10833</v>
          </cell>
          <cell r="D111">
            <v>20</v>
          </cell>
          <cell r="E111">
            <v>206209.21</v>
          </cell>
          <cell r="F111">
            <v>10310.459999999999</v>
          </cell>
          <cell r="G111">
            <v>308</v>
          </cell>
          <cell r="H111">
            <v>15.4</v>
          </cell>
        </row>
        <row r="112">
          <cell r="A112">
            <v>111086</v>
          </cell>
          <cell r="B112">
            <v>33.700000000000003</v>
          </cell>
          <cell r="C112">
            <v>24610</v>
          </cell>
          <cell r="D112">
            <v>4</v>
          </cell>
          <cell r="E112">
            <v>147105</v>
          </cell>
          <cell r="F112">
            <v>36776.25</v>
          </cell>
          <cell r="G112">
            <v>125</v>
          </cell>
          <cell r="H112">
            <v>31.25</v>
          </cell>
        </row>
        <row r="113">
          <cell r="A113">
            <v>111088</v>
          </cell>
          <cell r="B113">
            <v>30</v>
          </cell>
          <cell r="C113">
            <v>42303</v>
          </cell>
          <cell r="D113">
            <v>3</v>
          </cell>
          <cell r="E113">
            <v>213469</v>
          </cell>
          <cell r="F113">
            <v>71156.33</v>
          </cell>
          <cell r="G113">
            <v>79</v>
          </cell>
          <cell r="H113">
            <v>26.33</v>
          </cell>
        </row>
        <row r="114">
          <cell r="A114">
            <v>111092</v>
          </cell>
          <cell r="B114">
            <v>13.6</v>
          </cell>
          <cell r="C114">
            <v>5179</v>
          </cell>
          <cell r="D114">
            <v>221</v>
          </cell>
          <cell r="E114">
            <v>3846751.2</v>
          </cell>
          <cell r="F114">
            <v>17406.11</v>
          </cell>
          <cell r="G114">
            <v>2762</v>
          </cell>
          <cell r="H114">
            <v>12.5</v>
          </cell>
        </row>
        <row r="115">
          <cell r="A115">
            <v>111096</v>
          </cell>
          <cell r="B115">
            <v>9</v>
          </cell>
          <cell r="C115">
            <v>4166</v>
          </cell>
          <cell r="D115">
            <v>169</v>
          </cell>
          <cell r="E115">
            <v>1018876.06</v>
          </cell>
          <cell r="F115">
            <v>6028.85</v>
          </cell>
          <cell r="G115">
            <v>1234</v>
          </cell>
          <cell r="H115">
            <v>7.3</v>
          </cell>
        </row>
        <row r="116">
          <cell r="A116">
            <v>111097</v>
          </cell>
          <cell r="B116">
            <v>13.5</v>
          </cell>
          <cell r="C116">
            <v>9806</v>
          </cell>
          <cell r="D116">
            <v>17</v>
          </cell>
          <cell r="E116">
            <v>206236.06</v>
          </cell>
          <cell r="F116">
            <v>12131.53</v>
          </cell>
          <cell r="G116">
            <v>212</v>
          </cell>
          <cell r="H116">
            <v>12.47</v>
          </cell>
        </row>
        <row r="117">
          <cell r="A117">
            <v>111109</v>
          </cell>
          <cell r="B117">
            <v>33</v>
          </cell>
          <cell r="C117">
            <v>15984</v>
          </cell>
          <cell r="D117">
            <v>5</v>
          </cell>
          <cell r="E117">
            <v>136400.4</v>
          </cell>
          <cell r="F117">
            <v>27280.080000000002</v>
          </cell>
          <cell r="G117">
            <v>151</v>
          </cell>
          <cell r="H117">
            <v>30.2</v>
          </cell>
        </row>
        <row r="118">
          <cell r="A118">
            <v>111155</v>
          </cell>
          <cell r="B118">
            <v>11.9</v>
          </cell>
          <cell r="C118">
            <v>5377</v>
          </cell>
          <cell r="D118">
            <v>9</v>
          </cell>
          <cell r="E118">
            <v>65844.899999999994</v>
          </cell>
          <cell r="F118">
            <v>7316.1</v>
          </cell>
          <cell r="G118">
            <v>103</v>
          </cell>
          <cell r="H118">
            <v>11.44</v>
          </cell>
        </row>
        <row r="119">
          <cell r="A119">
            <v>111172</v>
          </cell>
          <cell r="B119">
            <v>8.5</v>
          </cell>
          <cell r="C119">
            <v>4719</v>
          </cell>
          <cell r="D119">
            <v>27</v>
          </cell>
          <cell r="E119">
            <v>163734.98000000001</v>
          </cell>
          <cell r="F119">
            <v>6064.26</v>
          </cell>
          <cell r="G119">
            <v>223</v>
          </cell>
          <cell r="H119">
            <v>8.26</v>
          </cell>
        </row>
        <row r="120">
          <cell r="A120">
            <v>111192</v>
          </cell>
          <cell r="B120">
            <v>12.5</v>
          </cell>
          <cell r="C120">
            <v>5950</v>
          </cell>
          <cell r="D120">
            <v>3</v>
          </cell>
          <cell r="E120">
            <v>24459.3</v>
          </cell>
          <cell r="F120">
            <v>8153.1</v>
          </cell>
          <cell r="G120">
            <v>31</v>
          </cell>
          <cell r="H120">
            <v>10.33</v>
          </cell>
        </row>
        <row r="121">
          <cell r="A121">
            <v>111193</v>
          </cell>
          <cell r="B121">
            <v>14</v>
          </cell>
          <cell r="C121">
            <v>7038</v>
          </cell>
          <cell r="D121">
            <v>19</v>
          </cell>
          <cell r="E121">
            <v>169531.71</v>
          </cell>
          <cell r="F121">
            <v>8922.7199999999993</v>
          </cell>
          <cell r="G121">
            <v>209</v>
          </cell>
          <cell r="H121">
            <v>11</v>
          </cell>
        </row>
        <row r="122">
          <cell r="A122">
            <v>111195</v>
          </cell>
          <cell r="B122">
            <v>16.399999999999999</v>
          </cell>
          <cell r="C122">
            <v>10801</v>
          </cell>
          <cell r="D122">
            <v>4</v>
          </cell>
          <cell r="E122">
            <v>66844.429999999993</v>
          </cell>
          <cell r="F122">
            <v>16711.11</v>
          </cell>
          <cell r="G122">
            <v>84</v>
          </cell>
          <cell r="H122">
            <v>21</v>
          </cell>
        </row>
        <row r="123">
          <cell r="A123">
            <v>111199</v>
          </cell>
          <cell r="B123">
            <v>27</v>
          </cell>
          <cell r="C123">
            <v>12852</v>
          </cell>
          <cell r="D123">
            <v>2</v>
          </cell>
          <cell r="E123">
            <v>37820</v>
          </cell>
          <cell r="F123">
            <v>18910</v>
          </cell>
          <cell r="G123">
            <v>72</v>
          </cell>
          <cell r="H123">
            <v>36</v>
          </cell>
        </row>
        <row r="124">
          <cell r="A124">
            <v>111200</v>
          </cell>
          <cell r="B124">
            <v>20.3</v>
          </cell>
          <cell r="C124">
            <v>73753</v>
          </cell>
          <cell r="D124">
            <v>3</v>
          </cell>
          <cell r="E124">
            <v>145813.73000000001</v>
          </cell>
          <cell r="F124">
            <v>48604.58</v>
          </cell>
          <cell r="G124">
            <v>24</v>
          </cell>
          <cell r="H124">
            <v>8</v>
          </cell>
        </row>
        <row r="125">
          <cell r="A125">
            <v>112039</v>
          </cell>
          <cell r="B125">
            <v>3.5</v>
          </cell>
          <cell r="C125">
            <v>1580</v>
          </cell>
          <cell r="D125">
            <v>18</v>
          </cell>
          <cell r="E125">
            <v>41895</v>
          </cell>
          <cell r="F125">
            <v>2327.5</v>
          </cell>
          <cell r="G125">
            <v>39</v>
          </cell>
          <cell r="H125">
            <v>2.17</v>
          </cell>
        </row>
        <row r="126">
          <cell r="A126">
            <v>112045</v>
          </cell>
          <cell r="B126">
            <v>7</v>
          </cell>
          <cell r="C126">
            <v>3162</v>
          </cell>
          <cell r="D126">
            <v>84</v>
          </cell>
          <cell r="E126">
            <v>404814.31</v>
          </cell>
          <cell r="F126">
            <v>4819.22</v>
          </cell>
          <cell r="G126">
            <v>559</v>
          </cell>
          <cell r="H126">
            <v>6.65</v>
          </cell>
        </row>
        <row r="127">
          <cell r="A127">
            <v>112081</v>
          </cell>
          <cell r="B127">
            <v>20</v>
          </cell>
          <cell r="C127">
            <v>9027</v>
          </cell>
          <cell r="D127">
            <v>3</v>
          </cell>
          <cell r="E127">
            <v>37633</v>
          </cell>
          <cell r="F127">
            <v>12544.33</v>
          </cell>
          <cell r="G127">
            <v>50</v>
          </cell>
          <cell r="H127">
            <v>16.670000000000002</v>
          </cell>
        </row>
        <row r="128">
          <cell r="A128">
            <v>112155</v>
          </cell>
          <cell r="B128">
            <v>20</v>
          </cell>
          <cell r="C128">
            <v>9036</v>
          </cell>
          <cell r="D128">
            <v>27</v>
          </cell>
          <cell r="E128">
            <v>304933.34999999998</v>
          </cell>
          <cell r="F128">
            <v>11293.83</v>
          </cell>
          <cell r="G128">
            <v>392</v>
          </cell>
          <cell r="H128">
            <v>14.52</v>
          </cell>
        </row>
        <row r="129">
          <cell r="A129">
            <v>112192</v>
          </cell>
          <cell r="B129">
            <v>13.6</v>
          </cell>
          <cell r="C129">
            <v>6474</v>
          </cell>
          <cell r="D129">
            <v>2</v>
          </cell>
          <cell r="E129">
            <v>19381</v>
          </cell>
          <cell r="F129">
            <v>9690.5</v>
          </cell>
          <cell r="G129">
            <v>30</v>
          </cell>
          <cell r="H129">
            <v>15</v>
          </cell>
        </row>
        <row r="130">
          <cell r="A130">
            <v>112193</v>
          </cell>
          <cell r="B130">
            <v>17</v>
          </cell>
          <cell r="C130">
            <v>8092</v>
          </cell>
          <cell r="D130">
            <v>4</v>
          </cell>
          <cell r="E130">
            <v>51424.22</v>
          </cell>
          <cell r="F130">
            <v>12856.06</v>
          </cell>
          <cell r="G130">
            <v>47</v>
          </cell>
          <cell r="H130">
            <v>11.75</v>
          </cell>
        </row>
        <row r="131">
          <cell r="A131">
            <v>112195</v>
          </cell>
          <cell r="B131">
            <v>19.3</v>
          </cell>
          <cell r="C131">
            <v>11059</v>
          </cell>
          <cell r="D131">
            <v>21</v>
          </cell>
          <cell r="E131">
            <v>266761.26</v>
          </cell>
          <cell r="F131">
            <v>12702.92</v>
          </cell>
          <cell r="G131">
            <v>377</v>
          </cell>
          <cell r="H131">
            <v>17.95</v>
          </cell>
        </row>
        <row r="132">
          <cell r="A132">
            <v>113022</v>
          </cell>
          <cell r="B132">
            <v>15</v>
          </cell>
          <cell r="C132">
            <v>16607</v>
          </cell>
          <cell r="D132">
            <v>3</v>
          </cell>
          <cell r="E132">
            <v>61856</v>
          </cell>
          <cell r="F132">
            <v>20618.669999999998</v>
          </cell>
          <cell r="G132">
            <v>62</v>
          </cell>
          <cell r="H132">
            <v>20.67</v>
          </cell>
        </row>
        <row r="133">
          <cell r="A133">
            <v>113045</v>
          </cell>
          <cell r="B133">
            <v>9</v>
          </cell>
          <cell r="C133">
            <v>4065</v>
          </cell>
          <cell r="D133">
            <v>110</v>
          </cell>
          <cell r="E133">
            <v>671167.08</v>
          </cell>
          <cell r="F133">
            <v>6101.52</v>
          </cell>
          <cell r="G133">
            <v>924</v>
          </cell>
          <cell r="H133">
            <v>8.4</v>
          </cell>
        </row>
        <row r="134">
          <cell r="A134">
            <v>113052</v>
          </cell>
          <cell r="B134">
            <v>11</v>
          </cell>
          <cell r="C134">
            <v>10063</v>
          </cell>
          <cell r="D134">
            <v>34</v>
          </cell>
          <cell r="E134">
            <v>508368.32</v>
          </cell>
          <cell r="F134">
            <v>14952.01</v>
          </cell>
          <cell r="G134">
            <v>328</v>
          </cell>
          <cell r="H134">
            <v>9.65</v>
          </cell>
        </row>
        <row r="135">
          <cell r="A135">
            <v>113081</v>
          </cell>
          <cell r="B135">
            <v>24</v>
          </cell>
          <cell r="C135">
            <v>20592</v>
          </cell>
          <cell r="D135">
            <v>6</v>
          </cell>
          <cell r="E135">
            <v>137807.6</v>
          </cell>
          <cell r="F135">
            <v>22967.93</v>
          </cell>
          <cell r="G135">
            <v>145</v>
          </cell>
          <cell r="H135">
            <v>24.17</v>
          </cell>
        </row>
        <row r="136">
          <cell r="A136">
            <v>113155</v>
          </cell>
          <cell r="B136">
            <v>30</v>
          </cell>
          <cell r="C136">
            <v>13555</v>
          </cell>
          <cell r="D136">
            <v>15</v>
          </cell>
          <cell r="E136">
            <v>245610.55</v>
          </cell>
          <cell r="F136">
            <v>16374.04</v>
          </cell>
          <cell r="G136">
            <v>355</v>
          </cell>
          <cell r="H136">
            <v>23.67</v>
          </cell>
        </row>
        <row r="137">
          <cell r="A137">
            <v>114022</v>
          </cell>
          <cell r="B137">
            <v>8</v>
          </cell>
          <cell r="C137">
            <v>13620</v>
          </cell>
          <cell r="D137">
            <v>1</v>
          </cell>
          <cell r="E137">
            <v>8323</v>
          </cell>
          <cell r="F137">
            <v>8323</v>
          </cell>
          <cell r="G137">
            <v>8</v>
          </cell>
          <cell r="H137">
            <v>8</v>
          </cell>
        </row>
        <row r="138">
          <cell r="A138">
            <v>114045</v>
          </cell>
          <cell r="B138">
            <v>12</v>
          </cell>
          <cell r="C138">
            <v>5420</v>
          </cell>
          <cell r="D138">
            <v>63</v>
          </cell>
          <cell r="E138">
            <v>443414.08</v>
          </cell>
          <cell r="F138">
            <v>7038.32</v>
          </cell>
          <cell r="G138">
            <v>533</v>
          </cell>
          <cell r="H138">
            <v>8.4600000000000009</v>
          </cell>
        </row>
        <row r="139">
          <cell r="A139">
            <v>115045</v>
          </cell>
          <cell r="B139">
            <v>16</v>
          </cell>
          <cell r="C139">
            <v>7226</v>
          </cell>
          <cell r="D139">
            <v>4</v>
          </cell>
          <cell r="E139">
            <v>39318.04</v>
          </cell>
          <cell r="F139">
            <v>9829.51</v>
          </cell>
          <cell r="G139">
            <v>67</v>
          </cell>
          <cell r="H139">
            <v>16.75</v>
          </cell>
        </row>
        <row r="140">
          <cell r="A140">
            <v>118014</v>
          </cell>
          <cell r="B140">
            <v>15</v>
          </cell>
          <cell r="C140">
            <v>7250</v>
          </cell>
          <cell r="D140">
            <v>1</v>
          </cell>
          <cell r="E140">
            <v>11040</v>
          </cell>
          <cell r="F140">
            <v>11040</v>
          </cell>
          <cell r="G140">
            <v>14</v>
          </cell>
          <cell r="H140">
            <v>14</v>
          </cell>
        </row>
        <row r="141">
          <cell r="A141">
            <v>120005</v>
          </cell>
          <cell r="B141">
            <v>20.5</v>
          </cell>
          <cell r="C141">
            <v>11318</v>
          </cell>
          <cell r="D141">
            <v>22</v>
          </cell>
          <cell r="E141">
            <v>315662.59999999998</v>
          </cell>
          <cell r="F141">
            <v>14348.3</v>
          </cell>
          <cell r="G141">
            <v>426</v>
          </cell>
          <cell r="H141">
            <v>19.36</v>
          </cell>
        </row>
        <row r="142">
          <cell r="A142">
            <v>120010</v>
          </cell>
          <cell r="B142">
            <v>27</v>
          </cell>
          <cell r="C142">
            <v>14907</v>
          </cell>
          <cell r="D142">
            <v>9</v>
          </cell>
          <cell r="E142">
            <v>172138.4</v>
          </cell>
          <cell r="F142">
            <v>19126.490000000002</v>
          </cell>
          <cell r="G142">
            <v>214</v>
          </cell>
          <cell r="H142">
            <v>23.78</v>
          </cell>
        </row>
        <row r="143">
          <cell r="A143">
            <v>120011</v>
          </cell>
          <cell r="B143">
            <v>27</v>
          </cell>
          <cell r="C143">
            <v>14907</v>
          </cell>
          <cell r="D143">
            <v>1</v>
          </cell>
          <cell r="E143">
            <v>6415.2</v>
          </cell>
          <cell r="F143">
            <v>6415.2</v>
          </cell>
          <cell r="G143">
            <v>5</v>
          </cell>
          <cell r="H143">
            <v>5</v>
          </cell>
        </row>
        <row r="144">
          <cell r="A144">
            <v>120012</v>
          </cell>
          <cell r="B144">
            <v>16</v>
          </cell>
          <cell r="C144">
            <v>8834</v>
          </cell>
          <cell r="D144">
            <v>7</v>
          </cell>
          <cell r="E144">
            <v>81732</v>
          </cell>
          <cell r="F144">
            <v>11676</v>
          </cell>
          <cell r="G144">
            <v>115</v>
          </cell>
          <cell r="H144">
            <v>16.43</v>
          </cell>
        </row>
        <row r="145">
          <cell r="A145">
            <v>120029</v>
          </cell>
          <cell r="B145">
            <v>29.6</v>
          </cell>
          <cell r="C145">
            <v>26601</v>
          </cell>
          <cell r="D145">
            <v>45</v>
          </cell>
          <cell r="E145">
            <v>1286195.1000000001</v>
          </cell>
          <cell r="F145">
            <v>28582.11</v>
          </cell>
          <cell r="G145">
            <v>1009</v>
          </cell>
          <cell r="H145">
            <v>22.42</v>
          </cell>
        </row>
        <row r="146">
          <cell r="A146">
            <v>120031</v>
          </cell>
          <cell r="B146">
            <v>17</v>
          </cell>
          <cell r="C146">
            <v>7188</v>
          </cell>
          <cell r="D146">
            <v>1053</v>
          </cell>
          <cell r="E146">
            <v>9160057.3200000003</v>
          </cell>
          <cell r="F146">
            <v>8699.01</v>
          </cell>
          <cell r="G146">
            <v>14824</v>
          </cell>
          <cell r="H146">
            <v>14.08</v>
          </cell>
        </row>
        <row r="147">
          <cell r="A147">
            <v>120032</v>
          </cell>
          <cell r="B147">
            <v>18</v>
          </cell>
          <cell r="C147">
            <v>7611</v>
          </cell>
          <cell r="D147">
            <v>139</v>
          </cell>
          <cell r="E147">
            <v>1360225.9</v>
          </cell>
          <cell r="F147">
            <v>9785.7999999999993</v>
          </cell>
          <cell r="G147">
            <v>2133</v>
          </cell>
          <cell r="H147">
            <v>15.35</v>
          </cell>
        </row>
        <row r="148">
          <cell r="A148">
            <v>120034</v>
          </cell>
          <cell r="B148">
            <v>15</v>
          </cell>
          <cell r="C148">
            <v>6343</v>
          </cell>
          <cell r="D148">
            <v>66</v>
          </cell>
          <cell r="E148">
            <v>547599.69999999995</v>
          </cell>
          <cell r="F148">
            <v>8296.9699999999993</v>
          </cell>
          <cell r="G148">
            <v>721</v>
          </cell>
          <cell r="H148">
            <v>10.92</v>
          </cell>
        </row>
        <row r="149">
          <cell r="A149">
            <v>120036</v>
          </cell>
          <cell r="B149">
            <v>22</v>
          </cell>
          <cell r="C149">
            <v>21926</v>
          </cell>
          <cell r="D149">
            <v>12</v>
          </cell>
          <cell r="E149">
            <v>579360</v>
          </cell>
          <cell r="F149">
            <v>48280</v>
          </cell>
          <cell r="G149">
            <v>317</v>
          </cell>
          <cell r="H149">
            <v>26.42</v>
          </cell>
        </row>
        <row r="150">
          <cell r="A150">
            <v>120037</v>
          </cell>
          <cell r="B150">
            <v>21</v>
          </cell>
          <cell r="C150">
            <v>21393</v>
          </cell>
          <cell r="D150">
            <v>113</v>
          </cell>
          <cell r="E150">
            <v>5864137.4000000004</v>
          </cell>
          <cell r="F150">
            <v>51895.02</v>
          </cell>
          <cell r="G150">
            <v>1634</v>
          </cell>
          <cell r="H150">
            <v>14.46</v>
          </cell>
        </row>
        <row r="151">
          <cell r="A151">
            <v>120039</v>
          </cell>
          <cell r="B151">
            <v>22</v>
          </cell>
          <cell r="C151">
            <v>11719</v>
          </cell>
          <cell r="D151">
            <v>9</v>
          </cell>
          <cell r="E151">
            <v>141594</v>
          </cell>
          <cell r="F151">
            <v>15732.67</v>
          </cell>
          <cell r="G151">
            <v>146</v>
          </cell>
          <cell r="H151">
            <v>16.22</v>
          </cell>
        </row>
        <row r="152">
          <cell r="A152">
            <v>120040</v>
          </cell>
          <cell r="B152">
            <v>14.4</v>
          </cell>
          <cell r="C152">
            <v>7670</v>
          </cell>
          <cell r="D152">
            <v>73</v>
          </cell>
          <cell r="E152">
            <v>1397265.5</v>
          </cell>
          <cell r="F152">
            <v>19140.62</v>
          </cell>
          <cell r="G152">
            <v>1181</v>
          </cell>
          <cell r="H152">
            <v>16.18</v>
          </cell>
        </row>
        <row r="153">
          <cell r="A153">
            <v>120041</v>
          </cell>
          <cell r="B153">
            <v>14.4</v>
          </cell>
          <cell r="C153">
            <v>7670</v>
          </cell>
          <cell r="D153">
            <v>23</v>
          </cell>
          <cell r="E153">
            <v>229808.7</v>
          </cell>
          <cell r="F153">
            <v>9991.68</v>
          </cell>
          <cell r="G153">
            <v>341</v>
          </cell>
          <cell r="H153">
            <v>14.83</v>
          </cell>
        </row>
        <row r="154">
          <cell r="A154">
            <v>120056</v>
          </cell>
          <cell r="B154">
            <v>16</v>
          </cell>
          <cell r="C154">
            <v>6317</v>
          </cell>
          <cell r="D154">
            <v>476</v>
          </cell>
          <cell r="E154">
            <v>4290702.5999999996</v>
          </cell>
          <cell r="F154">
            <v>9014.08</v>
          </cell>
          <cell r="G154">
            <v>6035</v>
          </cell>
          <cell r="H154">
            <v>12.68</v>
          </cell>
        </row>
        <row r="155">
          <cell r="A155">
            <v>120057</v>
          </cell>
          <cell r="B155">
            <v>17</v>
          </cell>
          <cell r="C155">
            <v>6712</v>
          </cell>
          <cell r="D155">
            <v>551</v>
          </cell>
          <cell r="E155">
            <v>13032266.130000001</v>
          </cell>
          <cell r="F155">
            <v>23652.03</v>
          </cell>
          <cell r="G155">
            <v>7366</v>
          </cell>
          <cell r="H155">
            <v>13.37</v>
          </cell>
        </row>
        <row r="156">
          <cell r="A156">
            <v>120058</v>
          </cell>
          <cell r="B156">
            <v>18</v>
          </cell>
          <cell r="C156">
            <v>7106</v>
          </cell>
          <cell r="D156">
            <v>150</v>
          </cell>
          <cell r="E156">
            <v>1178142.5</v>
          </cell>
          <cell r="F156">
            <v>7854.28</v>
          </cell>
          <cell r="G156">
            <v>1893</v>
          </cell>
          <cell r="H156">
            <v>12.62</v>
          </cell>
        </row>
        <row r="157">
          <cell r="A157">
            <v>120060</v>
          </cell>
          <cell r="B157">
            <v>15</v>
          </cell>
          <cell r="C157">
            <v>10318</v>
          </cell>
          <cell r="D157">
            <v>93</v>
          </cell>
          <cell r="E157">
            <v>1206407.2</v>
          </cell>
          <cell r="F157">
            <v>12972.12</v>
          </cell>
          <cell r="G157">
            <v>1385</v>
          </cell>
          <cell r="H157">
            <v>14.89</v>
          </cell>
        </row>
        <row r="158">
          <cell r="A158">
            <v>120061</v>
          </cell>
          <cell r="B158">
            <v>15.8</v>
          </cell>
          <cell r="C158">
            <v>10904</v>
          </cell>
          <cell r="D158">
            <v>1433</v>
          </cell>
          <cell r="E158">
            <v>20073984</v>
          </cell>
          <cell r="F158">
            <v>14008.36</v>
          </cell>
          <cell r="G158">
            <v>10754</v>
          </cell>
          <cell r="H158">
            <v>7.5</v>
          </cell>
        </row>
        <row r="159">
          <cell r="A159">
            <v>120062</v>
          </cell>
          <cell r="B159">
            <v>9.8000000000000007</v>
          </cell>
          <cell r="C159">
            <v>5541</v>
          </cell>
          <cell r="D159">
            <v>144</v>
          </cell>
          <cell r="E159">
            <v>1056740.8</v>
          </cell>
          <cell r="F159">
            <v>7338.48</v>
          </cell>
          <cell r="G159">
            <v>1181</v>
          </cell>
          <cell r="H159">
            <v>8.1999999999999993</v>
          </cell>
        </row>
        <row r="160">
          <cell r="A160">
            <v>120064</v>
          </cell>
          <cell r="B160">
            <v>5.5</v>
          </cell>
          <cell r="C160">
            <v>3110</v>
          </cell>
          <cell r="D160">
            <v>30</v>
          </cell>
          <cell r="E160">
            <v>110641</v>
          </cell>
          <cell r="F160">
            <v>3688.03</v>
          </cell>
          <cell r="G160">
            <v>83</v>
          </cell>
          <cell r="H160">
            <v>2.77</v>
          </cell>
        </row>
        <row r="161">
          <cell r="A161">
            <v>120065</v>
          </cell>
          <cell r="B161">
            <v>11</v>
          </cell>
          <cell r="C161">
            <v>6220</v>
          </cell>
          <cell r="D161">
            <v>324</v>
          </cell>
          <cell r="E161">
            <v>2424027.6</v>
          </cell>
          <cell r="F161">
            <v>7481.57</v>
          </cell>
          <cell r="G161">
            <v>1178</v>
          </cell>
          <cell r="H161">
            <v>3.64</v>
          </cell>
        </row>
        <row r="162">
          <cell r="A162">
            <v>120071</v>
          </cell>
          <cell r="B162">
            <v>11.5</v>
          </cell>
          <cell r="C162">
            <v>6312</v>
          </cell>
          <cell r="D162">
            <v>29</v>
          </cell>
          <cell r="E162">
            <v>251809</v>
          </cell>
          <cell r="F162">
            <v>8683.07</v>
          </cell>
          <cell r="G162">
            <v>298</v>
          </cell>
          <cell r="H162">
            <v>10.28</v>
          </cell>
        </row>
        <row r="163">
          <cell r="A163">
            <v>120072</v>
          </cell>
          <cell r="B163">
            <v>19</v>
          </cell>
          <cell r="C163">
            <v>10428</v>
          </cell>
          <cell r="D163">
            <v>69</v>
          </cell>
          <cell r="E163">
            <v>956460.8</v>
          </cell>
          <cell r="F163">
            <v>13861.75</v>
          </cell>
          <cell r="G163">
            <v>987</v>
          </cell>
          <cell r="H163">
            <v>14.3</v>
          </cell>
        </row>
        <row r="164">
          <cell r="A164">
            <v>120075</v>
          </cell>
          <cell r="B164">
            <v>15</v>
          </cell>
          <cell r="C164">
            <v>9368</v>
          </cell>
          <cell r="D164">
            <v>1144</v>
          </cell>
          <cell r="E164">
            <v>14053369.15</v>
          </cell>
          <cell r="F164">
            <v>12284.41</v>
          </cell>
          <cell r="G164">
            <v>14732</v>
          </cell>
          <cell r="H164">
            <v>12.88</v>
          </cell>
        </row>
        <row r="165">
          <cell r="A165">
            <v>120077</v>
          </cell>
          <cell r="B165">
            <v>19</v>
          </cell>
          <cell r="C165">
            <v>8375</v>
          </cell>
          <cell r="D165">
            <v>7</v>
          </cell>
          <cell r="E165">
            <v>68237.5</v>
          </cell>
          <cell r="F165">
            <v>9748.2099999999991</v>
          </cell>
          <cell r="G165">
            <v>110</v>
          </cell>
          <cell r="H165">
            <v>15.71</v>
          </cell>
        </row>
        <row r="166">
          <cell r="A166">
            <v>120078</v>
          </cell>
          <cell r="B166">
            <v>25</v>
          </cell>
          <cell r="C166">
            <v>11019</v>
          </cell>
          <cell r="D166">
            <v>96</v>
          </cell>
          <cell r="E166">
            <v>1228704</v>
          </cell>
          <cell r="F166">
            <v>12799</v>
          </cell>
          <cell r="G166">
            <v>1797</v>
          </cell>
          <cell r="H166">
            <v>18.72</v>
          </cell>
        </row>
        <row r="167">
          <cell r="A167">
            <v>120080</v>
          </cell>
          <cell r="B167">
            <v>19.2</v>
          </cell>
          <cell r="C167">
            <v>11991</v>
          </cell>
          <cell r="D167">
            <v>511</v>
          </cell>
          <cell r="E167">
            <v>17624450.699999999</v>
          </cell>
          <cell r="F167">
            <v>34490.120000000003</v>
          </cell>
          <cell r="G167">
            <v>8373</v>
          </cell>
          <cell r="H167">
            <v>16.39</v>
          </cell>
        </row>
        <row r="168">
          <cell r="A168">
            <v>120086</v>
          </cell>
          <cell r="B168">
            <v>16.5</v>
          </cell>
          <cell r="C168">
            <v>6740</v>
          </cell>
          <cell r="D168">
            <v>362</v>
          </cell>
          <cell r="E168">
            <v>2852067.54</v>
          </cell>
          <cell r="F168">
            <v>7878.64</v>
          </cell>
          <cell r="G168">
            <v>4879</v>
          </cell>
          <cell r="H168">
            <v>13.48</v>
          </cell>
        </row>
        <row r="169">
          <cell r="A169">
            <v>120088</v>
          </cell>
          <cell r="B169">
            <v>20.5</v>
          </cell>
          <cell r="C169">
            <v>8373</v>
          </cell>
          <cell r="D169">
            <v>262</v>
          </cell>
          <cell r="E169">
            <v>2665711.2200000002</v>
          </cell>
          <cell r="F169">
            <v>10174.469999999999</v>
          </cell>
          <cell r="G169">
            <v>4502</v>
          </cell>
          <cell r="H169">
            <v>17.18</v>
          </cell>
        </row>
        <row r="170">
          <cell r="A170">
            <v>120091</v>
          </cell>
          <cell r="B170">
            <v>23</v>
          </cell>
          <cell r="C170">
            <v>8489</v>
          </cell>
          <cell r="D170">
            <v>62</v>
          </cell>
          <cell r="E170">
            <v>679652.7</v>
          </cell>
          <cell r="F170">
            <v>10962.14</v>
          </cell>
          <cell r="G170">
            <v>1181</v>
          </cell>
          <cell r="H170">
            <v>19.05</v>
          </cell>
        </row>
        <row r="171">
          <cell r="A171">
            <v>120092</v>
          </cell>
          <cell r="B171">
            <v>19</v>
          </cell>
          <cell r="C171">
            <v>7013</v>
          </cell>
          <cell r="D171">
            <v>201</v>
          </cell>
          <cell r="E171">
            <v>1781133.3</v>
          </cell>
          <cell r="F171">
            <v>8861.36</v>
          </cell>
          <cell r="G171">
            <v>3347</v>
          </cell>
          <cell r="H171">
            <v>16.649999999999999</v>
          </cell>
        </row>
        <row r="172">
          <cell r="A172">
            <v>120094</v>
          </cell>
          <cell r="B172">
            <v>16.5</v>
          </cell>
          <cell r="C172">
            <v>6090</v>
          </cell>
          <cell r="D172">
            <v>655</v>
          </cell>
          <cell r="E172">
            <v>4986421.8</v>
          </cell>
          <cell r="F172">
            <v>7612.86</v>
          </cell>
          <cell r="G172">
            <v>9178</v>
          </cell>
          <cell r="H172">
            <v>14.01</v>
          </cell>
        </row>
        <row r="173">
          <cell r="A173">
            <v>120097</v>
          </cell>
          <cell r="B173">
            <v>19.5</v>
          </cell>
          <cell r="C173">
            <v>11640</v>
          </cell>
          <cell r="D173">
            <v>187</v>
          </cell>
          <cell r="E173">
            <v>2593681.2000000002</v>
          </cell>
          <cell r="F173">
            <v>13869.95</v>
          </cell>
          <cell r="G173">
            <v>2967</v>
          </cell>
          <cell r="H173">
            <v>15.87</v>
          </cell>
        </row>
        <row r="174">
          <cell r="A174">
            <v>120098</v>
          </cell>
          <cell r="B174">
            <v>15.3</v>
          </cell>
          <cell r="C174">
            <v>13065</v>
          </cell>
          <cell r="D174">
            <v>3</v>
          </cell>
          <cell r="E174">
            <v>50748</v>
          </cell>
          <cell r="F174">
            <v>16916</v>
          </cell>
          <cell r="G174">
            <v>77</v>
          </cell>
          <cell r="H174">
            <v>25.67</v>
          </cell>
        </row>
        <row r="175">
          <cell r="A175">
            <v>120102</v>
          </cell>
          <cell r="B175">
            <v>17</v>
          </cell>
          <cell r="C175">
            <v>7435</v>
          </cell>
          <cell r="D175">
            <v>105</v>
          </cell>
          <cell r="E175">
            <v>983864.85</v>
          </cell>
          <cell r="F175">
            <v>9370.14</v>
          </cell>
          <cell r="G175">
            <v>1633</v>
          </cell>
          <cell r="H175">
            <v>15.55</v>
          </cell>
        </row>
        <row r="176">
          <cell r="A176">
            <v>120103</v>
          </cell>
          <cell r="B176">
            <v>14</v>
          </cell>
          <cell r="C176">
            <v>8251</v>
          </cell>
          <cell r="D176">
            <v>336</v>
          </cell>
          <cell r="E176">
            <v>3129327.7</v>
          </cell>
          <cell r="F176">
            <v>9313.48</v>
          </cell>
          <cell r="G176">
            <v>4836</v>
          </cell>
          <cell r="H176">
            <v>14.39</v>
          </cell>
        </row>
        <row r="177">
          <cell r="A177">
            <v>120106</v>
          </cell>
          <cell r="B177">
            <v>18</v>
          </cell>
          <cell r="C177">
            <v>7872</v>
          </cell>
          <cell r="D177">
            <v>44</v>
          </cell>
          <cell r="E177">
            <v>411599.1</v>
          </cell>
          <cell r="F177">
            <v>9354.5300000000007</v>
          </cell>
          <cell r="G177">
            <v>504</v>
          </cell>
          <cell r="H177">
            <v>11.45</v>
          </cell>
        </row>
        <row r="178">
          <cell r="A178">
            <v>120107</v>
          </cell>
          <cell r="B178">
            <v>19</v>
          </cell>
          <cell r="C178">
            <v>8310</v>
          </cell>
          <cell r="D178">
            <v>397</v>
          </cell>
          <cell r="E178">
            <v>4071986.1</v>
          </cell>
          <cell r="F178">
            <v>10256.89</v>
          </cell>
          <cell r="G178">
            <v>7297</v>
          </cell>
          <cell r="H178">
            <v>18.38</v>
          </cell>
        </row>
        <row r="179">
          <cell r="A179">
            <v>120109</v>
          </cell>
          <cell r="B179">
            <v>15</v>
          </cell>
          <cell r="C179">
            <v>6560</v>
          </cell>
          <cell r="D179">
            <v>88</v>
          </cell>
          <cell r="E179">
            <v>732727.45</v>
          </cell>
          <cell r="F179">
            <v>8326.4500000000007</v>
          </cell>
          <cell r="G179">
            <v>901</v>
          </cell>
          <cell r="H179">
            <v>10.24</v>
          </cell>
        </row>
        <row r="180">
          <cell r="A180">
            <v>120122</v>
          </cell>
          <cell r="B180">
            <v>10</v>
          </cell>
          <cell r="C180">
            <v>9439</v>
          </cell>
          <cell r="D180">
            <v>150</v>
          </cell>
          <cell r="E180">
            <v>1922057.9</v>
          </cell>
          <cell r="F180">
            <v>12813.72</v>
          </cell>
          <cell r="G180">
            <v>1171</v>
          </cell>
          <cell r="H180">
            <v>7.81</v>
          </cell>
        </row>
        <row r="181">
          <cell r="A181">
            <v>120128</v>
          </cell>
          <cell r="B181">
            <v>14</v>
          </cell>
          <cell r="C181">
            <v>9467</v>
          </cell>
          <cell r="D181">
            <v>1224</v>
          </cell>
          <cell r="E181">
            <v>15520227.800000001</v>
          </cell>
          <cell r="F181">
            <v>12679.92</v>
          </cell>
          <cell r="G181">
            <v>14063</v>
          </cell>
          <cell r="H181">
            <v>11.49</v>
          </cell>
        </row>
        <row r="182">
          <cell r="A182">
            <v>120139</v>
          </cell>
          <cell r="B182">
            <v>25</v>
          </cell>
          <cell r="C182">
            <v>10487</v>
          </cell>
          <cell r="D182">
            <v>206</v>
          </cell>
          <cell r="E182">
            <v>2713105.8</v>
          </cell>
          <cell r="F182">
            <v>13170.42</v>
          </cell>
          <cell r="G182">
            <v>4034</v>
          </cell>
          <cell r="H182">
            <v>19.579999999999998</v>
          </cell>
        </row>
        <row r="183">
          <cell r="A183">
            <v>120140</v>
          </cell>
          <cell r="B183">
            <v>45</v>
          </cell>
          <cell r="C183">
            <v>18877</v>
          </cell>
          <cell r="D183">
            <v>124</v>
          </cell>
          <cell r="E183">
            <v>2800510.8</v>
          </cell>
          <cell r="F183">
            <v>22584.76</v>
          </cell>
          <cell r="G183">
            <v>3099</v>
          </cell>
          <cell r="H183">
            <v>24.99</v>
          </cell>
        </row>
        <row r="184">
          <cell r="A184">
            <v>120141</v>
          </cell>
          <cell r="B184">
            <v>12</v>
          </cell>
          <cell r="C184">
            <v>5034</v>
          </cell>
          <cell r="D184">
            <v>39</v>
          </cell>
          <cell r="E184">
            <v>263224</v>
          </cell>
          <cell r="F184">
            <v>6749.33</v>
          </cell>
          <cell r="G184">
            <v>401</v>
          </cell>
          <cell r="H184">
            <v>10.28</v>
          </cell>
        </row>
        <row r="185">
          <cell r="A185">
            <v>120142</v>
          </cell>
          <cell r="B185">
            <v>20</v>
          </cell>
          <cell r="C185">
            <v>8390</v>
          </cell>
          <cell r="D185">
            <v>7</v>
          </cell>
          <cell r="E185">
            <v>79259</v>
          </cell>
          <cell r="F185">
            <v>11322.71</v>
          </cell>
          <cell r="G185">
            <v>88</v>
          </cell>
          <cell r="H185">
            <v>12.57</v>
          </cell>
        </row>
        <row r="186">
          <cell r="A186">
            <v>120149</v>
          </cell>
          <cell r="B186">
            <v>30</v>
          </cell>
          <cell r="C186">
            <v>21558</v>
          </cell>
          <cell r="D186">
            <v>345</v>
          </cell>
          <cell r="E186">
            <v>7924621.2999999998</v>
          </cell>
          <cell r="F186">
            <v>22969.919999999998</v>
          </cell>
          <cell r="G186">
            <v>8293</v>
          </cell>
          <cell r="H186">
            <v>24.04</v>
          </cell>
        </row>
        <row r="187">
          <cell r="A187">
            <v>120151</v>
          </cell>
          <cell r="B187">
            <v>42</v>
          </cell>
          <cell r="C187">
            <v>30181</v>
          </cell>
          <cell r="D187">
            <v>22</v>
          </cell>
          <cell r="E187">
            <v>794848.9</v>
          </cell>
          <cell r="F187">
            <v>36129.5</v>
          </cell>
          <cell r="G187">
            <v>739</v>
          </cell>
          <cell r="H187">
            <v>33.590000000000003</v>
          </cell>
        </row>
        <row r="188">
          <cell r="A188">
            <v>120154</v>
          </cell>
          <cell r="B188">
            <v>16</v>
          </cell>
          <cell r="C188">
            <v>12099</v>
          </cell>
          <cell r="D188">
            <v>595</v>
          </cell>
          <cell r="E188">
            <v>9077727.25</v>
          </cell>
          <cell r="F188">
            <v>15256.68</v>
          </cell>
          <cell r="G188">
            <v>8410</v>
          </cell>
          <cell r="H188">
            <v>14.13</v>
          </cell>
        </row>
        <row r="189">
          <cell r="A189">
            <v>120155</v>
          </cell>
          <cell r="B189">
            <v>25</v>
          </cell>
          <cell r="C189">
            <v>13056</v>
          </cell>
          <cell r="D189">
            <v>139</v>
          </cell>
          <cell r="E189">
            <v>2062196.82</v>
          </cell>
          <cell r="F189">
            <v>14835.95</v>
          </cell>
          <cell r="G189">
            <v>2111</v>
          </cell>
          <cell r="H189">
            <v>15.19</v>
          </cell>
        </row>
        <row r="190">
          <cell r="A190">
            <v>120156</v>
          </cell>
          <cell r="B190">
            <v>35</v>
          </cell>
          <cell r="C190">
            <v>22960</v>
          </cell>
          <cell r="D190">
            <v>12</v>
          </cell>
          <cell r="E190">
            <v>338612.8</v>
          </cell>
          <cell r="F190">
            <v>28217.73</v>
          </cell>
          <cell r="G190">
            <v>429</v>
          </cell>
          <cell r="H190">
            <v>35.75</v>
          </cell>
        </row>
        <row r="191">
          <cell r="A191">
            <v>120157</v>
          </cell>
          <cell r="B191">
            <v>35</v>
          </cell>
          <cell r="C191">
            <v>18279</v>
          </cell>
          <cell r="D191">
            <v>8</v>
          </cell>
          <cell r="E191">
            <v>194820</v>
          </cell>
          <cell r="F191">
            <v>24352.5</v>
          </cell>
          <cell r="G191">
            <v>279</v>
          </cell>
          <cell r="H191">
            <v>34.880000000000003</v>
          </cell>
        </row>
        <row r="192">
          <cell r="A192">
            <v>120159</v>
          </cell>
          <cell r="B192">
            <v>13.4</v>
          </cell>
          <cell r="C192">
            <v>11179</v>
          </cell>
          <cell r="D192">
            <v>86</v>
          </cell>
          <cell r="E192">
            <v>1163402.8</v>
          </cell>
          <cell r="F192">
            <v>13527.94</v>
          </cell>
          <cell r="G192">
            <v>989</v>
          </cell>
          <cell r="H192">
            <v>11.5</v>
          </cell>
        </row>
        <row r="193">
          <cell r="A193">
            <v>120160</v>
          </cell>
          <cell r="B193">
            <v>19</v>
          </cell>
          <cell r="C193">
            <v>15850</v>
          </cell>
          <cell r="D193">
            <v>82</v>
          </cell>
          <cell r="E193">
            <v>1630391.2</v>
          </cell>
          <cell r="F193">
            <v>19882.82</v>
          </cell>
          <cell r="G193">
            <v>1515</v>
          </cell>
          <cell r="H193">
            <v>18.48</v>
          </cell>
        </row>
        <row r="194">
          <cell r="A194">
            <v>120162</v>
          </cell>
          <cell r="B194">
            <v>24</v>
          </cell>
          <cell r="C194">
            <v>20022</v>
          </cell>
          <cell r="D194">
            <v>39</v>
          </cell>
          <cell r="E194">
            <v>940267.6</v>
          </cell>
          <cell r="F194">
            <v>24109.43</v>
          </cell>
          <cell r="G194">
            <v>818</v>
          </cell>
          <cell r="H194">
            <v>20.97</v>
          </cell>
        </row>
        <row r="195">
          <cell r="A195">
            <v>120163</v>
          </cell>
          <cell r="B195">
            <v>12.5</v>
          </cell>
          <cell r="C195">
            <v>10428</v>
          </cell>
          <cell r="D195">
            <v>36</v>
          </cell>
          <cell r="E195">
            <v>484876.79999999999</v>
          </cell>
          <cell r="F195">
            <v>13468.8</v>
          </cell>
          <cell r="G195">
            <v>411</v>
          </cell>
          <cell r="H195">
            <v>11.42</v>
          </cell>
        </row>
        <row r="196">
          <cell r="A196">
            <v>120164</v>
          </cell>
          <cell r="B196">
            <v>37</v>
          </cell>
          <cell r="C196">
            <v>30867</v>
          </cell>
          <cell r="D196">
            <v>16</v>
          </cell>
          <cell r="E196">
            <v>594707.19999999995</v>
          </cell>
          <cell r="F196">
            <v>37169.199999999997</v>
          </cell>
          <cell r="G196">
            <v>517</v>
          </cell>
          <cell r="H196">
            <v>32.31</v>
          </cell>
        </row>
        <row r="197">
          <cell r="A197">
            <v>120165</v>
          </cell>
          <cell r="B197">
            <v>15</v>
          </cell>
          <cell r="C197">
            <v>6285</v>
          </cell>
          <cell r="D197">
            <v>3</v>
          </cell>
          <cell r="E197">
            <v>26427</v>
          </cell>
          <cell r="F197">
            <v>8809</v>
          </cell>
          <cell r="G197">
            <v>23</v>
          </cell>
          <cell r="H197">
            <v>7.67</v>
          </cell>
        </row>
        <row r="198">
          <cell r="A198">
            <v>120166</v>
          </cell>
          <cell r="B198">
            <v>11.9</v>
          </cell>
          <cell r="C198">
            <v>4986</v>
          </cell>
          <cell r="D198">
            <v>44</v>
          </cell>
          <cell r="E198">
            <v>428011.8</v>
          </cell>
          <cell r="F198">
            <v>9727.5400000000009</v>
          </cell>
          <cell r="G198">
            <v>435</v>
          </cell>
          <cell r="H198">
            <v>9.89</v>
          </cell>
        </row>
        <row r="199">
          <cell r="A199">
            <v>120167</v>
          </cell>
          <cell r="B199">
            <v>17.600000000000001</v>
          </cell>
          <cell r="C199">
            <v>7374</v>
          </cell>
          <cell r="D199">
            <v>635</v>
          </cell>
          <cell r="E199">
            <v>6959220.3600000003</v>
          </cell>
          <cell r="F199">
            <v>10959.4</v>
          </cell>
          <cell r="G199">
            <v>9995</v>
          </cell>
          <cell r="H199">
            <v>15.74</v>
          </cell>
        </row>
        <row r="200">
          <cell r="A200">
            <v>120168</v>
          </cell>
          <cell r="B200">
            <v>24.2</v>
          </cell>
          <cell r="C200">
            <v>10139</v>
          </cell>
          <cell r="D200">
            <v>372</v>
          </cell>
          <cell r="E200">
            <v>5333823.25</v>
          </cell>
          <cell r="F200">
            <v>14338.23</v>
          </cell>
          <cell r="G200">
            <v>8775</v>
          </cell>
          <cell r="H200">
            <v>23.59</v>
          </cell>
        </row>
        <row r="201">
          <cell r="A201">
            <v>120169</v>
          </cell>
          <cell r="B201">
            <v>37</v>
          </cell>
          <cell r="C201">
            <v>24973</v>
          </cell>
          <cell r="D201">
            <v>104</v>
          </cell>
          <cell r="E201">
            <v>3487277.65</v>
          </cell>
          <cell r="F201">
            <v>33531.519999999997</v>
          </cell>
          <cell r="G201">
            <v>3397</v>
          </cell>
          <cell r="H201">
            <v>32.659999999999997</v>
          </cell>
        </row>
        <row r="202">
          <cell r="A202">
            <v>120170</v>
          </cell>
          <cell r="B202">
            <v>47</v>
          </cell>
          <cell r="C202">
            <v>29163</v>
          </cell>
          <cell r="D202">
            <v>5</v>
          </cell>
          <cell r="E202">
            <v>212315</v>
          </cell>
          <cell r="F202">
            <v>42463</v>
          </cell>
          <cell r="G202">
            <v>194</v>
          </cell>
          <cell r="H202">
            <v>38.799999999999997</v>
          </cell>
        </row>
        <row r="203">
          <cell r="A203">
            <v>120171</v>
          </cell>
          <cell r="B203">
            <v>36</v>
          </cell>
          <cell r="C203">
            <v>15083</v>
          </cell>
          <cell r="D203">
            <v>38</v>
          </cell>
          <cell r="E203">
            <v>1318898</v>
          </cell>
          <cell r="F203">
            <v>34707.839999999997</v>
          </cell>
          <cell r="G203">
            <v>1195</v>
          </cell>
          <cell r="H203">
            <v>31.45</v>
          </cell>
        </row>
        <row r="204">
          <cell r="A204">
            <v>120176</v>
          </cell>
          <cell r="B204">
            <v>23</v>
          </cell>
          <cell r="C204">
            <v>21747</v>
          </cell>
          <cell r="D204">
            <v>57</v>
          </cell>
          <cell r="E204">
            <v>1304698.2</v>
          </cell>
          <cell r="F204">
            <v>22889.439999999999</v>
          </cell>
          <cell r="G204">
            <v>1254</v>
          </cell>
          <cell r="H204">
            <v>22</v>
          </cell>
        </row>
        <row r="205">
          <cell r="A205">
            <v>120177</v>
          </cell>
          <cell r="B205">
            <v>30</v>
          </cell>
          <cell r="C205">
            <v>28366</v>
          </cell>
          <cell r="D205">
            <v>23</v>
          </cell>
          <cell r="E205">
            <v>762968.8</v>
          </cell>
          <cell r="F205">
            <v>33172.559999999998</v>
          </cell>
          <cell r="G205">
            <v>526</v>
          </cell>
          <cell r="H205">
            <v>22.87</v>
          </cell>
        </row>
        <row r="206">
          <cell r="A206">
            <v>120178</v>
          </cell>
          <cell r="B206">
            <v>35</v>
          </cell>
          <cell r="C206">
            <v>33094</v>
          </cell>
          <cell r="D206">
            <v>32</v>
          </cell>
          <cell r="E206">
            <v>1117823.7</v>
          </cell>
          <cell r="F206">
            <v>34931.99</v>
          </cell>
          <cell r="G206">
            <v>977</v>
          </cell>
          <cell r="H206">
            <v>30.53</v>
          </cell>
        </row>
        <row r="207">
          <cell r="A207">
            <v>120179</v>
          </cell>
          <cell r="B207">
            <v>45</v>
          </cell>
          <cell r="C207">
            <v>42549</v>
          </cell>
          <cell r="D207">
            <v>44</v>
          </cell>
          <cell r="E207">
            <v>2060212.8</v>
          </cell>
          <cell r="F207">
            <v>46823.02</v>
          </cell>
          <cell r="G207">
            <v>1517</v>
          </cell>
          <cell r="H207">
            <v>34.479999999999997</v>
          </cell>
        </row>
        <row r="208">
          <cell r="A208">
            <v>120182</v>
          </cell>
          <cell r="B208">
            <v>14</v>
          </cell>
          <cell r="C208">
            <v>6366</v>
          </cell>
          <cell r="D208">
            <v>111</v>
          </cell>
          <cell r="E208">
            <v>922998.2</v>
          </cell>
          <cell r="F208">
            <v>8315.2999999999993</v>
          </cell>
          <cell r="G208">
            <v>1163</v>
          </cell>
          <cell r="H208">
            <v>10.48</v>
          </cell>
        </row>
        <row r="209">
          <cell r="A209">
            <v>120183</v>
          </cell>
          <cell r="B209">
            <v>10.6</v>
          </cell>
          <cell r="C209">
            <v>4820</v>
          </cell>
          <cell r="D209">
            <v>15</v>
          </cell>
          <cell r="E209">
            <v>97982.1</v>
          </cell>
          <cell r="F209">
            <v>6532.14</v>
          </cell>
          <cell r="G209">
            <v>163</v>
          </cell>
          <cell r="H209">
            <v>10.87</v>
          </cell>
        </row>
        <row r="210">
          <cell r="A210">
            <v>120185</v>
          </cell>
          <cell r="B210">
            <v>14.6</v>
          </cell>
          <cell r="C210">
            <v>8055</v>
          </cell>
          <cell r="D210">
            <v>82</v>
          </cell>
          <cell r="E210">
            <v>867528.7</v>
          </cell>
          <cell r="F210">
            <v>10579.62</v>
          </cell>
          <cell r="G210">
            <v>775</v>
          </cell>
          <cell r="H210">
            <v>9.4499999999999993</v>
          </cell>
        </row>
        <row r="211">
          <cell r="A211">
            <v>120188</v>
          </cell>
          <cell r="B211">
            <v>22.4</v>
          </cell>
          <cell r="C211">
            <v>12359</v>
          </cell>
          <cell r="D211">
            <v>7</v>
          </cell>
          <cell r="E211">
            <v>117605.7</v>
          </cell>
          <cell r="F211">
            <v>16800.810000000001</v>
          </cell>
          <cell r="G211">
            <v>73</v>
          </cell>
          <cell r="H211">
            <v>10.43</v>
          </cell>
        </row>
        <row r="212">
          <cell r="A212">
            <v>120193</v>
          </cell>
          <cell r="B212">
            <v>14</v>
          </cell>
          <cell r="C212">
            <v>6265</v>
          </cell>
          <cell r="D212">
            <v>26</v>
          </cell>
          <cell r="E212">
            <v>212127.2</v>
          </cell>
          <cell r="F212">
            <v>8158.74</v>
          </cell>
          <cell r="G212">
            <v>307</v>
          </cell>
          <cell r="H212">
            <v>11.81</v>
          </cell>
        </row>
        <row r="213">
          <cell r="A213">
            <v>120194</v>
          </cell>
          <cell r="B213">
            <v>16.899999999999999</v>
          </cell>
          <cell r="C213">
            <v>7563</v>
          </cell>
          <cell r="D213">
            <v>3</v>
          </cell>
          <cell r="E213">
            <v>29529.4</v>
          </cell>
          <cell r="F213">
            <v>9843.1299999999992</v>
          </cell>
          <cell r="G213">
            <v>22</v>
          </cell>
          <cell r="H213">
            <v>7.33</v>
          </cell>
        </row>
        <row r="214">
          <cell r="A214">
            <v>120196</v>
          </cell>
          <cell r="B214">
            <v>22</v>
          </cell>
          <cell r="C214">
            <v>9845</v>
          </cell>
          <cell r="D214">
            <v>66</v>
          </cell>
          <cell r="E214">
            <v>837397.8</v>
          </cell>
          <cell r="F214">
            <v>12687.85</v>
          </cell>
          <cell r="G214">
            <v>1038</v>
          </cell>
          <cell r="H214">
            <v>15.73</v>
          </cell>
        </row>
        <row r="215">
          <cell r="A215">
            <v>120199</v>
          </cell>
          <cell r="B215">
            <v>20.100000000000001</v>
          </cell>
          <cell r="C215">
            <v>17451</v>
          </cell>
          <cell r="D215">
            <v>123</v>
          </cell>
          <cell r="E215">
            <v>2601293.6</v>
          </cell>
          <cell r="F215">
            <v>21148.73</v>
          </cell>
          <cell r="G215">
            <v>1842</v>
          </cell>
          <cell r="H215">
            <v>14.98</v>
          </cell>
        </row>
        <row r="216">
          <cell r="A216">
            <v>120201</v>
          </cell>
          <cell r="B216">
            <v>17</v>
          </cell>
          <cell r="C216">
            <v>12831</v>
          </cell>
          <cell r="D216">
            <v>126</v>
          </cell>
          <cell r="E216">
            <v>2082262.4</v>
          </cell>
          <cell r="F216">
            <v>16525.89</v>
          </cell>
          <cell r="G216">
            <v>1829</v>
          </cell>
          <cell r="H216">
            <v>14.52</v>
          </cell>
        </row>
        <row r="217">
          <cell r="A217">
            <v>120206</v>
          </cell>
          <cell r="B217">
            <v>20.5</v>
          </cell>
          <cell r="C217">
            <v>17724</v>
          </cell>
          <cell r="D217">
            <v>38</v>
          </cell>
          <cell r="E217">
            <v>812431.2</v>
          </cell>
          <cell r="F217">
            <v>21379.77</v>
          </cell>
          <cell r="G217">
            <v>834</v>
          </cell>
          <cell r="H217">
            <v>21.95</v>
          </cell>
        </row>
        <row r="218">
          <cell r="A218">
            <v>120226</v>
          </cell>
          <cell r="B218">
            <v>3.5</v>
          </cell>
          <cell r="C218">
            <v>3528</v>
          </cell>
          <cell r="D218">
            <v>897</v>
          </cell>
          <cell r="E218">
            <v>3968298</v>
          </cell>
          <cell r="F218">
            <v>4423.97</v>
          </cell>
          <cell r="G218">
            <v>2726</v>
          </cell>
          <cell r="H218">
            <v>3.04</v>
          </cell>
        </row>
        <row r="219">
          <cell r="A219">
            <v>120233</v>
          </cell>
          <cell r="B219">
            <v>10</v>
          </cell>
          <cell r="C219">
            <v>6359</v>
          </cell>
          <cell r="D219">
            <v>540</v>
          </cell>
          <cell r="E219">
            <v>3636160.6</v>
          </cell>
          <cell r="F219">
            <v>6733.63</v>
          </cell>
          <cell r="G219">
            <v>4749</v>
          </cell>
          <cell r="H219">
            <v>8.7899999999999991</v>
          </cell>
        </row>
        <row r="220">
          <cell r="A220">
            <v>120234</v>
          </cell>
          <cell r="B220">
            <v>12.5</v>
          </cell>
          <cell r="C220">
            <v>7949</v>
          </cell>
          <cell r="D220">
            <v>95</v>
          </cell>
          <cell r="E220">
            <v>853415.6</v>
          </cell>
          <cell r="F220">
            <v>8983.32</v>
          </cell>
          <cell r="G220">
            <v>1089</v>
          </cell>
          <cell r="H220">
            <v>11.46</v>
          </cell>
        </row>
        <row r="221">
          <cell r="A221">
            <v>120235</v>
          </cell>
          <cell r="B221">
            <v>13</v>
          </cell>
          <cell r="C221">
            <v>8266</v>
          </cell>
          <cell r="D221">
            <v>45</v>
          </cell>
          <cell r="E221">
            <v>282289.3</v>
          </cell>
          <cell r="F221">
            <v>6273.1</v>
          </cell>
          <cell r="G221">
            <v>291</v>
          </cell>
          <cell r="H221">
            <v>6.47</v>
          </cell>
        </row>
        <row r="222">
          <cell r="A222">
            <v>120236</v>
          </cell>
          <cell r="B222">
            <v>14</v>
          </cell>
          <cell r="C222">
            <v>8902</v>
          </cell>
          <cell r="D222">
            <v>694</v>
          </cell>
          <cell r="E222">
            <v>7336309.0800000001</v>
          </cell>
          <cell r="F222">
            <v>10571.05</v>
          </cell>
          <cell r="G222">
            <v>8874</v>
          </cell>
          <cell r="H222">
            <v>12.79</v>
          </cell>
        </row>
        <row r="223">
          <cell r="A223">
            <v>120237</v>
          </cell>
          <cell r="B223">
            <v>3</v>
          </cell>
          <cell r="C223">
            <v>1908</v>
          </cell>
          <cell r="D223">
            <v>74</v>
          </cell>
          <cell r="E223">
            <v>76561.2</v>
          </cell>
          <cell r="F223">
            <v>1034.6099999999999</v>
          </cell>
          <cell r="G223">
            <v>112</v>
          </cell>
          <cell r="H223">
            <v>1.51</v>
          </cell>
        </row>
        <row r="224">
          <cell r="A224">
            <v>120238</v>
          </cell>
          <cell r="B224">
            <v>18</v>
          </cell>
          <cell r="C224">
            <v>11446</v>
          </cell>
          <cell r="D224">
            <v>3</v>
          </cell>
          <cell r="E224">
            <v>45624</v>
          </cell>
          <cell r="F224">
            <v>15208</v>
          </cell>
          <cell r="G224">
            <v>57</v>
          </cell>
          <cell r="H224">
            <v>19</v>
          </cell>
        </row>
        <row r="225">
          <cell r="A225">
            <v>120239</v>
          </cell>
          <cell r="B225">
            <v>20.3</v>
          </cell>
          <cell r="C225">
            <v>18750</v>
          </cell>
          <cell r="D225">
            <v>171</v>
          </cell>
          <cell r="E225">
            <v>3929086.9</v>
          </cell>
          <cell r="F225">
            <v>22977.119999999999</v>
          </cell>
          <cell r="G225">
            <v>3640</v>
          </cell>
          <cell r="H225">
            <v>21.29</v>
          </cell>
        </row>
        <row r="226">
          <cell r="A226">
            <v>120240</v>
          </cell>
          <cell r="B226">
            <v>22</v>
          </cell>
          <cell r="C226">
            <v>16693</v>
          </cell>
          <cell r="D226">
            <v>594</v>
          </cell>
          <cell r="E226">
            <v>12269216.4</v>
          </cell>
          <cell r="F226">
            <v>20655.25</v>
          </cell>
          <cell r="G226">
            <v>11726</v>
          </cell>
          <cell r="H226">
            <v>19.739999999999998</v>
          </cell>
        </row>
        <row r="227">
          <cell r="A227">
            <v>120241</v>
          </cell>
          <cell r="B227">
            <v>22</v>
          </cell>
          <cell r="C227">
            <v>17159</v>
          </cell>
          <cell r="D227">
            <v>277</v>
          </cell>
          <cell r="E227">
            <v>5867412.5999999996</v>
          </cell>
          <cell r="F227">
            <v>21181.99</v>
          </cell>
          <cell r="G227">
            <v>5280</v>
          </cell>
          <cell r="H227">
            <v>19.059999999999999</v>
          </cell>
        </row>
        <row r="228">
          <cell r="A228">
            <v>120242</v>
          </cell>
          <cell r="B228">
            <v>20.3</v>
          </cell>
          <cell r="C228">
            <v>18603</v>
          </cell>
          <cell r="D228">
            <v>201</v>
          </cell>
          <cell r="E228">
            <v>4698561</v>
          </cell>
          <cell r="F228">
            <v>23375.93</v>
          </cell>
          <cell r="G228">
            <v>4565</v>
          </cell>
          <cell r="H228">
            <v>22.71</v>
          </cell>
        </row>
        <row r="229">
          <cell r="A229">
            <v>121020</v>
          </cell>
          <cell r="B229">
            <v>24.2</v>
          </cell>
          <cell r="C229">
            <v>20188</v>
          </cell>
          <cell r="D229">
            <v>67</v>
          </cell>
          <cell r="E229">
            <v>1930680</v>
          </cell>
          <cell r="F229">
            <v>28816.12</v>
          </cell>
          <cell r="G229">
            <v>1483</v>
          </cell>
          <cell r="H229">
            <v>22.13</v>
          </cell>
        </row>
        <row r="230">
          <cell r="A230">
            <v>121021</v>
          </cell>
          <cell r="B230">
            <v>18.600000000000001</v>
          </cell>
          <cell r="C230">
            <v>15517</v>
          </cell>
          <cell r="D230">
            <v>32</v>
          </cell>
          <cell r="E230">
            <v>771252</v>
          </cell>
          <cell r="F230">
            <v>24101.63</v>
          </cell>
          <cell r="G230">
            <v>525</v>
          </cell>
          <cell r="H230">
            <v>16.41</v>
          </cell>
        </row>
        <row r="231">
          <cell r="A231">
            <v>121022</v>
          </cell>
          <cell r="B231">
            <v>12</v>
          </cell>
          <cell r="C231">
            <v>10011</v>
          </cell>
          <cell r="D231">
            <v>25</v>
          </cell>
          <cell r="E231">
            <v>268336.09999999998</v>
          </cell>
          <cell r="F231">
            <v>10733.44</v>
          </cell>
          <cell r="G231">
            <v>263</v>
          </cell>
          <cell r="H231">
            <v>10.52</v>
          </cell>
        </row>
        <row r="232">
          <cell r="A232">
            <v>121023</v>
          </cell>
          <cell r="B232">
            <v>8</v>
          </cell>
          <cell r="C232">
            <v>6674</v>
          </cell>
          <cell r="D232">
            <v>3</v>
          </cell>
          <cell r="E232">
            <v>26813</v>
          </cell>
          <cell r="F232">
            <v>8937.67</v>
          </cell>
          <cell r="G232">
            <v>40</v>
          </cell>
          <cell r="H232">
            <v>13.33</v>
          </cell>
        </row>
        <row r="233">
          <cell r="A233">
            <v>121024</v>
          </cell>
          <cell r="B233">
            <v>35</v>
          </cell>
          <cell r="C233">
            <v>16000</v>
          </cell>
          <cell r="D233">
            <v>143</v>
          </cell>
          <cell r="E233">
            <v>3090255.8</v>
          </cell>
          <cell r="F233">
            <v>21610.18</v>
          </cell>
          <cell r="G233">
            <v>4107</v>
          </cell>
          <cell r="H233">
            <v>28.72</v>
          </cell>
        </row>
        <row r="234">
          <cell r="A234">
            <v>121025</v>
          </cell>
          <cell r="B234">
            <v>22</v>
          </cell>
          <cell r="C234">
            <v>12185</v>
          </cell>
          <cell r="D234">
            <v>896</v>
          </cell>
          <cell r="E234">
            <v>17129615.300000001</v>
          </cell>
          <cell r="F234">
            <v>19117.87</v>
          </cell>
          <cell r="G234">
            <v>19088</v>
          </cell>
          <cell r="H234">
            <v>21.3</v>
          </cell>
        </row>
        <row r="235">
          <cell r="A235">
            <v>121026</v>
          </cell>
          <cell r="B235">
            <v>14</v>
          </cell>
          <cell r="C235">
            <v>17961</v>
          </cell>
          <cell r="D235">
            <v>181</v>
          </cell>
          <cell r="E235">
            <v>3775491</v>
          </cell>
          <cell r="F235">
            <v>20859.07</v>
          </cell>
          <cell r="G235">
            <v>2896</v>
          </cell>
          <cell r="H235">
            <v>16</v>
          </cell>
        </row>
        <row r="236">
          <cell r="A236">
            <v>121028</v>
          </cell>
          <cell r="B236">
            <v>38</v>
          </cell>
          <cell r="C236">
            <v>29204</v>
          </cell>
          <cell r="D236">
            <v>27</v>
          </cell>
          <cell r="E236">
            <v>993114</v>
          </cell>
          <cell r="F236">
            <v>36782</v>
          </cell>
          <cell r="G236">
            <v>1067</v>
          </cell>
          <cell r="H236">
            <v>39.520000000000003</v>
          </cell>
        </row>
        <row r="237">
          <cell r="A237">
            <v>121029</v>
          </cell>
          <cell r="B237">
            <v>24</v>
          </cell>
          <cell r="C237">
            <v>23500</v>
          </cell>
          <cell r="D237">
            <v>1</v>
          </cell>
          <cell r="E237">
            <v>23656.799999999999</v>
          </cell>
          <cell r="F237">
            <v>23656.799999999999</v>
          </cell>
          <cell r="G237">
            <v>11</v>
          </cell>
          <cell r="H237">
            <v>11</v>
          </cell>
        </row>
        <row r="238">
          <cell r="A238">
            <v>121032</v>
          </cell>
          <cell r="B238">
            <v>15.5</v>
          </cell>
          <cell r="C238">
            <v>6554</v>
          </cell>
          <cell r="D238">
            <v>35</v>
          </cell>
          <cell r="E238">
            <v>308587.2</v>
          </cell>
          <cell r="F238">
            <v>8816.7800000000007</v>
          </cell>
          <cell r="G238">
            <v>476</v>
          </cell>
          <cell r="H238">
            <v>13.6</v>
          </cell>
        </row>
        <row r="239">
          <cell r="A239">
            <v>121036</v>
          </cell>
          <cell r="B239">
            <v>21</v>
          </cell>
          <cell r="C239">
            <v>21393</v>
          </cell>
          <cell r="D239">
            <v>98</v>
          </cell>
          <cell r="E239">
            <v>5113436</v>
          </cell>
          <cell r="F239">
            <v>52177.919999999998</v>
          </cell>
          <cell r="G239">
            <v>1849</v>
          </cell>
          <cell r="H239">
            <v>18.87</v>
          </cell>
        </row>
        <row r="240">
          <cell r="A240">
            <v>121037</v>
          </cell>
          <cell r="B240">
            <v>21</v>
          </cell>
          <cell r="C240">
            <v>21393</v>
          </cell>
          <cell r="D240">
            <v>150</v>
          </cell>
          <cell r="E240">
            <v>9484898</v>
          </cell>
          <cell r="F240">
            <v>63232.65</v>
          </cell>
          <cell r="G240">
            <v>2573</v>
          </cell>
          <cell r="H240">
            <v>17.149999999999999</v>
          </cell>
        </row>
        <row r="241">
          <cell r="A241">
            <v>121039</v>
          </cell>
          <cell r="B241">
            <v>21</v>
          </cell>
          <cell r="C241">
            <v>21393</v>
          </cell>
          <cell r="D241">
            <v>57</v>
          </cell>
          <cell r="E241">
            <v>1490921.6</v>
          </cell>
          <cell r="F241">
            <v>26156.52</v>
          </cell>
          <cell r="G241">
            <v>863</v>
          </cell>
          <cell r="H241">
            <v>15.14</v>
          </cell>
        </row>
        <row r="242">
          <cell r="A242">
            <v>121058</v>
          </cell>
          <cell r="B242">
            <v>33.5</v>
          </cell>
          <cell r="C242">
            <v>23836</v>
          </cell>
          <cell r="D242">
            <v>8</v>
          </cell>
          <cell r="E242">
            <v>230599</v>
          </cell>
          <cell r="F242">
            <v>28824.880000000001</v>
          </cell>
          <cell r="G242">
            <v>172</v>
          </cell>
          <cell r="H242">
            <v>21.5</v>
          </cell>
        </row>
        <row r="243">
          <cell r="A243">
            <v>121060</v>
          </cell>
          <cell r="B243">
            <v>8</v>
          </cell>
          <cell r="C243">
            <v>21827</v>
          </cell>
          <cell r="D243">
            <v>530</v>
          </cell>
          <cell r="E243">
            <v>12054081.199999999</v>
          </cell>
          <cell r="F243">
            <v>22743.55</v>
          </cell>
          <cell r="G243">
            <v>3114</v>
          </cell>
          <cell r="H243">
            <v>5.88</v>
          </cell>
        </row>
        <row r="244">
          <cell r="A244">
            <v>121067</v>
          </cell>
          <cell r="B244">
            <v>20.9</v>
          </cell>
          <cell r="C244">
            <v>8250</v>
          </cell>
          <cell r="D244">
            <v>24</v>
          </cell>
          <cell r="E244">
            <v>263187.40000000002</v>
          </cell>
          <cell r="F244">
            <v>10966.14</v>
          </cell>
          <cell r="G244">
            <v>447</v>
          </cell>
          <cell r="H244">
            <v>18.63</v>
          </cell>
        </row>
        <row r="245">
          <cell r="A245">
            <v>121070</v>
          </cell>
          <cell r="B245">
            <v>8</v>
          </cell>
          <cell r="C245">
            <v>4391</v>
          </cell>
          <cell r="D245">
            <v>39</v>
          </cell>
          <cell r="E245">
            <v>227925</v>
          </cell>
          <cell r="F245">
            <v>5844.23</v>
          </cell>
          <cell r="G245">
            <v>311</v>
          </cell>
          <cell r="H245">
            <v>7.97</v>
          </cell>
        </row>
        <row r="246">
          <cell r="A246">
            <v>121076</v>
          </cell>
          <cell r="B246">
            <v>17</v>
          </cell>
          <cell r="C246">
            <v>7493</v>
          </cell>
          <cell r="D246">
            <v>182</v>
          </cell>
          <cell r="E246">
            <v>1776000.7</v>
          </cell>
          <cell r="F246">
            <v>9758.25</v>
          </cell>
          <cell r="G246">
            <v>2583</v>
          </cell>
          <cell r="H246">
            <v>14.19</v>
          </cell>
        </row>
        <row r="247">
          <cell r="A247">
            <v>121078</v>
          </cell>
          <cell r="B247">
            <v>10.199999999999999</v>
          </cell>
          <cell r="C247">
            <v>4496</v>
          </cell>
          <cell r="D247">
            <v>63</v>
          </cell>
          <cell r="E247">
            <v>360757</v>
          </cell>
          <cell r="F247">
            <v>5726.3</v>
          </cell>
          <cell r="G247">
            <v>701</v>
          </cell>
          <cell r="H247">
            <v>11.13</v>
          </cell>
        </row>
        <row r="248">
          <cell r="A248">
            <v>121080</v>
          </cell>
          <cell r="B248">
            <v>18</v>
          </cell>
          <cell r="C248">
            <v>11241</v>
          </cell>
          <cell r="D248">
            <v>1289</v>
          </cell>
          <cell r="E248">
            <v>19935077.5</v>
          </cell>
          <cell r="F248">
            <v>15465.54</v>
          </cell>
          <cell r="G248">
            <v>17223</v>
          </cell>
          <cell r="H248">
            <v>13.36</v>
          </cell>
        </row>
        <row r="249">
          <cell r="A249">
            <v>121087</v>
          </cell>
          <cell r="B249">
            <v>19</v>
          </cell>
          <cell r="C249">
            <v>7761</v>
          </cell>
          <cell r="D249">
            <v>146</v>
          </cell>
          <cell r="E249">
            <v>1408275.36</v>
          </cell>
          <cell r="F249">
            <v>9645.7199999999993</v>
          </cell>
          <cell r="G249">
            <v>2317</v>
          </cell>
          <cell r="H249">
            <v>15.87</v>
          </cell>
        </row>
        <row r="250">
          <cell r="A250">
            <v>121124</v>
          </cell>
          <cell r="B250">
            <v>2.5</v>
          </cell>
          <cell r="C250">
            <v>5857</v>
          </cell>
          <cell r="D250">
            <v>2</v>
          </cell>
          <cell r="E250">
            <v>15557</v>
          </cell>
          <cell r="F250">
            <v>7778.5</v>
          </cell>
          <cell r="G250">
            <v>10</v>
          </cell>
          <cell r="H250">
            <v>5</v>
          </cell>
        </row>
        <row r="251">
          <cell r="A251">
            <v>121125</v>
          </cell>
          <cell r="B251">
            <v>15</v>
          </cell>
          <cell r="C251">
            <v>14158</v>
          </cell>
          <cell r="D251">
            <v>960</v>
          </cell>
          <cell r="E251">
            <v>19076361.199999999</v>
          </cell>
          <cell r="F251">
            <v>19871.21</v>
          </cell>
          <cell r="G251">
            <v>11116</v>
          </cell>
          <cell r="H251">
            <v>11.58</v>
          </cell>
        </row>
        <row r="252">
          <cell r="A252">
            <v>121139</v>
          </cell>
          <cell r="B252">
            <v>12</v>
          </cell>
          <cell r="C252">
            <v>5034</v>
          </cell>
          <cell r="D252">
            <v>174</v>
          </cell>
          <cell r="E252">
            <v>996307.3</v>
          </cell>
          <cell r="F252">
            <v>5725.9</v>
          </cell>
          <cell r="G252">
            <v>1687</v>
          </cell>
          <cell r="H252">
            <v>9.6999999999999993</v>
          </cell>
        </row>
        <row r="253">
          <cell r="A253">
            <v>121140</v>
          </cell>
          <cell r="B253">
            <v>12</v>
          </cell>
          <cell r="C253">
            <v>5034</v>
          </cell>
          <cell r="D253">
            <v>286</v>
          </cell>
          <cell r="E253">
            <v>1700906.92</v>
          </cell>
          <cell r="F253">
            <v>5947.23</v>
          </cell>
          <cell r="G253">
            <v>2971</v>
          </cell>
          <cell r="H253">
            <v>10.39</v>
          </cell>
        </row>
        <row r="254">
          <cell r="A254">
            <v>121142</v>
          </cell>
          <cell r="B254">
            <v>12</v>
          </cell>
          <cell r="C254">
            <v>5034</v>
          </cell>
          <cell r="D254">
            <v>1</v>
          </cell>
          <cell r="E254">
            <v>2824.8</v>
          </cell>
          <cell r="F254">
            <v>2824.8</v>
          </cell>
          <cell r="G254">
            <v>4</v>
          </cell>
          <cell r="H254">
            <v>4</v>
          </cell>
        </row>
        <row r="255">
          <cell r="A255">
            <v>121153</v>
          </cell>
          <cell r="B255">
            <v>15</v>
          </cell>
          <cell r="C255">
            <v>7834</v>
          </cell>
          <cell r="D255">
            <v>80</v>
          </cell>
          <cell r="E255">
            <v>740761.75</v>
          </cell>
          <cell r="F255">
            <v>9259.52</v>
          </cell>
          <cell r="G255">
            <v>1063</v>
          </cell>
          <cell r="H255">
            <v>13.29</v>
          </cell>
        </row>
        <row r="256">
          <cell r="A256">
            <v>121171</v>
          </cell>
          <cell r="B256">
            <v>25</v>
          </cell>
          <cell r="C256">
            <v>10293</v>
          </cell>
          <cell r="D256">
            <v>38</v>
          </cell>
          <cell r="E256">
            <v>801633.44</v>
          </cell>
          <cell r="F256">
            <v>21095.62</v>
          </cell>
          <cell r="G256">
            <v>858</v>
          </cell>
          <cell r="H256">
            <v>22.58</v>
          </cell>
        </row>
        <row r="257">
          <cell r="A257">
            <v>121179</v>
          </cell>
          <cell r="B257">
            <v>60</v>
          </cell>
          <cell r="C257">
            <v>56732</v>
          </cell>
          <cell r="D257">
            <v>7</v>
          </cell>
          <cell r="E257">
            <v>514548</v>
          </cell>
          <cell r="F257">
            <v>73506.86</v>
          </cell>
          <cell r="G257">
            <v>378</v>
          </cell>
          <cell r="H257">
            <v>54</v>
          </cell>
        </row>
        <row r="258">
          <cell r="A258">
            <v>121198</v>
          </cell>
          <cell r="B258">
            <v>18.2</v>
          </cell>
          <cell r="C258">
            <v>14701</v>
          </cell>
          <cell r="D258">
            <v>73</v>
          </cell>
          <cell r="E258">
            <v>1256968.8</v>
          </cell>
          <cell r="F258">
            <v>17218.75</v>
          </cell>
          <cell r="G258">
            <v>965</v>
          </cell>
          <cell r="H258">
            <v>13.22</v>
          </cell>
        </row>
        <row r="259">
          <cell r="A259">
            <v>121199</v>
          </cell>
          <cell r="B259">
            <v>24.4</v>
          </cell>
          <cell r="C259">
            <v>37850</v>
          </cell>
          <cell r="D259">
            <v>10</v>
          </cell>
          <cell r="E259">
            <v>435281</v>
          </cell>
          <cell r="F259">
            <v>43528.1</v>
          </cell>
          <cell r="G259">
            <v>225</v>
          </cell>
          <cell r="H259">
            <v>22.5</v>
          </cell>
        </row>
        <row r="260">
          <cell r="A260">
            <v>121205</v>
          </cell>
          <cell r="B260">
            <v>22.5</v>
          </cell>
          <cell r="C260">
            <v>18339</v>
          </cell>
          <cell r="D260">
            <v>29</v>
          </cell>
          <cell r="E260">
            <v>1475113.4</v>
          </cell>
          <cell r="F260">
            <v>50865.98</v>
          </cell>
          <cell r="G260">
            <v>396</v>
          </cell>
          <cell r="H260">
            <v>13.66</v>
          </cell>
        </row>
        <row r="261">
          <cell r="A261">
            <v>121208</v>
          </cell>
          <cell r="B261">
            <v>13</v>
          </cell>
          <cell r="C261">
            <v>17891</v>
          </cell>
          <cell r="D261">
            <v>187</v>
          </cell>
          <cell r="E261">
            <v>4710434.2</v>
          </cell>
          <cell r="F261">
            <v>25189.49</v>
          </cell>
          <cell r="G261">
            <v>1939</v>
          </cell>
          <cell r="H261">
            <v>10.37</v>
          </cell>
        </row>
        <row r="262">
          <cell r="A262">
            <v>122004</v>
          </cell>
          <cell r="B262">
            <v>23.5</v>
          </cell>
          <cell r="C262">
            <v>33247</v>
          </cell>
          <cell r="D262">
            <v>406</v>
          </cell>
          <cell r="E262">
            <v>12925300.800000001</v>
          </cell>
          <cell r="F262">
            <v>31835.72</v>
          </cell>
          <cell r="G262">
            <v>8553</v>
          </cell>
          <cell r="H262">
            <v>21.07</v>
          </cell>
        </row>
        <row r="263">
          <cell r="A263">
            <v>122057</v>
          </cell>
          <cell r="B263">
            <v>17.5</v>
          </cell>
          <cell r="C263">
            <v>6909</v>
          </cell>
          <cell r="D263">
            <v>53</v>
          </cell>
          <cell r="E263">
            <v>442427.36</v>
          </cell>
          <cell r="F263">
            <v>8347.69</v>
          </cell>
          <cell r="G263">
            <v>687</v>
          </cell>
          <cell r="H263">
            <v>12.96</v>
          </cell>
        </row>
        <row r="264">
          <cell r="A264">
            <v>122066</v>
          </cell>
          <cell r="B264">
            <v>3.5</v>
          </cell>
          <cell r="C264">
            <v>1382</v>
          </cell>
          <cell r="D264">
            <v>115</v>
          </cell>
          <cell r="E264">
            <v>208762.5</v>
          </cell>
          <cell r="F264">
            <v>1815.33</v>
          </cell>
          <cell r="G264">
            <v>230</v>
          </cell>
          <cell r="H264">
            <v>2</v>
          </cell>
        </row>
        <row r="265">
          <cell r="A265">
            <v>122083</v>
          </cell>
          <cell r="B265">
            <v>19.2</v>
          </cell>
          <cell r="C265">
            <v>45632</v>
          </cell>
          <cell r="D265">
            <v>5</v>
          </cell>
          <cell r="E265">
            <v>238168</v>
          </cell>
          <cell r="F265">
            <v>47633.599999999999</v>
          </cell>
          <cell r="G265">
            <v>90</v>
          </cell>
          <cell r="H265">
            <v>18</v>
          </cell>
        </row>
        <row r="266">
          <cell r="A266">
            <v>122095</v>
          </cell>
          <cell r="B266">
            <v>24</v>
          </cell>
          <cell r="C266">
            <v>8858</v>
          </cell>
          <cell r="D266">
            <v>15</v>
          </cell>
          <cell r="E266">
            <v>156060</v>
          </cell>
          <cell r="F266">
            <v>10404</v>
          </cell>
          <cell r="G266">
            <v>228</v>
          </cell>
          <cell r="H266">
            <v>15.2</v>
          </cell>
        </row>
        <row r="267">
          <cell r="A267">
            <v>122096</v>
          </cell>
          <cell r="B267">
            <v>13.5</v>
          </cell>
          <cell r="C267">
            <v>4921</v>
          </cell>
          <cell r="D267">
            <v>61</v>
          </cell>
          <cell r="E267">
            <v>404181.6</v>
          </cell>
          <cell r="F267">
            <v>6625.93</v>
          </cell>
          <cell r="G267">
            <v>680</v>
          </cell>
          <cell r="H267">
            <v>11.15</v>
          </cell>
        </row>
        <row r="268">
          <cell r="A268">
            <v>122097</v>
          </cell>
          <cell r="B268">
            <v>23</v>
          </cell>
          <cell r="C268">
            <v>12276</v>
          </cell>
          <cell r="D268">
            <v>17</v>
          </cell>
          <cell r="E268">
            <v>317658.40000000002</v>
          </cell>
          <cell r="F268">
            <v>18685.79</v>
          </cell>
          <cell r="G268">
            <v>311</v>
          </cell>
          <cell r="H268">
            <v>18.29</v>
          </cell>
        </row>
        <row r="269">
          <cell r="A269">
            <v>122101</v>
          </cell>
          <cell r="B269">
            <v>21</v>
          </cell>
          <cell r="C269">
            <v>7656</v>
          </cell>
          <cell r="D269">
            <v>112</v>
          </cell>
          <cell r="E269">
            <v>1136526.8</v>
          </cell>
          <cell r="F269">
            <v>10147.56</v>
          </cell>
          <cell r="G269">
            <v>2548</v>
          </cell>
          <cell r="H269">
            <v>22.75</v>
          </cell>
        </row>
        <row r="270">
          <cell r="A270">
            <v>122125</v>
          </cell>
          <cell r="B270">
            <v>10.8</v>
          </cell>
          <cell r="C270">
            <v>10194</v>
          </cell>
          <cell r="D270">
            <v>10</v>
          </cell>
          <cell r="E270">
            <v>139288</v>
          </cell>
          <cell r="F270">
            <v>13928.8</v>
          </cell>
          <cell r="G270">
            <v>121</v>
          </cell>
          <cell r="H270">
            <v>12.1</v>
          </cell>
        </row>
        <row r="271">
          <cell r="A271">
            <v>122127</v>
          </cell>
          <cell r="B271">
            <v>3</v>
          </cell>
          <cell r="C271">
            <v>2832</v>
          </cell>
          <cell r="D271">
            <v>28</v>
          </cell>
          <cell r="E271">
            <v>108773.1</v>
          </cell>
          <cell r="F271">
            <v>3884.75</v>
          </cell>
          <cell r="G271">
            <v>61</v>
          </cell>
          <cell r="H271">
            <v>2.1800000000000002</v>
          </cell>
        </row>
        <row r="272">
          <cell r="A272">
            <v>122171</v>
          </cell>
          <cell r="B272">
            <v>35</v>
          </cell>
          <cell r="C272">
            <v>14411</v>
          </cell>
          <cell r="D272">
            <v>110</v>
          </cell>
          <cell r="E272">
            <v>5741786.04</v>
          </cell>
          <cell r="F272">
            <v>52198.05</v>
          </cell>
          <cell r="G272">
            <v>2827</v>
          </cell>
          <cell r="H272">
            <v>25.7</v>
          </cell>
        </row>
        <row r="273">
          <cell r="A273">
            <v>122179</v>
          </cell>
          <cell r="B273">
            <v>80</v>
          </cell>
          <cell r="C273">
            <v>75643</v>
          </cell>
          <cell r="D273">
            <v>1</v>
          </cell>
          <cell r="E273">
            <v>106197</v>
          </cell>
          <cell r="F273">
            <v>106197</v>
          </cell>
          <cell r="G273">
            <v>105</v>
          </cell>
          <cell r="H273">
            <v>105</v>
          </cell>
        </row>
        <row r="274">
          <cell r="A274">
            <v>122199</v>
          </cell>
          <cell r="B274">
            <v>24.4</v>
          </cell>
          <cell r="C274">
            <v>22918</v>
          </cell>
          <cell r="D274">
            <v>5</v>
          </cell>
          <cell r="E274">
            <v>134444</v>
          </cell>
          <cell r="F274">
            <v>26888.799999999999</v>
          </cell>
          <cell r="G274">
            <v>87</v>
          </cell>
          <cell r="H274">
            <v>17.399999999999999</v>
          </cell>
        </row>
        <row r="275">
          <cell r="A275">
            <v>122203</v>
          </cell>
          <cell r="B275">
            <v>15.3</v>
          </cell>
          <cell r="C275">
            <v>13378</v>
          </cell>
          <cell r="D275">
            <v>68</v>
          </cell>
          <cell r="E275">
            <v>1078863</v>
          </cell>
          <cell r="F275">
            <v>15865.63</v>
          </cell>
          <cell r="G275">
            <v>883</v>
          </cell>
          <cell r="H275">
            <v>12.99</v>
          </cell>
        </row>
        <row r="276">
          <cell r="A276">
            <v>122226</v>
          </cell>
          <cell r="B276">
            <v>8</v>
          </cell>
          <cell r="C276">
            <v>9290</v>
          </cell>
          <cell r="D276">
            <v>49</v>
          </cell>
          <cell r="E276">
            <v>468807</v>
          </cell>
          <cell r="F276">
            <v>9567.49</v>
          </cell>
          <cell r="G276">
            <v>452</v>
          </cell>
          <cell r="H276">
            <v>9.2200000000000006</v>
          </cell>
        </row>
        <row r="277">
          <cell r="A277">
            <v>123021</v>
          </cell>
          <cell r="B277">
            <v>27</v>
          </cell>
          <cell r="C277">
            <v>127766</v>
          </cell>
          <cell r="D277">
            <v>55</v>
          </cell>
          <cell r="E277">
            <v>7450169.5999999996</v>
          </cell>
          <cell r="F277">
            <v>135457.63</v>
          </cell>
          <cell r="G277">
            <v>1338</v>
          </cell>
          <cell r="H277">
            <v>24.33</v>
          </cell>
        </row>
        <row r="278">
          <cell r="A278">
            <v>123024</v>
          </cell>
          <cell r="B278">
            <v>30.8</v>
          </cell>
          <cell r="C278">
            <v>14080</v>
          </cell>
          <cell r="D278">
            <v>107</v>
          </cell>
          <cell r="E278">
            <v>2063580.5</v>
          </cell>
          <cell r="F278">
            <v>19285.8</v>
          </cell>
          <cell r="G278">
            <v>3184</v>
          </cell>
          <cell r="H278">
            <v>29.76</v>
          </cell>
        </row>
        <row r="279">
          <cell r="A279">
            <v>123026</v>
          </cell>
          <cell r="B279">
            <v>8.1999999999999993</v>
          </cell>
          <cell r="C279">
            <v>14749</v>
          </cell>
          <cell r="D279">
            <v>945</v>
          </cell>
          <cell r="E279">
            <v>15881904</v>
          </cell>
          <cell r="F279">
            <v>16806.25</v>
          </cell>
          <cell r="G279">
            <v>6480</v>
          </cell>
          <cell r="H279">
            <v>6.86</v>
          </cell>
        </row>
        <row r="280">
          <cell r="A280">
            <v>123029</v>
          </cell>
          <cell r="B280">
            <v>47</v>
          </cell>
          <cell r="C280">
            <v>26031</v>
          </cell>
          <cell r="D280">
            <v>10</v>
          </cell>
          <cell r="E280">
            <v>337642.2</v>
          </cell>
          <cell r="F280">
            <v>33764.22</v>
          </cell>
          <cell r="G280">
            <v>437</v>
          </cell>
          <cell r="H280">
            <v>43.7</v>
          </cell>
        </row>
        <row r="281">
          <cell r="A281">
            <v>123031</v>
          </cell>
          <cell r="B281">
            <v>24</v>
          </cell>
          <cell r="C281">
            <v>10148</v>
          </cell>
          <cell r="D281">
            <v>8</v>
          </cell>
          <cell r="E281">
            <v>100162</v>
          </cell>
          <cell r="F281">
            <v>12520.25</v>
          </cell>
          <cell r="G281">
            <v>118</v>
          </cell>
          <cell r="H281">
            <v>14.75</v>
          </cell>
        </row>
        <row r="282">
          <cell r="A282">
            <v>123083</v>
          </cell>
          <cell r="B282">
            <v>19.2</v>
          </cell>
          <cell r="C282">
            <v>25832</v>
          </cell>
          <cell r="D282">
            <v>13</v>
          </cell>
          <cell r="E282">
            <v>346301.2</v>
          </cell>
          <cell r="F282">
            <v>26638.55</v>
          </cell>
          <cell r="G282">
            <v>240</v>
          </cell>
          <cell r="H282">
            <v>18.46</v>
          </cell>
        </row>
        <row r="283">
          <cell r="A283">
            <v>123095</v>
          </cell>
          <cell r="B283">
            <v>24</v>
          </cell>
          <cell r="C283">
            <v>28377</v>
          </cell>
          <cell r="D283">
            <v>18</v>
          </cell>
          <cell r="E283">
            <v>560803</v>
          </cell>
          <cell r="F283">
            <v>31155.72</v>
          </cell>
          <cell r="G283">
            <v>449</v>
          </cell>
          <cell r="H283">
            <v>24.94</v>
          </cell>
        </row>
        <row r="284">
          <cell r="A284">
            <v>123109</v>
          </cell>
          <cell r="B284">
            <v>10</v>
          </cell>
          <cell r="C284">
            <v>4374</v>
          </cell>
          <cell r="D284">
            <v>32</v>
          </cell>
          <cell r="E284">
            <v>120030.39999999999</v>
          </cell>
          <cell r="F284">
            <v>3750.95</v>
          </cell>
          <cell r="G284">
            <v>396</v>
          </cell>
          <cell r="H284">
            <v>12.38</v>
          </cell>
        </row>
        <row r="285">
          <cell r="A285">
            <v>124025</v>
          </cell>
          <cell r="B285">
            <v>9</v>
          </cell>
          <cell r="C285">
            <v>4985</v>
          </cell>
          <cell r="D285">
            <v>71</v>
          </cell>
          <cell r="E285">
            <v>415024.1</v>
          </cell>
          <cell r="F285">
            <v>5845.41</v>
          </cell>
          <cell r="G285">
            <v>549</v>
          </cell>
          <cell r="H285">
            <v>7.73</v>
          </cell>
        </row>
        <row r="286">
          <cell r="A286">
            <v>124072</v>
          </cell>
          <cell r="B286">
            <v>13</v>
          </cell>
          <cell r="C286">
            <v>7135</v>
          </cell>
          <cell r="D286">
            <v>117</v>
          </cell>
          <cell r="E286">
            <v>1158624</v>
          </cell>
          <cell r="F286">
            <v>9902.77</v>
          </cell>
          <cell r="G286">
            <v>1169</v>
          </cell>
          <cell r="H286">
            <v>9.99</v>
          </cell>
        </row>
        <row r="287">
          <cell r="A287">
            <v>124101</v>
          </cell>
          <cell r="B287">
            <v>25</v>
          </cell>
          <cell r="C287">
            <v>27641</v>
          </cell>
          <cell r="D287">
            <v>4</v>
          </cell>
          <cell r="E287">
            <v>140802</v>
          </cell>
          <cell r="F287">
            <v>35200.5</v>
          </cell>
          <cell r="G287">
            <v>142</v>
          </cell>
          <cell r="H287">
            <v>35.5</v>
          </cell>
        </row>
        <row r="288">
          <cell r="A288">
            <v>124109</v>
          </cell>
          <cell r="B288">
            <v>18</v>
          </cell>
          <cell r="C288">
            <v>8494</v>
          </cell>
          <cell r="D288">
            <v>186</v>
          </cell>
          <cell r="E288">
            <v>2019482.1</v>
          </cell>
          <cell r="F288">
            <v>10857.43</v>
          </cell>
          <cell r="G288">
            <v>3215</v>
          </cell>
          <cell r="H288">
            <v>17.28</v>
          </cell>
        </row>
        <row r="289">
          <cell r="A289">
            <v>124171</v>
          </cell>
          <cell r="B289">
            <v>18</v>
          </cell>
          <cell r="C289">
            <v>7411</v>
          </cell>
          <cell r="D289">
            <v>1</v>
          </cell>
          <cell r="E289">
            <v>13919</v>
          </cell>
          <cell r="F289">
            <v>13919</v>
          </cell>
          <cell r="G289">
            <v>7</v>
          </cell>
          <cell r="H289">
            <v>7</v>
          </cell>
        </row>
        <row r="290">
          <cell r="A290">
            <v>125024</v>
          </cell>
          <cell r="B290">
            <v>20.3</v>
          </cell>
          <cell r="C290">
            <v>9280</v>
          </cell>
          <cell r="D290">
            <v>13</v>
          </cell>
          <cell r="E290">
            <v>164149</v>
          </cell>
          <cell r="F290">
            <v>12626.85</v>
          </cell>
          <cell r="G290">
            <v>294</v>
          </cell>
          <cell r="H290">
            <v>22.62</v>
          </cell>
        </row>
        <row r="291">
          <cell r="A291">
            <v>125029</v>
          </cell>
          <cell r="B291">
            <v>58</v>
          </cell>
          <cell r="C291">
            <v>42331</v>
          </cell>
          <cell r="D291">
            <v>1</v>
          </cell>
          <cell r="E291">
            <v>55204</v>
          </cell>
          <cell r="F291">
            <v>55204</v>
          </cell>
          <cell r="G291">
            <v>64</v>
          </cell>
          <cell r="H291">
            <v>64</v>
          </cell>
        </row>
        <row r="292">
          <cell r="A292">
            <v>125109</v>
          </cell>
          <cell r="B292">
            <v>8.5</v>
          </cell>
          <cell r="C292">
            <v>4339</v>
          </cell>
          <cell r="D292">
            <v>8</v>
          </cell>
          <cell r="E292">
            <v>36368.5</v>
          </cell>
          <cell r="F292">
            <v>4546.0600000000004</v>
          </cell>
          <cell r="G292">
            <v>75</v>
          </cell>
          <cell r="H292">
            <v>9.3800000000000008</v>
          </cell>
        </row>
        <row r="293">
          <cell r="A293">
            <v>125127</v>
          </cell>
          <cell r="B293">
            <v>4</v>
          </cell>
          <cell r="C293">
            <v>9371</v>
          </cell>
          <cell r="D293">
            <v>384</v>
          </cell>
          <cell r="E293">
            <v>4738858.2</v>
          </cell>
          <cell r="F293">
            <v>12340.78</v>
          </cell>
          <cell r="G293">
            <v>2312</v>
          </cell>
          <cell r="H293">
            <v>6.02</v>
          </cell>
        </row>
        <row r="294">
          <cell r="A294">
            <v>125171</v>
          </cell>
          <cell r="B294">
            <v>18</v>
          </cell>
          <cell r="C294">
            <v>7411</v>
          </cell>
          <cell r="D294">
            <v>4</v>
          </cell>
          <cell r="E294">
            <v>38764</v>
          </cell>
          <cell r="F294">
            <v>9691</v>
          </cell>
          <cell r="G294">
            <v>77</v>
          </cell>
          <cell r="H294">
            <v>19.25</v>
          </cell>
        </row>
        <row r="295">
          <cell r="A295">
            <v>125208</v>
          </cell>
          <cell r="B295">
            <v>10.199999999999999</v>
          </cell>
          <cell r="C295">
            <v>8402</v>
          </cell>
          <cell r="D295">
            <v>3</v>
          </cell>
          <cell r="E295">
            <v>23008.7</v>
          </cell>
          <cell r="F295">
            <v>7669.57</v>
          </cell>
          <cell r="G295">
            <v>11</v>
          </cell>
          <cell r="H295">
            <v>3.67</v>
          </cell>
        </row>
        <row r="296">
          <cell r="A296">
            <v>126127</v>
          </cell>
          <cell r="B296">
            <v>4.5</v>
          </cell>
          <cell r="C296">
            <v>10543</v>
          </cell>
          <cell r="D296">
            <v>270</v>
          </cell>
          <cell r="E296">
            <v>3778457.7</v>
          </cell>
          <cell r="F296">
            <v>13994.29</v>
          </cell>
          <cell r="G296">
            <v>1472</v>
          </cell>
          <cell r="H296">
            <v>5.45</v>
          </cell>
        </row>
        <row r="297">
          <cell r="A297">
            <v>126171</v>
          </cell>
          <cell r="B297">
            <v>16</v>
          </cell>
          <cell r="C297">
            <v>6588</v>
          </cell>
          <cell r="D297">
            <v>1</v>
          </cell>
          <cell r="E297">
            <v>8004</v>
          </cell>
          <cell r="F297">
            <v>8004</v>
          </cell>
          <cell r="G297">
            <v>6</v>
          </cell>
          <cell r="H297">
            <v>6</v>
          </cell>
        </row>
        <row r="298">
          <cell r="A298">
            <v>127024</v>
          </cell>
          <cell r="B298">
            <v>27.1</v>
          </cell>
          <cell r="C298">
            <v>12389</v>
          </cell>
          <cell r="D298">
            <v>82</v>
          </cell>
          <cell r="E298">
            <v>1371982.5</v>
          </cell>
          <cell r="F298">
            <v>16731.490000000002</v>
          </cell>
          <cell r="G298">
            <v>2059</v>
          </cell>
          <cell r="H298">
            <v>25.11</v>
          </cell>
        </row>
        <row r="299">
          <cell r="A299">
            <v>127025</v>
          </cell>
          <cell r="B299">
            <v>12.7</v>
          </cell>
          <cell r="C299">
            <v>7034</v>
          </cell>
          <cell r="D299">
            <v>536</v>
          </cell>
          <cell r="E299">
            <v>6812210.4000000004</v>
          </cell>
          <cell r="F299">
            <v>12709.35</v>
          </cell>
          <cell r="G299">
            <v>7039</v>
          </cell>
          <cell r="H299">
            <v>13.13</v>
          </cell>
        </row>
        <row r="300">
          <cell r="A300">
            <v>129024</v>
          </cell>
          <cell r="B300">
            <v>18.600000000000001</v>
          </cell>
          <cell r="C300">
            <v>8503</v>
          </cell>
          <cell r="D300">
            <v>64</v>
          </cell>
          <cell r="E300">
            <v>703294.2</v>
          </cell>
          <cell r="F300">
            <v>10988.97</v>
          </cell>
          <cell r="G300">
            <v>1039</v>
          </cell>
          <cell r="H300">
            <v>16.23</v>
          </cell>
        </row>
        <row r="301">
          <cell r="A301">
            <v>129208</v>
          </cell>
          <cell r="B301">
            <v>11</v>
          </cell>
          <cell r="C301">
            <v>9061</v>
          </cell>
          <cell r="D301">
            <v>3</v>
          </cell>
          <cell r="E301">
            <v>36041</v>
          </cell>
          <cell r="F301">
            <v>12013.67</v>
          </cell>
          <cell r="G301">
            <v>56</v>
          </cell>
          <cell r="H301">
            <v>18.670000000000002</v>
          </cell>
        </row>
        <row r="302">
          <cell r="A302">
            <v>130025</v>
          </cell>
          <cell r="B302">
            <v>4.2</v>
          </cell>
          <cell r="C302">
            <v>2326</v>
          </cell>
          <cell r="D302">
            <v>72</v>
          </cell>
          <cell r="E302">
            <v>215249.8</v>
          </cell>
          <cell r="F302">
            <v>2989.58</v>
          </cell>
          <cell r="G302">
            <v>518</v>
          </cell>
          <cell r="H302">
            <v>7.19</v>
          </cell>
        </row>
        <row r="303">
          <cell r="A303">
            <v>131171</v>
          </cell>
          <cell r="B303">
            <v>14</v>
          </cell>
          <cell r="C303">
            <v>5866</v>
          </cell>
          <cell r="D303">
            <v>582</v>
          </cell>
          <cell r="E303">
            <v>4942375.66</v>
          </cell>
          <cell r="F303">
            <v>8492.0499999999993</v>
          </cell>
          <cell r="G303">
            <v>6769</v>
          </cell>
          <cell r="H303">
            <v>11.63</v>
          </cell>
        </row>
        <row r="304">
          <cell r="A304">
            <v>132024</v>
          </cell>
          <cell r="B304">
            <v>45</v>
          </cell>
          <cell r="C304">
            <v>31957</v>
          </cell>
          <cell r="D304">
            <v>7</v>
          </cell>
          <cell r="E304">
            <v>278912</v>
          </cell>
          <cell r="F304">
            <v>39844.57</v>
          </cell>
          <cell r="G304">
            <v>256</v>
          </cell>
          <cell r="H304">
            <v>36.57</v>
          </cell>
        </row>
        <row r="305">
          <cell r="A305">
            <v>132025</v>
          </cell>
          <cell r="B305">
            <v>5</v>
          </cell>
          <cell r="C305">
            <v>5809</v>
          </cell>
          <cell r="D305">
            <v>436</v>
          </cell>
          <cell r="E305">
            <v>3012059.2</v>
          </cell>
          <cell r="F305">
            <v>6908.39</v>
          </cell>
          <cell r="G305">
            <v>2460</v>
          </cell>
          <cell r="H305">
            <v>5.64</v>
          </cell>
        </row>
        <row r="306">
          <cell r="A306">
            <v>133024</v>
          </cell>
          <cell r="B306">
            <v>45</v>
          </cell>
          <cell r="C306">
            <v>28232</v>
          </cell>
          <cell r="D306">
            <v>39</v>
          </cell>
          <cell r="E306">
            <v>1354984</v>
          </cell>
          <cell r="F306">
            <v>34743.18</v>
          </cell>
          <cell r="G306">
            <v>1803</v>
          </cell>
          <cell r="H306">
            <v>46.23</v>
          </cell>
        </row>
        <row r="307">
          <cell r="A307">
            <v>133025</v>
          </cell>
          <cell r="B307">
            <v>10</v>
          </cell>
          <cell r="C307">
            <v>38646</v>
          </cell>
          <cell r="D307">
            <v>57</v>
          </cell>
          <cell r="E307">
            <v>2282653</v>
          </cell>
          <cell r="F307">
            <v>40046.54</v>
          </cell>
          <cell r="G307">
            <v>509</v>
          </cell>
          <cell r="H307">
            <v>8.93</v>
          </cell>
        </row>
        <row r="308">
          <cell r="A308">
            <v>134024</v>
          </cell>
          <cell r="B308">
            <v>14</v>
          </cell>
          <cell r="C308">
            <v>10393</v>
          </cell>
          <cell r="D308">
            <v>2</v>
          </cell>
          <cell r="E308">
            <v>23362</v>
          </cell>
          <cell r="F308">
            <v>11681</v>
          </cell>
          <cell r="G308">
            <v>33</v>
          </cell>
          <cell r="H308">
            <v>16.5</v>
          </cell>
        </row>
        <row r="309">
          <cell r="A309">
            <v>134025</v>
          </cell>
          <cell r="B309">
            <v>22</v>
          </cell>
          <cell r="C309">
            <v>22387</v>
          </cell>
          <cell r="D309">
            <v>9</v>
          </cell>
          <cell r="E309">
            <v>226575</v>
          </cell>
          <cell r="F309">
            <v>25175</v>
          </cell>
          <cell r="G309">
            <v>183</v>
          </cell>
          <cell r="H309">
            <v>20.329999999999998</v>
          </cell>
        </row>
        <row r="310">
          <cell r="A310">
            <v>134029</v>
          </cell>
          <cell r="B310">
            <v>27</v>
          </cell>
          <cell r="C310">
            <v>28846</v>
          </cell>
          <cell r="D310">
            <v>1</v>
          </cell>
          <cell r="E310">
            <v>35415</v>
          </cell>
          <cell r="F310">
            <v>35415</v>
          </cell>
          <cell r="G310">
            <v>19</v>
          </cell>
          <cell r="H310">
            <v>19</v>
          </cell>
        </row>
        <row r="311">
          <cell r="A311">
            <v>134208</v>
          </cell>
          <cell r="B311">
            <v>10</v>
          </cell>
          <cell r="C311">
            <v>12563</v>
          </cell>
          <cell r="D311">
            <v>2</v>
          </cell>
          <cell r="E311">
            <v>32234</v>
          </cell>
          <cell r="F311">
            <v>16117</v>
          </cell>
          <cell r="G311">
            <v>13</v>
          </cell>
          <cell r="H311">
            <v>6.5</v>
          </cell>
        </row>
        <row r="312">
          <cell r="A312">
            <v>135024</v>
          </cell>
          <cell r="B312">
            <v>7</v>
          </cell>
          <cell r="C312">
            <v>44405</v>
          </cell>
          <cell r="D312">
            <v>6</v>
          </cell>
          <cell r="E312">
            <v>286980</v>
          </cell>
          <cell r="F312">
            <v>47830</v>
          </cell>
          <cell r="G312">
            <v>63</v>
          </cell>
          <cell r="H312">
            <v>10.5</v>
          </cell>
        </row>
        <row r="313">
          <cell r="A313">
            <v>135025</v>
          </cell>
          <cell r="B313">
            <v>22</v>
          </cell>
          <cell r="C313">
            <v>70123</v>
          </cell>
          <cell r="D313">
            <v>72</v>
          </cell>
          <cell r="E313">
            <v>5198847.7</v>
          </cell>
          <cell r="F313">
            <v>72206.22</v>
          </cell>
          <cell r="G313">
            <v>1656</v>
          </cell>
          <cell r="H313">
            <v>23</v>
          </cell>
        </row>
        <row r="314">
          <cell r="A314">
            <v>135029</v>
          </cell>
          <cell r="B314">
            <v>15</v>
          </cell>
          <cell r="C314">
            <v>22232</v>
          </cell>
          <cell r="D314">
            <v>11</v>
          </cell>
          <cell r="E314">
            <v>277348</v>
          </cell>
          <cell r="F314">
            <v>25213.45</v>
          </cell>
          <cell r="G314">
            <v>119</v>
          </cell>
          <cell r="H314">
            <v>10.82</v>
          </cell>
        </row>
        <row r="315">
          <cell r="A315">
            <v>135208</v>
          </cell>
          <cell r="B315">
            <v>16</v>
          </cell>
          <cell r="C315">
            <v>17964</v>
          </cell>
          <cell r="D315">
            <v>6</v>
          </cell>
          <cell r="E315">
            <v>117360</v>
          </cell>
          <cell r="F315">
            <v>19560</v>
          </cell>
          <cell r="G315">
            <v>51</v>
          </cell>
          <cell r="H315">
            <v>8.5</v>
          </cell>
        </row>
        <row r="316">
          <cell r="A316">
            <v>136208</v>
          </cell>
          <cell r="B316">
            <v>14.5</v>
          </cell>
          <cell r="C316">
            <v>11944</v>
          </cell>
          <cell r="D316">
            <v>15</v>
          </cell>
          <cell r="E316">
            <v>200509.1</v>
          </cell>
          <cell r="F316">
            <v>13367.27</v>
          </cell>
          <cell r="G316">
            <v>118</v>
          </cell>
          <cell r="H316">
            <v>7.87</v>
          </cell>
        </row>
        <row r="317">
          <cell r="A317">
            <v>137208</v>
          </cell>
          <cell r="B317">
            <v>20</v>
          </cell>
          <cell r="C317">
            <v>20301</v>
          </cell>
          <cell r="D317">
            <v>4</v>
          </cell>
          <cell r="E317">
            <v>105340</v>
          </cell>
          <cell r="F317">
            <v>26335</v>
          </cell>
          <cell r="G317">
            <v>73</v>
          </cell>
          <cell r="H317">
            <v>18.25</v>
          </cell>
        </row>
        <row r="318">
          <cell r="A318">
            <v>138029</v>
          </cell>
          <cell r="B318">
            <v>15</v>
          </cell>
          <cell r="C318">
            <v>27484</v>
          </cell>
          <cell r="D318">
            <v>4</v>
          </cell>
          <cell r="E318">
            <v>125325</v>
          </cell>
          <cell r="F318">
            <v>31331.25</v>
          </cell>
          <cell r="G318">
            <v>49</v>
          </cell>
          <cell r="H318">
            <v>12.25</v>
          </cell>
        </row>
        <row r="319">
          <cell r="A319">
            <v>140029</v>
          </cell>
          <cell r="B319">
            <v>10</v>
          </cell>
          <cell r="C319">
            <v>33643</v>
          </cell>
          <cell r="D319">
            <v>52</v>
          </cell>
          <cell r="E319">
            <v>1890876.8</v>
          </cell>
          <cell r="F319">
            <v>36363.019999999997</v>
          </cell>
          <cell r="G319">
            <v>485</v>
          </cell>
          <cell r="H319">
            <v>9.33</v>
          </cell>
        </row>
        <row r="320">
          <cell r="A320" t="str">
            <v xml:space="preserve">Итого 1-й уровень </v>
          </cell>
          <cell r="D320">
            <v>34030</v>
          </cell>
          <cell r="E320">
            <v>514500135.58999997</v>
          </cell>
          <cell r="F320">
            <v>15119.02</v>
          </cell>
          <cell r="G320">
            <v>460654</v>
          </cell>
          <cell r="H320">
            <v>13.54</v>
          </cell>
        </row>
        <row r="321">
          <cell r="A321" t="str">
            <v>Услуги 2-го уровня</v>
          </cell>
        </row>
        <row r="322">
          <cell r="A322">
            <v>110001</v>
          </cell>
          <cell r="B322">
            <v>9</v>
          </cell>
          <cell r="C322">
            <v>4261</v>
          </cell>
          <cell r="D322">
            <v>32</v>
          </cell>
          <cell r="E322">
            <v>149659.57999999999</v>
          </cell>
          <cell r="F322">
            <v>4676.8599999999997</v>
          </cell>
          <cell r="G322">
            <v>231</v>
          </cell>
          <cell r="H322">
            <v>7.22</v>
          </cell>
        </row>
        <row r="323">
          <cell r="A323">
            <v>110005</v>
          </cell>
          <cell r="B323">
            <v>18</v>
          </cell>
          <cell r="C323">
            <v>15015</v>
          </cell>
          <cell r="D323">
            <v>28</v>
          </cell>
          <cell r="E323">
            <v>445443.54</v>
          </cell>
          <cell r="F323">
            <v>15908.7</v>
          </cell>
          <cell r="G323">
            <v>440</v>
          </cell>
          <cell r="H323">
            <v>15.71</v>
          </cell>
        </row>
        <row r="324">
          <cell r="A324">
            <v>110008</v>
          </cell>
          <cell r="B324">
            <v>17</v>
          </cell>
          <cell r="C324">
            <v>8049</v>
          </cell>
          <cell r="D324">
            <v>3</v>
          </cell>
          <cell r="E324">
            <v>32670</v>
          </cell>
          <cell r="F324">
            <v>10890</v>
          </cell>
          <cell r="G324">
            <v>52</v>
          </cell>
          <cell r="H324">
            <v>17.329999999999998</v>
          </cell>
        </row>
        <row r="325">
          <cell r="A325">
            <v>110012</v>
          </cell>
          <cell r="B325">
            <v>15</v>
          </cell>
          <cell r="C325">
            <v>7102</v>
          </cell>
          <cell r="D325">
            <v>1</v>
          </cell>
          <cell r="E325">
            <v>10064</v>
          </cell>
          <cell r="F325">
            <v>10064</v>
          </cell>
          <cell r="G325">
            <v>12</v>
          </cell>
          <cell r="H325">
            <v>12</v>
          </cell>
        </row>
        <row r="326">
          <cell r="A326">
            <v>110018</v>
          </cell>
          <cell r="B326">
            <v>18.5</v>
          </cell>
          <cell r="C326">
            <v>6893</v>
          </cell>
          <cell r="D326">
            <v>74</v>
          </cell>
          <cell r="E326">
            <v>680222.44</v>
          </cell>
          <cell r="F326">
            <v>9192.2000000000007</v>
          </cell>
          <cell r="G326">
            <v>1188</v>
          </cell>
          <cell r="H326">
            <v>16.05</v>
          </cell>
        </row>
        <row r="327">
          <cell r="A327">
            <v>110019</v>
          </cell>
          <cell r="B327">
            <v>14.4</v>
          </cell>
          <cell r="C327">
            <v>5366</v>
          </cell>
          <cell r="D327">
            <v>124</v>
          </cell>
          <cell r="E327">
            <v>958747.6</v>
          </cell>
          <cell r="F327">
            <v>7731.84</v>
          </cell>
          <cell r="G327">
            <v>1584</v>
          </cell>
          <cell r="H327">
            <v>12.77</v>
          </cell>
        </row>
        <row r="328">
          <cell r="A328">
            <v>110028</v>
          </cell>
          <cell r="B328">
            <v>12</v>
          </cell>
          <cell r="C328">
            <v>4439</v>
          </cell>
          <cell r="D328">
            <v>12</v>
          </cell>
          <cell r="E328">
            <v>64969.2</v>
          </cell>
          <cell r="F328">
            <v>5414.1</v>
          </cell>
          <cell r="G328">
            <v>104</v>
          </cell>
          <cell r="H328">
            <v>8.67</v>
          </cell>
        </row>
        <row r="329">
          <cell r="A329">
            <v>110040</v>
          </cell>
          <cell r="B329">
            <v>2.5</v>
          </cell>
          <cell r="C329">
            <v>1033</v>
          </cell>
          <cell r="D329">
            <v>39</v>
          </cell>
          <cell r="E329">
            <v>55396.6</v>
          </cell>
          <cell r="F329">
            <v>1420.43</v>
          </cell>
          <cell r="G329">
            <v>109</v>
          </cell>
          <cell r="H329">
            <v>2.79</v>
          </cell>
        </row>
        <row r="330">
          <cell r="A330">
            <v>110041</v>
          </cell>
          <cell r="B330">
            <v>6.7</v>
          </cell>
          <cell r="C330">
            <v>2769</v>
          </cell>
          <cell r="D330">
            <v>161</v>
          </cell>
          <cell r="E330">
            <v>720760.65</v>
          </cell>
          <cell r="F330">
            <v>4476.7700000000004</v>
          </cell>
          <cell r="G330">
            <v>1129</v>
          </cell>
          <cell r="H330">
            <v>7.01</v>
          </cell>
        </row>
        <row r="331">
          <cell r="A331">
            <v>110042</v>
          </cell>
          <cell r="B331">
            <v>8.5</v>
          </cell>
          <cell r="C331">
            <v>3513</v>
          </cell>
          <cell r="D331">
            <v>321</v>
          </cell>
          <cell r="E331">
            <v>1822212.4</v>
          </cell>
          <cell r="F331">
            <v>5676.67</v>
          </cell>
          <cell r="G331">
            <v>2557</v>
          </cell>
          <cell r="H331">
            <v>7.97</v>
          </cell>
        </row>
        <row r="332">
          <cell r="A332">
            <v>110043</v>
          </cell>
          <cell r="B332">
            <v>11.9</v>
          </cell>
          <cell r="C332">
            <v>4918</v>
          </cell>
          <cell r="D332">
            <v>43</v>
          </cell>
          <cell r="E332">
            <v>324240.40000000002</v>
          </cell>
          <cell r="F332">
            <v>7540.47</v>
          </cell>
          <cell r="G332">
            <v>457</v>
          </cell>
          <cell r="H332">
            <v>10.63</v>
          </cell>
        </row>
        <row r="333">
          <cell r="A333">
            <v>110045</v>
          </cell>
          <cell r="B333">
            <v>15.9</v>
          </cell>
          <cell r="C333">
            <v>6571</v>
          </cell>
          <cell r="D333">
            <v>17</v>
          </cell>
          <cell r="E333">
            <v>151376.5</v>
          </cell>
          <cell r="F333">
            <v>8904.5</v>
          </cell>
          <cell r="G333">
            <v>201</v>
          </cell>
          <cell r="H333">
            <v>11.82</v>
          </cell>
        </row>
        <row r="334">
          <cell r="A334">
            <v>110046</v>
          </cell>
          <cell r="B334">
            <v>18</v>
          </cell>
          <cell r="C334">
            <v>9180</v>
          </cell>
          <cell r="D334">
            <v>8</v>
          </cell>
          <cell r="E334">
            <v>105312</v>
          </cell>
          <cell r="F334">
            <v>13164</v>
          </cell>
          <cell r="G334">
            <v>146</v>
          </cell>
          <cell r="H334">
            <v>18.25</v>
          </cell>
        </row>
        <row r="335">
          <cell r="A335">
            <v>110048</v>
          </cell>
          <cell r="B335">
            <v>13</v>
          </cell>
          <cell r="C335">
            <v>6630</v>
          </cell>
          <cell r="D335">
            <v>81</v>
          </cell>
          <cell r="E335">
            <v>753441.96</v>
          </cell>
          <cell r="F335">
            <v>9301.75</v>
          </cell>
          <cell r="G335">
            <v>985</v>
          </cell>
          <cell r="H335">
            <v>12.16</v>
          </cell>
        </row>
        <row r="336">
          <cell r="A336">
            <v>110050</v>
          </cell>
          <cell r="B336">
            <v>22</v>
          </cell>
          <cell r="C336">
            <v>11219</v>
          </cell>
          <cell r="D336">
            <v>35</v>
          </cell>
          <cell r="E336">
            <v>543647.31000000006</v>
          </cell>
          <cell r="F336">
            <v>15532.78</v>
          </cell>
          <cell r="G336">
            <v>656</v>
          </cell>
          <cell r="H336">
            <v>18.739999999999998</v>
          </cell>
        </row>
        <row r="337">
          <cell r="A337">
            <v>110051</v>
          </cell>
          <cell r="B337">
            <v>13</v>
          </cell>
          <cell r="C337">
            <v>6630</v>
          </cell>
          <cell r="D337">
            <v>12</v>
          </cell>
          <cell r="E337">
            <v>106015.9</v>
          </cell>
          <cell r="F337">
            <v>8834.66</v>
          </cell>
          <cell r="G337">
            <v>168</v>
          </cell>
          <cell r="H337">
            <v>14</v>
          </cell>
        </row>
        <row r="338">
          <cell r="A338">
            <v>110055</v>
          </cell>
          <cell r="B338">
            <v>15</v>
          </cell>
          <cell r="C338">
            <v>5849</v>
          </cell>
          <cell r="D338">
            <v>231</v>
          </cell>
          <cell r="E338">
            <v>2196252.42</v>
          </cell>
          <cell r="F338">
            <v>9507.59</v>
          </cell>
          <cell r="G338">
            <v>2999</v>
          </cell>
          <cell r="H338">
            <v>12.98</v>
          </cell>
        </row>
        <row r="339">
          <cell r="A339">
            <v>110058</v>
          </cell>
          <cell r="B339">
            <v>13.5</v>
          </cell>
          <cell r="C339">
            <v>5265</v>
          </cell>
          <cell r="D339">
            <v>247</v>
          </cell>
          <cell r="E339">
            <v>2366755.9</v>
          </cell>
          <cell r="F339">
            <v>9582.01</v>
          </cell>
          <cell r="G339">
            <v>2755</v>
          </cell>
          <cell r="H339">
            <v>11.15</v>
          </cell>
        </row>
        <row r="340">
          <cell r="A340">
            <v>110066</v>
          </cell>
          <cell r="B340">
            <v>2.5</v>
          </cell>
          <cell r="C340">
            <v>1031</v>
          </cell>
          <cell r="D340">
            <v>11</v>
          </cell>
          <cell r="E340">
            <v>13392</v>
          </cell>
          <cell r="F340">
            <v>1217.45</v>
          </cell>
          <cell r="G340">
            <v>15</v>
          </cell>
          <cell r="H340">
            <v>1.36</v>
          </cell>
        </row>
        <row r="341">
          <cell r="A341">
            <v>110070</v>
          </cell>
          <cell r="B341">
            <v>12</v>
          </cell>
          <cell r="C341">
            <v>4607</v>
          </cell>
          <cell r="D341">
            <v>99</v>
          </cell>
          <cell r="E341">
            <v>620680.74</v>
          </cell>
          <cell r="F341">
            <v>6269.5</v>
          </cell>
          <cell r="G341">
            <v>1017</v>
          </cell>
          <cell r="H341">
            <v>10.27</v>
          </cell>
        </row>
        <row r="342">
          <cell r="A342">
            <v>110074</v>
          </cell>
          <cell r="B342">
            <v>5</v>
          </cell>
          <cell r="C342">
            <v>1920</v>
          </cell>
          <cell r="D342">
            <v>29</v>
          </cell>
          <cell r="E342">
            <v>68304</v>
          </cell>
          <cell r="F342">
            <v>2355.31</v>
          </cell>
          <cell r="G342">
            <v>178</v>
          </cell>
          <cell r="H342">
            <v>6.14</v>
          </cell>
        </row>
        <row r="343">
          <cell r="A343">
            <v>110077</v>
          </cell>
          <cell r="B343">
            <v>9.5</v>
          </cell>
          <cell r="C343">
            <v>4176</v>
          </cell>
          <cell r="D343">
            <v>154</v>
          </cell>
          <cell r="E343">
            <v>744294.15</v>
          </cell>
          <cell r="F343">
            <v>4833.08</v>
          </cell>
          <cell r="G343">
            <v>1358</v>
          </cell>
          <cell r="H343">
            <v>8.82</v>
          </cell>
        </row>
        <row r="344">
          <cell r="A344">
            <v>110084</v>
          </cell>
          <cell r="B344">
            <v>8.5</v>
          </cell>
          <cell r="C344">
            <v>5475</v>
          </cell>
          <cell r="D344">
            <v>40</v>
          </cell>
          <cell r="E344">
            <v>268355.90000000002</v>
          </cell>
          <cell r="F344">
            <v>6708.9</v>
          </cell>
          <cell r="G344">
            <v>270</v>
          </cell>
          <cell r="H344">
            <v>6.75</v>
          </cell>
        </row>
        <row r="345">
          <cell r="A345">
            <v>110085</v>
          </cell>
          <cell r="B345">
            <v>12</v>
          </cell>
          <cell r="C345">
            <v>7730</v>
          </cell>
          <cell r="D345">
            <v>155</v>
          </cell>
          <cell r="E345">
            <v>1533334.6</v>
          </cell>
          <cell r="F345">
            <v>9892.48</v>
          </cell>
          <cell r="G345">
            <v>1999</v>
          </cell>
          <cell r="H345">
            <v>12.9</v>
          </cell>
        </row>
        <row r="346">
          <cell r="A346">
            <v>110089</v>
          </cell>
          <cell r="B346">
            <v>8.5</v>
          </cell>
          <cell r="C346">
            <v>3170</v>
          </cell>
          <cell r="D346">
            <v>14</v>
          </cell>
          <cell r="E346">
            <v>70887.8</v>
          </cell>
          <cell r="F346">
            <v>5063.41</v>
          </cell>
          <cell r="G346">
            <v>118</v>
          </cell>
          <cell r="H346">
            <v>8.43</v>
          </cell>
        </row>
        <row r="347">
          <cell r="A347">
            <v>110090</v>
          </cell>
          <cell r="B347">
            <v>12.6</v>
          </cell>
          <cell r="C347">
            <v>4699</v>
          </cell>
          <cell r="D347">
            <v>61</v>
          </cell>
          <cell r="E347">
            <v>337969.1</v>
          </cell>
          <cell r="F347">
            <v>5540.48</v>
          </cell>
          <cell r="G347">
            <v>701</v>
          </cell>
          <cell r="H347">
            <v>11.49</v>
          </cell>
        </row>
        <row r="348">
          <cell r="A348">
            <v>110093</v>
          </cell>
          <cell r="B348">
            <v>6</v>
          </cell>
          <cell r="C348">
            <v>2238</v>
          </cell>
          <cell r="D348">
            <v>8</v>
          </cell>
          <cell r="E348">
            <v>20369</v>
          </cell>
          <cell r="F348">
            <v>2546.13</v>
          </cell>
          <cell r="G348">
            <v>43</v>
          </cell>
          <cell r="H348">
            <v>5.38</v>
          </cell>
        </row>
        <row r="349">
          <cell r="A349">
            <v>110095</v>
          </cell>
          <cell r="B349">
            <v>5.9</v>
          </cell>
          <cell r="C349">
            <v>2662</v>
          </cell>
          <cell r="D349">
            <v>55</v>
          </cell>
          <cell r="E349">
            <v>188997.8</v>
          </cell>
          <cell r="F349">
            <v>3436.32</v>
          </cell>
          <cell r="G349">
            <v>312</v>
          </cell>
          <cell r="H349">
            <v>5.67</v>
          </cell>
        </row>
        <row r="350">
          <cell r="A350">
            <v>110097</v>
          </cell>
          <cell r="B350">
            <v>13.5</v>
          </cell>
          <cell r="C350">
            <v>6090</v>
          </cell>
          <cell r="D350">
            <v>92</v>
          </cell>
          <cell r="E350">
            <v>658471.49</v>
          </cell>
          <cell r="F350">
            <v>7157.3</v>
          </cell>
          <cell r="G350">
            <v>1139</v>
          </cell>
          <cell r="H350">
            <v>12.38</v>
          </cell>
        </row>
        <row r="351">
          <cell r="A351">
            <v>110100</v>
          </cell>
          <cell r="B351">
            <v>8.5</v>
          </cell>
          <cell r="C351">
            <v>3835</v>
          </cell>
          <cell r="D351">
            <v>78</v>
          </cell>
          <cell r="E351">
            <v>366958.12</v>
          </cell>
          <cell r="F351">
            <v>4704.59</v>
          </cell>
          <cell r="G351">
            <v>534</v>
          </cell>
          <cell r="H351">
            <v>6.85</v>
          </cell>
        </row>
        <row r="352">
          <cell r="A352">
            <v>110107</v>
          </cell>
          <cell r="B352">
            <v>18</v>
          </cell>
          <cell r="C352">
            <v>8577</v>
          </cell>
          <cell r="D352">
            <v>67</v>
          </cell>
          <cell r="E352">
            <v>1276632.76</v>
          </cell>
          <cell r="F352">
            <v>19054.22</v>
          </cell>
          <cell r="G352">
            <v>980</v>
          </cell>
          <cell r="H352">
            <v>14.63</v>
          </cell>
        </row>
        <row r="353">
          <cell r="A353">
            <v>110111</v>
          </cell>
          <cell r="B353">
            <v>14</v>
          </cell>
          <cell r="C353">
            <v>10431</v>
          </cell>
          <cell r="D353">
            <v>4</v>
          </cell>
          <cell r="E353">
            <v>62766.6</v>
          </cell>
          <cell r="F353">
            <v>15691.65</v>
          </cell>
          <cell r="G353">
            <v>44</v>
          </cell>
          <cell r="H353">
            <v>11</v>
          </cell>
        </row>
        <row r="354">
          <cell r="A354">
            <v>110112</v>
          </cell>
          <cell r="B354">
            <v>19.2</v>
          </cell>
          <cell r="C354">
            <v>14305</v>
          </cell>
          <cell r="D354">
            <v>118</v>
          </cell>
          <cell r="E354">
            <v>2432954.69</v>
          </cell>
          <cell r="F354">
            <v>20618.259999999998</v>
          </cell>
          <cell r="G354">
            <v>1741</v>
          </cell>
          <cell r="H354">
            <v>14.75</v>
          </cell>
        </row>
        <row r="355">
          <cell r="A355">
            <v>110121</v>
          </cell>
          <cell r="B355">
            <v>55</v>
          </cell>
          <cell r="C355">
            <v>40978</v>
          </cell>
          <cell r="D355">
            <v>12</v>
          </cell>
          <cell r="E355">
            <v>763274.97</v>
          </cell>
          <cell r="F355">
            <v>63606.25</v>
          </cell>
          <cell r="G355">
            <v>705</v>
          </cell>
          <cell r="H355">
            <v>58.75</v>
          </cell>
        </row>
        <row r="356">
          <cell r="A356">
            <v>110124</v>
          </cell>
          <cell r="B356">
            <v>9.5</v>
          </cell>
          <cell r="C356">
            <v>4765</v>
          </cell>
          <cell r="D356">
            <v>58</v>
          </cell>
          <cell r="E356">
            <v>492952.67</v>
          </cell>
          <cell r="F356">
            <v>8499.18</v>
          </cell>
          <cell r="G356">
            <v>357</v>
          </cell>
          <cell r="H356">
            <v>6.16</v>
          </cell>
        </row>
        <row r="357">
          <cell r="A357">
            <v>110126</v>
          </cell>
          <cell r="B357">
            <v>18</v>
          </cell>
          <cell r="C357">
            <v>9029</v>
          </cell>
          <cell r="D357">
            <v>143</v>
          </cell>
          <cell r="E357">
            <v>2224085.2999999998</v>
          </cell>
          <cell r="F357">
            <v>15553.04</v>
          </cell>
          <cell r="G357">
            <v>2120</v>
          </cell>
          <cell r="H357">
            <v>14.83</v>
          </cell>
        </row>
        <row r="358">
          <cell r="A358">
            <v>110127</v>
          </cell>
          <cell r="B358">
            <v>15.5</v>
          </cell>
          <cell r="C358">
            <v>7775</v>
          </cell>
          <cell r="D358">
            <v>169</v>
          </cell>
          <cell r="E358">
            <v>1904080.58</v>
          </cell>
          <cell r="F358">
            <v>11266.75</v>
          </cell>
          <cell r="G358">
            <v>2261</v>
          </cell>
          <cell r="H358">
            <v>13.38</v>
          </cell>
        </row>
        <row r="359">
          <cell r="A359">
            <v>110129</v>
          </cell>
          <cell r="B359">
            <v>12</v>
          </cell>
          <cell r="C359">
            <v>6019</v>
          </cell>
          <cell r="D359">
            <v>67</v>
          </cell>
          <cell r="E359">
            <v>477201.83</v>
          </cell>
          <cell r="F359">
            <v>7122.42</v>
          </cell>
          <cell r="G359">
            <v>604</v>
          </cell>
          <cell r="H359">
            <v>9.01</v>
          </cell>
        </row>
        <row r="360">
          <cell r="A360">
            <v>110131</v>
          </cell>
          <cell r="B360">
            <v>14</v>
          </cell>
          <cell r="C360">
            <v>7022</v>
          </cell>
          <cell r="D360">
            <v>4</v>
          </cell>
          <cell r="E360">
            <v>22268.3</v>
          </cell>
          <cell r="F360">
            <v>5567.08</v>
          </cell>
          <cell r="G360">
            <v>21</v>
          </cell>
          <cell r="H360">
            <v>5.25</v>
          </cell>
        </row>
        <row r="361">
          <cell r="A361">
            <v>110133</v>
          </cell>
          <cell r="B361">
            <v>5</v>
          </cell>
          <cell r="C361">
            <v>2508</v>
          </cell>
          <cell r="D361">
            <v>12</v>
          </cell>
          <cell r="E361">
            <v>57588</v>
          </cell>
          <cell r="F361">
            <v>4799</v>
          </cell>
          <cell r="G361">
            <v>32</v>
          </cell>
          <cell r="H361">
            <v>2.67</v>
          </cell>
        </row>
        <row r="362">
          <cell r="A362">
            <v>110134</v>
          </cell>
          <cell r="B362">
            <v>4.2</v>
          </cell>
          <cell r="C362">
            <v>2107</v>
          </cell>
          <cell r="D362">
            <v>3</v>
          </cell>
          <cell r="E362">
            <v>12243.17</v>
          </cell>
          <cell r="F362">
            <v>4081.06</v>
          </cell>
          <cell r="G362">
            <v>6</v>
          </cell>
          <cell r="H362">
            <v>2</v>
          </cell>
        </row>
        <row r="363">
          <cell r="A363">
            <v>110143</v>
          </cell>
          <cell r="B363">
            <v>11</v>
          </cell>
          <cell r="C363">
            <v>4837</v>
          </cell>
          <cell r="D363">
            <v>48</v>
          </cell>
          <cell r="E363">
            <v>288541</v>
          </cell>
          <cell r="F363">
            <v>6011.27</v>
          </cell>
          <cell r="G363">
            <v>473</v>
          </cell>
          <cell r="H363">
            <v>9.85</v>
          </cell>
        </row>
        <row r="364">
          <cell r="A364">
            <v>110144</v>
          </cell>
          <cell r="B364">
            <v>14</v>
          </cell>
          <cell r="C364">
            <v>6157</v>
          </cell>
          <cell r="D364">
            <v>6</v>
          </cell>
          <cell r="E364">
            <v>46114</v>
          </cell>
          <cell r="F364">
            <v>7685.67</v>
          </cell>
          <cell r="G364">
            <v>59</v>
          </cell>
          <cell r="H364">
            <v>9.83</v>
          </cell>
        </row>
        <row r="365">
          <cell r="A365">
            <v>110145</v>
          </cell>
          <cell r="B365">
            <v>13</v>
          </cell>
          <cell r="C365">
            <v>5717</v>
          </cell>
          <cell r="D365">
            <v>21</v>
          </cell>
          <cell r="E365">
            <v>141716</v>
          </cell>
          <cell r="F365">
            <v>6748.38</v>
          </cell>
          <cell r="G365">
            <v>277</v>
          </cell>
          <cell r="H365">
            <v>13.19</v>
          </cell>
        </row>
        <row r="366">
          <cell r="A366">
            <v>110147</v>
          </cell>
          <cell r="B366">
            <v>7</v>
          </cell>
          <cell r="C366">
            <v>3078</v>
          </cell>
          <cell r="D366">
            <v>114</v>
          </cell>
          <cell r="E366">
            <v>440811.25</v>
          </cell>
          <cell r="F366">
            <v>3866.77</v>
          </cell>
          <cell r="G366">
            <v>703</v>
          </cell>
          <cell r="H366">
            <v>6.17</v>
          </cell>
        </row>
        <row r="367">
          <cell r="A367">
            <v>110148</v>
          </cell>
          <cell r="B367">
            <v>9.5</v>
          </cell>
          <cell r="C367">
            <v>4178</v>
          </cell>
          <cell r="D367">
            <v>264</v>
          </cell>
          <cell r="E367">
            <v>1367061.8</v>
          </cell>
          <cell r="F367">
            <v>5178.26</v>
          </cell>
          <cell r="G367">
            <v>2198</v>
          </cell>
          <cell r="H367">
            <v>8.33</v>
          </cell>
        </row>
        <row r="368">
          <cell r="A368">
            <v>110149</v>
          </cell>
          <cell r="B368">
            <v>13.5</v>
          </cell>
          <cell r="C368">
            <v>5937</v>
          </cell>
          <cell r="D368">
            <v>55</v>
          </cell>
          <cell r="E368">
            <v>387434.95</v>
          </cell>
          <cell r="F368">
            <v>7044.27</v>
          </cell>
          <cell r="G368">
            <v>530</v>
          </cell>
          <cell r="H368">
            <v>9.64</v>
          </cell>
        </row>
        <row r="369">
          <cell r="A369">
            <v>110152</v>
          </cell>
          <cell r="B369">
            <v>18</v>
          </cell>
          <cell r="C369">
            <v>7916</v>
          </cell>
          <cell r="D369">
            <v>7</v>
          </cell>
          <cell r="E369">
            <v>66074</v>
          </cell>
          <cell r="F369">
            <v>9439.14</v>
          </cell>
          <cell r="G369">
            <v>74</v>
          </cell>
          <cell r="H369">
            <v>10.57</v>
          </cell>
        </row>
        <row r="370">
          <cell r="A370">
            <v>110158</v>
          </cell>
          <cell r="B370">
            <v>27</v>
          </cell>
          <cell r="C370">
            <v>18063</v>
          </cell>
          <cell r="D370">
            <v>7</v>
          </cell>
          <cell r="E370">
            <v>155481.79999999999</v>
          </cell>
          <cell r="F370">
            <v>22211.69</v>
          </cell>
          <cell r="G370">
            <v>123</v>
          </cell>
          <cell r="H370">
            <v>17.57</v>
          </cell>
        </row>
        <row r="371">
          <cell r="A371">
            <v>110167</v>
          </cell>
          <cell r="B371">
            <v>8.5</v>
          </cell>
          <cell r="C371">
            <v>5801</v>
          </cell>
          <cell r="D371">
            <v>27</v>
          </cell>
          <cell r="E371">
            <v>247391.5</v>
          </cell>
          <cell r="F371">
            <v>9162.65</v>
          </cell>
          <cell r="G371">
            <v>178</v>
          </cell>
          <cell r="H371">
            <v>6.59</v>
          </cell>
        </row>
        <row r="372">
          <cell r="A372">
            <v>110168</v>
          </cell>
          <cell r="B372">
            <v>14.3</v>
          </cell>
          <cell r="C372">
            <v>9759</v>
          </cell>
          <cell r="D372">
            <v>21</v>
          </cell>
          <cell r="E372">
            <v>319084.2</v>
          </cell>
          <cell r="F372">
            <v>15194.49</v>
          </cell>
          <cell r="G372">
            <v>294</v>
          </cell>
          <cell r="H372">
            <v>14</v>
          </cell>
        </row>
        <row r="373">
          <cell r="A373">
            <v>110170</v>
          </cell>
          <cell r="B373">
            <v>20</v>
          </cell>
          <cell r="C373">
            <v>13649</v>
          </cell>
          <cell r="D373">
            <v>5</v>
          </cell>
          <cell r="E373">
            <v>89360.8</v>
          </cell>
          <cell r="F373">
            <v>17872.16</v>
          </cell>
          <cell r="G373">
            <v>113</v>
          </cell>
          <cell r="H373">
            <v>22.6</v>
          </cell>
        </row>
        <row r="374">
          <cell r="A374">
            <v>110173</v>
          </cell>
          <cell r="B374">
            <v>8.5</v>
          </cell>
          <cell r="C374">
            <v>3737</v>
          </cell>
          <cell r="D374">
            <v>28</v>
          </cell>
          <cell r="E374">
            <v>137170.62</v>
          </cell>
          <cell r="F374">
            <v>4898.95</v>
          </cell>
          <cell r="G374">
            <v>155</v>
          </cell>
          <cell r="H374">
            <v>5.54</v>
          </cell>
        </row>
        <row r="375">
          <cell r="A375">
            <v>110185</v>
          </cell>
          <cell r="B375">
            <v>14</v>
          </cell>
          <cell r="C375">
            <v>5280</v>
          </cell>
          <cell r="D375">
            <v>84</v>
          </cell>
          <cell r="E375">
            <v>690493</v>
          </cell>
          <cell r="F375">
            <v>8220.15</v>
          </cell>
          <cell r="G375">
            <v>1016</v>
          </cell>
          <cell r="H375">
            <v>12.1</v>
          </cell>
        </row>
        <row r="376">
          <cell r="A376">
            <v>110189</v>
          </cell>
          <cell r="B376">
            <v>11.9</v>
          </cell>
          <cell r="C376">
            <v>5539</v>
          </cell>
          <cell r="D376">
            <v>48</v>
          </cell>
          <cell r="E376">
            <v>387708.12</v>
          </cell>
          <cell r="F376">
            <v>8077.25</v>
          </cell>
          <cell r="G376">
            <v>405</v>
          </cell>
          <cell r="H376">
            <v>8.44</v>
          </cell>
        </row>
        <row r="377">
          <cell r="A377">
            <v>110190</v>
          </cell>
          <cell r="B377">
            <v>10.5</v>
          </cell>
          <cell r="C377">
            <v>4887</v>
          </cell>
          <cell r="D377">
            <v>7</v>
          </cell>
          <cell r="E377">
            <v>32416.2</v>
          </cell>
          <cell r="F377">
            <v>4630.8900000000003</v>
          </cell>
          <cell r="G377">
            <v>60</v>
          </cell>
          <cell r="H377">
            <v>8.57</v>
          </cell>
        </row>
        <row r="378">
          <cell r="A378">
            <v>111019</v>
          </cell>
          <cell r="B378">
            <v>12</v>
          </cell>
          <cell r="C378">
            <v>4471</v>
          </cell>
          <cell r="D378">
            <v>18</v>
          </cell>
          <cell r="E378">
            <v>97874</v>
          </cell>
          <cell r="F378">
            <v>5437.44</v>
          </cell>
          <cell r="G378">
            <v>193</v>
          </cell>
          <cell r="H378">
            <v>10.72</v>
          </cell>
        </row>
        <row r="379">
          <cell r="A379">
            <v>111020</v>
          </cell>
          <cell r="B379">
            <v>8.5</v>
          </cell>
          <cell r="C379">
            <v>3167</v>
          </cell>
          <cell r="D379">
            <v>15</v>
          </cell>
          <cell r="E379">
            <v>58310.9</v>
          </cell>
          <cell r="F379">
            <v>3887.39</v>
          </cell>
          <cell r="G379">
            <v>121</v>
          </cell>
          <cell r="H379">
            <v>8.07</v>
          </cell>
        </row>
        <row r="380">
          <cell r="A380">
            <v>111036</v>
          </cell>
          <cell r="B380">
            <v>6.5</v>
          </cell>
          <cell r="C380">
            <v>3670</v>
          </cell>
          <cell r="D380">
            <v>48</v>
          </cell>
          <cell r="E380">
            <v>231211.4</v>
          </cell>
          <cell r="F380">
            <v>4816.8999999999996</v>
          </cell>
          <cell r="G380">
            <v>216</v>
          </cell>
          <cell r="H380">
            <v>4.5</v>
          </cell>
        </row>
        <row r="381">
          <cell r="A381">
            <v>111038</v>
          </cell>
          <cell r="B381">
            <v>20</v>
          </cell>
          <cell r="C381">
            <v>8265</v>
          </cell>
          <cell r="D381">
            <v>85</v>
          </cell>
          <cell r="E381">
            <v>905400</v>
          </cell>
          <cell r="F381">
            <v>10651.76</v>
          </cell>
          <cell r="G381">
            <v>1067</v>
          </cell>
          <cell r="H381">
            <v>12.55</v>
          </cell>
        </row>
        <row r="382">
          <cell r="A382">
            <v>111051</v>
          </cell>
          <cell r="B382">
            <v>18</v>
          </cell>
          <cell r="C382">
            <v>9180</v>
          </cell>
          <cell r="D382">
            <v>98</v>
          </cell>
          <cell r="E382">
            <v>1184796.6000000001</v>
          </cell>
          <cell r="F382">
            <v>12089.76</v>
          </cell>
          <cell r="G382">
            <v>1526</v>
          </cell>
          <cell r="H382">
            <v>15.57</v>
          </cell>
        </row>
        <row r="383">
          <cell r="A383">
            <v>111059</v>
          </cell>
          <cell r="B383">
            <v>11.9</v>
          </cell>
          <cell r="C383">
            <v>4641</v>
          </cell>
          <cell r="D383">
            <v>2</v>
          </cell>
          <cell r="E383">
            <v>15958.2</v>
          </cell>
          <cell r="F383">
            <v>7979.1</v>
          </cell>
          <cell r="G383">
            <v>20</v>
          </cell>
          <cell r="H383">
            <v>10</v>
          </cell>
        </row>
        <row r="384">
          <cell r="A384">
            <v>111060</v>
          </cell>
          <cell r="B384">
            <v>6.5</v>
          </cell>
          <cell r="C384">
            <v>2680</v>
          </cell>
          <cell r="D384">
            <v>72</v>
          </cell>
          <cell r="E384">
            <v>249841.5</v>
          </cell>
          <cell r="F384">
            <v>3470.02</v>
          </cell>
          <cell r="G384">
            <v>428</v>
          </cell>
          <cell r="H384">
            <v>5.94</v>
          </cell>
        </row>
        <row r="385">
          <cell r="A385">
            <v>111095</v>
          </cell>
          <cell r="B385">
            <v>6</v>
          </cell>
          <cell r="C385">
            <v>2707</v>
          </cell>
          <cell r="D385">
            <v>37</v>
          </cell>
          <cell r="E385">
            <v>147274.87</v>
          </cell>
          <cell r="F385">
            <v>3980.4</v>
          </cell>
          <cell r="G385">
            <v>210</v>
          </cell>
          <cell r="H385">
            <v>5.68</v>
          </cell>
        </row>
        <row r="386">
          <cell r="A386">
            <v>111111</v>
          </cell>
          <cell r="B386">
            <v>15</v>
          </cell>
          <cell r="C386">
            <v>11176</v>
          </cell>
          <cell r="D386">
            <v>18</v>
          </cell>
          <cell r="E386">
            <v>295233.03000000003</v>
          </cell>
          <cell r="F386">
            <v>16401.84</v>
          </cell>
          <cell r="G386">
            <v>267</v>
          </cell>
          <cell r="H386">
            <v>14.83</v>
          </cell>
        </row>
        <row r="387">
          <cell r="A387">
            <v>111134</v>
          </cell>
          <cell r="B387">
            <v>45</v>
          </cell>
          <cell r="C387">
            <v>22572</v>
          </cell>
          <cell r="D387">
            <v>29</v>
          </cell>
          <cell r="E387">
            <v>648352.19999999995</v>
          </cell>
          <cell r="F387">
            <v>22356.97</v>
          </cell>
          <cell r="G387">
            <v>753</v>
          </cell>
          <cell r="H387">
            <v>25.97</v>
          </cell>
        </row>
        <row r="388">
          <cell r="A388">
            <v>111157</v>
          </cell>
          <cell r="B388">
            <v>11</v>
          </cell>
          <cell r="C388">
            <v>7359</v>
          </cell>
          <cell r="D388">
            <v>59</v>
          </cell>
          <cell r="E388">
            <v>524666.4</v>
          </cell>
          <cell r="F388">
            <v>8892.65</v>
          </cell>
          <cell r="G388">
            <v>512</v>
          </cell>
          <cell r="H388">
            <v>8.68</v>
          </cell>
        </row>
        <row r="389">
          <cell r="A389">
            <v>111173</v>
          </cell>
          <cell r="B389">
            <v>8.5</v>
          </cell>
          <cell r="C389">
            <v>4512</v>
          </cell>
          <cell r="D389">
            <v>14</v>
          </cell>
          <cell r="E389">
            <v>100760.42</v>
          </cell>
          <cell r="F389">
            <v>7197.17</v>
          </cell>
          <cell r="G389">
            <v>125</v>
          </cell>
          <cell r="H389">
            <v>8.93</v>
          </cell>
        </row>
        <row r="390">
          <cell r="A390">
            <v>112004</v>
          </cell>
          <cell r="B390">
            <v>19</v>
          </cell>
          <cell r="C390">
            <v>24008</v>
          </cell>
          <cell r="D390">
            <v>8</v>
          </cell>
          <cell r="E390">
            <v>213618.15</v>
          </cell>
          <cell r="F390">
            <v>26702.27</v>
          </cell>
          <cell r="G390">
            <v>181</v>
          </cell>
          <cell r="H390">
            <v>22.63</v>
          </cell>
        </row>
        <row r="391">
          <cell r="A391">
            <v>112031</v>
          </cell>
          <cell r="B391">
            <v>56</v>
          </cell>
          <cell r="C391">
            <v>20717</v>
          </cell>
          <cell r="D391">
            <v>9</v>
          </cell>
          <cell r="E391">
            <v>189994.9</v>
          </cell>
          <cell r="F391">
            <v>21110.54</v>
          </cell>
          <cell r="G391">
            <v>212</v>
          </cell>
          <cell r="H391">
            <v>23.56</v>
          </cell>
        </row>
        <row r="392">
          <cell r="A392">
            <v>112051</v>
          </cell>
          <cell r="B392">
            <v>4.2</v>
          </cell>
          <cell r="C392">
            <v>2142</v>
          </cell>
          <cell r="D392">
            <v>13</v>
          </cell>
          <cell r="E392">
            <v>38277.120000000003</v>
          </cell>
          <cell r="F392">
            <v>2944.39</v>
          </cell>
          <cell r="G392">
            <v>40</v>
          </cell>
          <cell r="H392">
            <v>3.08</v>
          </cell>
        </row>
        <row r="393">
          <cell r="A393">
            <v>112157</v>
          </cell>
          <cell r="B393">
            <v>15</v>
          </cell>
          <cell r="C393">
            <v>10035</v>
          </cell>
          <cell r="D393">
            <v>20</v>
          </cell>
          <cell r="E393">
            <v>217087.1</v>
          </cell>
          <cell r="F393">
            <v>10854.36</v>
          </cell>
          <cell r="G393">
            <v>213</v>
          </cell>
          <cell r="H393">
            <v>10.65</v>
          </cell>
        </row>
        <row r="394">
          <cell r="A394">
            <v>113031</v>
          </cell>
          <cell r="B394">
            <v>25</v>
          </cell>
          <cell r="C394">
            <v>9249</v>
          </cell>
          <cell r="D394">
            <v>19</v>
          </cell>
          <cell r="E394">
            <v>179358.96</v>
          </cell>
          <cell r="F394">
            <v>9439.9500000000007</v>
          </cell>
          <cell r="G394">
            <v>318</v>
          </cell>
          <cell r="H394">
            <v>16.739999999999998</v>
          </cell>
        </row>
        <row r="395">
          <cell r="A395">
            <v>114031</v>
          </cell>
          <cell r="B395">
            <v>19</v>
          </cell>
          <cell r="C395">
            <v>7029</v>
          </cell>
          <cell r="D395">
            <v>46</v>
          </cell>
          <cell r="E395">
            <v>363451.8</v>
          </cell>
          <cell r="F395">
            <v>7901.13</v>
          </cell>
          <cell r="G395">
            <v>830</v>
          </cell>
          <cell r="H395">
            <v>18.04</v>
          </cell>
        </row>
        <row r="396">
          <cell r="A396">
            <v>114155</v>
          </cell>
          <cell r="B396">
            <v>70</v>
          </cell>
          <cell r="C396">
            <v>30759</v>
          </cell>
          <cell r="D396">
            <v>74</v>
          </cell>
          <cell r="E396">
            <v>2000024.94</v>
          </cell>
          <cell r="F396">
            <v>27027.360000000001</v>
          </cell>
          <cell r="G396">
            <v>3318</v>
          </cell>
          <cell r="H396">
            <v>44.84</v>
          </cell>
        </row>
        <row r="397">
          <cell r="A397">
            <v>116155</v>
          </cell>
          <cell r="B397">
            <v>340</v>
          </cell>
          <cell r="C397">
            <v>149399</v>
          </cell>
          <cell r="D397">
            <v>19</v>
          </cell>
          <cell r="E397">
            <v>1272545.3999999999</v>
          </cell>
          <cell r="F397">
            <v>66976.070000000007</v>
          </cell>
          <cell r="G397">
            <v>2301</v>
          </cell>
          <cell r="H397">
            <v>121.11</v>
          </cell>
        </row>
        <row r="398">
          <cell r="A398">
            <v>120001</v>
          </cell>
          <cell r="B398">
            <v>8</v>
          </cell>
          <cell r="C398">
            <v>4324</v>
          </cell>
          <cell r="D398">
            <v>2</v>
          </cell>
          <cell r="E398">
            <v>11816.1</v>
          </cell>
          <cell r="F398">
            <v>5908.05</v>
          </cell>
          <cell r="G398">
            <v>38</v>
          </cell>
          <cell r="H398">
            <v>19</v>
          </cell>
        </row>
        <row r="399">
          <cell r="A399">
            <v>120009</v>
          </cell>
          <cell r="B399">
            <v>18</v>
          </cell>
          <cell r="C399">
            <v>9730</v>
          </cell>
          <cell r="D399">
            <v>5</v>
          </cell>
          <cell r="E399">
            <v>64530</v>
          </cell>
          <cell r="F399">
            <v>12906</v>
          </cell>
          <cell r="G399">
            <v>139</v>
          </cell>
          <cell r="H399">
            <v>27.8</v>
          </cell>
        </row>
        <row r="400">
          <cell r="A400">
            <v>120020</v>
          </cell>
          <cell r="B400">
            <v>17</v>
          </cell>
          <cell r="C400">
            <v>6818</v>
          </cell>
          <cell r="D400">
            <v>6</v>
          </cell>
          <cell r="E400">
            <v>67073.2</v>
          </cell>
          <cell r="F400">
            <v>11178.87</v>
          </cell>
          <cell r="G400">
            <v>115</v>
          </cell>
          <cell r="H400">
            <v>19.170000000000002</v>
          </cell>
        </row>
        <row r="401">
          <cell r="A401">
            <v>120021</v>
          </cell>
          <cell r="B401">
            <v>12</v>
          </cell>
          <cell r="C401">
            <v>4813</v>
          </cell>
          <cell r="D401">
            <v>6</v>
          </cell>
          <cell r="E401">
            <v>43333.599999999999</v>
          </cell>
          <cell r="F401">
            <v>7222.27</v>
          </cell>
          <cell r="G401">
            <v>35</v>
          </cell>
          <cell r="H401">
            <v>5.83</v>
          </cell>
        </row>
        <row r="402">
          <cell r="A402">
            <v>120022</v>
          </cell>
          <cell r="B402">
            <v>13.8</v>
          </cell>
          <cell r="C402">
            <v>5535</v>
          </cell>
          <cell r="D402">
            <v>38</v>
          </cell>
          <cell r="E402">
            <v>265100.2</v>
          </cell>
          <cell r="F402">
            <v>6976.32</v>
          </cell>
          <cell r="G402">
            <v>543</v>
          </cell>
          <cell r="H402">
            <v>14.29</v>
          </cell>
        </row>
        <row r="403">
          <cell r="A403">
            <v>120023</v>
          </cell>
          <cell r="B403">
            <v>8</v>
          </cell>
          <cell r="C403">
            <v>3208</v>
          </cell>
          <cell r="D403">
            <v>5</v>
          </cell>
          <cell r="E403">
            <v>20601.7</v>
          </cell>
          <cell r="F403">
            <v>4120.34</v>
          </cell>
          <cell r="G403">
            <v>52</v>
          </cell>
          <cell r="H403">
            <v>10.4</v>
          </cell>
        </row>
        <row r="404">
          <cell r="A404">
            <v>120024</v>
          </cell>
          <cell r="B404">
            <v>33.5</v>
          </cell>
          <cell r="C404">
            <v>14232</v>
          </cell>
          <cell r="D404">
            <v>22</v>
          </cell>
          <cell r="E404">
            <v>418220.6</v>
          </cell>
          <cell r="F404">
            <v>19010.03</v>
          </cell>
          <cell r="G404">
            <v>687</v>
          </cell>
          <cell r="H404">
            <v>31.23</v>
          </cell>
        </row>
        <row r="405">
          <cell r="A405">
            <v>120025</v>
          </cell>
          <cell r="B405">
            <v>17</v>
          </cell>
          <cell r="C405">
            <v>6818</v>
          </cell>
          <cell r="D405">
            <v>327</v>
          </cell>
          <cell r="E405">
            <v>3908107.88</v>
          </cell>
          <cell r="F405">
            <v>11951.4</v>
          </cell>
          <cell r="G405">
            <v>5313</v>
          </cell>
          <cell r="H405">
            <v>16.25</v>
          </cell>
        </row>
        <row r="406">
          <cell r="A406">
            <v>120026</v>
          </cell>
          <cell r="B406">
            <v>14</v>
          </cell>
          <cell r="C406">
            <v>17420</v>
          </cell>
          <cell r="D406">
            <v>233</v>
          </cell>
          <cell r="E406">
            <v>4961784</v>
          </cell>
          <cell r="F406">
            <v>21295.21</v>
          </cell>
          <cell r="G406">
            <v>3106</v>
          </cell>
          <cell r="H406">
            <v>13.33</v>
          </cell>
        </row>
        <row r="407">
          <cell r="A407">
            <v>120030</v>
          </cell>
          <cell r="B407">
            <v>15.3</v>
          </cell>
          <cell r="C407">
            <v>5156</v>
          </cell>
          <cell r="D407">
            <v>237</v>
          </cell>
          <cell r="E407">
            <v>1663174.14</v>
          </cell>
          <cell r="F407">
            <v>7017.61</v>
          </cell>
          <cell r="G407">
            <v>3058</v>
          </cell>
          <cell r="H407">
            <v>12.9</v>
          </cell>
        </row>
        <row r="408">
          <cell r="A408">
            <v>120033</v>
          </cell>
          <cell r="B408">
            <v>15</v>
          </cell>
          <cell r="C408">
            <v>5055</v>
          </cell>
          <cell r="D408">
            <v>3</v>
          </cell>
          <cell r="E408">
            <v>14277.6</v>
          </cell>
          <cell r="F408">
            <v>4759.2</v>
          </cell>
          <cell r="G408">
            <v>26</v>
          </cell>
          <cell r="H408">
            <v>8.67</v>
          </cell>
        </row>
        <row r="409">
          <cell r="A409">
            <v>120038</v>
          </cell>
          <cell r="B409">
            <v>18</v>
          </cell>
          <cell r="C409">
            <v>9380</v>
          </cell>
          <cell r="D409">
            <v>178</v>
          </cell>
          <cell r="E409">
            <v>2173826.6</v>
          </cell>
          <cell r="F409">
            <v>12212.51</v>
          </cell>
          <cell r="G409">
            <v>3240</v>
          </cell>
          <cell r="H409">
            <v>18.2</v>
          </cell>
        </row>
        <row r="410">
          <cell r="A410">
            <v>120053</v>
          </cell>
          <cell r="B410">
            <v>13.4</v>
          </cell>
          <cell r="C410">
            <v>5175</v>
          </cell>
          <cell r="D410">
            <v>1165</v>
          </cell>
          <cell r="E410">
            <v>7081343.7999999998</v>
          </cell>
          <cell r="F410">
            <v>6078.41</v>
          </cell>
          <cell r="G410">
            <v>13009</v>
          </cell>
          <cell r="H410">
            <v>11.17</v>
          </cell>
        </row>
        <row r="411">
          <cell r="A411">
            <v>120054</v>
          </cell>
          <cell r="B411">
            <v>14</v>
          </cell>
          <cell r="C411">
            <v>5406</v>
          </cell>
          <cell r="D411">
            <v>41</v>
          </cell>
          <cell r="E411">
            <v>258176.7</v>
          </cell>
          <cell r="F411">
            <v>6296.99</v>
          </cell>
          <cell r="G411">
            <v>470</v>
          </cell>
          <cell r="H411">
            <v>11.46</v>
          </cell>
        </row>
        <row r="412">
          <cell r="A412">
            <v>120055</v>
          </cell>
          <cell r="B412">
            <v>16</v>
          </cell>
          <cell r="C412">
            <v>6179</v>
          </cell>
          <cell r="D412">
            <v>2388</v>
          </cell>
          <cell r="E412">
            <v>18233102.02</v>
          </cell>
          <cell r="F412">
            <v>7635.3</v>
          </cell>
          <cell r="G412">
            <v>32724</v>
          </cell>
          <cell r="H412">
            <v>13.7</v>
          </cell>
        </row>
        <row r="413">
          <cell r="A413">
            <v>120063</v>
          </cell>
          <cell r="B413">
            <v>9.1999999999999993</v>
          </cell>
          <cell r="C413">
            <v>5014</v>
          </cell>
          <cell r="D413">
            <v>86</v>
          </cell>
          <cell r="E413">
            <v>564366.6</v>
          </cell>
          <cell r="F413">
            <v>6562.4</v>
          </cell>
          <cell r="G413">
            <v>585</v>
          </cell>
          <cell r="H413">
            <v>6.8</v>
          </cell>
        </row>
        <row r="414">
          <cell r="A414">
            <v>120066</v>
          </cell>
          <cell r="B414">
            <v>12</v>
          </cell>
          <cell r="C414">
            <v>4600</v>
          </cell>
          <cell r="D414">
            <v>585</v>
          </cell>
          <cell r="E414">
            <v>3609128.6</v>
          </cell>
          <cell r="F414">
            <v>6169.45</v>
          </cell>
          <cell r="G414">
            <v>6010</v>
          </cell>
          <cell r="H414">
            <v>10.27</v>
          </cell>
        </row>
        <row r="415">
          <cell r="A415">
            <v>120067</v>
          </cell>
          <cell r="B415">
            <v>13.6</v>
          </cell>
          <cell r="C415">
            <v>5213</v>
          </cell>
          <cell r="D415">
            <v>410</v>
          </cell>
          <cell r="E415">
            <v>2883978.2</v>
          </cell>
          <cell r="F415">
            <v>7034.09</v>
          </cell>
          <cell r="G415">
            <v>4062</v>
          </cell>
          <cell r="H415">
            <v>9.91</v>
          </cell>
        </row>
        <row r="416">
          <cell r="A416">
            <v>120069</v>
          </cell>
          <cell r="B416">
            <v>6.5</v>
          </cell>
          <cell r="C416">
            <v>2611</v>
          </cell>
          <cell r="D416">
            <v>1</v>
          </cell>
          <cell r="E416">
            <v>3673</v>
          </cell>
          <cell r="F416">
            <v>3673</v>
          </cell>
          <cell r="G416">
            <v>7</v>
          </cell>
          <cell r="H416">
            <v>7</v>
          </cell>
        </row>
        <row r="417">
          <cell r="A417">
            <v>120070</v>
          </cell>
          <cell r="B417">
            <v>9.5</v>
          </cell>
          <cell r="C417">
            <v>3817</v>
          </cell>
          <cell r="D417">
            <v>101</v>
          </cell>
          <cell r="E417">
            <v>517444.9</v>
          </cell>
          <cell r="F417">
            <v>5123.22</v>
          </cell>
          <cell r="G417">
            <v>928</v>
          </cell>
          <cell r="H417">
            <v>9.19</v>
          </cell>
        </row>
        <row r="418">
          <cell r="A418">
            <v>120074</v>
          </cell>
          <cell r="B418">
            <v>12</v>
          </cell>
          <cell r="C418">
            <v>6792</v>
          </cell>
          <cell r="D418">
            <v>11</v>
          </cell>
          <cell r="E418">
            <v>96393.75</v>
          </cell>
          <cell r="F418">
            <v>8763.07</v>
          </cell>
          <cell r="G418">
            <v>129</v>
          </cell>
          <cell r="H418">
            <v>11.73</v>
          </cell>
        </row>
        <row r="419">
          <cell r="A419">
            <v>120076</v>
          </cell>
          <cell r="B419">
            <v>19.5</v>
          </cell>
          <cell r="C419">
            <v>8304</v>
          </cell>
          <cell r="D419">
            <v>422</v>
          </cell>
          <cell r="E419">
            <v>4443706.3</v>
          </cell>
          <cell r="F419">
            <v>10530.11</v>
          </cell>
          <cell r="G419">
            <v>7981</v>
          </cell>
          <cell r="H419">
            <v>18.91</v>
          </cell>
        </row>
        <row r="420">
          <cell r="A420">
            <v>120081</v>
          </cell>
          <cell r="B420">
            <v>16</v>
          </cell>
          <cell r="C420">
            <v>9056</v>
          </cell>
          <cell r="D420">
            <v>49</v>
          </cell>
          <cell r="E420">
            <v>540844</v>
          </cell>
          <cell r="F420">
            <v>11037.63</v>
          </cell>
          <cell r="G420">
            <v>711</v>
          </cell>
          <cell r="H420">
            <v>14.51</v>
          </cell>
        </row>
        <row r="421">
          <cell r="A421">
            <v>120087</v>
          </cell>
          <cell r="B421">
            <v>18</v>
          </cell>
          <cell r="C421">
            <v>6991</v>
          </cell>
          <cell r="D421">
            <v>132</v>
          </cell>
          <cell r="E421">
            <v>1096933.3</v>
          </cell>
          <cell r="F421">
            <v>8310.1</v>
          </cell>
          <cell r="G421">
            <v>1894</v>
          </cell>
          <cell r="H421">
            <v>14.35</v>
          </cell>
        </row>
        <row r="422">
          <cell r="A422">
            <v>120089</v>
          </cell>
          <cell r="B422">
            <v>17</v>
          </cell>
          <cell r="C422">
            <v>5716</v>
          </cell>
          <cell r="D422">
            <v>331</v>
          </cell>
          <cell r="E422">
            <v>2584015.7999999998</v>
          </cell>
          <cell r="F422">
            <v>7806.69</v>
          </cell>
          <cell r="G422">
            <v>4767</v>
          </cell>
          <cell r="H422">
            <v>14.4</v>
          </cell>
        </row>
        <row r="423">
          <cell r="A423">
            <v>120090</v>
          </cell>
          <cell r="B423">
            <v>12</v>
          </cell>
          <cell r="C423">
            <v>4034</v>
          </cell>
          <cell r="D423">
            <v>37</v>
          </cell>
          <cell r="E423">
            <v>178175.7</v>
          </cell>
          <cell r="F423">
            <v>4815.5600000000004</v>
          </cell>
          <cell r="G423">
            <v>445</v>
          </cell>
          <cell r="H423">
            <v>12.03</v>
          </cell>
        </row>
        <row r="424">
          <cell r="A424">
            <v>120093</v>
          </cell>
          <cell r="B424">
            <v>17.5</v>
          </cell>
          <cell r="C424">
            <v>5884</v>
          </cell>
          <cell r="D424">
            <v>108</v>
          </cell>
          <cell r="E424">
            <v>834109.5</v>
          </cell>
          <cell r="F424">
            <v>7723.24</v>
          </cell>
          <cell r="G424">
            <v>1395</v>
          </cell>
          <cell r="H424">
            <v>12.92</v>
          </cell>
        </row>
        <row r="425">
          <cell r="A425">
            <v>120096</v>
          </cell>
          <cell r="B425">
            <v>13.5</v>
          </cell>
          <cell r="C425">
            <v>4796</v>
          </cell>
          <cell r="D425">
            <v>359</v>
          </cell>
          <cell r="E425">
            <v>2270885.2000000002</v>
          </cell>
          <cell r="F425">
            <v>6325.59</v>
          </cell>
          <cell r="G425">
            <v>4411</v>
          </cell>
          <cell r="H425">
            <v>12.29</v>
          </cell>
        </row>
        <row r="426">
          <cell r="A426">
            <v>120100</v>
          </cell>
          <cell r="B426">
            <v>15.3</v>
          </cell>
          <cell r="C426">
            <v>5435</v>
          </cell>
          <cell r="D426">
            <v>21</v>
          </cell>
          <cell r="E426">
            <v>152120.20000000001</v>
          </cell>
          <cell r="F426">
            <v>7243.82</v>
          </cell>
          <cell r="G426">
            <v>349</v>
          </cell>
          <cell r="H426">
            <v>16.62</v>
          </cell>
        </row>
        <row r="427">
          <cell r="A427">
            <v>120101</v>
          </cell>
          <cell r="B427">
            <v>20</v>
          </cell>
          <cell r="C427">
            <v>7105</v>
          </cell>
          <cell r="D427">
            <v>2</v>
          </cell>
          <cell r="E427">
            <v>12028.8</v>
          </cell>
          <cell r="F427">
            <v>6014.4</v>
          </cell>
          <cell r="G427">
            <v>13</v>
          </cell>
          <cell r="H427">
            <v>6.5</v>
          </cell>
        </row>
        <row r="428">
          <cell r="A428">
            <v>120104</v>
          </cell>
          <cell r="B428">
            <v>12</v>
          </cell>
          <cell r="C428">
            <v>4962</v>
          </cell>
          <cell r="D428">
            <v>822</v>
          </cell>
          <cell r="E428">
            <v>4776352.5999999996</v>
          </cell>
          <cell r="F428">
            <v>5810.65</v>
          </cell>
          <cell r="G428">
            <v>7882</v>
          </cell>
          <cell r="H428">
            <v>9.59</v>
          </cell>
        </row>
        <row r="429">
          <cell r="A429">
            <v>120105</v>
          </cell>
          <cell r="B429">
            <v>10</v>
          </cell>
          <cell r="C429">
            <v>4135</v>
          </cell>
          <cell r="D429">
            <v>475</v>
          </cell>
          <cell r="E429">
            <v>2249649.25</v>
          </cell>
          <cell r="F429">
            <v>4736.1000000000004</v>
          </cell>
          <cell r="G429">
            <v>3404</v>
          </cell>
          <cell r="H429">
            <v>7.17</v>
          </cell>
        </row>
        <row r="430">
          <cell r="A430">
            <v>120115</v>
          </cell>
          <cell r="B430">
            <v>6.8</v>
          </cell>
          <cell r="C430">
            <v>2543</v>
          </cell>
          <cell r="D430">
            <v>820</v>
          </cell>
          <cell r="E430">
            <v>2785637.6</v>
          </cell>
          <cell r="F430">
            <v>3397.12</v>
          </cell>
          <cell r="G430">
            <v>5094</v>
          </cell>
          <cell r="H430">
            <v>6.21</v>
          </cell>
        </row>
        <row r="431">
          <cell r="A431">
            <v>120129</v>
          </cell>
          <cell r="B431">
            <v>11</v>
          </cell>
          <cell r="C431">
            <v>7230</v>
          </cell>
          <cell r="D431">
            <v>1564</v>
          </cell>
          <cell r="E431">
            <v>15024569.6</v>
          </cell>
          <cell r="F431">
            <v>9606.5</v>
          </cell>
          <cell r="G431">
            <v>14476</v>
          </cell>
          <cell r="H431">
            <v>9.26</v>
          </cell>
        </row>
        <row r="432">
          <cell r="A432">
            <v>120130</v>
          </cell>
          <cell r="B432">
            <v>9</v>
          </cell>
          <cell r="C432">
            <v>5915</v>
          </cell>
          <cell r="D432">
            <v>326</v>
          </cell>
          <cell r="E432">
            <v>2506769.6</v>
          </cell>
          <cell r="F432">
            <v>7689.48</v>
          </cell>
          <cell r="G432">
            <v>2971</v>
          </cell>
          <cell r="H432">
            <v>9.11</v>
          </cell>
        </row>
        <row r="433">
          <cell r="A433">
            <v>120131</v>
          </cell>
          <cell r="B433">
            <v>8.5</v>
          </cell>
          <cell r="C433">
            <v>5587</v>
          </cell>
          <cell r="D433">
            <v>4</v>
          </cell>
          <cell r="E433">
            <v>24234.9</v>
          </cell>
          <cell r="F433">
            <v>6058.73</v>
          </cell>
          <cell r="G433">
            <v>40</v>
          </cell>
          <cell r="H433">
            <v>10</v>
          </cell>
        </row>
        <row r="434">
          <cell r="A434">
            <v>120136</v>
          </cell>
          <cell r="B434">
            <v>13</v>
          </cell>
          <cell r="C434">
            <v>5214</v>
          </cell>
          <cell r="D434">
            <v>265</v>
          </cell>
          <cell r="E434">
            <v>1819090.73</v>
          </cell>
          <cell r="F434">
            <v>6864.49</v>
          </cell>
          <cell r="G434">
            <v>2911</v>
          </cell>
          <cell r="H434">
            <v>10.98</v>
          </cell>
        </row>
        <row r="435">
          <cell r="A435">
            <v>120137</v>
          </cell>
          <cell r="B435">
            <v>12.5</v>
          </cell>
          <cell r="C435">
            <v>5013</v>
          </cell>
          <cell r="D435">
            <v>164</v>
          </cell>
          <cell r="E435">
            <v>1283649.45</v>
          </cell>
          <cell r="F435">
            <v>7827.13</v>
          </cell>
          <cell r="G435">
            <v>2048</v>
          </cell>
          <cell r="H435">
            <v>12.49</v>
          </cell>
        </row>
        <row r="436">
          <cell r="A436">
            <v>120138</v>
          </cell>
          <cell r="B436">
            <v>14.5</v>
          </cell>
          <cell r="C436">
            <v>5815</v>
          </cell>
          <cell r="D436">
            <v>1490</v>
          </cell>
          <cell r="E436">
            <v>11273125.75</v>
          </cell>
          <cell r="F436">
            <v>7565.86</v>
          </cell>
          <cell r="G436">
            <v>17618</v>
          </cell>
          <cell r="H436">
            <v>11.82</v>
          </cell>
        </row>
        <row r="437">
          <cell r="A437">
            <v>120147</v>
          </cell>
          <cell r="B437">
            <v>19.3</v>
          </cell>
          <cell r="C437">
            <v>13303</v>
          </cell>
          <cell r="D437">
            <v>120</v>
          </cell>
          <cell r="E437">
            <v>1995109.9</v>
          </cell>
          <cell r="F437">
            <v>16625.919999999998</v>
          </cell>
          <cell r="G437">
            <v>2380</v>
          </cell>
          <cell r="H437">
            <v>19.829999999999998</v>
          </cell>
        </row>
        <row r="438">
          <cell r="A438">
            <v>120175</v>
          </cell>
          <cell r="B438">
            <v>22</v>
          </cell>
          <cell r="C438">
            <v>14852</v>
          </cell>
          <cell r="D438">
            <v>47</v>
          </cell>
          <cell r="E438">
            <v>850420.7</v>
          </cell>
          <cell r="F438">
            <v>18094.060000000001</v>
          </cell>
          <cell r="G438">
            <v>946</v>
          </cell>
          <cell r="H438">
            <v>20.13</v>
          </cell>
        </row>
        <row r="439">
          <cell r="A439">
            <v>120180</v>
          </cell>
          <cell r="B439">
            <v>9</v>
          </cell>
          <cell r="C439">
            <v>3896</v>
          </cell>
          <cell r="D439">
            <v>267</v>
          </cell>
          <cell r="E439">
            <v>1355661.3</v>
          </cell>
          <cell r="F439">
            <v>5077.38</v>
          </cell>
          <cell r="G439">
            <v>2168</v>
          </cell>
          <cell r="H439">
            <v>8.1199999999999992</v>
          </cell>
        </row>
        <row r="440">
          <cell r="A440">
            <v>120181</v>
          </cell>
          <cell r="B440">
            <v>7</v>
          </cell>
          <cell r="C440">
            <v>3030</v>
          </cell>
          <cell r="D440">
            <v>97</v>
          </cell>
          <cell r="E440">
            <v>391320.8</v>
          </cell>
          <cell r="F440">
            <v>4034.24</v>
          </cell>
          <cell r="G440">
            <v>601</v>
          </cell>
          <cell r="H440">
            <v>6.2</v>
          </cell>
        </row>
        <row r="441">
          <cell r="A441">
            <v>120184</v>
          </cell>
          <cell r="B441">
            <v>7.2</v>
          </cell>
          <cell r="C441">
            <v>3117</v>
          </cell>
          <cell r="D441">
            <v>51</v>
          </cell>
          <cell r="E441">
            <v>215813.5</v>
          </cell>
          <cell r="F441">
            <v>4231.6400000000003</v>
          </cell>
          <cell r="G441">
            <v>446</v>
          </cell>
          <cell r="H441">
            <v>8.75</v>
          </cell>
        </row>
        <row r="442">
          <cell r="A442">
            <v>120186</v>
          </cell>
          <cell r="B442">
            <v>8</v>
          </cell>
          <cell r="C442">
            <v>3463</v>
          </cell>
          <cell r="D442">
            <v>17</v>
          </cell>
          <cell r="E442">
            <v>79425</v>
          </cell>
          <cell r="F442">
            <v>4672.0600000000004</v>
          </cell>
          <cell r="G442">
            <v>124</v>
          </cell>
          <cell r="H442">
            <v>7.29</v>
          </cell>
        </row>
        <row r="443">
          <cell r="A443">
            <v>120192</v>
          </cell>
          <cell r="B443">
            <v>12</v>
          </cell>
          <cell r="C443">
            <v>5020</v>
          </cell>
          <cell r="D443">
            <v>265</v>
          </cell>
          <cell r="E443">
            <v>1748758.86</v>
          </cell>
          <cell r="F443">
            <v>6599.09</v>
          </cell>
          <cell r="G443">
            <v>3204</v>
          </cell>
          <cell r="H443">
            <v>12.09</v>
          </cell>
        </row>
        <row r="444">
          <cell r="A444">
            <v>120197</v>
          </cell>
          <cell r="B444">
            <v>20</v>
          </cell>
          <cell r="C444">
            <v>12684</v>
          </cell>
          <cell r="D444">
            <v>4</v>
          </cell>
          <cell r="E444">
            <v>44233.7</v>
          </cell>
          <cell r="F444">
            <v>11058.43</v>
          </cell>
          <cell r="G444">
            <v>50</v>
          </cell>
          <cell r="H444">
            <v>12.5</v>
          </cell>
        </row>
        <row r="445">
          <cell r="A445">
            <v>120198</v>
          </cell>
          <cell r="B445">
            <v>19</v>
          </cell>
          <cell r="C445">
            <v>13550</v>
          </cell>
          <cell r="D445">
            <v>52</v>
          </cell>
          <cell r="E445">
            <v>456980.4</v>
          </cell>
          <cell r="F445">
            <v>8788.08</v>
          </cell>
          <cell r="G445">
            <v>739</v>
          </cell>
          <cell r="H445">
            <v>14.21</v>
          </cell>
        </row>
        <row r="446">
          <cell r="A446">
            <v>120202</v>
          </cell>
          <cell r="B446">
            <v>17.8</v>
          </cell>
          <cell r="C446">
            <v>14888</v>
          </cell>
          <cell r="D446">
            <v>6</v>
          </cell>
          <cell r="E446">
            <v>112026</v>
          </cell>
          <cell r="F446">
            <v>18671</v>
          </cell>
          <cell r="G446">
            <v>148</v>
          </cell>
          <cell r="H446">
            <v>24.67</v>
          </cell>
        </row>
        <row r="447">
          <cell r="A447">
            <v>120203</v>
          </cell>
          <cell r="B447">
            <v>15.3</v>
          </cell>
          <cell r="C447">
            <v>11950</v>
          </cell>
          <cell r="D447">
            <v>88</v>
          </cell>
          <cell r="E447">
            <v>1233653</v>
          </cell>
          <cell r="F447">
            <v>14018.78</v>
          </cell>
          <cell r="G447">
            <v>1096</v>
          </cell>
          <cell r="H447">
            <v>12.45</v>
          </cell>
        </row>
        <row r="448">
          <cell r="A448">
            <v>120205</v>
          </cell>
          <cell r="B448">
            <v>19</v>
          </cell>
          <cell r="C448">
            <v>12050</v>
          </cell>
          <cell r="D448">
            <v>17</v>
          </cell>
          <cell r="E448">
            <v>263167.2</v>
          </cell>
          <cell r="F448">
            <v>15480.42</v>
          </cell>
          <cell r="G448">
            <v>285</v>
          </cell>
          <cell r="H448">
            <v>16.760000000000002</v>
          </cell>
        </row>
        <row r="449">
          <cell r="A449">
            <v>121004</v>
          </cell>
          <cell r="B449">
            <v>30</v>
          </cell>
          <cell r="C449">
            <v>44197</v>
          </cell>
          <cell r="D449">
            <v>4</v>
          </cell>
          <cell r="E449">
            <v>204064</v>
          </cell>
          <cell r="F449">
            <v>51016</v>
          </cell>
          <cell r="G449">
            <v>91</v>
          </cell>
          <cell r="H449">
            <v>22.75</v>
          </cell>
        </row>
        <row r="450">
          <cell r="A450">
            <v>121031</v>
          </cell>
          <cell r="B450">
            <v>18.5</v>
          </cell>
          <cell r="C450">
            <v>6234</v>
          </cell>
          <cell r="D450">
            <v>51</v>
          </cell>
          <cell r="E450">
            <v>439500.42</v>
          </cell>
          <cell r="F450">
            <v>8617.66</v>
          </cell>
          <cell r="G450">
            <v>781</v>
          </cell>
          <cell r="H450">
            <v>15.31</v>
          </cell>
        </row>
        <row r="451">
          <cell r="A451">
            <v>121057</v>
          </cell>
          <cell r="B451">
            <v>15.6</v>
          </cell>
          <cell r="C451">
            <v>6024</v>
          </cell>
          <cell r="D451">
            <v>611</v>
          </cell>
          <cell r="E451">
            <v>4780679.55</v>
          </cell>
          <cell r="F451">
            <v>7824.35</v>
          </cell>
          <cell r="G451">
            <v>8161</v>
          </cell>
          <cell r="H451">
            <v>13.36</v>
          </cell>
        </row>
        <row r="452">
          <cell r="A452">
            <v>121064</v>
          </cell>
          <cell r="B452">
            <v>5.6</v>
          </cell>
          <cell r="C452">
            <v>3052</v>
          </cell>
          <cell r="D452">
            <v>178</v>
          </cell>
          <cell r="E452">
            <v>660603.80000000005</v>
          </cell>
          <cell r="F452">
            <v>3711.26</v>
          </cell>
          <cell r="G452">
            <v>602</v>
          </cell>
          <cell r="H452">
            <v>3.38</v>
          </cell>
        </row>
        <row r="453">
          <cell r="A453">
            <v>121066</v>
          </cell>
          <cell r="B453">
            <v>12.4</v>
          </cell>
          <cell r="C453">
            <v>4753</v>
          </cell>
          <cell r="D453">
            <v>620</v>
          </cell>
          <cell r="E453">
            <v>3966877.9</v>
          </cell>
          <cell r="F453">
            <v>6398.19</v>
          </cell>
          <cell r="G453">
            <v>6537</v>
          </cell>
          <cell r="H453">
            <v>10.54</v>
          </cell>
        </row>
        <row r="454">
          <cell r="A454">
            <v>121069</v>
          </cell>
          <cell r="B454">
            <v>7.7</v>
          </cell>
          <cell r="C454">
            <v>3094</v>
          </cell>
          <cell r="D454">
            <v>326</v>
          </cell>
          <cell r="E454">
            <v>1325711.5</v>
          </cell>
          <cell r="F454">
            <v>4066.6</v>
          </cell>
          <cell r="G454">
            <v>2319</v>
          </cell>
          <cell r="H454">
            <v>7.11</v>
          </cell>
        </row>
        <row r="455">
          <cell r="A455">
            <v>121071</v>
          </cell>
          <cell r="B455">
            <v>10.4</v>
          </cell>
          <cell r="C455">
            <v>4178</v>
          </cell>
          <cell r="D455">
            <v>589</v>
          </cell>
          <cell r="E455">
            <v>3283202</v>
          </cell>
          <cell r="F455">
            <v>5574.2</v>
          </cell>
          <cell r="G455">
            <v>5671</v>
          </cell>
          <cell r="H455">
            <v>9.6300000000000008</v>
          </cell>
        </row>
        <row r="456">
          <cell r="A456">
            <v>121072</v>
          </cell>
          <cell r="B456">
            <v>14</v>
          </cell>
          <cell r="C456">
            <v>5625</v>
          </cell>
          <cell r="D456">
            <v>15</v>
          </cell>
          <cell r="E456">
            <v>111309</v>
          </cell>
          <cell r="F456">
            <v>7420.6</v>
          </cell>
          <cell r="G456">
            <v>173</v>
          </cell>
          <cell r="H456">
            <v>11.53</v>
          </cell>
        </row>
        <row r="457">
          <cell r="A457">
            <v>121073</v>
          </cell>
          <cell r="B457">
            <v>9</v>
          </cell>
          <cell r="C457">
            <v>5094</v>
          </cell>
          <cell r="D457">
            <v>3</v>
          </cell>
          <cell r="E457">
            <v>22107</v>
          </cell>
          <cell r="F457">
            <v>7369</v>
          </cell>
          <cell r="G457">
            <v>18</v>
          </cell>
          <cell r="H457">
            <v>6</v>
          </cell>
        </row>
        <row r="458">
          <cell r="A458">
            <v>121079</v>
          </cell>
          <cell r="B458">
            <v>12.5</v>
          </cell>
          <cell r="C458">
            <v>7075</v>
          </cell>
          <cell r="D458">
            <v>996</v>
          </cell>
          <cell r="E458">
            <v>9581261.0999999996</v>
          </cell>
          <cell r="F458">
            <v>9619.74</v>
          </cell>
          <cell r="G458">
            <v>11340</v>
          </cell>
          <cell r="H458">
            <v>11.39</v>
          </cell>
        </row>
        <row r="459">
          <cell r="A459">
            <v>121083</v>
          </cell>
          <cell r="B459">
            <v>4.2</v>
          </cell>
          <cell r="C459">
            <v>2377</v>
          </cell>
          <cell r="D459">
            <v>152</v>
          </cell>
          <cell r="E459">
            <v>500873.9</v>
          </cell>
          <cell r="F459">
            <v>3295.22</v>
          </cell>
          <cell r="G459">
            <v>1173</v>
          </cell>
          <cell r="H459">
            <v>7.72</v>
          </cell>
        </row>
        <row r="460">
          <cell r="A460">
            <v>121085</v>
          </cell>
          <cell r="B460">
            <v>18</v>
          </cell>
          <cell r="C460">
            <v>6991</v>
          </cell>
          <cell r="D460">
            <v>351</v>
          </cell>
          <cell r="E460">
            <v>2831601.09</v>
          </cell>
          <cell r="F460">
            <v>8067.24</v>
          </cell>
          <cell r="G460">
            <v>5235</v>
          </cell>
          <cell r="H460">
            <v>14.91</v>
          </cell>
        </row>
        <row r="461">
          <cell r="A461">
            <v>121092</v>
          </cell>
          <cell r="B461">
            <v>14.7</v>
          </cell>
          <cell r="C461">
            <v>4942</v>
          </cell>
          <cell r="D461">
            <v>32</v>
          </cell>
          <cell r="E461">
            <v>206112.3</v>
          </cell>
          <cell r="F461">
            <v>6441.01</v>
          </cell>
          <cell r="G461">
            <v>535</v>
          </cell>
          <cell r="H461">
            <v>16.72</v>
          </cell>
        </row>
        <row r="462">
          <cell r="A462">
            <v>121097</v>
          </cell>
          <cell r="B462">
            <v>21.7</v>
          </cell>
          <cell r="C462">
            <v>7708</v>
          </cell>
          <cell r="D462">
            <v>1</v>
          </cell>
          <cell r="E462">
            <v>5438</v>
          </cell>
          <cell r="F462">
            <v>5438</v>
          </cell>
          <cell r="G462">
            <v>10</v>
          </cell>
          <cell r="H462">
            <v>10</v>
          </cell>
        </row>
        <row r="463">
          <cell r="A463">
            <v>121101</v>
          </cell>
          <cell r="B463">
            <v>12</v>
          </cell>
          <cell r="C463">
            <v>4263</v>
          </cell>
          <cell r="D463">
            <v>211</v>
          </cell>
          <cell r="E463">
            <v>1199945.2</v>
          </cell>
          <cell r="F463">
            <v>5686.94</v>
          </cell>
          <cell r="G463">
            <v>2232</v>
          </cell>
          <cell r="H463">
            <v>10.58</v>
          </cell>
        </row>
        <row r="464">
          <cell r="A464">
            <v>121102</v>
          </cell>
          <cell r="B464">
            <v>13</v>
          </cell>
          <cell r="C464">
            <v>5376</v>
          </cell>
          <cell r="D464">
            <v>59</v>
          </cell>
          <cell r="E464">
            <v>409786</v>
          </cell>
          <cell r="F464">
            <v>6945.53</v>
          </cell>
          <cell r="G464">
            <v>680</v>
          </cell>
          <cell r="H464">
            <v>11.53</v>
          </cell>
        </row>
        <row r="465">
          <cell r="A465">
            <v>121104</v>
          </cell>
          <cell r="B465">
            <v>10.5</v>
          </cell>
          <cell r="C465">
            <v>4342</v>
          </cell>
          <cell r="D465">
            <v>485</v>
          </cell>
          <cell r="E465">
            <v>2646001.2000000002</v>
          </cell>
          <cell r="F465">
            <v>5455.67</v>
          </cell>
          <cell r="G465">
            <v>4149</v>
          </cell>
          <cell r="H465">
            <v>8.5500000000000007</v>
          </cell>
        </row>
        <row r="466">
          <cell r="A466">
            <v>121106</v>
          </cell>
          <cell r="B466">
            <v>11</v>
          </cell>
          <cell r="C466">
            <v>4549</v>
          </cell>
          <cell r="D466">
            <v>219</v>
          </cell>
          <cell r="E466">
            <v>1168168.5</v>
          </cell>
          <cell r="F466">
            <v>5334.1</v>
          </cell>
          <cell r="G466">
            <v>1990</v>
          </cell>
          <cell r="H466">
            <v>9.09</v>
          </cell>
        </row>
        <row r="467">
          <cell r="A467">
            <v>121113</v>
          </cell>
          <cell r="B467">
            <v>2.1</v>
          </cell>
          <cell r="C467">
            <v>785</v>
          </cell>
          <cell r="D467">
            <v>50</v>
          </cell>
          <cell r="E467">
            <v>53768.5</v>
          </cell>
          <cell r="F467">
            <v>1075.3699999999999</v>
          </cell>
          <cell r="G467">
            <v>345</v>
          </cell>
          <cell r="H467">
            <v>6.9</v>
          </cell>
        </row>
        <row r="468">
          <cell r="A468">
            <v>121127</v>
          </cell>
          <cell r="B468">
            <v>3</v>
          </cell>
          <cell r="C468">
            <v>2244</v>
          </cell>
          <cell r="D468">
            <v>12</v>
          </cell>
          <cell r="E468">
            <v>38960.6</v>
          </cell>
          <cell r="F468">
            <v>3246.72</v>
          </cell>
          <cell r="G468">
            <v>53</v>
          </cell>
          <cell r="H468">
            <v>4.42</v>
          </cell>
        </row>
        <row r="469">
          <cell r="A469">
            <v>121137</v>
          </cell>
          <cell r="B469">
            <v>10</v>
          </cell>
          <cell r="C469">
            <v>4011</v>
          </cell>
          <cell r="D469">
            <v>643</v>
          </cell>
          <cell r="E469">
            <v>3049778.8</v>
          </cell>
          <cell r="F469">
            <v>4743.05</v>
          </cell>
          <cell r="G469">
            <v>5320</v>
          </cell>
          <cell r="H469">
            <v>8.27</v>
          </cell>
        </row>
        <row r="470">
          <cell r="A470">
            <v>121138</v>
          </cell>
          <cell r="B470">
            <v>11</v>
          </cell>
          <cell r="C470">
            <v>4412</v>
          </cell>
          <cell r="D470">
            <v>1170</v>
          </cell>
          <cell r="E470">
            <v>5829338.3899999997</v>
          </cell>
          <cell r="F470">
            <v>4982.34</v>
          </cell>
          <cell r="G470">
            <v>10024</v>
          </cell>
          <cell r="H470">
            <v>8.57</v>
          </cell>
        </row>
        <row r="471">
          <cell r="A471">
            <v>121141</v>
          </cell>
          <cell r="B471">
            <v>7.7</v>
          </cell>
          <cell r="C471">
            <v>3088</v>
          </cell>
          <cell r="D471">
            <v>3</v>
          </cell>
          <cell r="E471">
            <v>11437.8</v>
          </cell>
          <cell r="F471">
            <v>3812.6</v>
          </cell>
          <cell r="G471">
            <v>18</v>
          </cell>
          <cell r="H471">
            <v>6</v>
          </cell>
        </row>
        <row r="472">
          <cell r="A472">
            <v>121146</v>
          </cell>
          <cell r="B472">
            <v>17</v>
          </cell>
          <cell r="C472">
            <v>11718</v>
          </cell>
          <cell r="D472">
            <v>396</v>
          </cell>
          <cell r="E472">
            <v>5611548.4500000002</v>
          </cell>
          <cell r="F472">
            <v>14170.58</v>
          </cell>
          <cell r="G472">
            <v>6266</v>
          </cell>
          <cell r="H472">
            <v>15.82</v>
          </cell>
        </row>
        <row r="473">
          <cell r="A473">
            <v>121152</v>
          </cell>
          <cell r="B473">
            <v>9</v>
          </cell>
          <cell r="C473">
            <v>4323</v>
          </cell>
          <cell r="D473">
            <v>5</v>
          </cell>
          <cell r="E473">
            <v>21945.599999999999</v>
          </cell>
          <cell r="F473">
            <v>4389.12</v>
          </cell>
          <cell r="G473">
            <v>22</v>
          </cell>
          <cell r="H473">
            <v>4.4000000000000004</v>
          </cell>
        </row>
        <row r="474">
          <cell r="A474">
            <v>121154</v>
          </cell>
          <cell r="B474">
            <v>20</v>
          </cell>
          <cell r="C474">
            <v>9606</v>
          </cell>
          <cell r="D474">
            <v>130</v>
          </cell>
          <cell r="E474">
            <v>1469997.85</v>
          </cell>
          <cell r="F474">
            <v>11307.68</v>
          </cell>
          <cell r="G474">
            <v>2007</v>
          </cell>
          <cell r="H474">
            <v>15.44</v>
          </cell>
        </row>
        <row r="475">
          <cell r="A475">
            <v>121166</v>
          </cell>
          <cell r="B475">
            <v>12.2</v>
          </cell>
          <cell r="C475">
            <v>4982</v>
          </cell>
          <cell r="D475">
            <v>1454</v>
          </cell>
          <cell r="E475">
            <v>9706814.8399999999</v>
          </cell>
          <cell r="F475">
            <v>6675.94</v>
          </cell>
          <cell r="G475">
            <v>15908</v>
          </cell>
          <cell r="H475">
            <v>10.94</v>
          </cell>
        </row>
        <row r="476">
          <cell r="A476">
            <v>121170</v>
          </cell>
          <cell r="B476">
            <v>45</v>
          </cell>
          <cell r="C476">
            <v>18377</v>
          </cell>
          <cell r="D476">
            <v>48</v>
          </cell>
          <cell r="E476">
            <v>1095899.7</v>
          </cell>
          <cell r="F476">
            <v>22831.24</v>
          </cell>
          <cell r="G476">
            <v>1900</v>
          </cell>
          <cell r="H476">
            <v>39.58</v>
          </cell>
        </row>
        <row r="477">
          <cell r="A477">
            <v>121174</v>
          </cell>
          <cell r="B477">
            <v>16</v>
          </cell>
          <cell r="C477">
            <v>10801</v>
          </cell>
          <cell r="D477">
            <v>46</v>
          </cell>
          <cell r="E477">
            <v>620979.69999999995</v>
          </cell>
          <cell r="F477">
            <v>13499.56</v>
          </cell>
          <cell r="G477">
            <v>678</v>
          </cell>
          <cell r="H477">
            <v>14.74</v>
          </cell>
        </row>
        <row r="478">
          <cell r="A478">
            <v>121183</v>
          </cell>
          <cell r="B478">
            <v>10</v>
          </cell>
          <cell r="C478">
            <v>4329</v>
          </cell>
          <cell r="D478">
            <v>80</v>
          </cell>
          <cell r="E478">
            <v>452165.7</v>
          </cell>
          <cell r="F478">
            <v>5652.07</v>
          </cell>
          <cell r="G478">
            <v>834</v>
          </cell>
          <cell r="H478">
            <v>10.43</v>
          </cell>
        </row>
        <row r="479">
          <cell r="A479">
            <v>121191</v>
          </cell>
          <cell r="B479">
            <v>10.8</v>
          </cell>
          <cell r="C479">
            <v>4518</v>
          </cell>
          <cell r="D479">
            <v>9</v>
          </cell>
          <cell r="E479">
            <v>55272.4</v>
          </cell>
          <cell r="F479">
            <v>6141.38</v>
          </cell>
          <cell r="G479">
            <v>104</v>
          </cell>
          <cell r="H479">
            <v>11.56</v>
          </cell>
        </row>
        <row r="480">
          <cell r="A480">
            <v>121193</v>
          </cell>
          <cell r="B480">
            <v>14.4</v>
          </cell>
          <cell r="C480">
            <v>6024</v>
          </cell>
          <cell r="D480">
            <v>5</v>
          </cell>
          <cell r="E480">
            <v>33949.800000000003</v>
          </cell>
          <cell r="F480">
            <v>6789.96</v>
          </cell>
          <cell r="G480">
            <v>40</v>
          </cell>
          <cell r="H480">
            <v>8</v>
          </cell>
        </row>
        <row r="481">
          <cell r="A481">
            <v>121206</v>
          </cell>
          <cell r="B481">
            <v>20</v>
          </cell>
          <cell r="C481">
            <v>16428</v>
          </cell>
          <cell r="D481">
            <v>103</v>
          </cell>
          <cell r="E481">
            <v>1994550.8</v>
          </cell>
          <cell r="F481">
            <v>19364.57</v>
          </cell>
          <cell r="G481">
            <v>1424</v>
          </cell>
          <cell r="H481">
            <v>13.83</v>
          </cell>
        </row>
        <row r="482">
          <cell r="A482">
            <v>122020</v>
          </cell>
          <cell r="B482">
            <v>24.2</v>
          </cell>
          <cell r="C482">
            <v>12467</v>
          </cell>
          <cell r="D482">
            <v>1</v>
          </cell>
          <cell r="E482">
            <v>14809</v>
          </cell>
          <cell r="F482">
            <v>14809</v>
          </cell>
          <cell r="G482">
            <v>20</v>
          </cell>
          <cell r="H482">
            <v>20</v>
          </cell>
        </row>
        <row r="483">
          <cell r="A483">
            <v>122021</v>
          </cell>
          <cell r="B483">
            <v>18.600000000000001</v>
          </cell>
          <cell r="C483">
            <v>9582</v>
          </cell>
          <cell r="D483">
            <v>1</v>
          </cell>
          <cell r="E483">
            <v>11382</v>
          </cell>
          <cell r="F483">
            <v>11382</v>
          </cell>
          <cell r="G483">
            <v>18</v>
          </cell>
          <cell r="H483">
            <v>18</v>
          </cell>
        </row>
        <row r="484">
          <cell r="A484">
            <v>122022</v>
          </cell>
          <cell r="B484">
            <v>12</v>
          </cell>
          <cell r="C484">
            <v>6182</v>
          </cell>
          <cell r="D484">
            <v>2</v>
          </cell>
          <cell r="E484">
            <v>8811.6</v>
          </cell>
          <cell r="F484">
            <v>4405.8</v>
          </cell>
          <cell r="G484">
            <v>14</v>
          </cell>
          <cell r="H484">
            <v>7</v>
          </cell>
        </row>
        <row r="485">
          <cell r="A485">
            <v>122024</v>
          </cell>
          <cell r="B485">
            <v>30.8</v>
          </cell>
          <cell r="C485">
            <v>13085</v>
          </cell>
          <cell r="D485">
            <v>24</v>
          </cell>
          <cell r="E485">
            <v>428066.6</v>
          </cell>
          <cell r="F485">
            <v>17836.11</v>
          </cell>
          <cell r="G485">
            <v>504</v>
          </cell>
          <cell r="H485">
            <v>21</v>
          </cell>
        </row>
        <row r="486">
          <cell r="A486">
            <v>122025</v>
          </cell>
          <cell r="B486">
            <v>22</v>
          </cell>
          <cell r="C486">
            <v>11334</v>
          </cell>
          <cell r="D486">
            <v>46</v>
          </cell>
          <cell r="E486">
            <v>904505</v>
          </cell>
          <cell r="F486">
            <v>19663.150000000001</v>
          </cell>
          <cell r="G486">
            <v>851</v>
          </cell>
          <cell r="H486">
            <v>18.5</v>
          </cell>
        </row>
        <row r="487">
          <cell r="A487">
            <v>122026</v>
          </cell>
          <cell r="B487">
            <v>8.1999999999999993</v>
          </cell>
          <cell r="C487">
            <v>14432</v>
          </cell>
          <cell r="D487">
            <v>15</v>
          </cell>
          <cell r="E487">
            <v>206143.7</v>
          </cell>
          <cell r="F487">
            <v>13742.91</v>
          </cell>
          <cell r="G487">
            <v>50</v>
          </cell>
          <cell r="H487">
            <v>3.33</v>
          </cell>
        </row>
        <row r="488">
          <cell r="A488">
            <v>122029</v>
          </cell>
          <cell r="B488">
            <v>47</v>
          </cell>
          <cell r="C488">
            <v>24213</v>
          </cell>
          <cell r="D488">
            <v>6</v>
          </cell>
          <cell r="E488">
            <v>192954.4</v>
          </cell>
          <cell r="F488">
            <v>32159.07</v>
          </cell>
          <cell r="G488">
            <v>55</v>
          </cell>
          <cell r="H488">
            <v>9.17</v>
          </cell>
        </row>
        <row r="489">
          <cell r="A489">
            <v>122067</v>
          </cell>
          <cell r="B489">
            <v>14</v>
          </cell>
          <cell r="C489">
            <v>5366</v>
          </cell>
          <cell r="D489">
            <v>4</v>
          </cell>
          <cell r="E489">
            <v>25241.5</v>
          </cell>
          <cell r="F489">
            <v>6310.38</v>
          </cell>
          <cell r="G489">
            <v>31</v>
          </cell>
          <cell r="H489">
            <v>7.75</v>
          </cell>
        </row>
        <row r="490">
          <cell r="A490">
            <v>122075</v>
          </cell>
          <cell r="B490">
            <v>13.5</v>
          </cell>
          <cell r="C490">
            <v>7641</v>
          </cell>
          <cell r="D490">
            <v>673</v>
          </cell>
          <cell r="E490">
            <v>6527818.3399999999</v>
          </cell>
          <cell r="F490">
            <v>9699.58</v>
          </cell>
          <cell r="G490">
            <v>7906</v>
          </cell>
          <cell r="H490">
            <v>11.75</v>
          </cell>
        </row>
        <row r="491">
          <cell r="A491">
            <v>122080</v>
          </cell>
          <cell r="B491">
            <v>20</v>
          </cell>
          <cell r="C491">
            <v>11320</v>
          </cell>
          <cell r="D491">
            <v>1702</v>
          </cell>
          <cell r="E491">
            <v>24225166.850000001</v>
          </cell>
          <cell r="F491">
            <v>14233.35</v>
          </cell>
          <cell r="G491">
            <v>26567</v>
          </cell>
          <cell r="H491">
            <v>15.61</v>
          </cell>
        </row>
        <row r="492">
          <cell r="A492">
            <v>122113</v>
          </cell>
          <cell r="B492">
            <v>5.9</v>
          </cell>
          <cell r="C492">
            <v>2206</v>
          </cell>
          <cell r="D492">
            <v>293</v>
          </cell>
          <cell r="E492">
            <v>858018.6</v>
          </cell>
          <cell r="F492">
            <v>2928.39</v>
          </cell>
          <cell r="G492">
            <v>1869</v>
          </cell>
          <cell r="H492">
            <v>6.38</v>
          </cell>
        </row>
        <row r="493">
          <cell r="A493">
            <v>122117</v>
          </cell>
          <cell r="B493">
            <v>15.4</v>
          </cell>
          <cell r="C493">
            <v>5759</v>
          </cell>
          <cell r="D493">
            <v>39</v>
          </cell>
          <cell r="E493">
            <v>315166</v>
          </cell>
          <cell r="F493">
            <v>8081.18</v>
          </cell>
          <cell r="G493">
            <v>561</v>
          </cell>
          <cell r="H493">
            <v>14.38</v>
          </cell>
        </row>
        <row r="494">
          <cell r="A494">
            <v>122153</v>
          </cell>
          <cell r="B494">
            <v>15</v>
          </cell>
          <cell r="C494">
            <v>7204</v>
          </cell>
          <cell r="D494">
            <v>126</v>
          </cell>
          <cell r="E494">
            <v>1087150.8999999999</v>
          </cell>
          <cell r="F494">
            <v>8628.18</v>
          </cell>
          <cell r="G494">
            <v>1675</v>
          </cell>
          <cell r="H494">
            <v>13.29</v>
          </cell>
        </row>
        <row r="495">
          <cell r="A495">
            <v>123025</v>
          </cell>
          <cell r="B495">
            <v>7</v>
          </cell>
          <cell r="C495">
            <v>2807</v>
          </cell>
          <cell r="D495">
            <v>316</v>
          </cell>
          <cell r="E495">
            <v>1088999.3</v>
          </cell>
          <cell r="F495">
            <v>3446.2</v>
          </cell>
          <cell r="G495">
            <v>3340</v>
          </cell>
          <cell r="H495">
            <v>10.57</v>
          </cell>
        </row>
        <row r="496">
          <cell r="A496">
            <v>123032</v>
          </cell>
          <cell r="B496">
            <v>19.2</v>
          </cell>
          <cell r="C496">
            <v>6470</v>
          </cell>
          <cell r="D496">
            <v>15</v>
          </cell>
          <cell r="E496">
            <v>130385.60000000001</v>
          </cell>
          <cell r="F496">
            <v>8692.3700000000008</v>
          </cell>
          <cell r="G496">
            <v>199</v>
          </cell>
          <cell r="H496">
            <v>13.27</v>
          </cell>
        </row>
        <row r="497">
          <cell r="A497">
            <v>123067</v>
          </cell>
          <cell r="B497">
            <v>15.7</v>
          </cell>
          <cell r="C497">
            <v>6018</v>
          </cell>
          <cell r="D497">
            <v>1</v>
          </cell>
          <cell r="E497">
            <v>8672</v>
          </cell>
          <cell r="F497">
            <v>8672</v>
          </cell>
          <cell r="G497">
            <v>10</v>
          </cell>
          <cell r="H497">
            <v>10</v>
          </cell>
        </row>
        <row r="498">
          <cell r="A498">
            <v>123117</v>
          </cell>
          <cell r="B498">
            <v>13</v>
          </cell>
          <cell r="C498">
            <v>5065</v>
          </cell>
          <cell r="D498">
            <v>1735</v>
          </cell>
          <cell r="E498">
            <v>11179726.949999999</v>
          </cell>
          <cell r="F498">
            <v>6443.65</v>
          </cell>
          <cell r="G498">
            <v>19889</v>
          </cell>
          <cell r="H498">
            <v>11.46</v>
          </cell>
        </row>
        <row r="499">
          <cell r="A499">
            <v>123118</v>
          </cell>
          <cell r="B499">
            <v>14</v>
          </cell>
          <cell r="C499">
            <v>5236</v>
          </cell>
          <cell r="D499">
            <v>238</v>
          </cell>
          <cell r="E499">
            <v>1659443.4</v>
          </cell>
          <cell r="F499">
            <v>6972.45</v>
          </cell>
          <cell r="G499">
            <v>2967</v>
          </cell>
          <cell r="H499">
            <v>12.47</v>
          </cell>
        </row>
        <row r="500">
          <cell r="A500">
            <v>124024</v>
          </cell>
          <cell r="B500">
            <v>20.3</v>
          </cell>
          <cell r="C500">
            <v>8624</v>
          </cell>
          <cell r="D500">
            <v>19</v>
          </cell>
          <cell r="E500">
            <v>237196</v>
          </cell>
          <cell r="F500">
            <v>12484</v>
          </cell>
          <cell r="G500">
            <v>398</v>
          </cell>
          <cell r="H500">
            <v>20.95</v>
          </cell>
        </row>
        <row r="501">
          <cell r="A501">
            <v>124067</v>
          </cell>
          <cell r="B501">
            <v>9</v>
          </cell>
          <cell r="C501">
            <v>3450</v>
          </cell>
          <cell r="D501">
            <v>14</v>
          </cell>
          <cell r="E501">
            <v>65259.6</v>
          </cell>
          <cell r="F501">
            <v>4661.3999999999996</v>
          </cell>
          <cell r="G501">
            <v>97</v>
          </cell>
          <cell r="H501">
            <v>6.93</v>
          </cell>
        </row>
        <row r="502">
          <cell r="A502">
            <v>124117</v>
          </cell>
          <cell r="B502">
            <v>12.5</v>
          </cell>
          <cell r="C502">
            <v>4675</v>
          </cell>
          <cell r="D502">
            <v>204</v>
          </cell>
          <cell r="E502">
            <v>1260141.6000000001</v>
          </cell>
          <cell r="F502">
            <v>6177.16</v>
          </cell>
          <cell r="G502">
            <v>2121</v>
          </cell>
          <cell r="H502">
            <v>10.4</v>
          </cell>
        </row>
        <row r="503">
          <cell r="A503">
            <v>125013</v>
          </cell>
          <cell r="B503">
            <v>16.899999999999999</v>
          </cell>
          <cell r="C503">
            <v>9135</v>
          </cell>
          <cell r="D503">
            <v>3</v>
          </cell>
          <cell r="E503">
            <v>26042.9</v>
          </cell>
          <cell r="F503">
            <v>8680.9699999999993</v>
          </cell>
          <cell r="G503">
            <v>48</v>
          </cell>
          <cell r="H503">
            <v>16</v>
          </cell>
        </row>
        <row r="504">
          <cell r="A504">
            <v>125025</v>
          </cell>
          <cell r="B504">
            <v>9</v>
          </cell>
          <cell r="C504">
            <v>4637</v>
          </cell>
          <cell r="D504">
            <v>34</v>
          </cell>
          <cell r="E504">
            <v>175360</v>
          </cell>
          <cell r="F504">
            <v>5157.6499999999996</v>
          </cell>
          <cell r="G504">
            <v>326</v>
          </cell>
          <cell r="H504">
            <v>9.59</v>
          </cell>
        </row>
        <row r="505">
          <cell r="A505">
            <v>126024</v>
          </cell>
          <cell r="B505">
            <v>27.1</v>
          </cell>
          <cell r="C505">
            <v>11513</v>
          </cell>
          <cell r="D505">
            <v>7</v>
          </cell>
          <cell r="E505">
            <v>116662</v>
          </cell>
          <cell r="F505">
            <v>16666</v>
          </cell>
          <cell r="G505">
            <v>213</v>
          </cell>
          <cell r="H505">
            <v>30.43</v>
          </cell>
        </row>
        <row r="506">
          <cell r="A506">
            <v>126025</v>
          </cell>
          <cell r="B506">
            <v>11</v>
          </cell>
          <cell r="C506">
            <v>4412</v>
          </cell>
          <cell r="D506">
            <v>671</v>
          </cell>
          <cell r="E506">
            <v>6026787.7999999998</v>
          </cell>
          <cell r="F506">
            <v>8981.7999999999993</v>
          </cell>
          <cell r="G506">
            <v>6509</v>
          </cell>
          <cell r="H506">
            <v>9.6999999999999993</v>
          </cell>
        </row>
        <row r="507">
          <cell r="A507">
            <v>126067</v>
          </cell>
          <cell r="B507">
            <v>7.6</v>
          </cell>
          <cell r="C507">
            <v>2913</v>
          </cell>
          <cell r="D507">
            <v>50</v>
          </cell>
          <cell r="E507">
            <v>200121.2</v>
          </cell>
          <cell r="F507">
            <v>4002.42</v>
          </cell>
          <cell r="G507">
            <v>366</v>
          </cell>
          <cell r="H507">
            <v>7.32</v>
          </cell>
        </row>
        <row r="508">
          <cell r="A508">
            <v>128024</v>
          </cell>
          <cell r="B508">
            <v>18.600000000000001</v>
          </cell>
          <cell r="C508">
            <v>7902</v>
          </cell>
          <cell r="D508">
            <v>5</v>
          </cell>
          <cell r="E508">
            <v>57190</v>
          </cell>
          <cell r="F508">
            <v>11438</v>
          </cell>
          <cell r="G508">
            <v>101</v>
          </cell>
          <cell r="H508">
            <v>20.2</v>
          </cell>
        </row>
        <row r="509">
          <cell r="A509">
            <v>128025</v>
          </cell>
          <cell r="B509">
            <v>12.7</v>
          </cell>
          <cell r="C509">
            <v>6543</v>
          </cell>
          <cell r="D509">
            <v>62</v>
          </cell>
          <cell r="E509">
            <v>896024</v>
          </cell>
          <cell r="F509">
            <v>14452</v>
          </cell>
          <cell r="G509">
            <v>732</v>
          </cell>
          <cell r="H509">
            <v>11.81</v>
          </cell>
        </row>
        <row r="510">
          <cell r="A510">
            <v>129025</v>
          </cell>
          <cell r="B510">
            <v>4.2</v>
          </cell>
          <cell r="C510">
            <v>1684</v>
          </cell>
          <cell r="D510">
            <v>2</v>
          </cell>
          <cell r="E510">
            <v>4106</v>
          </cell>
          <cell r="F510">
            <v>2053</v>
          </cell>
          <cell r="G510">
            <v>14</v>
          </cell>
          <cell r="H510">
            <v>7</v>
          </cell>
        </row>
        <row r="511">
          <cell r="A511">
            <v>130171</v>
          </cell>
          <cell r="B511">
            <v>7.5</v>
          </cell>
          <cell r="C511">
            <v>3063</v>
          </cell>
          <cell r="D511">
            <v>20</v>
          </cell>
          <cell r="E511">
            <v>66522.600000000006</v>
          </cell>
          <cell r="F511">
            <v>3326.13</v>
          </cell>
          <cell r="G511">
            <v>123</v>
          </cell>
          <cell r="H511">
            <v>6.15</v>
          </cell>
        </row>
        <row r="512">
          <cell r="A512">
            <v>132171</v>
          </cell>
          <cell r="B512">
            <v>7</v>
          </cell>
          <cell r="C512">
            <v>2859</v>
          </cell>
          <cell r="D512">
            <v>83</v>
          </cell>
          <cell r="E512">
            <v>314160</v>
          </cell>
          <cell r="F512">
            <v>3785.06</v>
          </cell>
          <cell r="G512">
            <v>720</v>
          </cell>
          <cell r="H512">
            <v>8.67</v>
          </cell>
        </row>
        <row r="513">
          <cell r="A513" t="str">
            <v xml:space="preserve">Итого 2-й уровень </v>
          </cell>
          <cell r="D513">
            <v>34107</v>
          </cell>
          <cell r="E513">
            <v>271005757.75999999</v>
          </cell>
          <cell r="F513">
            <v>7945.75</v>
          </cell>
          <cell r="G513">
            <v>391644</v>
          </cell>
          <cell r="H513">
            <v>11.48</v>
          </cell>
        </row>
        <row r="514">
          <cell r="A514" t="str">
            <v>Услуги 3-го уровня</v>
          </cell>
        </row>
        <row r="515">
          <cell r="A515">
            <v>110002</v>
          </cell>
          <cell r="B515">
            <v>8</v>
          </cell>
          <cell r="C515">
            <v>3596</v>
          </cell>
          <cell r="D515">
            <v>2667</v>
          </cell>
          <cell r="E515">
            <v>12467726.289999999</v>
          </cell>
          <cell r="F515">
            <v>4674.8100000000004</v>
          </cell>
          <cell r="G515">
            <v>20795</v>
          </cell>
          <cell r="H515">
            <v>7.8</v>
          </cell>
        </row>
        <row r="516">
          <cell r="A516">
            <v>110003</v>
          </cell>
          <cell r="B516">
            <v>9.8000000000000007</v>
          </cell>
          <cell r="C516">
            <v>4405</v>
          </cell>
          <cell r="D516">
            <v>90</v>
          </cell>
          <cell r="E516">
            <v>470547.07</v>
          </cell>
          <cell r="F516">
            <v>5228.3</v>
          </cell>
          <cell r="G516">
            <v>801</v>
          </cell>
          <cell r="H516">
            <v>8.9</v>
          </cell>
        </row>
        <row r="517">
          <cell r="A517">
            <v>110004</v>
          </cell>
          <cell r="B517">
            <v>19.2</v>
          </cell>
          <cell r="C517">
            <v>11383</v>
          </cell>
          <cell r="D517">
            <v>45</v>
          </cell>
          <cell r="E517">
            <v>698141.5</v>
          </cell>
          <cell r="F517">
            <v>15514.26</v>
          </cell>
          <cell r="G517">
            <v>917</v>
          </cell>
          <cell r="H517">
            <v>20.38</v>
          </cell>
        </row>
        <row r="518">
          <cell r="A518">
            <v>110011</v>
          </cell>
          <cell r="B518">
            <v>14.8</v>
          </cell>
          <cell r="C518">
            <v>6653</v>
          </cell>
          <cell r="D518">
            <v>140</v>
          </cell>
          <cell r="E518">
            <v>1282913.76</v>
          </cell>
          <cell r="F518">
            <v>9163.67</v>
          </cell>
          <cell r="G518">
            <v>1426</v>
          </cell>
          <cell r="H518">
            <v>10.19</v>
          </cell>
        </row>
        <row r="519">
          <cell r="A519">
            <v>110049</v>
          </cell>
          <cell r="B519">
            <v>11.6</v>
          </cell>
          <cell r="C519">
            <v>4071</v>
          </cell>
          <cell r="D519">
            <v>152</v>
          </cell>
          <cell r="E519">
            <v>814191</v>
          </cell>
          <cell r="F519">
            <v>5356.52</v>
          </cell>
          <cell r="G519">
            <v>1587</v>
          </cell>
          <cell r="H519">
            <v>10.44</v>
          </cell>
        </row>
        <row r="520">
          <cell r="A520">
            <v>110053</v>
          </cell>
          <cell r="B520">
            <v>14.5</v>
          </cell>
          <cell r="C520">
            <v>5089</v>
          </cell>
          <cell r="D520">
            <v>465</v>
          </cell>
          <cell r="E520">
            <v>4310915.83</v>
          </cell>
          <cell r="F520">
            <v>9270.7900000000009</v>
          </cell>
          <cell r="G520">
            <v>6170</v>
          </cell>
          <cell r="H520">
            <v>13.27</v>
          </cell>
        </row>
        <row r="521">
          <cell r="A521">
            <v>110057</v>
          </cell>
          <cell r="B521">
            <v>10.5</v>
          </cell>
          <cell r="C521">
            <v>3685</v>
          </cell>
          <cell r="D521">
            <v>1836</v>
          </cell>
          <cell r="E521">
            <v>9240271.5899999999</v>
          </cell>
          <cell r="F521">
            <v>5032.83</v>
          </cell>
          <cell r="G521">
            <v>16823</v>
          </cell>
          <cell r="H521">
            <v>9.16</v>
          </cell>
        </row>
        <row r="522">
          <cell r="A522">
            <v>110064</v>
          </cell>
          <cell r="B522">
            <v>5.8</v>
          </cell>
          <cell r="C522">
            <v>2226</v>
          </cell>
          <cell r="D522">
            <v>24</v>
          </cell>
          <cell r="E522">
            <v>70216.2</v>
          </cell>
          <cell r="F522">
            <v>2925.68</v>
          </cell>
          <cell r="G522">
            <v>126</v>
          </cell>
          <cell r="H522">
            <v>5.25</v>
          </cell>
        </row>
        <row r="523">
          <cell r="A523">
            <v>110071</v>
          </cell>
          <cell r="B523">
            <v>12.5</v>
          </cell>
          <cell r="C523">
            <v>4387</v>
          </cell>
          <cell r="D523">
            <v>228</v>
          </cell>
          <cell r="E523">
            <v>1362843.86</v>
          </cell>
          <cell r="F523">
            <v>5977.39</v>
          </cell>
          <cell r="G523">
            <v>1916</v>
          </cell>
          <cell r="H523">
            <v>8.4</v>
          </cell>
        </row>
        <row r="524">
          <cell r="A524">
            <v>110073</v>
          </cell>
          <cell r="B524">
            <v>10.5</v>
          </cell>
          <cell r="C524">
            <v>3685</v>
          </cell>
          <cell r="D524">
            <v>280</v>
          </cell>
          <cell r="E524">
            <v>1303577.81</v>
          </cell>
          <cell r="F524">
            <v>4655.6400000000003</v>
          </cell>
          <cell r="G524">
            <v>2484</v>
          </cell>
          <cell r="H524">
            <v>8.8699999999999992</v>
          </cell>
        </row>
        <row r="525">
          <cell r="A525">
            <v>110076</v>
          </cell>
          <cell r="B525">
            <v>6.8</v>
          </cell>
          <cell r="C525">
            <v>2610</v>
          </cell>
          <cell r="D525">
            <v>1049</v>
          </cell>
          <cell r="E525">
            <v>3915014.49</v>
          </cell>
          <cell r="F525">
            <v>3732.14</v>
          </cell>
          <cell r="G525">
            <v>6636</v>
          </cell>
          <cell r="H525">
            <v>6.33</v>
          </cell>
        </row>
        <row r="526">
          <cell r="A526">
            <v>110079</v>
          </cell>
          <cell r="B526">
            <v>3.4</v>
          </cell>
          <cell r="C526">
            <v>1305</v>
          </cell>
          <cell r="D526">
            <v>508</v>
          </cell>
          <cell r="E526">
            <v>839312.26</v>
          </cell>
          <cell r="F526">
            <v>1652.19</v>
          </cell>
          <cell r="G526">
            <v>1601</v>
          </cell>
          <cell r="H526">
            <v>3.15</v>
          </cell>
        </row>
        <row r="527">
          <cell r="A527">
            <v>110081</v>
          </cell>
          <cell r="B527">
            <v>3.5</v>
          </cell>
          <cell r="C527">
            <v>1344</v>
          </cell>
          <cell r="D527">
            <v>288</v>
          </cell>
          <cell r="E527">
            <v>494897</v>
          </cell>
          <cell r="F527">
            <v>1718.39</v>
          </cell>
          <cell r="G527">
            <v>729</v>
          </cell>
          <cell r="H527">
            <v>2.5299999999999998</v>
          </cell>
        </row>
        <row r="528">
          <cell r="A528">
            <v>110082</v>
          </cell>
          <cell r="B528">
            <v>6</v>
          </cell>
          <cell r="C528">
            <v>2303</v>
          </cell>
          <cell r="D528">
            <v>10</v>
          </cell>
          <cell r="E528">
            <v>27027.5</v>
          </cell>
          <cell r="F528">
            <v>2702.75</v>
          </cell>
          <cell r="G528">
            <v>45</v>
          </cell>
          <cell r="H528">
            <v>4.5</v>
          </cell>
        </row>
        <row r="529">
          <cell r="A529">
            <v>110083</v>
          </cell>
          <cell r="B529">
            <v>7.7</v>
          </cell>
          <cell r="C529">
            <v>2956</v>
          </cell>
          <cell r="D529">
            <v>45</v>
          </cell>
          <cell r="E529">
            <v>177504.2</v>
          </cell>
          <cell r="F529">
            <v>3944.54</v>
          </cell>
          <cell r="G529">
            <v>332</v>
          </cell>
          <cell r="H529">
            <v>7.38</v>
          </cell>
        </row>
        <row r="530">
          <cell r="A530">
            <v>110087</v>
          </cell>
          <cell r="B530">
            <v>5</v>
          </cell>
          <cell r="C530">
            <v>1919</v>
          </cell>
          <cell r="D530">
            <v>25</v>
          </cell>
          <cell r="E530">
            <v>62483</v>
          </cell>
          <cell r="F530">
            <v>2499.3200000000002</v>
          </cell>
          <cell r="G530">
            <v>98</v>
          </cell>
          <cell r="H530">
            <v>3.92</v>
          </cell>
        </row>
        <row r="531">
          <cell r="A531">
            <v>110092</v>
          </cell>
          <cell r="B531">
            <v>9.3000000000000007</v>
          </cell>
          <cell r="C531">
            <v>3264</v>
          </cell>
          <cell r="D531">
            <v>171</v>
          </cell>
          <cell r="E531">
            <v>744790.68</v>
          </cell>
          <cell r="F531">
            <v>4355.5</v>
          </cell>
          <cell r="G531">
            <v>1733</v>
          </cell>
          <cell r="H531">
            <v>10.130000000000001</v>
          </cell>
        </row>
        <row r="532">
          <cell r="A532">
            <v>110094</v>
          </cell>
          <cell r="B532">
            <v>5</v>
          </cell>
          <cell r="C532">
            <v>1919</v>
          </cell>
          <cell r="D532">
            <v>53</v>
          </cell>
          <cell r="E532">
            <v>129695.91</v>
          </cell>
          <cell r="F532">
            <v>2447.09</v>
          </cell>
          <cell r="G532">
            <v>228</v>
          </cell>
          <cell r="H532">
            <v>4.3</v>
          </cell>
        </row>
        <row r="533">
          <cell r="A533">
            <v>110096</v>
          </cell>
          <cell r="B533">
            <v>9.3000000000000007</v>
          </cell>
          <cell r="C533">
            <v>3570</v>
          </cell>
          <cell r="D533">
            <v>22</v>
          </cell>
          <cell r="E533">
            <v>111411.9</v>
          </cell>
          <cell r="F533">
            <v>5064.18</v>
          </cell>
          <cell r="G533">
            <v>162</v>
          </cell>
          <cell r="H533">
            <v>7.36</v>
          </cell>
        </row>
        <row r="534">
          <cell r="A534">
            <v>110101</v>
          </cell>
          <cell r="B534">
            <v>10</v>
          </cell>
          <cell r="C534">
            <v>3510</v>
          </cell>
          <cell r="D534">
            <v>197</v>
          </cell>
          <cell r="E534">
            <v>1202222.92</v>
          </cell>
          <cell r="F534">
            <v>6102.65</v>
          </cell>
          <cell r="G534">
            <v>1799</v>
          </cell>
          <cell r="H534">
            <v>9.1300000000000008</v>
          </cell>
        </row>
        <row r="535">
          <cell r="A535">
            <v>110102</v>
          </cell>
          <cell r="B535">
            <v>13.5</v>
          </cell>
          <cell r="C535">
            <v>4738</v>
          </cell>
          <cell r="D535">
            <v>239</v>
          </cell>
          <cell r="E535">
            <v>2189244.1800000002</v>
          </cell>
          <cell r="F535">
            <v>9160.02</v>
          </cell>
          <cell r="G535">
            <v>2680</v>
          </cell>
          <cell r="H535">
            <v>11.21</v>
          </cell>
        </row>
        <row r="536">
          <cell r="A536">
            <v>110109</v>
          </cell>
          <cell r="B536">
            <v>35</v>
          </cell>
          <cell r="C536">
            <v>12285</v>
          </cell>
          <cell r="D536">
            <v>62</v>
          </cell>
          <cell r="E536">
            <v>1297330.97</v>
          </cell>
          <cell r="F536">
            <v>20924.689999999999</v>
          </cell>
          <cell r="G536">
            <v>1254</v>
          </cell>
          <cell r="H536">
            <v>20.23</v>
          </cell>
        </row>
        <row r="537">
          <cell r="A537">
            <v>110110</v>
          </cell>
          <cell r="B537">
            <v>11</v>
          </cell>
          <cell r="C537">
            <v>3861</v>
          </cell>
          <cell r="D537">
            <v>8</v>
          </cell>
          <cell r="E537">
            <v>99401.2</v>
          </cell>
          <cell r="F537">
            <v>12425.15</v>
          </cell>
          <cell r="G537">
            <v>85</v>
          </cell>
          <cell r="H537">
            <v>10.63</v>
          </cell>
        </row>
        <row r="538">
          <cell r="A538">
            <v>110125</v>
          </cell>
          <cell r="B538">
            <v>8.5</v>
          </cell>
          <cell r="C538">
            <v>2983</v>
          </cell>
          <cell r="D538">
            <v>1065</v>
          </cell>
          <cell r="E538">
            <v>4000579.67</v>
          </cell>
          <cell r="F538">
            <v>3756.41</v>
          </cell>
          <cell r="G538">
            <v>8276</v>
          </cell>
          <cell r="H538">
            <v>7.77</v>
          </cell>
        </row>
        <row r="539">
          <cell r="A539">
            <v>110140</v>
          </cell>
          <cell r="B539">
            <v>5</v>
          </cell>
          <cell r="C539">
            <v>1919</v>
          </cell>
          <cell r="D539">
            <v>6</v>
          </cell>
          <cell r="E539">
            <v>15397</v>
          </cell>
          <cell r="F539">
            <v>2566.17</v>
          </cell>
          <cell r="G539">
            <v>42</v>
          </cell>
          <cell r="H539">
            <v>7</v>
          </cell>
        </row>
        <row r="540">
          <cell r="A540">
            <v>110141</v>
          </cell>
          <cell r="B540">
            <v>5.9</v>
          </cell>
          <cell r="C540">
            <v>2265</v>
          </cell>
          <cell r="D540">
            <v>139</v>
          </cell>
          <cell r="E540">
            <v>393637.8</v>
          </cell>
          <cell r="F540">
            <v>2831.93</v>
          </cell>
          <cell r="G540">
            <v>924</v>
          </cell>
          <cell r="H540">
            <v>6.65</v>
          </cell>
        </row>
        <row r="541">
          <cell r="A541">
            <v>110142</v>
          </cell>
          <cell r="B541">
            <v>10</v>
          </cell>
          <cell r="C541">
            <v>3839</v>
          </cell>
          <cell r="D541">
            <v>87</v>
          </cell>
          <cell r="E541">
            <v>392755.7</v>
          </cell>
          <cell r="F541">
            <v>4514.43</v>
          </cell>
          <cell r="G541">
            <v>721</v>
          </cell>
          <cell r="H541">
            <v>8.2899999999999991</v>
          </cell>
        </row>
        <row r="542">
          <cell r="A542">
            <v>110156</v>
          </cell>
          <cell r="B542">
            <v>8</v>
          </cell>
          <cell r="C542">
            <v>3071</v>
          </cell>
          <cell r="D542">
            <v>72</v>
          </cell>
          <cell r="E542">
            <v>256432.9</v>
          </cell>
          <cell r="F542">
            <v>3561.57</v>
          </cell>
          <cell r="G542">
            <v>464</v>
          </cell>
          <cell r="H542">
            <v>6.44</v>
          </cell>
        </row>
        <row r="543">
          <cell r="A543">
            <v>110157</v>
          </cell>
          <cell r="B543">
            <v>12.5</v>
          </cell>
          <cell r="C543">
            <v>4798</v>
          </cell>
          <cell r="D543">
            <v>19</v>
          </cell>
          <cell r="E543">
            <v>115292.4</v>
          </cell>
          <cell r="F543">
            <v>6068.02</v>
          </cell>
          <cell r="G543">
            <v>198</v>
          </cell>
          <cell r="H543">
            <v>10.42</v>
          </cell>
        </row>
        <row r="544">
          <cell r="A544">
            <v>110165</v>
          </cell>
          <cell r="B544">
            <v>2.5</v>
          </cell>
          <cell r="C544">
            <v>877</v>
          </cell>
          <cell r="D544">
            <v>141</v>
          </cell>
          <cell r="E544">
            <v>151670.15</v>
          </cell>
          <cell r="F544">
            <v>1075.67</v>
          </cell>
          <cell r="G544">
            <v>331</v>
          </cell>
          <cell r="H544">
            <v>2.35</v>
          </cell>
        </row>
        <row r="545">
          <cell r="A545">
            <v>110187</v>
          </cell>
          <cell r="B545">
            <v>8.5</v>
          </cell>
          <cell r="C545">
            <v>3062</v>
          </cell>
          <cell r="D545">
            <v>4</v>
          </cell>
          <cell r="E545">
            <v>20003.2</v>
          </cell>
          <cell r="F545">
            <v>5000.8</v>
          </cell>
          <cell r="G545">
            <v>38</v>
          </cell>
          <cell r="H545">
            <v>9.5</v>
          </cell>
        </row>
        <row r="546">
          <cell r="A546">
            <v>110188</v>
          </cell>
          <cell r="B546">
            <v>3.4</v>
          </cell>
          <cell r="C546">
            <v>1305</v>
          </cell>
          <cell r="D546">
            <v>58</v>
          </cell>
          <cell r="E546">
            <v>109693.2</v>
          </cell>
          <cell r="F546">
            <v>1891.26</v>
          </cell>
          <cell r="G546">
            <v>200</v>
          </cell>
          <cell r="H546">
            <v>3.45</v>
          </cell>
        </row>
        <row r="547">
          <cell r="A547">
            <v>110191</v>
          </cell>
          <cell r="B547">
            <v>11</v>
          </cell>
          <cell r="C547">
            <v>4223</v>
          </cell>
          <cell r="D547">
            <v>542</v>
          </cell>
          <cell r="E547">
            <v>3336083.96</v>
          </cell>
          <cell r="F547">
            <v>6155.14</v>
          </cell>
          <cell r="G547">
            <v>5362</v>
          </cell>
          <cell r="H547">
            <v>9.89</v>
          </cell>
        </row>
        <row r="548">
          <cell r="A548">
            <v>111001</v>
          </cell>
          <cell r="B548">
            <v>8</v>
          </cell>
          <cell r="C548">
            <v>3596</v>
          </cell>
          <cell r="D548">
            <v>12</v>
          </cell>
          <cell r="E548">
            <v>52396.5</v>
          </cell>
          <cell r="F548">
            <v>4366.38</v>
          </cell>
          <cell r="G548">
            <v>86</v>
          </cell>
          <cell r="H548">
            <v>7.17</v>
          </cell>
        </row>
        <row r="549">
          <cell r="A549">
            <v>111002</v>
          </cell>
          <cell r="B549">
            <v>6.8</v>
          </cell>
          <cell r="C549">
            <v>3057</v>
          </cell>
          <cell r="D549">
            <v>616</v>
          </cell>
          <cell r="E549">
            <v>2273584.1</v>
          </cell>
          <cell r="F549">
            <v>3690.88</v>
          </cell>
          <cell r="G549">
            <v>3889</v>
          </cell>
          <cell r="H549">
            <v>6.31</v>
          </cell>
        </row>
        <row r="550">
          <cell r="A550">
            <v>111014</v>
          </cell>
          <cell r="B550">
            <v>15</v>
          </cell>
          <cell r="C550">
            <v>6743</v>
          </cell>
          <cell r="D550">
            <v>1</v>
          </cell>
          <cell r="E550">
            <v>5820.5</v>
          </cell>
          <cell r="F550">
            <v>5820.5</v>
          </cell>
          <cell r="G550">
            <v>6</v>
          </cell>
          <cell r="H550">
            <v>6</v>
          </cell>
        </row>
        <row r="551">
          <cell r="A551">
            <v>111028</v>
          </cell>
          <cell r="B551">
            <v>13.5</v>
          </cell>
          <cell r="C551">
            <v>4738</v>
          </cell>
          <cell r="D551">
            <v>153</v>
          </cell>
          <cell r="E551">
            <v>1087495.71</v>
          </cell>
          <cell r="F551">
            <v>7107.82</v>
          </cell>
          <cell r="G551">
            <v>1810</v>
          </cell>
          <cell r="H551">
            <v>11.83</v>
          </cell>
        </row>
        <row r="552">
          <cell r="A552">
            <v>111040</v>
          </cell>
          <cell r="B552">
            <v>2.5</v>
          </cell>
          <cell r="C552">
            <v>960</v>
          </cell>
          <cell r="D552">
            <v>4</v>
          </cell>
          <cell r="E552">
            <v>3944</v>
          </cell>
          <cell r="F552">
            <v>986</v>
          </cell>
          <cell r="G552">
            <v>9</v>
          </cell>
          <cell r="H552">
            <v>2.25</v>
          </cell>
        </row>
        <row r="553">
          <cell r="A553">
            <v>111054</v>
          </cell>
          <cell r="B553">
            <v>14</v>
          </cell>
          <cell r="C553">
            <v>4914</v>
          </cell>
          <cell r="D553">
            <v>67</v>
          </cell>
          <cell r="E553">
            <v>450127.11</v>
          </cell>
          <cell r="F553">
            <v>6718.32</v>
          </cell>
          <cell r="G553">
            <v>791</v>
          </cell>
          <cell r="H553">
            <v>11.81</v>
          </cell>
        </row>
        <row r="554">
          <cell r="A554">
            <v>111066</v>
          </cell>
          <cell r="B554">
            <v>4.4000000000000004</v>
          </cell>
          <cell r="C554">
            <v>1689</v>
          </cell>
          <cell r="D554">
            <v>22</v>
          </cell>
          <cell r="E554">
            <v>51019.3</v>
          </cell>
          <cell r="F554">
            <v>2319.06</v>
          </cell>
          <cell r="G554">
            <v>90</v>
          </cell>
          <cell r="H554">
            <v>4.09</v>
          </cell>
        </row>
        <row r="555">
          <cell r="A555">
            <v>111076</v>
          </cell>
          <cell r="B555">
            <v>6</v>
          </cell>
          <cell r="C555">
            <v>2303</v>
          </cell>
          <cell r="D555">
            <v>61</v>
          </cell>
          <cell r="E555">
            <v>184970.77</v>
          </cell>
          <cell r="F555">
            <v>3032.31</v>
          </cell>
          <cell r="G555">
            <v>348</v>
          </cell>
          <cell r="H555">
            <v>5.7</v>
          </cell>
        </row>
        <row r="556">
          <cell r="A556">
            <v>111079</v>
          </cell>
          <cell r="B556">
            <v>5</v>
          </cell>
          <cell r="C556">
            <v>1919</v>
          </cell>
          <cell r="D556">
            <v>87</v>
          </cell>
          <cell r="E556">
            <v>220711.6</v>
          </cell>
          <cell r="F556">
            <v>2536.91</v>
          </cell>
          <cell r="G556">
            <v>377</v>
          </cell>
          <cell r="H556">
            <v>4.33</v>
          </cell>
        </row>
        <row r="557">
          <cell r="A557">
            <v>111082</v>
          </cell>
          <cell r="B557">
            <v>6.3</v>
          </cell>
          <cell r="C557">
            <v>2418</v>
          </cell>
          <cell r="D557">
            <v>411</v>
          </cell>
          <cell r="E557">
            <v>1300130.6000000001</v>
          </cell>
          <cell r="F557">
            <v>3163.33</v>
          </cell>
          <cell r="G557">
            <v>2308</v>
          </cell>
          <cell r="H557">
            <v>5.62</v>
          </cell>
        </row>
        <row r="558">
          <cell r="A558">
            <v>111085</v>
          </cell>
          <cell r="B558">
            <v>9.5</v>
          </cell>
          <cell r="C558">
            <v>3647</v>
          </cell>
          <cell r="D558">
            <v>85</v>
          </cell>
          <cell r="E558">
            <v>404421.79</v>
          </cell>
          <cell r="F558">
            <v>4757.8999999999996</v>
          </cell>
          <cell r="G558">
            <v>762</v>
          </cell>
          <cell r="H558">
            <v>8.9600000000000009</v>
          </cell>
        </row>
        <row r="559">
          <cell r="A559">
            <v>112001</v>
          </cell>
          <cell r="B559">
            <v>8.4</v>
          </cell>
          <cell r="C559">
            <v>6574</v>
          </cell>
          <cell r="D559">
            <v>2319</v>
          </cell>
          <cell r="E559">
            <v>16094651.359999999</v>
          </cell>
          <cell r="F559">
            <v>6940.34</v>
          </cell>
          <cell r="G559">
            <v>13800</v>
          </cell>
          <cell r="H559">
            <v>5.95</v>
          </cell>
        </row>
        <row r="560">
          <cell r="A560">
            <v>115014</v>
          </cell>
          <cell r="B560">
            <v>11</v>
          </cell>
          <cell r="C560">
            <v>4945</v>
          </cell>
          <cell r="D560">
            <v>16</v>
          </cell>
          <cell r="E560">
            <v>93186.1</v>
          </cell>
          <cell r="F560">
            <v>5824.13</v>
          </cell>
          <cell r="G560">
            <v>122</v>
          </cell>
          <cell r="H560">
            <v>7.63</v>
          </cell>
        </row>
        <row r="561">
          <cell r="A561">
            <v>116014</v>
          </cell>
          <cell r="B561">
            <v>4.5999999999999996</v>
          </cell>
          <cell r="C561">
            <v>2068</v>
          </cell>
          <cell r="D561">
            <v>1552</v>
          </cell>
          <cell r="E561">
            <v>4234412.17</v>
          </cell>
          <cell r="F561">
            <v>2728.36</v>
          </cell>
          <cell r="G561">
            <v>6086</v>
          </cell>
          <cell r="H561">
            <v>3.92</v>
          </cell>
        </row>
        <row r="562">
          <cell r="A562">
            <v>120002</v>
          </cell>
          <cell r="B562">
            <v>8.1</v>
          </cell>
          <cell r="C562">
            <v>4026</v>
          </cell>
          <cell r="D562">
            <v>867</v>
          </cell>
          <cell r="E562">
            <v>4454496</v>
          </cell>
          <cell r="F562">
            <v>5137.83</v>
          </cell>
          <cell r="G562">
            <v>6684</v>
          </cell>
          <cell r="H562">
            <v>7.71</v>
          </cell>
        </row>
        <row r="563">
          <cell r="A563">
            <v>120003</v>
          </cell>
          <cell r="B563">
            <v>11.2</v>
          </cell>
          <cell r="C563">
            <v>5567</v>
          </cell>
          <cell r="D563">
            <v>38</v>
          </cell>
          <cell r="E563">
            <v>267915.3</v>
          </cell>
          <cell r="F563">
            <v>7050.4</v>
          </cell>
          <cell r="G563">
            <v>1506</v>
          </cell>
          <cell r="H563">
            <v>39.630000000000003</v>
          </cell>
        </row>
        <row r="564">
          <cell r="A564">
            <v>120004</v>
          </cell>
          <cell r="B564">
            <v>25</v>
          </cell>
          <cell r="C564">
            <v>16985</v>
          </cell>
          <cell r="D564">
            <v>135</v>
          </cell>
          <cell r="E564">
            <v>2739369</v>
          </cell>
          <cell r="F564">
            <v>20291.62</v>
          </cell>
          <cell r="G564">
            <v>3001</v>
          </cell>
          <cell r="H564">
            <v>22.23</v>
          </cell>
        </row>
        <row r="565">
          <cell r="A565">
            <v>120008</v>
          </cell>
          <cell r="B565">
            <v>17.5</v>
          </cell>
          <cell r="C565">
            <v>8699</v>
          </cell>
          <cell r="D565">
            <v>121</v>
          </cell>
          <cell r="E565">
            <v>1435218.3</v>
          </cell>
          <cell r="F565">
            <v>11861.31</v>
          </cell>
          <cell r="G565">
            <v>2125</v>
          </cell>
          <cell r="H565">
            <v>17.559999999999999</v>
          </cell>
        </row>
        <row r="566">
          <cell r="A566">
            <v>120013</v>
          </cell>
          <cell r="B566">
            <v>16.5</v>
          </cell>
          <cell r="C566">
            <v>8202</v>
          </cell>
          <cell r="D566">
            <v>39</v>
          </cell>
          <cell r="E566">
            <v>411421</v>
          </cell>
          <cell r="F566">
            <v>10549.26</v>
          </cell>
          <cell r="G566">
            <v>493</v>
          </cell>
          <cell r="H566">
            <v>12.64</v>
          </cell>
        </row>
        <row r="567">
          <cell r="A567">
            <v>120068</v>
          </cell>
          <cell r="B567">
            <v>8.8000000000000007</v>
          </cell>
          <cell r="C567">
            <v>3315</v>
          </cell>
          <cell r="D567">
            <v>26</v>
          </cell>
          <cell r="E567">
            <v>121711.1</v>
          </cell>
          <cell r="F567">
            <v>4681.2</v>
          </cell>
          <cell r="G567">
            <v>180</v>
          </cell>
          <cell r="H567">
            <v>6.92</v>
          </cell>
        </row>
        <row r="568">
          <cell r="A568">
            <v>120073</v>
          </cell>
          <cell r="B568">
            <v>9</v>
          </cell>
          <cell r="C568">
            <v>2905</v>
          </cell>
          <cell r="D568">
            <v>6</v>
          </cell>
          <cell r="E568">
            <v>17686.400000000001</v>
          </cell>
          <cell r="F568">
            <v>2947.73</v>
          </cell>
          <cell r="G568">
            <v>44</v>
          </cell>
          <cell r="H568">
            <v>7.33</v>
          </cell>
        </row>
        <row r="569">
          <cell r="A569">
            <v>120079</v>
          </cell>
          <cell r="B569">
            <v>12.5</v>
          </cell>
          <cell r="C569">
            <v>4034</v>
          </cell>
          <cell r="D569">
            <v>2812</v>
          </cell>
          <cell r="E569">
            <v>14496307</v>
          </cell>
          <cell r="F569">
            <v>5155.16</v>
          </cell>
          <cell r="G569">
            <v>30948</v>
          </cell>
          <cell r="H569">
            <v>11.01</v>
          </cell>
        </row>
        <row r="570">
          <cell r="A570">
            <v>120083</v>
          </cell>
          <cell r="B570">
            <v>14.2</v>
          </cell>
          <cell r="C570">
            <v>4583</v>
          </cell>
          <cell r="D570">
            <v>5202</v>
          </cell>
          <cell r="E570">
            <v>30759135.879999999</v>
          </cell>
          <cell r="F570">
            <v>5912.94</v>
          </cell>
          <cell r="G570">
            <v>65168</v>
          </cell>
          <cell r="H570">
            <v>12.53</v>
          </cell>
        </row>
        <row r="571">
          <cell r="A571">
            <v>120085</v>
          </cell>
          <cell r="B571">
            <v>16</v>
          </cell>
          <cell r="C571">
            <v>5164</v>
          </cell>
          <cell r="D571">
            <v>3134</v>
          </cell>
          <cell r="E571">
            <v>20710770</v>
          </cell>
          <cell r="F571">
            <v>6608.41</v>
          </cell>
          <cell r="G571">
            <v>65299</v>
          </cell>
          <cell r="H571">
            <v>20.84</v>
          </cell>
        </row>
        <row r="572">
          <cell r="A572">
            <v>120110</v>
          </cell>
          <cell r="B572">
            <v>9.1999999999999993</v>
          </cell>
          <cell r="C572">
            <v>3104</v>
          </cell>
          <cell r="D572">
            <v>337</v>
          </cell>
          <cell r="E572">
            <v>1399668.6</v>
          </cell>
          <cell r="F572">
            <v>4153.32</v>
          </cell>
          <cell r="G572">
            <v>2873</v>
          </cell>
          <cell r="H572">
            <v>8.5299999999999994</v>
          </cell>
        </row>
        <row r="573">
          <cell r="A573">
            <v>120111</v>
          </cell>
          <cell r="B573">
            <v>10</v>
          </cell>
          <cell r="C573">
            <v>3373</v>
          </cell>
          <cell r="D573">
            <v>1592</v>
          </cell>
          <cell r="E573">
            <v>6998207.75</v>
          </cell>
          <cell r="F573">
            <v>4395.8599999999997</v>
          </cell>
          <cell r="G573">
            <v>15406</v>
          </cell>
          <cell r="H573">
            <v>9.68</v>
          </cell>
        </row>
        <row r="574">
          <cell r="A574">
            <v>120112</v>
          </cell>
          <cell r="B574">
            <v>8.5</v>
          </cell>
          <cell r="C574">
            <v>2867</v>
          </cell>
          <cell r="D574">
            <v>729</v>
          </cell>
          <cell r="E574">
            <v>2586350.6</v>
          </cell>
          <cell r="F574">
            <v>3547.81</v>
          </cell>
          <cell r="G574">
            <v>5149</v>
          </cell>
          <cell r="H574">
            <v>7.06</v>
          </cell>
        </row>
        <row r="575">
          <cell r="A575">
            <v>120113</v>
          </cell>
          <cell r="B575">
            <v>4.2</v>
          </cell>
          <cell r="C575">
            <v>1417</v>
          </cell>
          <cell r="D575">
            <v>90</v>
          </cell>
          <cell r="E575">
            <v>160884.1</v>
          </cell>
          <cell r="F575">
            <v>1787.6</v>
          </cell>
          <cell r="G575">
            <v>494</v>
          </cell>
          <cell r="H575">
            <v>5.49</v>
          </cell>
        </row>
        <row r="576">
          <cell r="A576">
            <v>120114</v>
          </cell>
          <cell r="B576">
            <v>6.3</v>
          </cell>
          <cell r="C576">
            <v>2125</v>
          </cell>
          <cell r="D576">
            <v>2451</v>
          </cell>
          <cell r="E576">
            <v>6577237.9400000004</v>
          </cell>
          <cell r="F576">
            <v>2683.49</v>
          </cell>
          <cell r="G576">
            <v>13876</v>
          </cell>
          <cell r="H576">
            <v>5.66</v>
          </cell>
        </row>
        <row r="577">
          <cell r="A577">
            <v>120116</v>
          </cell>
          <cell r="B577">
            <v>6.2</v>
          </cell>
          <cell r="C577">
            <v>2829</v>
          </cell>
          <cell r="D577">
            <v>863</v>
          </cell>
          <cell r="E577">
            <v>3085153.9</v>
          </cell>
          <cell r="F577">
            <v>3574.92</v>
          </cell>
          <cell r="G577">
            <v>5606</v>
          </cell>
          <cell r="H577">
            <v>6.5</v>
          </cell>
        </row>
        <row r="578">
          <cell r="A578">
            <v>120117</v>
          </cell>
          <cell r="B578">
            <v>2.1</v>
          </cell>
          <cell r="C578">
            <v>958</v>
          </cell>
          <cell r="D578">
            <v>1437</v>
          </cell>
          <cell r="E578">
            <v>1866958.8</v>
          </cell>
          <cell r="F578">
            <v>1299.21</v>
          </cell>
          <cell r="G578">
            <v>2675</v>
          </cell>
          <cell r="H578">
            <v>1.86</v>
          </cell>
        </row>
        <row r="579">
          <cell r="A579">
            <v>120118</v>
          </cell>
          <cell r="B579">
            <v>11</v>
          </cell>
          <cell r="C579">
            <v>3711</v>
          </cell>
          <cell r="D579">
            <v>318</v>
          </cell>
          <cell r="E579">
            <v>1532970.4</v>
          </cell>
          <cell r="F579">
            <v>4820.66</v>
          </cell>
          <cell r="G579">
            <v>2972</v>
          </cell>
          <cell r="H579">
            <v>9.35</v>
          </cell>
        </row>
        <row r="580">
          <cell r="A580">
            <v>120119</v>
          </cell>
          <cell r="B580">
            <v>5.5</v>
          </cell>
          <cell r="C580">
            <v>2399</v>
          </cell>
          <cell r="D580">
            <v>1694</v>
          </cell>
          <cell r="E580">
            <v>6005501.2999999998</v>
          </cell>
          <cell r="F580">
            <v>3545.16</v>
          </cell>
          <cell r="G580">
            <v>8975</v>
          </cell>
          <cell r="H580">
            <v>5.3</v>
          </cell>
        </row>
        <row r="581">
          <cell r="A581">
            <v>120120</v>
          </cell>
          <cell r="B581">
            <v>5.5</v>
          </cell>
          <cell r="C581">
            <v>2795</v>
          </cell>
          <cell r="D581">
            <v>5146</v>
          </cell>
          <cell r="E581">
            <v>20542433.600000001</v>
          </cell>
          <cell r="F581">
            <v>3991.92</v>
          </cell>
          <cell r="G581">
            <v>24805</v>
          </cell>
          <cell r="H581">
            <v>4.82</v>
          </cell>
        </row>
        <row r="582">
          <cell r="A582">
            <v>120121</v>
          </cell>
          <cell r="B582">
            <v>8.6999999999999993</v>
          </cell>
          <cell r="C582">
            <v>3794</v>
          </cell>
          <cell r="D582">
            <v>1167</v>
          </cell>
          <cell r="E582">
            <v>6027395.5</v>
          </cell>
          <cell r="F582">
            <v>5164.8599999999997</v>
          </cell>
          <cell r="G582">
            <v>9457</v>
          </cell>
          <cell r="H582">
            <v>8.1</v>
          </cell>
        </row>
        <row r="583">
          <cell r="A583">
            <v>120123</v>
          </cell>
          <cell r="B583">
            <v>6.2</v>
          </cell>
          <cell r="C583">
            <v>2704</v>
          </cell>
          <cell r="D583">
            <v>251</v>
          </cell>
          <cell r="E583">
            <v>910191.7</v>
          </cell>
          <cell r="F583">
            <v>3626.26</v>
          </cell>
          <cell r="G583">
            <v>1610</v>
          </cell>
          <cell r="H583">
            <v>6.41</v>
          </cell>
        </row>
        <row r="584">
          <cell r="A584">
            <v>120124</v>
          </cell>
          <cell r="B584">
            <v>5.9</v>
          </cell>
          <cell r="C584">
            <v>5334</v>
          </cell>
          <cell r="D584">
            <v>1182</v>
          </cell>
          <cell r="E584">
            <v>17407683.199999999</v>
          </cell>
          <cell r="F584">
            <v>14727.31</v>
          </cell>
          <cell r="G584">
            <v>6577</v>
          </cell>
          <cell r="H584">
            <v>5.56</v>
          </cell>
        </row>
        <row r="585">
          <cell r="A585">
            <v>120125</v>
          </cell>
          <cell r="B585">
            <v>9.1999999999999993</v>
          </cell>
          <cell r="C585">
            <v>4012</v>
          </cell>
          <cell r="D585">
            <v>1045</v>
          </cell>
          <cell r="E585">
            <v>5676771.5999999996</v>
          </cell>
          <cell r="F585">
            <v>5432.32</v>
          </cell>
          <cell r="G585">
            <v>7313</v>
          </cell>
          <cell r="H585">
            <v>7</v>
          </cell>
        </row>
        <row r="586">
          <cell r="A586">
            <v>120126</v>
          </cell>
          <cell r="B586">
            <v>7.5</v>
          </cell>
          <cell r="C586">
            <v>3811</v>
          </cell>
          <cell r="D586">
            <v>588</v>
          </cell>
          <cell r="E586">
            <v>6238217.0999999996</v>
          </cell>
          <cell r="F586">
            <v>10609.21</v>
          </cell>
          <cell r="G586">
            <v>3876</v>
          </cell>
          <cell r="H586">
            <v>6.59</v>
          </cell>
        </row>
        <row r="587">
          <cell r="A587">
            <v>120127</v>
          </cell>
          <cell r="B587">
            <v>11.5</v>
          </cell>
          <cell r="C587">
            <v>6472</v>
          </cell>
          <cell r="D587">
            <v>3379</v>
          </cell>
          <cell r="E587">
            <v>27846181.030000001</v>
          </cell>
          <cell r="F587">
            <v>8240.9500000000007</v>
          </cell>
          <cell r="G587">
            <v>33029</v>
          </cell>
          <cell r="H587">
            <v>9.77</v>
          </cell>
        </row>
        <row r="588">
          <cell r="A588">
            <v>120134</v>
          </cell>
          <cell r="B588">
            <v>8</v>
          </cell>
          <cell r="C588">
            <v>3014</v>
          </cell>
          <cell r="D588">
            <v>1337</v>
          </cell>
          <cell r="E588">
            <v>5474232.2999999998</v>
          </cell>
          <cell r="F588">
            <v>4094.41</v>
          </cell>
          <cell r="G588">
            <v>9978</v>
          </cell>
          <cell r="H588">
            <v>7.46</v>
          </cell>
        </row>
        <row r="589">
          <cell r="A589">
            <v>120135</v>
          </cell>
          <cell r="B589">
            <v>9.5</v>
          </cell>
          <cell r="C589">
            <v>3579</v>
          </cell>
          <cell r="D589">
            <v>699</v>
          </cell>
          <cell r="E589">
            <v>3366827</v>
          </cell>
          <cell r="F589">
            <v>4816.63</v>
          </cell>
          <cell r="G589">
            <v>5934</v>
          </cell>
          <cell r="H589">
            <v>8.49</v>
          </cell>
        </row>
        <row r="590">
          <cell r="A590">
            <v>120145</v>
          </cell>
          <cell r="B590">
            <v>7.2</v>
          </cell>
          <cell r="C590">
            <v>2712</v>
          </cell>
          <cell r="D590">
            <v>197</v>
          </cell>
          <cell r="E590">
            <v>724546.8</v>
          </cell>
          <cell r="F590">
            <v>3677.9</v>
          </cell>
          <cell r="G590">
            <v>1326</v>
          </cell>
          <cell r="H590">
            <v>6.73</v>
          </cell>
        </row>
        <row r="591">
          <cell r="A591">
            <v>120146</v>
          </cell>
          <cell r="B591">
            <v>8</v>
          </cell>
          <cell r="C591">
            <v>3014</v>
          </cell>
          <cell r="D591">
            <v>311</v>
          </cell>
          <cell r="E591">
            <v>1268431.2</v>
          </cell>
          <cell r="F591">
            <v>4078.56</v>
          </cell>
          <cell r="G591">
            <v>2281</v>
          </cell>
          <cell r="H591">
            <v>7.33</v>
          </cell>
        </row>
        <row r="592">
          <cell r="A592">
            <v>120148</v>
          </cell>
          <cell r="B592">
            <v>12.7</v>
          </cell>
          <cell r="C592">
            <v>4784</v>
          </cell>
          <cell r="D592">
            <v>132</v>
          </cell>
          <cell r="E592">
            <v>809351.6</v>
          </cell>
          <cell r="F592">
            <v>6131.45</v>
          </cell>
          <cell r="G592">
            <v>1298</v>
          </cell>
          <cell r="H592">
            <v>9.83</v>
          </cell>
        </row>
        <row r="593">
          <cell r="A593">
            <v>120150</v>
          </cell>
          <cell r="B593">
            <v>7.9</v>
          </cell>
          <cell r="C593">
            <v>2976</v>
          </cell>
          <cell r="D593">
            <v>498</v>
          </cell>
          <cell r="E593">
            <v>1972127.8</v>
          </cell>
          <cell r="F593">
            <v>3960.1</v>
          </cell>
          <cell r="G593">
            <v>3951</v>
          </cell>
          <cell r="H593">
            <v>7.93</v>
          </cell>
        </row>
        <row r="594">
          <cell r="A594">
            <v>120153</v>
          </cell>
          <cell r="B594">
            <v>9</v>
          </cell>
          <cell r="C594">
            <v>3390</v>
          </cell>
          <cell r="D594">
            <v>1780</v>
          </cell>
          <cell r="E594">
            <v>7345889.7000000002</v>
          </cell>
          <cell r="F594">
            <v>4126.8999999999996</v>
          </cell>
          <cell r="G594">
            <v>14066</v>
          </cell>
          <cell r="H594">
            <v>7.9</v>
          </cell>
        </row>
        <row r="595">
          <cell r="A595">
            <v>120158</v>
          </cell>
          <cell r="B595">
            <v>6.8</v>
          </cell>
          <cell r="C595">
            <v>2562</v>
          </cell>
          <cell r="D595">
            <v>186</v>
          </cell>
          <cell r="E595">
            <v>582297.48</v>
          </cell>
          <cell r="F595">
            <v>3130.63</v>
          </cell>
          <cell r="G595">
            <v>1140</v>
          </cell>
          <cell r="H595">
            <v>6.13</v>
          </cell>
        </row>
        <row r="596">
          <cell r="A596">
            <v>120172</v>
          </cell>
          <cell r="B596">
            <v>5.0999999999999996</v>
          </cell>
          <cell r="C596">
            <v>1921</v>
          </cell>
          <cell r="D596">
            <v>75</v>
          </cell>
          <cell r="E596">
            <v>186796.25</v>
          </cell>
          <cell r="F596">
            <v>2490.62</v>
          </cell>
          <cell r="G596">
            <v>432</v>
          </cell>
          <cell r="H596">
            <v>5.76</v>
          </cell>
        </row>
        <row r="597">
          <cell r="A597">
            <v>120173</v>
          </cell>
          <cell r="B597">
            <v>11.9</v>
          </cell>
          <cell r="C597">
            <v>4483</v>
          </cell>
          <cell r="D597">
            <v>128</v>
          </cell>
          <cell r="E597">
            <v>761206</v>
          </cell>
          <cell r="F597">
            <v>5946.92</v>
          </cell>
          <cell r="G597">
            <v>1302</v>
          </cell>
          <cell r="H597">
            <v>10.17</v>
          </cell>
        </row>
        <row r="598">
          <cell r="A598">
            <v>120174</v>
          </cell>
          <cell r="B598">
            <v>18</v>
          </cell>
          <cell r="C598">
            <v>6780</v>
          </cell>
          <cell r="D598">
            <v>87</v>
          </cell>
          <cell r="E598">
            <v>710213</v>
          </cell>
          <cell r="F598">
            <v>8163.37</v>
          </cell>
          <cell r="G598">
            <v>1236</v>
          </cell>
          <cell r="H598">
            <v>14.21</v>
          </cell>
        </row>
        <row r="599">
          <cell r="A599">
            <v>120187</v>
          </cell>
          <cell r="B599">
            <v>5</v>
          </cell>
          <cell r="C599">
            <v>1883</v>
          </cell>
          <cell r="D599">
            <v>80</v>
          </cell>
          <cell r="E599">
            <v>205253.3</v>
          </cell>
          <cell r="F599">
            <v>2565.67</v>
          </cell>
          <cell r="G599">
            <v>466</v>
          </cell>
          <cell r="H599">
            <v>5.83</v>
          </cell>
        </row>
        <row r="600">
          <cell r="A600">
            <v>120191</v>
          </cell>
          <cell r="B600">
            <v>10.3</v>
          </cell>
          <cell r="C600">
            <v>3880</v>
          </cell>
          <cell r="D600">
            <v>48</v>
          </cell>
          <cell r="E600">
            <v>255370.1</v>
          </cell>
          <cell r="F600">
            <v>5320.21</v>
          </cell>
          <cell r="G600">
            <v>581</v>
          </cell>
          <cell r="H600">
            <v>12.1</v>
          </cell>
        </row>
        <row r="601">
          <cell r="A601">
            <v>120195</v>
          </cell>
          <cell r="B601">
            <v>9</v>
          </cell>
          <cell r="C601">
            <v>3390</v>
          </cell>
          <cell r="D601">
            <v>309</v>
          </cell>
          <cell r="E601">
            <v>1440173.1</v>
          </cell>
          <cell r="F601">
            <v>4660.75</v>
          </cell>
          <cell r="G601">
            <v>2990</v>
          </cell>
          <cell r="H601">
            <v>9.68</v>
          </cell>
        </row>
        <row r="602">
          <cell r="A602">
            <v>120200</v>
          </cell>
          <cell r="B602">
            <v>13</v>
          </cell>
          <cell r="C602">
            <v>4897</v>
          </cell>
          <cell r="D602">
            <v>398</v>
          </cell>
          <cell r="E602">
            <v>2600007.2000000002</v>
          </cell>
          <cell r="F602">
            <v>6532.68</v>
          </cell>
          <cell r="G602">
            <v>4569</v>
          </cell>
          <cell r="H602">
            <v>11.48</v>
          </cell>
        </row>
        <row r="603">
          <cell r="A603">
            <v>120204</v>
          </cell>
          <cell r="B603">
            <v>10.199999999999999</v>
          </cell>
          <cell r="C603">
            <v>3842</v>
          </cell>
          <cell r="D603">
            <v>131</v>
          </cell>
          <cell r="E603">
            <v>682397.4</v>
          </cell>
          <cell r="F603">
            <v>5209.1400000000003</v>
          </cell>
          <cell r="G603">
            <v>1521</v>
          </cell>
          <cell r="H603">
            <v>11.61</v>
          </cell>
        </row>
        <row r="604">
          <cell r="A604">
            <v>121001</v>
          </cell>
          <cell r="B604">
            <v>10.1</v>
          </cell>
          <cell r="C604">
            <v>5020</v>
          </cell>
          <cell r="D604">
            <v>2</v>
          </cell>
          <cell r="E604">
            <v>14444</v>
          </cell>
          <cell r="F604">
            <v>7222</v>
          </cell>
          <cell r="G604">
            <v>16</v>
          </cell>
          <cell r="H604">
            <v>8</v>
          </cell>
        </row>
        <row r="605">
          <cell r="A605">
            <v>121030</v>
          </cell>
          <cell r="B605">
            <v>14</v>
          </cell>
          <cell r="C605">
            <v>4519</v>
          </cell>
          <cell r="D605">
            <v>94</v>
          </cell>
          <cell r="E605">
            <v>538425.59999999998</v>
          </cell>
          <cell r="F605">
            <v>5727.93</v>
          </cell>
          <cell r="G605">
            <v>1174</v>
          </cell>
          <cell r="H605">
            <v>12.49</v>
          </cell>
        </row>
        <row r="606">
          <cell r="A606">
            <v>121042</v>
          </cell>
          <cell r="B606">
            <v>17</v>
          </cell>
          <cell r="C606">
            <v>5487</v>
          </cell>
          <cell r="D606">
            <v>41</v>
          </cell>
          <cell r="E606">
            <v>281024.09999999998</v>
          </cell>
          <cell r="F606">
            <v>6854.25</v>
          </cell>
          <cell r="G606">
            <v>577</v>
          </cell>
          <cell r="H606">
            <v>14.07</v>
          </cell>
        </row>
        <row r="607">
          <cell r="A607">
            <v>121055</v>
          </cell>
          <cell r="B607">
            <v>11</v>
          </cell>
          <cell r="C607">
            <v>3550</v>
          </cell>
          <cell r="D607">
            <v>836</v>
          </cell>
          <cell r="E607">
            <v>3786786.3</v>
          </cell>
          <cell r="F607">
            <v>4529.6499999999996</v>
          </cell>
          <cell r="G607">
            <v>8733</v>
          </cell>
          <cell r="H607">
            <v>10.45</v>
          </cell>
        </row>
        <row r="608">
          <cell r="A608">
            <v>121068</v>
          </cell>
          <cell r="B608">
            <v>11</v>
          </cell>
          <cell r="C608">
            <v>4144</v>
          </cell>
          <cell r="D608">
            <v>4</v>
          </cell>
          <cell r="E608">
            <v>21250</v>
          </cell>
          <cell r="F608">
            <v>5312.5</v>
          </cell>
          <cell r="G608">
            <v>88</v>
          </cell>
          <cell r="H608">
            <v>22</v>
          </cell>
        </row>
        <row r="609">
          <cell r="A609">
            <v>121075</v>
          </cell>
          <cell r="B609">
            <v>16</v>
          </cell>
          <cell r="C609">
            <v>5164</v>
          </cell>
          <cell r="D609">
            <v>395</v>
          </cell>
          <cell r="E609">
            <v>2640918.7999999998</v>
          </cell>
          <cell r="F609">
            <v>6685.87</v>
          </cell>
          <cell r="G609">
            <v>5390</v>
          </cell>
          <cell r="H609">
            <v>13.65</v>
          </cell>
        </row>
        <row r="610">
          <cell r="A610">
            <v>121084</v>
          </cell>
          <cell r="B610">
            <v>13</v>
          </cell>
          <cell r="C610">
            <v>4196</v>
          </cell>
          <cell r="D610">
            <v>560</v>
          </cell>
          <cell r="E610">
            <v>3055834.3</v>
          </cell>
          <cell r="F610">
            <v>5456.85</v>
          </cell>
          <cell r="G610">
            <v>6284</v>
          </cell>
          <cell r="H610">
            <v>11.22</v>
          </cell>
        </row>
        <row r="611">
          <cell r="A611">
            <v>121086</v>
          </cell>
          <cell r="B611">
            <v>13.5</v>
          </cell>
          <cell r="C611">
            <v>4357</v>
          </cell>
          <cell r="D611">
            <v>575</v>
          </cell>
          <cell r="E611">
            <v>3148683.35</v>
          </cell>
          <cell r="F611">
            <v>5475.97</v>
          </cell>
          <cell r="G611">
            <v>6813</v>
          </cell>
          <cell r="H611">
            <v>11.85</v>
          </cell>
        </row>
        <row r="612">
          <cell r="A612">
            <v>121088</v>
          </cell>
          <cell r="B612">
            <v>7</v>
          </cell>
          <cell r="C612">
            <v>2259</v>
          </cell>
          <cell r="D612">
            <v>506</v>
          </cell>
          <cell r="E612">
            <v>1389535.35</v>
          </cell>
          <cell r="F612">
            <v>2746.12</v>
          </cell>
          <cell r="G612">
            <v>2959</v>
          </cell>
          <cell r="H612">
            <v>5.85</v>
          </cell>
        </row>
        <row r="613">
          <cell r="A613">
            <v>121089</v>
          </cell>
          <cell r="B613">
            <v>16.5</v>
          </cell>
          <cell r="C613">
            <v>5325</v>
          </cell>
          <cell r="D613">
            <v>225</v>
          </cell>
          <cell r="E613">
            <v>1553945.7</v>
          </cell>
          <cell r="F613">
            <v>6906.43</v>
          </cell>
          <cell r="G613">
            <v>3323</v>
          </cell>
          <cell r="H613">
            <v>14.77</v>
          </cell>
        </row>
        <row r="614">
          <cell r="A614">
            <v>121090</v>
          </cell>
          <cell r="B614">
            <v>13</v>
          </cell>
          <cell r="C614">
            <v>4196</v>
          </cell>
          <cell r="D614">
            <v>238</v>
          </cell>
          <cell r="E614">
            <v>1204107.3</v>
          </cell>
          <cell r="F614">
            <v>5059.2700000000004</v>
          </cell>
          <cell r="G614">
            <v>2577</v>
          </cell>
          <cell r="H614">
            <v>10.83</v>
          </cell>
        </row>
        <row r="615">
          <cell r="A615">
            <v>121093</v>
          </cell>
          <cell r="B615">
            <v>11</v>
          </cell>
          <cell r="C615">
            <v>3550</v>
          </cell>
          <cell r="D615">
            <v>82</v>
          </cell>
          <cell r="E615">
            <v>377700.1</v>
          </cell>
          <cell r="F615">
            <v>4606.1000000000004</v>
          </cell>
          <cell r="G615">
            <v>911</v>
          </cell>
          <cell r="H615">
            <v>11.11</v>
          </cell>
        </row>
        <row r="616">
          <cell r="A616">
            <v>121094</v>
          </cell>
          <cell r="B616">
            <v>14</v>
          </cell>
          <cell r="C616">
            <v>4519</v>
          </cell>
          <cell r="D616">
            <v>766</v>
          </cell>
          <cell r="E616">
            <v>4306121.8499999996</v>
          </cell>
          <cell r="F616">
            <v>5621.57</v>
          </cell>
          <cell r="G616">
            <v>9251</v>
          </cell>
          <cell r="H616">
            <v>12.08</v>
          </cell>
        </row>
        <row r="617">
          <cell r="A617">
            <v>121095</v>
          </cell>
          <cell r="B617">
            <v>6</v>
          </cell>
          <cell r="C617">
            <v>1937</v>
          </cell>
          <cell r="D617">
            <v>23</v>
          </cell>
          <cell r="E617">
            <v>57981.1</v>
          </cell>
          <cell r="F617">
            <v>2520.92</v>
          </cell>
          <cell r="G617">
            <v>127</v>
          </cell>
          <cell r="H617">
            <v>5.52</v>
          </cell>
        </row>
        <row r="618">
          <cell r="A618">
            <v>121096</v>
          </cell>
          <cell r="B618">
            <v>11.5</v>
          </cell>
          <cell r="C618">
            <v>3712</v>
          </cell>
          <cell r="D618">
            <v>2471</v>
          </cell>
          <cell r="E618">
            <v>11112403.15</v>
          </cell>
          <cell r="F618">
            <v>4497.13</v>
          </cell>
          <cell r="G618">
            <v>23700</v>
          </cell>
          <cell r="H618">
            <v>9.59</v>
          </cell>
        </row>
        <row r="619">
          <cell r="A619">
            <v>121117</v>
          </cell>
          <cell r="B619">
            <v>1.7</v>
          </cell>
          <cell r="C619">
            <v>573</v>
          </cell>
          <cell r="D619">
            <v>534</v>
          </cell>
          <cell r="E619">
            <v>408457.5</v>
          </cell>
          <cell r="F619">
            <v>764.9</v>
          </cell>
          <cell r="G619">
            <v>989</v>
          </cell>
          <cell r="H619">
            <v>1.85</v>
          </cell>
        </row>
        <row r="620">
          <cell r="A620">
            <v>121118</v>
          </cell>
          <cell r="B620">
            <v>10</v>
          </cell>
          <cell r="C620">
            <v>3373</v>
          </cell>
          <cell r="D620">
            <v>584</v>
          </cell>
          <cell r="E620">
            <v>2507928.2000000002</v>
          </cell>
          <cell r="F620">
            <v>4294.3999999999996</v>
          </cell>
          <cell r="G620">
            <v>4898</v>
          </cell>
          <cell r="H620">
            <v>8.39</v>
          </cell>
        </row>
        <row r="621">
          <cell r="A621">
            <v>121121</v>
          </cell>
          <cell r="B621">
            <v>6</v>
          </cell>
          <cell r="C621">
            <v>2617</v>
          </cell>
          <cell r="D621">
            <v>3239</v>
          </cell>
          <cell r="E621">
            <v>11429465.199999999</v>
          </cell>
          <cell r="F621">
            <v>3528.7</v>
          </cell>
          <cell r="G621">
            <v>16393</v>
          </cell>
          <cell r="H621">
            <v>5.0599999999999996</v>
          </cell>
        </row>
        <row r="622">
          <cell r="A622">
            <v>121126</v>
          </cell>
          <cell r="B622">
            <v>10</v>
          </cell>
          <cell r="C622">
            <v>4361</v>
          </cell>
          <cell r="D622">
            <v>100</v>
          </cell>
          <cell r="E622">
            <v>591790.30000000005</v>
          </cell>
          <cell r="F622">
            <v>5917.9</v>
          </cell>
          <cell r="G622">
            <v>906</v>
          </cell>
          <cell r="H622">
            <v>9.06</v>
          </cell>
        </row>
        <row r="623">
          <cell r="A623">
            <v>121134</v>
          </cell>
          <cell r="B623">
            <v>3.6</v>
          </cell>
          <cell r="C623">
            <v>1356</v>
          </cell>
          <cell r="D623">
            <v>1318</v>
          </cell>
          <cell r="E623">
            <v>2113917.5</v>
          </cell>
          <cell r="F623">
            <v>1603.88</v>
          </cell>
          <cell r="G623">
            <v>4558</v>
          </cell>
          <cell r="H623">
            <v>3.46</v>
          </cell>
        </row>
        <row r="624">
          <cell r="A624">
            <v>121135</v>
          </cell>
          <cell r="B624">
            <v>8.5</v>
          </cell>
          <cell r="C624">
            <v>3202</v>
          </cell>
          <cell r="D624">
            <v>1086</v>
          </cell>
          <cell r="E624">
            <v>4005219.07</v>
          </cell>
          <cell r="F624">
            <v>3688.05</v>
          </cell>
          <cell r="G624">
            <v>7985</v>
          </cell>
          <cell r="H624">
            <v>7.35</v>
          </cell>
        </row>
        <row r="625">
          <cell r="A625">
            <v>121136</v>
          </cell>
          <cell r="B625">
            <v>11</v>
          </cell>
          <cell r="C625">
            <v>4144</v>
          </cell>
          <cell r="D625">
            <v>74</v>
          </cell>
          <cell r="E625">
            <v>382820.73</v>
          </cell>
          <cell r="F625">
            <v>5173.25</v>
          </cell>
          <cell r="G625">
            <v>698</v>
          </cell>
          <cell r="H625">
            <v>9.43</v>
          </cell>
        </row>
        <row r="626">
          <cell r="A626">
            <v>121147</v>
          </cell>
          <cell r="B626">
            <v>8.5</v>
          </cell>
          <cell r="C626">
            <v>3202</v>
          </cell>
          <cell r="D626">
            <v>766</v>
          </cell>
          <cell r="E626">
            <v>3218317.5</v>
          </cell>
          <cell r="F626">
            <v>4201.46</v>
          </cell>
          <cell r="G626">
            <v>6028</v>
          </cell>
          <cell r="H626">
            <v>7.87</v>
          </cell>
        </row>
        <row r="627">
          <cell r="A627">
            <v>121150</v>
          </cell>
          <cell r="B627">
            <v>19.3</v>
          </cell>
          <cell r="C627">
            <v>7270</v>
          </cell>
          <cell r="D627">
            <v>56</v>
          </cell>
          <cell r="E627">
            <v>532108.1</v>
          </cell>
          <cell r="F627">
            <v>9501.93</v>
          </cell>
          <cell r="G627">
            <v>1134</v>
          </cell>
          <cell r="H627">
            <v>20.25</v>
          </cell>
        </row>
        <row r="628">
          <cell r="A628">
            <v>121165</v>
          </cell>
          <cell r="B628">
            <v>5.9</v>
          </cell>
          <cell r="C628">
            <v>2222</v>
          </cell>
          <cell r="D628">
            <v>1271</v>
          </cell>
          <cell r="E628">
            <v>3494869.76</v>
          </cell>
          <cell r="F628">
            <v>2749.7</v>
          </cell>
          <cell r="G628">
            <v>6468</v>
          </cell>
          <cell r="H628">
            <v>5.09</v>
          </cell>
        </row>
        <row r="629">
          <cell r="A629">
            <v>121167</v>
          </cell>
          <cell r="B629">
            <v>17</v>
          </cell>
          <cell r="C629">
            <v>6404</v>
          </cell>
          <cell r="D629">
            <v>732</v>
          </cell>
          <cell r="E629">
            <v>6928770.8799999999</v>
          </cell>
          <cell r="F629">
            <v>9465.5300000000007</v>
          </cell>
          <cell r="G629">
            <v>11277</v>
          </cell>
          <cell r="H629">
            <v>15.41</v>
          </cell>
        </row>
        <row r="630">
          <cell r="A630">
            <v>121169</v>
          </cell>
          <cell r="B630">
            <v>36</v>
          </cell>
          <cell r="C630">
            <v>13561</v>
          </cell>
          <cell r="D630">
            <v>114</v>
          </cell>
          <cell r="E630">
            <v>2429003.23</v>
          </cell>
          <cell r="F630">
            <v>21307.05</v>
          </cell>
          <cell r="G630">
            <v>4040</v>
          </cell>
          <cell r="H630">
            <v>35.44</v>
          </cell>
        </row>
        <row r="631">
          <cell r="A631">
            <v>121201</v>
          </cell>
          <cell r="B631">
            <v>14</v>
          </cell>
          <cell r="C631">
            <v>5274</v>
          </cell>
          <cell r="D631">
            <v>185</v>
          </cell>
          <cell r="E631">
            <v>1324852.3999999999</v>
          </cell>
          <cell r="F631">
            <v>7161.36</v>
          </cell>
          <cell r="G631">
            <v>2632</v>
          </cell>
          <cell r="H631">
            <v>14.23</v>
          </cell>
        </row>
        <row r="632">
          <cell r="A632">
            <v>121202</v>
          </cell>
          <cell r="B632">
            <v>15</v>
          </cell>
          <cell r="C632">
            <v>5650</v>
          </cell>
          <cell r="D632">
            <v>9</v>
          </cell>
          <cell r="E632">
            <v>60721.4</v>
          </cell>
          <cell r="F632">
            <v>6746.82</v>
          </cell>
          <cell r="G632">
            <v>104</v>
          </cell>
          <cell r="H632">
            <v>11.56</v>
          </cell>
        </row>
        <row r="633">
          <cell r="A633">
            <v>121203</v>
          </cell>
          <cell r="B633">
            <v>13.5</v>
          </cell>
          <cell r="C633">
            <v>5085</v>
          </cell>
          <cell r="D633">
            <v>199</v>
          </cell>
          <cell r="E633">
            <v>1380628.9</v>
          </cell>
          <cell r="F633">
            <v>6937.83</v>
          </cell>
          <cell r="G633">
            <v>2569</v>
          </cell>
          <cell r="H633">
            <v>12.91</v>
          </cell>
        </row>
        <row r="634">
          <cell r="A634">
            <v>121226</v>
          </cell>
          <cell r="B634">
            <v>3</v>
          </cell>
          <cell r="C634">
            <v>968</v>
          </cell>
          <cell r="D634">
            <v>568</v>
          </cell>
          <cell r="E634">
            <v>636517.80000000005</v>
          </cell>
          <cell r="F634">
            <v>1120.6300000000001</v>
          </cell>
          <cell r="G634">
            <v>1719</v>
          </cell>
          <cell r="H634">
            <v>3.03</v>
          </cell>
        </row>
        <row r="635">
          <cell r="A635">
            <v>122030</v>
          </cell>
          <cell r="B635">
            <v>15</v>
          </cell>
          <cell r="C635">
            <v>4841</v>
          </cell>
          <cell r="D635">
            <v>98</v>
          </cell>
          <cell r="E635">
            <v>609284.19999999995</v>
          </cell>
          <cell r="F635">
            <v>6217.19</v>
          </cell>
          <cell r="G635">
            <v>1235</v>
          </cell>
          <cell r="H635">
            <v>12.6</v>
          </cell>
        </row>
        <row r="636">
          <cell r="A636">
            <v>122031</v>
          </cell>
          <cell r="B636">
            <v>16</v>
          </cell>
          <cell r="C636">
            <v>5164</v>
          </cell>
          <cell r="D636">
            <v>199</v>
          </cell>
          <cell r="E636">
            <v>1347351.2</v>
          </cell>
          <cell r="F636">
            <v>6770.61</v>
          </cell>
          <cell r="G636">
            <v>2571</v>
          </cell>
          <cell r="H636">
            <v>12.92</v>
          </cell>
        </row>
        <row r="637">
          <cell r="A637">
            <v>122032</v>
          </cell>
          <cell r="B637">
            <v>15</v>
          </cell>
          <cell r="C637">
            <v>4841</v>
          </cell>
          <cell r="D637">
            <v>20</v>
          </cell>
          <cell r="E637">
            <v>113823.2</v>
          </cell>
          <cell r="F637">
            <v>5691.16</v>
          </cell>
          <cell r="G637">
            <v>261</v>
          </cell>
          <cell r="H637">
            <v>13.05</v>
          </cell>
        </row>
        <row r="638">
          <cell r="A638">
            <v>122033</v>
          </cell>
          <cell r="B638">
            <v>7.5</v>
          </cell>
          <cell r="C638">
            <v>2421</v>
          </cell>
          <cell r="D638">
            <v>4</v>
          </cell>
          <cell r="E638">
            <v>12439.9</v>
          </cell>
          <cell r="F638">
            <v>3109.98</v>
          </cell>
          <cell r="G638">
            <v>37</v>
          </cell>
          <cell r="H638">
            <v>9.25</v>
          </cell>
        </row>
        <row r="639">
          <cell r="A639">
            <v>122042</v>
          </cell>
          <cell r="B639">
            <v>15</v>
          </cell>
          <cell r="C639">
            <v>4841</v>
          </cell>
          <cell r="D639">
            <v>291</v>
          </cell>
          <cell r="E639">
            <v>1778607.6</v>
          </cell>
          <cell r="F639">
            <v>6112.05</v>
          </cell>
          <cell r="G639">
            <v>10496</v>
          </cell>
          <cell r="H639">
            <v>36.07</v>
          </cell>
        </row>
        <row r="640">
          <cell r="A640">
            <v>122055</v>
          </cell>
          <cell r="B640">
            <v>15.5</v>
          </cell>
          <cell r="C640">
            <v>5003</v>
          </cell>
          <cell r="D640">
            <v>2154</v>
          </cell>
          <cell r="E640">
            <v>14007335.199999999</v>
          </cell>
          <cell r="F640">
            <v>6502.94</v>
          </cell>
          <cell r="G640">
            <v>31759</v>
          </cell>
          <cell r="H640">
            <v>14.74</v>
          </cell>
        </row>
        <row r="641">
          <cell r="A641">
            <v>122069</v>
          </cell>
          <cell r="B641">
            <v>8.4</v>
          </cell>
          <cell r="C641">
            <v>3164</v>
          </cell>
          <cell r="D641">
            <v>825</v>
          </cell>
          <cell r="E641">
            <v>3625700.6</v>
          </cell>
          <cell r="F641">
            <v>4394.79</v>
          </cell>
          <cell r="G641">
            <v>6770</v>
          </cell>
          <cell r="H641">
            <v>8.2100000000000009</v>
          </cell>
        </row>
        <row r="642">
          <cell r="A642">
            <v>122071</v>
          </cell>
          <cell r="B642">
            <v>10</v>
          </cell>
          <cell r="C642">
            <v>3767</v>
          </cell>
          <cell r="D642">
            <v>247</v>
          </cell>
          <cell r="E642">
            <v>1257934</v>
          </cell>
          <cell r="F642">
            <v>5092.8500000000004</v>
          </cell>
          <cell r="G642">
            <v>2608</v>
          </cell>
          <cell r="H642">
            <v>10.56</v>
          </cell>
        </row>
        <row r="643">
          <cell r="A643">
            <v>122072</v>
          </cell>
          <cell r="B643">
            <v>13</v>
          </cell>
          <cell r="C643">
            <v>4897</v>
          </cell>
          <cell r="D643">
            <v>12</v>
          </cell>
          <cell r="E643">
            <v>77213.600000000006</v>
          </cell>
          <cell r="F643">
            <v>6434.47</v>
          </cell>
          <cell r="G643">
            <v>135</v>
          </cell>
          <cell r="H643">
            <v>11.25</v>
          </cell>
        </row>
        <row r="644">
          <cell r="A644">
            <v>122118</v>
          </cell>
          <cell r="B644">
            <v>10</v>
          </cell>
          <cell r="C644">
            <v>3373</v>
          </cell>
          <cell r="D644">
            <v>503</v>
          </cell>
          <cell r="E644">
            <v>2090357.5</v>
          </cell>
          <cell r="F644">
            <v>4155.78</v>
          </cell>
          <cell r="G644">
            <v>4558</v>
          </cell>
          <cell r="H644">
            <v>9.06</v>
          </cell>
        </row>
        <row r="645">
          <cell r="A645">
            <v>122126</v>
          </cell>
          <cell r="B645">
            <v>14</v>
          </cell>
          <cell r="C645">
            <v>6106</v>
          </cell>
          <cell r="D645">
            <v>16</v>
          </cell>
          <cell r="E645">
            <v>129616</v>
          </cell>
          <cell r="F645">
            <v>8101</v>
          </cell>
          <cell r="G645">
            <v>191</v>
          </cell>
          <cell r="H645">
            <v>11.94</v>
          </cell>
        </row>
        <row r="646">
          <cell r="A646">
            <v>122170</v>
          </cell>
          <cell r="B646">
            <v>46</v>
          </cell>
          <cell r="C646">
            <v>17328</v>
          </cell>
          <cell r="D646">
            <v>7</v>
          </cell>
          <cell r="E646">
            <v>167043.04</v>
          </cell>
          <cell r="F646">
            <v>23863.29</v>
          </cell>
          <cell r="G646">
            <v>311</v>
          </cell>
          <cell r="H646">
            <v>44.43</v>
          </cell>
        </row>
        <row r="647">
          <cell r="A647">
            <v>122193</v>
          </cell>
          <cell r="B647">
            <v>14.4</v>
          </cell>
          <cell r="C647">
            <v>5424</v>
          </cell>
          <cell r="D647">
            <v>46</v>
          </cell>
          <cell r="E647">
            <v>335877.3</v>
          </cell>
          <cell r="F647">
            <v>7301.68</v>
          </cell>
          <cell r="G647">
            <v>680</v>
          </cell>
          <cell r="H647">
            <v>14.78</v>
          </cell>
        </row>
        <row r="648">
          <cell r="A648">
            <v>123001</v>
          </cell>
          <cell r="B648">
            <v>9</v>
          </cell>
          <cell r="C648">
            <v>7140</v>
          </cell>
          <cell r="D648">
            <v>839</v>
          </cell>
          <cell r="E648">
            <v>7075825.9000000004</v>
          </cell>
          <cell r="F648">
            <v>8433.64</v>
          </cell>
          <cell r="G648">
            <v>6132</v>
          </cell>
          <cell r="H648">
            <v>7.31</v>
          </cell>
        </row>
        <row r="649">
          <cell r="A649">
            <v>123127</v>
          </cell>
          <cell r="B649">
            <v>6.5</v>
          </cell>
          <cell r="C649">
            <v>3303</v>
          </cell>
          <cell r="D649">
            <v>326</v>
          </cell>
          <cell r="E649">
            <v>3018993.7</v>
          </cell>
          <cell r="F649">
            <v>9260.7199999999993</v>
          </cell>
          <cell r="G649">
            <v>1901</v>
          </cell>
          <cell r="H649">
            <v>5.83</v>
          </cell>
        </row>
        <row r="650">
          <cell r="A650">
            <v>123171</v>
          </cell>
          <cell r="B650">
            <v>8.5</v>
          </cell>
          <cell r="C650">
            <v>3202</v>
          </cell>
          <cell r="D650">
            <v>336</v>
          </cell>
          <cell r="E650">
            <v>1307019.6200000001</v>
          </cell>
          <cell r="F650">
            <v>3889.94</v>
          </cell>
          <cell r="G650">
            <v>2754</v>
          </cell>
          <cell r="H650">
            <v>8.1999999999999993</v>
          </cell>
        </row>
        <row r="651">
          <cell r="A651">
            <v>124031</v>
          </cell>
          <cell r="B651">
            <v>16.5</v>
          </cell>
          <cell r="C651">
            <v>5325</v>
          </cell>
          <cell r="D651">
            <v>174</v>
          </cell>
          <cell r="E651">
            <v>1224830.5</v>
          </cell>
          <cell r="F651">
            <v>7039.26</v>
          </cell>
          <cell r="G651">
            <v>2423</v>
          </cell>
          <cell r="H651">
            <v>13.93</v>
          </cell>
        </row>
        <row r="652">
          <cell r="A652">
            <v>124127</v>
          </cell>
          <cell r="B652">
            <v>5.5</v>
          </cell>
          <cell r="C652">
            <v>2795</v>
          </cell>
          <cell r="D652">
            <v>131</v>
          </cell>
          <cell r="E652">
            <v>492179.20000000001</v>
          </cell>
          <cell r="F652">
            <v>3757.09</v>
          </cell>
          <cell r="G652">
            <v>615</v>
          </cell>
          <cell r="H652">
            <v>4.6900000000000004</v>
          </cell>
        </row>
        <row r="653">
          <cell r="A653">
            <v>126013</v>
          </cell>
          <cell r="B653">
            <v>4.2</v>
          </cell>
          <cell r="C653">
            <v>2088</v>
          </cell>
          <cell r="D653">
            <v>1</v>
          </cell>
          <cell r="E653">
            <v>2402.4</v>
          </cell>
          <cell r="F653">
            <v>2402.4</v>
          </cell>
          <cell r="G653">
            <v>3</v>
          </cell>
          <cell r="H653">
            <v>3</v>
          </cell>
        </row>
        <row r="654">
          <cell r="A654">
            <v>127013</v>
          </cell>
          <cell r="B654">
            <v>14.8</v>
          </cell>
          <cell r="C654">
            <v>7357</v>
          </cell>
          <cell r="D654">
            <v>21</v>
          </cell>
          <cell r="E654">
            <v>184919</v>
          </cell>
          <cell r="F654">
            <v>8805.67</v>
          </cell>
          <cell r="G654">
            <v>221</v>
          </cell>
          <cell r="H654">
            <v>10.52</v>
          </cell>
        </row>
        <row r="655">
          <cell r="A655">
            <v>127127</v>
          </cell>
          <cell r="B655">
            <v>5</v>
          </cell>
          <cell r="C655">
            <v>2541</v>
          </cell>
          <cell r="D655">
            <v>506</v>
          </cell>
          <cell r="E655">
            <v>3562293.08</v>
          </cell>
          <cell r="F655">
            <v>7040.1</v>
          </cell>
          <cell r="G655">
            <v>2786</v>
          </cell>
          <cell r="H655">
            <v>5.51</v>
          </cell>
        </row>
        <row r="656">
          <cell r="A656">
            <v>128013</v>
          </cell>
          <cell r="B656">
            <v>5</v>
          </cell>
          <cell r="C656">
            <v>8225</v>
          </cell>
          <cell r="D656">
            <v>180</v>
          </cell>
          <cell r="E656">
            <v>1577945</v>
          </cell>
          <cell r="F656">
            <v>8766.36</v>
          </cell>
          <cell r="G656">
            <v>1379</v>
          </cell>
          <cell r="H656">
            <v>7.66</v>
          </cell>
        </row>
        <row r="657">
          <cell r="A657">
            <v>129171</v>
          </cell>
          <cell r="B657">
            <v>5</v>
          </cell>
          <cell r="C657">
            <v>1883</v>
          </cell>
          <cell r="D657">
            <v>102</v>
          </cell>
          <cell r="E657">
            <v>240371.8</v>
          </cell>
          <cell r="F657">
            <v>2356.59</v>
          </cell>
          <cell r="G657">
            <v>595</v>
          </cell>
          <cell r="H657">
            <v>5.83</v>
          </cell>
        </row>
        <row r="658">
          <cell r="A658" t="str">
            <v xml:space="preserve">Итого 3-й уровень </v>
          </cell>
          <cell r="D658">
            <v>81879</v>
          </cell>
          <cell r="E658">
            <v>416394969.05000001</v>
          </cell>
          <cell r="F658">
            <v>5085.49</v>
          </cell>
          <cell r="G658">
            <v>715421</v>
          </cell>
          <cell r="H658">
            <v>8.74</v>
          </cell>
        </row>
        <row r="659">
          <cell r="A659" t="str">
            <v>Всего</v>
          </cell>
          <cell r="D659">
            <v>155635</v>
          </cell>
          <cell r="E659">
            <v>1202458674.3999999</v>
          </cell>
          <cell r="F659">
            <v>7726.1456253413426</v>
          </cell>
          <cell r="G659">
            <v>1878252</v>
          </cell>
          <cell r="H659">
            <v>12.06831368265493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o_m"/>
      <sheetName val="Gio-m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стац(Ф) (5 вар)"/>
      <sheetName val="поликА (Ф3)"/>
      <sheetName val="стзам(Вольск)"/>
      <sheetName val="стзам(Вольск) (-)"/>
    </sheetNames>
    <sheetDataSet>
      <sheetData sheetId="0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ОСПИТАЛЬ"/>
      <sheetName val="деп.экон."/>
    </sheetNames>
    <sheetDataSet>
      <sheetData sheetId="0" refreshError="1">
        <row r="11">
          <cell r="V11">
            <v>315.52497227198108</v>
          </cell>
        </row>
      </sheetData>
      <sheetData sheetId="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11"/>
    </sheetNames>
    <sheetDataSet>
      <sheetData sheetId="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12"/>
    </sheetNames>
    <sheetDataSet>
      <sheetData sheetId="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испансеризация детей"/>
      <sheetName val="врачи"/>
      <sheetName val="исследования "/>
      <sheetName val="стоимость"/>
      <sheetName val="Приложение № 13"/>
    </sheetNames>
    <sheetDataSet>
      <sheetData sheetId="0" refreshError="1"/>
      <sheetData sheetId="1" refreshError="1"/>
      <sheetData sheetId="2" refreshError="1"/>
      <sheetData sheetId="3">
        <row r="5">
          <cell r="B5" t="str">
            <v>Период новорожденности</v>
          </cell>
          <cell r="E5">
            <v>239.36</v>
          </cell>
          <cell r="G5">
            <v>239.36</v>
          </cell>
          <cell r="K5">
            <v>0</v>
          </cell>
          <cell r="N5">
            <v>0</v>
          </cell>
        </row>
        <row r="6">
          <cell r="B6" t="str">
            <v>Период новорожденности</v>
          </cell>
          <cell r="E6">
            <v>0</v>
          </cell>
          <cell r="G6">
            <v>0</v>
          </cell>
          <cell r="K6">
            <v>0</v>
          </cell>
          <cell r="N6">
            <v>0</v>
          </cell>
        </row>
        <row r="7">
          <cell r="B7" t="str">
            <v>1 месяц</v>
          </cell>
          <cell r="E7">
            <v>239.36</v>
          </cell>
          <cell r="G7">
            <v>239.36</v>
          </cell>
          <cell r="K7">
            <v>150.31</v>
          </cell>
          <cell r="N7">
            <v>150.31</v>
          </cell>
        </row>
        <row r="8">
          <cell r="B8" t="str">
            <v>1 месяц</v>
          </cell>
          <cell r="E8">
            <v>638.29</v>
          </cell>
          <cell r="G8">
            <v>638.29</v>
          </cell>
          <cell r="K8">
            <v>162.5</v>
          </cell>
          <cell r="N8">
            <v>162.5</v>
          </cell>
        </row>
        <row r="9">
          <cell r="B9" t="str">
            <v>1 месяц</v>
          </cell>
          <cell r="E9">
            <v>343.7</v>
          </cell>
          <cell r="G9">
            <v>343.7</v>
          </cell>
          <cell r="K9">
            <v>332.22</v>
          </cell>
          <cell r="N9">
            <v>332.22</v>
          </cell>
        </row>
        <row r="10">
          <cell r="B10" t="str">
            <v>1 месяц</v>
          </cell>
          <cell r="E10">
            <v>0</v>
          </cell>
          <cell r="G10">
            <v>0</v>
          </cell>
          <cell r="K10">
            <v>166.11</v>
          </cell>
          <cell r="N10">
            <v>166.11</v>
          </cell>
        </row>
        <row r="11">
          <cell r="B11" t="str">
            <v>1 месяц</v>
          </cell>
          <cell r="E11">
            <v>0</v>
          </cell>
          <cell r="G11">
            <v>0</v>
          </cell>
          <cell r="K11">
            <v>166.11</v>
          </cell>
          <cell r="N11">
            <v>166.11</v>
          </cell>
        </row>
        <row r="12">
          <cell r="B12" t="str">
            <v>1 месяц</v>
          </cell>
          <cell r="E12">
            <v>0</v>
          </cell>
          <cell r="G12">
            <v>0</v>
          </cell>
          <cell r="K12">
            <v>768.3</v>
          </cell>
          <cell r="N12">
            <v>768.3</v>
          </cell>
        </row>
        <row r="13">
          <cell r="B13" t="str">
            <v>1 месяц</v>
          </cell>
          <cell r="E13">
            <v>0</v>
          </cell>
          <cell r="G13">
            <v>0</v>
          </cell>
          <cell r="K13">
            <v>332.22</v>
          </cell>
          <cell r="N13">
            <v>332.22</v>
          </cell>
        </row>
        <row r="14">
          <cell r="B14" t="str">
            <v>1 месяц</v>
          </cell>
          <cell r="E14">
            <v>0</v>
          </cell>
          <cell r="G14">
            <v>0</v>
          </cell>
          <cell r="K14">
            <v>0</v>
          </cell>
          <cell r="N14">
            <v>0</v>
          </cell>
        </row>
        <row r="15">
          <cell r="B15" t="str">
            <v>2 месяца</v>
          </cell>
          <cell r="E15">
            <v>239.36</v>
          </cell>
          <cell r="G15">
            <v>239.36</v>
          </cell>
          <cell r="K15">
            <v>0</v>
          </cell>
          <cell r="N15">
            <v>0</v>
          </cell>
        </row>
        <row r="16">
          <cell r="B16" t="str">
            <v>3 месяца</v>
          </cell>
          <cell r="E16">
            <v>239.36</v>
          </cell>
          <cell r="G16">
            <v>239.36</v>
          </cell>
          <cell r="K16">
            <v>150.31</v>
          </cell>
          <cell r="N16">
            <v>150.31</v>
          </cell>
        </row>
        <row r="17">
          <cell r="B17" t="str">
            <v>3 месяца</v>
          </cell>
          <cell r="E17">
            <v>540.09</v>
          </cell>
          <cell r="G17">
            <v>540.09</v>
          </cell>
          <cell r="K17">
            <v>162.5</v>
          </cell>
          <cell r="N17">
            <v>162.5</v>
          </cell>
        </row>
        <row r="18">
          <cell r="B18" t="str">
            <v>3 месяца</v>
          </cell>
          <cell r="E18">
            <v>638.29</v>
          </cell>
          <cell r="G18">
            <v>638.29</v>
          </cell>
          <cell r="K18">
            <v>0</v>
          </cell>
          <cell r="N18">
            <v>0</v>
          </cell>
        </row>
        <row r="19">
          <cell r="B19" t="str">
            <v>4-11 месяцев</v>
          </cell>
          <cell r="E19">
            <v>239.36</v>
          </cell>
          <cell r="G19">
            <v>239.36</v>
          </cell>
          <cell r="K19">
            <v>0</v>
          </cell>
          <cell r="N19">
            <v>0</v>
          </cell>
        </row>
        <row r="20">
          <cell r="B20" t="str">
            <v>4-11 месяцев</v>
          </cell>
          <cell r="E20">
            <v>0</v>
          </cell>
          <cell r="G20">
            <v>0</v>
          </cell>
          <cell r="K20">
            <v>0</v>
          </cell>
          <cell r="N20">
            <v>0</v>
          </cell>
        </row>
        <row r="21">
          <cell r="B21" t="str">
            <v>4-11 месяцев</v>
          </cell>
          <cell r="E21">
            <v>0</v>
          </cell>
          <cell r="G21">
            <v>0</v>
          </cell>
          <cell r="K21">
            <v>0</v>
          </cell>
          <cell r="N21">
            <v>0</v>
          </cell>
        </row>
        <row r="22">
          <cell r="B22" t="str">
            <v>4-11 месяцев</v>
          </cell>
          <cell r="E22">
            <v>0</v>
          </cell>
          <cell r="G22">
            <v>0</v>
          </cell>
          <cell r="K22">
            <v>0</v>
          </cell>
          <cell r="N22">
            <v>0</v>
          </cell>
        </row>
        <row r="23">
          <cell r="B23" t="str">
            <v>4-11 месяцев</v>
          </cell>
          <cell r="E23">
            <v>0</v>
          </cell>
          <cell r="G23">
            <v>0</v>
          </cell>
          <cell r="K23">
            <v>0</v>
          </cell>
          <cell r="N23">
            <v>0</v>
          </cell>
        </row>
        <row r="24">
          <cell r="B24" t="str">
            <v>4-11 месяцев</v>
          </cell>
          <cell r="E24">
            <v>0</v>
          </cell>
          <cell r="G24">
            <v>0</v>
          </cell>
          <cell r="K24">
            <v>0</v>
          </cell>
          <cell r="N24">
            <v>0</v>
          </cell>
        </row>
        <row r="25">
          <cell r="B25" t="str">
            <v>4-11 месяцев</v>
          </cell>
          <cell r="E25">
            <v>0</v>
          </cell>
          <cell r="G25">
            <v>0</v>
          </cell>
          <cell r="K25">
            <v>0</v>
          </cell>
          <cell r="N25">
            <v>0</v>
          </cell>
        </row>
        <row r="26">
          <cell r="B26" t="str">
            <v>4-11 месяцев</v>
          </cell>
          <cell r="E26">
            <v>0</v>
          </cell>
          <cell r="G26">
            <v>0</v>
          </cell>
          <cell r="K26">
            <v>0</v>
          </cell>
          <cell r="N26">
            <v>0</v>
          </cell>
        </row>
        <row r="27">
          <cell r="B27" t="str">
            <v>12 месяцев</v>
          </cell>
          <cell r="E27">
            <v>239.36</v>
          </cell>
          <cell r="G27">
            <v>239.36</v>
          </cell>
          <cell r="K27">
            <v>150.31</v>
          </cell>
          <cell r="N27">
            <v>150.31</v>
          </cell>
        </row>
        <row r="28">
          <cell r="B28" t="str">
            <v>12 месяцев</v>
          </cell>
          <cell r="E28">
            <v>540.09</v>
          </cell>
          <cell r="G28">
            <v>540.09</v>
          </cell>
          <cell r="K28">
            <v>162.5</v>
          </cell>
          <cell r="N28">
            <v>162.5</v>
          </cell>
        </row>
        <row r="29">
          <cell r="B29" t="str">
            <v>12 месяцев</v>
          </cell>
          <cell r="E29">
            <v>638.29</v>
          </cell>
          <cell r="G29">
            <v>638.29</v>
          </cell>
          <cell r="K29">
            <v>422.78</v>
          </cell>
          <cell r="N29">
            <v>422.78</v>
          </cell>
        </row>
        <row r="30">
          <cell r="B30" t="str">
            <v>12 месяцев</v>
          </cell>
          <cell r="E30">
            <v>343.7</v>
          </cell>
          <cell r="G30">
            <v>343.7</v>
          </cell>
          <cell r="K30">
            <v>768.3</v>
          </cell>
          <cell r="N30">
            <v>768.3</v>
          </cell>
        </row>
        <row r="31">
          <cell r="B31" t="str">
            <v>12 месяцев</v>
          </cell>
          <cell r="E31">
            <v>392.8</v>
          </cell>
          <cell r="G31">
            <v>392.8</v>
          </cell>
          <cell r="K31">
            <v>0</v>
          </cell>
          <cell r="N31">
            <v>0</v>
          </cell>
        </row>
        <row r="32">
          <cell r="B32" t="str">
            <v>12 месяцев</v>
          </cell>
          <cell r="E32">
            <v>648.11</v>
          </cell>
          <cell r="G32">
            <v>648.11</v>
          </cell>
          <cell r="K32">
            <v>0</v>
          </cell>
          <cell r="N32">
            <v>0</v>
          </cell>
        </row>
        <row r="33">
          <cell r="B33" t="str">
            <v>12 месяцев</v>
          </cell>
          <cell r="E33">
            <v>638.29</v>
          </cell>
          <cell r="G33">
            <v>638.29</v>
          </cell>
          <cell r="K33">
            <v>332.22</v>
          </cell>
          <cell r="N33">
            <v>332.22</v>
          </cell>
        </row>
        <row r="34">
          <cell r="B34" t="str">
            <v>12 месяцев</v>
          </cell>
          <cell r="E34">
            <v>466.45</v>
          </cell>
          <cell r="G34">
            <v>466.45</v>
          </cell>
          <cell r="K34">
            <v>166.11</v>
          </cell>
          <cell r="N34">
            <v>166.11</v>
          </cell>
        </row>
        <row r="35">
          <cell r="B35" t="str">
            <v>12 месяцев</v>
          </cell>
          <cell r="E35">
            <v>0</v>
          </cell>
          <cell r="G35">
            <v>0</v>
          </cell>
          <cell r="K35">
            <v>0</v>
          </cell>
          <cell r="N35">
            <v>0</v>
          </cell>
        </row>
        <row r="36">
          <cell r="B36" t="str">
            <v>1 год 3 месяцев</v>
          </cell>
          <cell r="E36">
            <v>239.36</v>
          </cell>
          <cell r="G36">
            <v>239.36</v>
          </cell>
          <cell r="K36">
            <v>0</v>
          </cell>
          <cell r="N36">
            <v>0</v>
          </cell>
        </row>
        <row r="37">
          <cell r="B37" t="str">
            <v>1 год 6 месяцев</v>
          </cell>
          <cell r="E37">
            <v>239.36</v>
          </cell>
          <cell r="G37">
            <v>239.36</v>
          </cell>
          <cell r="K37">
            <v>0</v>
          </cell>
          <cell r="N37">
            <v>0</v>
          </cell>
        </row>
        <row r="38">
          <cell r="B38" t="str">
            <v>1 год 6 месяцев</v>
          </cell>
          <cell r="E38">
            <v>540.09</v>
          </cell>
          <cell r="G38">
            <v>540.09</v>
          </cell>
          <cell r="K38">
            <v>0</v>
          </cell>
          <cell r="N38">
            <v>0</v>
          </cell>
        </row>
        <row r="39">
          <cell r="B39" t="str">
            <v>1 год 6 месяцев</v>
          </cell>
          <cell r="E39">
            <v>638.29</v>
          </cell>
          <cell r="G39">
            <v>638.29</v>
          </cell>
          <cell r="K39">
            <v>0</v>
          </cell>
          <cell r="N39">
            <v>0</v>
          </cell>
        </row>
        <row r="40">
          <cell r="B40" t="str">
            <v>2 года</v>
          </cell>
          <cell r="E40">
            <v>239.36</v>
          </cell>
          <cell r="G40">
            <v>239.36</v>
          </cell>
          <cell r="K40">
            <v>150.31</v>
          </cell>
          <cell r="N40">
            <v>150.31</v>
          </cell>
        </row>
        <row r="41">
          <cell r="B41" t="str">
            <v>2 года</v>
          </cell>
          <cell r="E41">
            <v>540.09</v>
          </cell>
          <cell r="G41">
            <v>540.09</v>
          </cell>
          <cell r="K41">
            <v>162.5</v>
          </cell>
          <cell r="N41">
            <v>162.5</v>
          </cell>
        </row>
        <row r="42">
          <cell r="B42" t="str">
            <v>2 года</v>
          </cell>
          <cell r="E42">
            <v>638.29</v>
          </cell>
          <cell r="G42">
            <v>638.29</v>
          </cell>
          <cell r="K42">
            <v>422.78</v>
          </cell>
          <cell r="N42">
            <v>422.78</v>
          </cell>
        </row>
        <row r="43">
          <cell r="B43" t="str">
            <v>2 года</v>
          </cell>
          <cell r="E43">
            <v>648.11</v>
          </cell>
          <cell r="G43">
            <v>648.11</v>
          </cell>
          <cell r="K43">
            <v>332.22</v>
          </cell>
          <cell r="N43">
            <v>332.22</v>
          </cell>
        </row>
        <row r="44">
          <cell r="B44" t="str">
            <v>2 года</v>
          </cell>
          <cell r="E44">
            <v>638.29</v>
          </cell>
          <cell r="G44">
            <v>638.29</v>
          </cell>
          <cell r="K44">
            <v>0</v>
          </cell>
          <cell r="N44">
            <v>0</v>
          </cell>
        </row>
        <row r="45">
          <cell r="B45" t="str">
            <v>2 года</v>
          </cell>
          <cell r="E45">
            <v>343.7</v>
          </cell>
          <cell r="G45">
            <v>343.7</v>
          </cell>
          <cell r="K45">
            <v>0</v>
          </cell>
          <cell r="N45">
            <v>0</v>
          </cell>
        </row>
        <row r="46">
          <cell r="B46" t="str">
            <v>2 года</v>
          </cell>
          <cell r="E46">
            <v>392.8</v>
          </cell>
          <cell r="G46">
            <v>392.8</v>
          </cell>
          <cell r="K46">
            <v>0</v>
          </cell>
          <cell r="N46">
            <v>0</v>
          </cell>
        </row>
        <row r="47">
          <cell r="B47" t="str">
            <v>3 года</v>
          </cell>
          <cell r="E47">
            <v>239.36</v>
          </cell>
          <cell r="G47">
            <v>239.36</v>
          </cell>
          <cell r="K47">
            <v>150.31</v>
          </cell>
          <cell r="N47">
            <v>150.31</v>
          </cell>
        </row>
        <row r="48">
          <cell r="B48" t="str">
            <v>3 года</v>
          </cell>
          <cell r="E48">
            <v>540.09</v>
          </cell>
          <cell r="G48">
            <v>540.09</v>
          </cell>
          <cell r="K48">
            <v>162.5</v>
          </cell>
          <cell r="N48">
            <v>162.5</v>
          </cell>
        </row>
        <row r="49">
          <cell r="B49" t="str">
            <v>3 года</v>
          </cell>
          <cell r="E49">
            <v>638.29</v>
          </cell>
          <cell r="G49">
            <v>638.29</v>
          </cell>
          <cell r="K49">
            <v>422.78</v>
          </cell>
          <cell r="N49">
            <v>422.78</v>
          </cell>
        </row>
        <row r="50">
          <cell r="B50" t="str">
            <v>3 года</v>
          </cell>
          <cell r="E50">
            <v>648.11</v>
          </cell>
          <cell r="G50">
            <v>648.11</v>
          </cell>
          <cell r="K50">
            <v>332.22</v>
          </cell>
          <cell r="N50">
            <v>332.22</v>
          </cell>
        </row>
        <row r="51">
          <cell r="B51" t="str">
            <v>3 года</v>
          </cell>
          <cell r="E51">
            <v>638.29</v>
          </cell>
          <cell r="G51">
            <v>638.29</v>
          </cell>
          <cell r="K51">
            <v>166.11</v>
          </cell>
          <cell r="N51">
            <v>166.11</v>
          </cell>
        </row>
        <row r="52">
          <cell r="B52" t="str">
            <v>3 года</v>
          </cell>
          <cell r="E52">
            <v>343.7</v>
          </cell>
          <cell r="G52">
            <v>343.7</v>
          </cell>
          <cell r="K52">
            <v>0</v>
          </cell>
          <cell r="N52">
            <v>0</v>
          </cell>
        </row>
        <row r="53">
          <cell r="B53" t="str">
            <v>3 года</v>
          </cell>
          <cell r="E53">
            <v>392.8</v>
          </cell>
          <cell r="G53">
            <v>392.8</v>
          </cell>
          <cell r="K53">
            <v>0</v>
          </cell>
          <cell r="N53">
            <v>0</v>
          </cell>
        </row>
        <row r="54">
          <cell r="B54" t="str">
            <v>3 года</v>
          </cell>
          <cell r="E54">
            <v>0</v>
          </cell>
          <cell r="G54">
            <v>0</v>
          </cell>
          <cell r="K54">
            <v>0</v>
          </cell>
          <cell r="N54">
            <v>0</v>
          </cell>
        </row>
        <row r="55">
          <cell r="B55" t="str">
            <v>3 года</v>
          </cell>
          <cell r="E55">
            <v>466.45</v>
          </cell>
          <cell r="G55">
            <v>466.45</v>
          </cell>
          <cell r="K55">
            <v>0</v>
          </cell>
          <cell r="N55">
            <v>0</v>
          </cell>
        </row>
        <row r="56">
          <cell r="B56" t="str">
            <v>4 года</v>
          </cell>
          <cell r="E56">
            <v>239.36</v>
          </cell>
          <cell r="G56">
            <v>239.36</v>
          </cell>
          <cell r="K56">
            <v>150.31</v>
          </cell>
          <cell r="N56">
            <v>150.31</v>
          </cell>
        </row>
        <row r="57">
          <cell r="B57" t="str">
            <v>4 года</v>
          </cell>
          <cell r="E57">
            <v>540.09</v>
          </cell>
          <cell r="G57">
            <v>540.09</v>
          </cell>
          <cell r="K57">
            <v>162.5</v>
          </cell>
          <cell r="N57">
            <v>162.5</v>
          </cell>
        </row>
        <row r="58">
          <cell r="B58" t="str">
            <v>4 года</v>
          </cell>
          <cell r="E58">
            <v>638.29</v>
          </cell>
          <cell r="G58">
            <v>638.29</v>
          </cell>
          <cell r="K58">
            <v>422.78</v>
          </cell>
          <cell r="N58">
            <v>422.78</v>
          </cell>
        </row>
        <row r="59">
          <cell r="B59" t="str">
            <v>4 года</v>
          </cell>
          <cell r="E59">
            <v>648.11</v>
          </cell>
          <cell r="G59">
            <v>648.11</v>
          </cell>
          <cell r="K59">
            <v>332.22</v>
          </cell>
          <cell r="N59">
            <v>332.22</v>
          </cell>
        </row>
        <row r="60">
          <cell r="B60" t="str">
            <v>4 года</v>
          </cell>
          <cell r="E60">
            <v>638.29</v>
          </cell>
          <cell r="G60">
            <v>638.29</v>
          </cell>
          <cell r="K60">
            <v>166.11</v>
          </cell>
          <cell r="N60">
            <v>166.11</v>
          </cell>
        </row>
        <row r="61">
          <cell r="B61" t="str">
            <v>4 года</v>
          </cell>
          <cell r="E61">
            <v>343.7</v>
          </cell>
          <cell r="G61">
            <v>343.7</v>
          </cell>
          <cell r="K61">
            <v>0</v>
          </cell>
          <cell r="N61">
            <v>0</v>
          </cell>
        </row>
        <row r="62">
          <cell r="B62" t="str">
            <v>4 года</v>
          </cell>
          <cell r="E62">
            <v>392.8</v>
          </cell>
          <cell r="G62">
            <v>392.8</v>
          </cell>
          <cell r="K62">
            <v>0</v>
          </cell>
          <cell r="N62">
            <v>0</v>
          </cell>
        </row>
        <row r="63">
          <cell r="B63" t="str">
            <v>4 года</v>
          </cell>
          <cell r="E63">
            <v>0</v>
          </cell>
          <cell r="G63">
            <v>0</v>
          </cell>
          <cell r="K63">
            <v>0</v>
          </cell>
          <cell r="N63">
            <v>0</v>
          </cell>
        </row>
        <row r="64">
          <cell r="B64" t="str">
            <v>5 лет</v>
          </cell>
          <cell r="E64">
            <v>239.36</v>
          </cell>
          <cell r="G64">
            <v>239.36</v>
          </cell>
          <cell r="K64">
            <v>150.31</v>
          </cell>
          <cell r="N64">
            <v>150.31</v>
          </cell>
        </row>
        <row r="65">
          <cell r="B65" t="str">
            <v>5 лет</v>
          </cell>
          <cell r="E65">
            <v>540.09</v>
          </cell>
          <cell r="G65">
            <v>540.09</v>
          </cell>
          <cell r="K65">
            <v>162.5</v>
          </cell>
          <cell r="N65">
            <v>162.5</v>
          </cell>
        </row>
        <row r="66">
          <cell r="B66" t="str">
            <v>5 лет</v>
          </cell>
          <cell r="E66">
            <v>638.29</v>
          </cell>
          <cell r="G66">
            <v>638.29</v>
          </cell>
          <cell r="K66">
            <v>422.78</v>
          </cell>
          <cell r="N66">
            <v>422.78</v>
          </cell>
        </row>
        <row r="67">
          <cell r="B67" t="str">
            <v>5 лет</v>
          </cell>
          <cell r="E67">
            <v>648.11</v>
          </cell>
          <cell r="G67">
            <v>648.11</v>
          </cell>
          <cell r="K67">
            <v>332.22</v>
          </cell>
          <cell r="N67">
            <v>332.22</v>
          </cell>
        </row>
        <row r="68">
          <cell r="B68" t="str">
            <v>5 лет</v>
          </cell>
          <cell r="E68">
            <v>638.29</v>
          </cell>
          <cell r="G68">
            <v>638.29</v>
          </cell>
          <cell r="K68">
            <v>0</v>
          </cell>
          <cell r="N68">
            <v>0</v>
          </cell>
        </row>
        <row r="69">
          <cell r="B69" t="str">
            <v>5 лет</v>
          </cell>
          <cell r="E69">
            <v>343.7</v>
          </cell>
          <cell r="G69">
            <v>343.7</v>
          </cell>
          <cell r="K69">
            <v>0</v>
          </cell>
          <cell r="N69">
            <v>0</v>
          </cell>
        </row>
        <row r="70">
          <cell r="B70" t="str">
            <v>5 лет</v>
          </cell>
          <cell r="E70">
            <v>392.8</v>
          </cell>
          <cell r="G70">
            <v>392.8</v>
          </cell>
          <cell r="K70">
            <v>0</v>
          </cell>
          <cell r="N70">
            <v>0</v>
          </cell>
        </row>
        <row r="71">
          <cell r="B71" t="str">
            <v>5 лет</v>
          </cell>
          <cell r="E71">
            <v>466.45</v>
          </cell>
          <cell r="G71">
            <v>466.45</v>
          </cell>
          <cell r="K71">
            <v>0</v>
          </cell>
          <cell r="N71">
            <v>0</v>
          </cell>
        </row>
        <row r="72">
          <cell r="B72" t="str">
            <v>5 лет</v>
          </cell>
          <cell r="E72">
            <v>0</v>
          </cell>
          <cell r="G72">
            <v>0</v>
          </cell>
          <cell r="K72">
            <v>0</v>
          </cell>
          <cell r="N72">
            <v>0</v>
          </cell>
        </row>
        <row r="73">
          <cell r="B73" t="str">
            <v>6 лет</v>
          </cell>
          <cell r="E73">
            <v>239.36</v>
          </cell>
          <cell r="G73">
            <v>239.36</v>
          </cell>
          <cell r="K73">
            <v>150.31</v>
          </cell>
          <cell r="N73">
            <v>150.31</v>
          </cell>
        </row>
        <row r="74">
          <cell r="B74" t="str">
            <v>6 лет</v>
          </cell>
          <cell r="E74">
            <v>540.09</v>
          </cell>
          <cell r="G74">
            <v>540.09</v>
          </cell>
          <cell r="K74">
            <v>162.5</v>
          </cell>
          <cell r="N74">
            <v>162.5</v>
          </cell>
        </row>
        <row r="75">
          <cell r="B75" t="str">
            <v>6 лет</v>
          </cell>
          <cell r="E75">
            <v>638.29</v>
          </cell>
          <cell r="G75">
            <v>638.29</v>
          </cell>
          <cell r="K75">
            <v>422.78</v>
          </cell>
          <cell r="N75">
            <v>422.78</v>
          </cell>
        </row>
        <row r="76">
          <cell r="B76" t="str">
            <v>6 лет</v>
          </cell>
          <cell r="E76">
            <v>648.11</v>
          </cell>
          <cell r="G76">
            <v>648.11</v>
          </cell>
          <cell r="K76">
            <v>332.22</v>
          </cell>
          <cell r="N76">
            <v>332.22</v>
          </cell>
        </row>
        <row r="77">
          <cell r="B77" t="str">
            <v>6 лет</v>
          </cell>
          <cell r="E77">
            <v>638.29</v>
          </cell>
          <cell r="G77">
            <v>638.29</v>
          </cell>
          <cell r="K77">
            <v>166.11</v>
          </cell>
          <cell r="N77">
            <v>166.11</v>
          </cell>
        </row>
        <row r="78">
          <cell r="B78" t="str">
            <v>6 лет</v>
          </cell>
          <cell r="E78">
            <v>343.7</v>
          </cell>
          <cell r="G78">
            <v>343.7</v>
          </cell>
          <cell r="K78">
            <v>332.22</v>
          </cell>
          <cell r="N78">
            <v>332.22</v>
          </cell>
        </row>
        <row r="79">
          <cell r="B79" t="str">
            <v>6 лет</v>
          </cell>
          <cell r="E79">
            <v>392.8</v>
          </cell>
          <cell r="G79">
            <v>392.8</v>
          </cell>
          <cell r="K79">
            <v>166.11</v>
          </cell>
          <cell r="N79">
            <v>166.11</v>
          </cell>
        </row>
        <row r="80">
          <cell r="B80" t="str">
            <v>6 лет</v>
          </cell>
          <cell r="E80">
            <v>0</v>
          </cell>
          <cell r="G80">
            <v>0</v>
          </cell>
          <cell r="K80">
            <v>768.3</v>
          </cell>
          <cell r="N80">
            <v>768.3</v>
          </cell>
        </row>
        <row r="81">
          <cell r="B81" t="str">
            <v>6 лет</v>
          </cell>
          <cell r="E81">
            <v>638.29</v>
          </cell>
          <cell r="G81">
            <v>540.09</v>
          </cell>
          <cell r="K81">
            <v>0</v>
          </cell>
          <cell r="N81">
            <v>0</v>
          </cell>
        </row>
        <row r="82">
          <cell r="B82" t="str">
            <v>6 лет</v>
          </cell>
          <cell r="E82">
            <v>466.45</v>
          </cell>
          <cell r="G82">
            <v>466.45</v>
          </cell>
          <cell r="K82">
            <v>57.02</v>
          </cell>
          <cell r="N82">
            <v>57.02</v>
          </cell>
        </row>
        <row r="83">
          <cell r="B83" t="str">
            <v>6 лет</v>
          </cell>
          <cell r="E83">
            <v>0</v>
          </cell>
          <cell r="G83">
            <v>0</v>
          </cell>
          <cell r="K83">
            <v>0</v>
          </cell>
          <cell r="N83">
            <v>0</v>
          </cell>
        </row>
        <row r="84">
          <cell r="B84" t="str">
            <v>7 лет</v>
          </cell>
          <cell r="E84">
            <v>239.36</v>
          </cell>
          <cell r="G84">
            <v>239.36</v>
          </cell>
          <cell r="K84">
            <v>150.31</v>
          </cell>
          <cell r="N84">
            <v>150.31</v>
          </cell>
        </row>
        <row r="85">
          <cell r="B85" t="str">
            <v>7 лет</v>
          </cell>
          <cell r="E85">
            <v>540.09</v>
          </cell>
          <cell r="G85">
            <v>540.09</v>
          </cell>
          <cell r="K85">
            <v>162.5</v>
          </cell>
          <cell r="N85">
            <v>162.5</v>
          </cell>
        </row>
        <row r="86">
          <cell r="B86" t="str">
            <v>7 лет</v>
          </cell>
          <cell r="E86">
            <v>638.29</v>
          </cell>
          <cell r="G86">
            <v>638.29</v>
          </cell>
          <cell r="K86">
            <v>422.78</v>
          </cell>
          <cell r="N86">
            <v>422.78</v>
          </cell>
        </row>
        <row r="87">
          <cell r="B87" t="str">
            <v>7 лет</v>
          </cell>
          <cell r="E87">
            <v>648.11</v>
          </cell>
          <cell r="G87">
            <v>648.11</v>
          </cell>
          <cell r="K87">
            <v>332.22</v>
          </cell>
          <cell r="N87">
            <v>332.22</v>
          </cell>
        </row>
        <row r="88">
          <cell r="B88" t="str">
            <v>7 лет</v>
          </cell>
          <cell r="E88">
            <v>638.29</v>
          </cell>
          <cell r="G88">
            <v>638.29</v>
          </cell>
          <cell r="K88">
            <v>0</v>
          </cell>
          <cell r="N88">
            <v>0</v>
          </cell>
        </row>
        <row r="89">
          <cell r="B89" t="str">
            <v>7 лет</v>
          </cell>
          <cell r="E89">
            <v>343.7</v>
          </cell>
          <cell r="G89">
            <v>343.7</v>
          </cell>
          <cell r="K89">
            <v>0</v>
          </cell>
          <cell r="N89">
            <v>0</v>
          </cell>
        </row>
        <row r="90">
          <cell r="B90" t="str">
            <v>7 лет</v>
          </cell>
          <cell r="E90">
            <v>392.8</v>
          </cell>
          <cell r="G90">
            <v>392.8</v>
          </cell>
          <cell r="K90">
            <v>0</v>
          </cell>
          <cell r="N90">
            <v>0</v>
          </cell>
        </row>
        <row r="91">
          <cell r="B91" t="str">
            <v>7 лет</v>
          </cell>
          <cell r="E91">
            <v>0</v>
          </cell>
          <cell r="G91">
            <v>0</v>
          </cell>
          <cell r="K91">
            <v>0</v>
          </cell>
          <cell r="N91">
            <v>0</v>
          </cell>
        </row>
        <row r="92">
          <cell r="B92" t="str">
            <v>7 лет</v>
          </cell>
          <cell r="E92">
            <v>466.45</v>
          </cell>
          <cell r="G92">
            <v>466.45</v>
          </cell>
          <cell r="K92">
            <v>0</v>
          </cell>
          <cell r="N92">
            <v>0</v>
          </cell>
        </row>
        <row r="93">
          <cell r="B93" t="str">
            <v>8 лет</v>
          </cell>
          <cell r="E93">
            <v>239.36</v>
          </cell>
          <cell r="G93">
            <v>239.36</v>
          </cell>
          <cell r="K93">
            <v>150.31</v>
          </cell>
          <cell r="N93">
            <v>150.31</v>
          </cell>
        </row>
        <row r="94">
          <cell r="B94" t="str">
            <v>8 лет</v>
          </cell>
          <cell r="E94">
            <v>540.09</v>
          </cell>
          <cell r="G94">
            <v>540.09</v>
          </cell>
          <cell r="K94">
            <v>162.5</v>
          </cell>
          <cell r="N94">
            <v>162.5</v>
          </cell>
        </row>
        <row r="95">
          <cell r="B95" t="str">
            <v>8 лет</v>
          </cell>
          <cell r="E95">
            <v>638.29</v>
          </cell>
          <cell r="G95">
            <v>638.29</v>
          </cell>
          <cell r="K95">
            <v>422.78</v>
          </cell>
          <cell r="N95">
            <v>422.78</v>
          </cell>
        </row>
        <row r="96">
          <cell r="B96" t="str">
            <v>8 лет</v>
          </cell>
          <cell r="E96">
            <v>648.11</v>
          </cell>
          <cell r="G96">
            <v>648.11</v>
          </cell>
          <cell r="K96">
            <v>332.22</v>
          </cell>
          <cell r="N96">
            <v>332.22</v>
          </cell>
        </row>
        <row r="97">
          <cell r="B97" t="str">
            <v>8 лет</v>
          </cell>
          <cell r="E97">
            <v>638.29</v>
          </cell>
          <cell r="G97">
            <v>638.29</v>
          </cell>
          <cell r="K97">
            <v>0</v>
          </cell>
          <cell r="N97">
            <v>0</v>
          </cell>
        </row>
        <row r="98">
          <cell r="B98" t="str">
            <v>8 лет</v>
          </cell>
          <cell r="E98">
            <v>343.7</v>
          </cell>
          <cell r="G98">
            <v>343.7</v>
          </cell>
          <cell r="K98">
            <v>0</v>
          </cell>
          <cell r="N98">
            <v>0</v>
          </cell>
        </row>
        <row r="99">
          <cell r="B99" t="str">
            <v>8 лет</v>
          </cell>
          <cell r="E99">
            <v>392.8</v>
          </cell>
          <cell r="G99">
            <v>392.8</v>
          </cell>
          <cell r="K99">
            <v>0</v>
          </cell>
          <cell r="N99">
            <v>0</v>
          </cell>
        </row>
        <row r="100">
          <cell r="B100" t="str">
            <v>8 лет</v>
          </cell>
          <cell r="E100">
            <v>0</v>
          </cell>
          <cell r="G100">
            <v>0</v>
          </cell>
          <cell r="K100">
            <v>0</v>
          </cell>
          <cell r="N100">
            <v>0</v>
          </cell>
        </row>
        <row r="101">
          <cell r="B101" t="str">
            <v>8 лет</v>
          </cell>
          <cell r="E101">
            <v>466.45</v>
          </cell>
          <cell r="G101">
            <v>466.45</v>
          </cell>
          <cell r="K101">
            <v>0</v>
          </cell>
          <cell r="N101">
            <v>0</v>
          </cell>
        </row>
        <row r="102">
          <cell r="B102" t="str">
            <v>9 лет</v>
          </cell>
          <cell r="E102">
            <v>239.36</v>
          </cell>
          <cell r="G102">
            <v>239.36</v>
          </cell>
          <cell r="K102">
            <v>150.31</v>
          </cell>
          <cell r="N102">
            <v>150.31</v>
          </cell>
        </row>
        <row r="103">
          <cell r="B103" t="str">
            <v>9 лет</v>
          </cell>
          <cell r="E103">
            <v>540.09</v>
          </cell>
          <cell r="G103">
            <v>540.09</v>
          </cell>
          <cell r="K103">
            <v>162.5</v>
          </cell>
          <cell r="N103">
            <v>162.5</v>
          </cell>
        </row>
        <row r="104">
          <cell r="B104" t="str">
            <v>9 лет</v>
          </cell>
          <cell r="E104">
            <v>638.29</v>
          </cell>
          <cell r="G104">
            <v>638.29</v>
          </cell>
          <cell r="K104">
            <v>422.78</v>
          </cell>
          <cell r="N104">
            <v>422.78</v>
          </cell>
        </row>
        <row r="105">
          <cell r="B105" t="str">
            <v>9 лет</v>
          </cell>
          <cell r="E105">
            <v>648.11</v>
          </cell>
          <cell r="G105">
            <v>648.11</v>
          </cell>
          <cell r="K105">
            <v>332.22</v>
          </cell>
          <cell r="N105">
            <v>332.22</v>
          </cell>
        </row>
        <row r="106">
          <cell r="B106" t="str">
            <v>9 лет</v>
          </cell>
          <cell r="E106">
            <v>638.29</v>
          </cell>
          <cell r="G106">
            <v>638.29</v>
          </cell>
          <cell r="K106">
            <v>0</v>
          </cell>
          <cell r="N106">
            <v>0</v>
          </cell>
        </row>
        <row r="107">
          <cell r="B107" t="str">
            <v>9 лет</v>
          </cell>
          <cell r="E107">
            <v>343.7</v>
          </cell>
          <cell r="G107">
            <v>343.7</v>
          </cell>
          <cell r="K107">
            <v>0</v>
          </cell>
          <cell r="N107">
            <v>0</v>
          </cell>
        </row>
        <row r="108">
          <cell r="B108" t="str">
            <v>9 лет</v>
          </cell>
          <cell r="E108">
            <v>392.8</v>
          </cell>
          <cell r="G108">
            <v>392.8</v>
          </cell>
          <cell r="K108">
            <v>0</v>
          </cell>
          <cell r="N108">
            <v>0</v>
          </cell>
        </row>
        <row r="109">
          <cell r="B109" t="str">
            <v>9 лет</v>
          </cell>
          <cell r="E109">
            <v>0</v>
          </cell>
          <cell r="G109">
            <v>0</v>
          </cell>
          <cell r="K109">
            <v>0</v>
          </cell>
          <cell r="N109">
            <v>0</v>
          </cell>
        </row>
        <row r="110">
          <cell r="B110" t="str">
            <v>9 лет</v>
          </cell>
          <cell r="E110">
            <v>466.45</v>
          </cell>
          <cell r="G110">
            <v>466.45</v>
          </cell>
          <cell r="K110">
            <v>0</v>
          </cell>
          <cell r="N110">
            <v>0</v>
          </cell>
        </row>
        <row r="111">
          <cell r="B111" t="str">
            <v>10 лет</v>
          </cell>
          <cell r="E111">
            <v>239.36</v>
          </cell>
          <cell r="G111">
            <v>239.36</v>
          </cell>
          <cell r="K111">
            <v>150.31</v>
          </cell>
          <cell r="N111">
            <v>150.31</v>
          </cell>
        </row>
        <row r="112">
          <cell r="B112" t="str">
            <v>10 лет</v>
          </cell>
          <cell r="E112">
            <v>540.09</v>
          </cell>
          <cell r="G112">
            <v>540.09</v>
          </cell>
          <cell r="K112">
            <v>162.5</v>
          </cell>
          <cell r="N112">
            <v>162.5</v>
          </cell>
        </row>
        <row r="113">
          <cell r="B113" t="str">
            <v>10 лет</v>
          </cell>
          <cell r="E113">
            <v>638.29</v>
          </cell>
          <cell r="G113">
            <v>638.29</v>
          </cell>
          <cell r="K113">
            <v>422.78</v>
          </cell>
          <cell r="N113">
            <v>422.78</v>
          </cell>
        </row>
        <row r="114">
          <cell r="B114" t="str">
            <v>10 лет</v>
          </cell>
          <cell r="E114">
            <v>648.11</v>
          </cell>
          <cell r="G114">
            <v>648.11</v>
          </cell>
          <cell r="K114">
            <v>57.02</v>
          </cell>
          <cell r="N114">
            <v>57.02</v>
          </cell>
        </row>
        <row r="115">
          <cell r="B115" t="str">
            <v>10 лет</v>
          </cell>
          <cell r="E115">
            <v>638.29</v>
          </cell>
          <cell r="G115">
            <v>638.29</v>
          </cell>
          <cell r="K115">
            <v>768.3</v>
          </cell>
          <cell r="N115">
            <v>768.3</v>
          </cell>
        </row>
        <row r="116">
          <cell r="B116" t="str">
            <v>10 лет</v>
          </cell>
          <cell r="E116">
            <v>343.7</v>
          </cell>
          <cell r="G116">
            <v>343.7</v>
          </cell>
          <cell r="K116">
            <v>332.22</v>
          </cell>
          <cell r="N116">
            <v>332.22</v>
          </cell>
        </row>
        <row r="117">
          <cell r="B117" t="str">
            <v>10 лет</v>
          </cell>
          <cell r="E117">
            <v>392.8</v>
          </cell>
          <cell r="G117">
            <v>392.8</v>
          </cell>
          <cell r="K117">
            <v>166.11</v>
          </cell>
          <cell r="N117">
            <v>166.11</v>
          </cell>
        </row>
        <row r="118">
          <cell r="B118" t="str">
            <v>10 лет</v>
          </cell>
          <cell r="E118">
            <v>0</v>
          </cell>
          <cell r="G118">
            <v>0</v>
          </cell>
          <cell r="K118">
            <v>0</v>
          </cell>
          <cell r="N118">
            <v>0</v>
          </cell>
        </row>
        <row r="119">
          <cell r="B119" t="str">
            <v>10 лет</v>
          </cell>
          <cell r="E119">
            <v>466.45</v>
          </cell>
          <cell r="G119">
            <v>466.45</v>
          </cell>
          <cell r="K119">
            <v>0</v>
          </cell>
          <cell r="N119">
            <v>0</v>
          </cell>
        </row>
        <row r="120">
          <cell r="B120" t="str">
            <v>11 лет</v>
          </cell>
          <cell r="E120">
            <v>239.36</v>
          </cell>
          <cell r="G120">
            <v>239.36</v>
          </cell>
          <cell r="K120">
            <v>0</v>
          </cell>
          <cell r="N120">
            <v>0</v>
          </cell>
        </row>
        <row r="121">
          <cell r="B121" t="str">
            <v>11 лет</v>
          </cell>
          <cell r="E121">
            <v>540.09</v>
          </cell>
          <cell r="G121">
            <v>540.09</v>
          </cell>
          <cell r="K121">
            <v>0</v>
          </cell>
          <cell r="N121">
            <v>0</v>
          </cell>
        </row>
        <row r="122">
          <cell r="B122" t="str">
            <v>11 лет</v>
          </cell>
          <cell r="E122">
            <v>638.29</v>
          </cell>
          <cell r="G122">
            <v>638.29</v>
          </cell>
          <cell r="K122">
            <v>0</v>
          </cell>
          <cell r="N122">
            <v>0</v>
          </cell>
        </row>
        <row r="123">
          <cell r="B123" t="str">
            <v>11 лет</v>
          </cell>
          <cell r="E123">
            <v>648.11</v>
          </cell>
          <cell r="G123">
            <v>648.11</v>
          </cell>
          <cell r="K123">
            <v>0</v>
          </cell>
          <cell r="N123">
            <v>0</v>
          </cell>
        </row>
        <row r="124">
          <cell r="B124" t="str">
            <v>11 лет</v>
          </cell>
          <cell r="E124">
            <v>638.29</v>
          </cell>
          <cell r="G124">
            <v>638.29</v>
          </cell>
          <cell r="K124">
            <v>0</v>
          </cell>
          <cell r="N124">
            <v>0</v>
          </cell>
        </row>
        <row r="125">
          <cell r="B125" t="str">
            <v>11 лет</v>
          </cell>
          <cell r="E125">
            <v>343.7</v>
          </cell>
          <cell r="G125">
            <v>343.7</v>
          </cell>
          <cell r="K125">
            <v>0</v>
          </cell>
          <cell r="N125">
            <v>0</v>
          </cell>
        </row>
        <row r="126">
          <cell r="B126" t="str">
            <v>11 лет</v>
          </cell>
          <cell r="E126">
            <v>392.8</v>
          </cell>
          <cell r="G126">
            <v>392.8</v>
          </cell>
          <cell r="K126">
            <v>0</v>
          </cell>
          <cell r="N126">
            <v>0</v>
          </cell>
        </row>
        <row r="127">
          <cell r="B127" t="str">
            <v>11 лет</v>
          </cell>
          <cell r="E127">
            <v>0</v>
          </cell>
          <cell r="G127">
            <v>0</v>
          </cell>
          <cell r="K127">
            <v>0</v>
          </cell>
          <cell r="N127">
            <v>0</v>
          </cell>
        </row>
        <row r="128">
          <cell r="B128" t="str">
            <v>11 лет</v>
          </cell>
          <cell r="E128">
            <v>466.45</v>
          </cell>
          <cell r="G128">
            <v>466.45</v>
          </cell>
          <cell r="K128">
            <v>0</v>
          </cell>
          <cell r="N128">
            <v>0</v>
          </cell>
        </row>
        <row r="129">
          <cell r="B129" t="str">
            <v>12 лет</v>
          </cell>
          <cell r="E129">
            <v>239.36</v>
          </cell>
          <cell r="G129">
            <v>239.36</v>
          </cell>
          <cell r="K129">
            <v>150.31</v>
          </cell>
          <cell r="N129">
            <v>150.31</v>
          </cell>
        </row>
        <row r="130">
          <cell r="B130" t="str">
            <v>12 лет</v>
          </cell>
          <cell r="E130">
            <v>540.09</v>
          </cell>
          <cell r="G130">
            <v>540.09</v>
          </cell>
          <cell r="K130">
            <v>162.5</v>
          </cell>
          <cell r="N130">
            <v>162.5</v>
          </cell>
        </row>
        <row r="131">
          <cell r="B131" t="str">
            <v>12 лет</v>
          </cell>
          <cell r="E131">
            <v>638.29</v>
          </cell>
          <cell r="G131">
            <v>638.29</v>
          </cell>
          <cell r="K131">
            <v>422.78</v>
          </cell>
          <cell r="N131">
            <v>422.78</v>
          </cell>
        </row>
        <row r="132">
          <cell r="B132" t="str">
            <v>12 лет</v>
          </cell>
          <cell r="E132">
            <v>648.11</v>
          </cell>
          <cell r="G132">
            <v>648.11</v>
          </cell>
          <cell r="K132">
            <v>332.22</v>
          </cell>
          <cell r="N132">
            <v>332.22</v>
          </cell>
        </row>
        <row r="133">
          <cell r="B133" t="str">
            <v>12 лет</v>
          </cell>
          <cell r="E133">
            <v>638.29</v>
          </cell>
          <cell r="G133">
            <v>638.29</v>
          </cell>
          <cell r="K133">
            <v>0</v>
          </cell>
          <cell r="N133">
            <v>0</v>
          </cell>
        </row>
        <row r="134">
          <cell r="B134" t="str">
            <v>12 лет</v>
          </cell>
          <cell r="E134">
            <v>343.7</v>
          </cell>
          <cell r="G134">
            <v>343.7</v>
          </cell>
          <cell r="K134">
            <v>0</v>
          </cell>
          <cell r="N134">
            <v>0</v>
          </cell>
        </row>
        <row r="135">
          <cell r="B135" t="str">
            <v>12 лет</v>
          </cell>
          <cell r="E135">
            <v>392.8</v>
          </cell>
          <cell r="G135">
            <v>392.8</v>
          </cell>
          <cell r="K135">
            <v>0</v>
          </cell>
          <cell r="N135">
            <v>0</v>
          </cell>
        </row>
        <row r="136">
          <cell r="B136" t="str">
            <v>12 лет</v>
          </cell>
          <cell r="E136">
            <v>0</v>
          </cell>
          <cell r="G136">
            <v>0</v>
          </cell>
          <cell r="K136">
            <v>0</v>
          </cell>
          <cell r="N136">
            <v>0</v>
          </cell>
        </row>
        <row r="137">
          <cell r="B137" t="str">
            <v>12 лет</v>
          </cell>
          <cell r="E137">
            <v>466.45</v>
          </cell>
          <cell r="G137">
            <v>466.45</v>
          </cell>
          <cell r="K137">
            <v>0</v>
          </cell>
          <cell r="N137">
            <v>0</v>
          </cell>
        </row>
        <row r="138">
          <cell r="B138" t="str">
            <v>13 лет</v>
          </cell>
          <cell r="E138">
            <v>239.36</v>
          </cell>
          <cell r="G138">
            <v>239.36</v>
          </cell>
          <cell r="K138">
            <v>150.31</v>
          </cell>
          <cell r="N138">
            <v>150.31</v>
          </cell>
        </row>
        <row r="139">
          <cell r="B139" t="str">
            <v>13 лет</v>
          </cell>
          <cell r="E139">
            <v>540.09</v>
          </cell>
          <cell r="G139">
            <v>540.09</v>
          </cell>
          <cell r="K139">
            <v>162.5</v>
          </cell>
          <cell r="N139">
            <v>162.5</v>
          </cell>
        </row>
        <row r="140">
          <cell r="B140" t="str">
            <v>13 лет</v>
          </cell>
          <cell r="E140">
            <v>638.29</v>
          </cell>
          <cell r="G140">
            <v>638.29</v>
          </cell>
          <cell r="K140">
            <v>422.78</v>
          </cell>
          <cell r="N140">
            <v>422.78</v>
          </cell>
        </row>
        <row r="141">
          <cell r="B141" t="str">
            <v>13 лет</v>
          </cell>
          <cell r="E141">
            <v>648.11</v>
          </cell>
          <cell r="G141">
            <v>648.11</v>
          </cell>
          <cell r="K141">
            <v>332.22</v>
          </cell>
          <cell r="N141">
            <v>332.22</v>
          </cell>
        </row>
        <row r="142">
          <cell r="B142" t="str">
            <v>13 лет</v>
          </cell>
          <cell r="E142">
            <v>638.29</v>
          </cell>
          <cell r="G142">
            <v>638.29</v>
          </cell>
          <cell r="K142">
            <v>166.11</v>
          </cell>
          <cell r="N142">
            <v>166.11</v>
          </cell>
        </row>
        <row r="143">
          <cell r="B143" t="str">
            <v>13 лет</v>
          </cell>
          <cell r="E143">
            <v>343.7</v>
          </cell>
          <cell r="G143">
            <v>343.7</v>
          </cell>
          <cell r="K143">
            <v>166.11</v>
          </cell>
          <cell r="N143">
            <v>166.11</v>
          </cell>
        </row>
        <row r="144">
          <cell r="B144" t="str">
            <v>13 лет</v>
          </cell>
          <cell r="E144">
            <v>392.8</v>
          </cell>
          <cell r="G144">
            <v>392.8</v>
          </cell>
          <cell r="K144">
            <v>332.22</v>
          </cell>
          <cell r="N144">
            <v>332.22</v>
          </cell>
        </row>
        <row r="145">
          <cell r="B145" t="str">
            <v>13 лет</v>
          </cell>
          <cell r="E145">
            <v>0</v>
          </cell>
          <cell r="G145">
            <v>0</v>
          </cell>
          <cell r="K145">
            <v>0</v>
          </cell>
          <cell r="N145">
            <v>0</v>
          </cell>
        </row>
        <row r="146">
          <cell r="B146" t="str">
            <v>13 лет</v>
          </cell>
          <cell r="E146">
            <v>466.45</v>
          </cell>
          <cell r="G146">
            <v>466.45</v>
          </cell>
          <cell r="K146">
            <v>0</v>
          </cell>
          <cell r="N146">
            <v>0</v>
          </cell>
        </row>
        <row r="147">
          <cell r="B147" t="str">
            <v>13 лет</v>
          </cell>
          <cell r="E147">
            <v>638.29</v>
          </cell>
          <cell r="G147">
            <v>540.09</v>
          </cell>
          <cell r="K147">
            <v>0</v>
          </cell>
          <cell r="N147">
            <v>0</v>
          </cell>
        </row>
        <row r="148">
          <cell r="B148" t="str">
            <v>13 лет</v>
          </cell>
          <cell r="E148">
            <v>0</v>
          </cell>
          <cell r="G148">
            <v>0</v>
          </cell>
          <cell r="K148">
            <v>0</v>
          </cell>
          <cell r="N148">
            <v>0</v>
          </cell>
        </row>
        <row r="149">
          <cell r="B149" t="str">
            <v>14 лет</v>
          </cell>
          <cell r="E149">
            <v>239.36</v>
          </cell>
          <cell r="G149">
            <v>239.36</v>
          </cell>
          <cell r="K149">
            <v>150.31</v>
          </cell>
          <cell r="N149">
            <v>150.31</v>
          </cell>
        </row>
        <row r="150">
          <cell r="B150" t="str">
            <v>14 лет</v>
          </cell>
          <cell r="E150">
            <v>540.09</v>
          </cell>
          <cell r="G150">
            <v>540.09</v>
          </cell>
          <cell r="K150">
            <v>162.5</v>
          </cell>
          <cell r="N150">
            <v>162.5</v>
          </cell>
        </row>
        <row r="151">
          <cell r="B151" t="str">
            <v>14 лет</v>
          </cell>
          <cell r="E151">
            <v>638.29</v>
          </cell>
          <cell r="G151">
            <v>638.29</v>
          </cell>
          <cell r="K151">
            <v>422.78</v>
          </cell>
          <cell r="N151">
            <v>422.78</v>
          </cell>
        </row>
        <row r="152">
          <cell r="B152" t="str">
            <v>14 лет</v>
          </cell>
          <cell r="E152">
            <v>648.11</v>
          </cell>
          <cell r="G152">
            <v>648.11</v>
          </cell>
          <cell r="K152">
            <v>332.22</v>
          </cell>
          <cell r="N152">
            <v>332.22</v>
          </cell>
        </row>
        <row r="153">
          <cell r="B153" t="str">
            <v>14 лет</v>
          </cell>
          <cell r="E153">
            <v>638.29</v>
          </cell>
          <cell r="G153">
            <v>638.29</v>
          </cell>
          <cell r="K153">
            <v>0</v>
          </cell>
          <cell r="N153">
            <v>0</v>
          </cell>
        </row>
        <row r="154">
          <cell r="B154" t="str">
            <v>14 лет</v>
          </cell>
          <cell r="E154">
            <v>343.7</v>
          </cell>
          <cell r="G154">
            <v>343.7</v>
          </cell>
          <cell r="K154">
            <v>0</v>
          </cell>
          <cell r="N154">
            <v>0</v>
          </cell>
        </row>
        <row r="155">
          <cell r="B155" t="str">
            <v>14 лет</v>
          </cell>
          <cell r="E155">
            <v>392.8</v>
          </cell>
          <cell r="G155">
            <v>392.8</v>
          </cell>
          <cell r="K155">
            <v>0</v>
          </cell>
          <cell r="N155">
            <v>0</v>
          </cell>
        </row>
        <row r="156">
          <cell r="B156" t="str">
            <v>14 лет</v>
          </cell>
          <cell r="E156">
            <v>0</v>
          </cell>
          <cell r="G156">
            <v>0</v>
          </cell>
          <cell r="K156">
            <v>0</v>
          </cell>
          <cell r="N156">
            <v>0</v>
          </cell>
        </row>
        <row r="157">
          <cell r="B157" t="str">
            <v>14 лет</v>
          </cell>
          <cell r="E157">
            <v>466.45</v>
          </cell>
          <cell r="G157">
            <v>466.45</v>
          </cell>
          <cell r="K157">
            <v>0</v>
          </cell>
          <cell r="N157">
            <v>0</v>
          </cell>
        </row>
        <row r="158">
          <cell r="B158" t="str">
            <v>14 лет</v>
          </cell>
          <cell r="E158">
            <v>638.29</v>
          </cell>
          <cell r="G158">
            <v>540.09</v>
          </cell>
          <cell r="K158">
            <v>0</v>
          </cell>
          <cell r="N158">
            <v>0</v>
          </cell>
        </row>
        <row r="159">
          <cell r="B159" t="str">
            <v>14 лет</v>
          </cell>
          <cell r="E159">
            <v>0</v>
          </cell>
          <cell r="G159">
            <v>0</v>
          </cell>
          <cell r="K159">
            <v>0</v>
          </cell>
          <cell r="N159">
            <v>0</v>
          </cell>
        </row>
        <row r="160">
          <cell r="B160" t="str">
            <v>15 лет</v>
          </cell>
          <cell r="E160">
            <v>239.36</v>
          </cell>
          <cell r="G160">
            <v>239.36</v>
          </cell>
          <cell r="K160">
            <v>150.31</v>
          </cell>
          <cell r="N160">
            <v>150.31</v>
          </cell>
        </row>
        <row r="161">
          <cell r="B161" t="str">
            <v>15 лет</v>
          </cell>
          <cell r="E161">
            <v>540.09</v>
          </cell>
          <cell r="G161">
            <v>540.09</v>
          </cell>
          <cell r="K161">
            <v>162.5</v>
          </cell>
          <cell r="N161">
            <v>162.5</v>
          </cell>
        </row>
        <row r="162">
          <cell r="B162" t="str">
            <v>15 лет</v>
          </cell>
          <cell r="E162">
            <v>638.29</v>
          </cell>
          <cell r="G162">
            <v>638.29</v>
          </cell>
          <cell r="K162">
            <v>332.22</v>
          </cell>
          <cell r="N162">
            <v>332.22</v>
          </cell>
        </row>
        <row r="163">
          <cell r="B163" t="str">
            <v>15 лет</v>
          </cell>
          <cell r="E163">
            <v>648.11</v>
          </cell>
          <cell r="G163">
            <v>648.11</v>
          </cell>
          <cell r="K163">
            <v>166.11</v>
          </cell>
          <cell r="N163">
            <v>166.11</v>
          </cell>
        </row>
        <row r="164">
          <cell r="B164" t="str">
            <v>15 лет</v>
          </cell>
          <cell r="E164">
            <v>638.29</v>
          </cell>
          <cell r="G164">
            <v>638.29</v>
          </cell>
          <cell r="K164">
            <v>422.78</v>
          </cell>
          <cell r="N164">
            <v>422.78</v>
          </cell>
        </row>
        <row r="165">
          <cell r="B165" t="str">
            <v>15 лет</v>
          </cell>
          <cell r="E165">
            <v>343.7</v>
          </cell>
          <cell r="G165">
            <v>343.7</v>
          </cell>
          <cell r="K165">
            <v>0</v>
          </cell>
          <cell r="N165">
            <v>0</v>
          </cell>
        </row>
        <row r="166">
          <cell r="B166" t="str">
            <v>15 лет</v>
          </cell>
          <cell r="E166">
            <v>392.8</v>
          </cell>
          <cell r="G166">
            <v>392.8</v>
          </cell>
          <cell r="K166">
            <v>129.57</v>
          </cell>
          <cell r="N166">
            <v>129.57</v>
          </cell>
        </row>
        <row r="167">
          <cell r="B167" t="str">
            <v>15 лет</v>
          </cell>
          <cell r="E167">
            <v>0</v>
          </cell>
          <cell r="G167">
            <v>0</v>
          </cell>
          <cell r="K167">
            <v>0</v>
          </cell>
          <cell r="N167">
            <v>0</v>
          </cell>
        </row>
        <row r="168">
          <cell r="B168" t="str">
            <v>15 лет</v>
          </cell>
          <cell r="E168">
            <v>466.45</v>
          </cell>
          <cell r="G168">
            <v>466.45</v>
          </cell>
          <cell r="K168">
            <v>0</v>
          </cell>
          <cell r="N168">
            <v>0</v>
          </cell>
        </row>
        <row r="169">
          <cell r="B169" t="str">
            <v>15 лет</v>
          </cell>
          <cell r="E169">
            <v>638.29</v>
          </cell>
          <cell r="G169">
            <v>540.09</v>
          </cell>
          <cell r="K169">
            <v>0</v>
          </cell>
          <cell r="N169">
            <v>0</v>
          </cell>
        </row>
        <row r="170">
          <cell r="B170" t="str">
            <v>15 лет</v>
          </cell>
          <cell r="E170">
            <v>0</v>
          </cell>
          <cell r="G170">
            <v>0</v>
          </cell>
          <cell r="K170">
            <v>0</v>
          </cell>
          <cell r="N170">
            <v>0</v>
          </cell>
        </row>
        <row r="171">
          <cell r="B171" t="str">
            <v>16 лет</v>
          </cell>
          <cell r="E171">
            <v>239.36</v>
          </cell>
          <cell r="G171">
            <v>239.36</v>
          </cell>
          <cell r="K171">
            <v>150.31</v>
          </cell>
          <cell r="N171">
            <v>0</v>
          </cell>
        </row>
        <row r="172">
          <cell r="B172" t="str">
            <v>16 лет</v>
          </cell>
          <cell r="E172">
            <v>540.09</v>
          </cell>
          <cell r="G172">
            <v>540.09</v>
          </cell>
          <cell r="K172">
            <v>162.5</v>
          </cell>
          <cell r="N172">
            <v>0</v>
          </cell>
        </row>
        <row r="173">
          <cell r="B173" t="str">
            <v>16 лет</v>
          </cell>
          <cell r="E173">
            <v>638.29</v>
          </cell>
          <cell r="G173">
            <v>638.29</v>
          </cell>
          <cell r="K173">
            <v>422.78</v>
          </cell>
          <cell r="N173">
            <v>0</v>
          </cell>
        </row>
        <row r="174">
          <cell r="B174" t="str">
            <v>16 лет</v>
          </cell>
          <cell r="E174">
            <v>648.11</v>
          </cell>
          <cell r="G174">
            <v>648.11</v>
          </cell>
          <cell r="K174">
            <v>332.22</v>
          </cell>
          <cell r="N174">
            <v>0</v>
          </cell>
        </row>
        <row r="175">
          <cell r="B175" t="str">
            <v>16 лет</v>
          </cell>
          <cell r="E175">
            <v>638.29</v>
          </cell>
          <cell r="G175">
            <v>638.29</v>
          </cell>
          <cell r="K175">
            <v>0</v>
          </cell>
          <cell r="N175">
            <v>0</v>
          </cell>
        </row>
        <row r="176">
          <cell r="B176" t="str">
            <v>16 лет</v>
          </cell>
          <cell r="E176">
            <v>343.7</v>
          </cell>
          <cell r="G176">
            <v>343.7</v>
          </cell>
          <cell r="K176">
            <v>129.57</v>
          </cell>
          <cell r="N176">
            <v>0</v>
          </cell>
        </row>
        <row r="177">
          <cell r="B177" t="str">
            <v>16 лет</v>
          </cell>
          <cell r="E177">
            <v>392.8</v>
          </cell>
          <cell r="G177">
            <v>392.8</v>
          </cell>
          <cell r="K177">
            <v>0</v>
          </cell>
          <cell r="N177">
            <v>0</v>
          </cell>
        </row>
        <row r="178">
          <cell r="B178" t="str">
            <v>16 лет</v>
          </cell>
          <cell r="E178">
            <v>0</v>
          </cell>
          <cell r="G178">
            <v>0</v>
          </cell>
          <cell r="K178">
            <v>0</v>
          </cell>
          <cell r="N178">
            <v>0</v>
          </cell>
        </row>
        <row r="179">
          <cell r="B179" t="str">
            <v>16 лет</v>
          </cell>
          <cell r="E179">
            <v>466.45</v>
          </cell>
          <cell r="G179">
            <v>466.45</v>
          </cell>
          <cell r="K179">
            <v>0</v>
          </cell>
          <cell r="N179">
            <v>0</v>
          </cell>
        </row>
        <row r="180">
          <cell r="B180" t="str">
            <v>16 лет</v>
          </cell>
          <cell r="E180">
            <v>638.29</v>
          </cell>
          <cell r="G180">
            <v>540.09</v>
          </cell>
          <cell r="K180">
            <v>0</v>
          </cell>
          <cell r="N180">
            <v>0</v>
          </cell>
        </row>
        <row r="181">
          <cell r="B181" t="str">
            <v>16 лет</v>
          </cell>
          <cell r="E181">
            <v>0</v>
          </cell>
          <cell r="G181">
            <v>0</v>
          </cell>
          <cell r="K181">
            <v>150.31</v>
          </cell>
          <cell r="N181">
            <v>150.31</v>
          </cell>
        </row>
        <row r="182">
          <cell r="B182" t="str">
            <v>17 лет</v>
          </cell>
          <cell r="E182">
            <v>239.36</v>
          </cell>
          <cell r="G182">
            <v>239.36</v>
          </cell>
          <cell r="K182">
            <v>162.5</v>
          </cell>
          <cell r="N182">
            <v>162.5</v>
          </cell>
        </row>
        <row r="183">
          <cell r="B183" t="str">
            <v>17 лет</v>
          </cell>
          <cell r="E183">
            <v>540.09</v>
          </cell>
          <cell r="G183">
            <v>540.09</v>
          </cell>
          <cell r="K183">
            <v>422.78</v>
          </cell>
          <cell r="N183">
            <v>422.78</v>
          </cell>
        </row>
        <row r="184">
          <cell r="B184" t="str">
            <v>17 лет</v>
          </cell>
          <cell r="E184">
            <v>638.29</v>
          </cell>
          <cell r="G184">
            <v>638.29</v>
          </cell>
          <cell r="K184">
            <v>768.3</v>
          </cell>
          <cell r="N184">
            <v>768.3</v>
          </cell>
        </row>
        <row r="185">
          <cell r="B185" t="str">
            <v>17 лет</v>
          </cell>
          <cell r="E185">
            <v>648.11</v>
          </cell>
          <cell r="G185">
            <v>648.11</v>
          </cell>
          <cell r="K185">
            <v>332.22</v>
          </cell>
          <cell r="N185">
            <v>332.22</v>
          </cell>
        </row>
        <row r="186">
          <cell r="B186" t="str">
            <v>17 лет</v>
          </cell>
          <cell r="E186">
            <v>638.29</v>
          </cell>
          <cell r="G186">
            <v>638.29</v>
          </cell>
          <cell r="K186">
            <v>166.11</v>
          </cell>
          <cell r="N186">
            <v>166.11</v>
          </cell>
        </row>
        <row r="187">
          <cell r="B187" t="str">
            <v>17 лет</v>
          </cell>
          <cell r="E187">
            <v>343.7</v>
          </cell>
          <cell r="G187">
            <v>343.7</v>
          </cell>
          <cell r="K187">
            <v>166.11</v>
          </cell>
          <cell r="N187">
            <v>166.11</v>
          </cell>
        </row>
        <row r="188">
          <cell r="B188" t="str">
            <v>17 лет</v>
          </cell>
          <cell r="E188">
            <v>392.8</v>
          </cell>
          <cell r="G188">
            <v>392.8</v>
          </cell>
          <cell r="K188">
            <v>332.22</v>
          </cell>
          <cell r="N188">
            <v>332.22</v>
          </cell>
        </row>
        <row r="189">
          <cell r="B189" t="str">
            <v>17 лет</v>
          </cell>
          <cell r="E189">
            <v>0</v>
          </cell>
          <cell r="G189">
            <v>0</v>
          </cell>
          <cell r="K189">
            <v>0</v>
          </cell>
          <cell r="N189">
            <v>0</v>
          </cell>
        </row>
        <row r="190">
          <cell r="B190" t="str">
            <v>17 лет</v>
          </cell>
          <cell r="E190">
            <v>466.45</v>
          </cell>
          <cell r="G190">
            <v>466.45</v>
          </cell>
          <cell r="K190">
            <v>129.57</v>
          </cell>
          <cell r="N190">
            <v>129.57</v>
          </cell>
        </row>
        <row r="191">
          <cell r="B191" t="str">
            <v>17 лет</v>
          </cell>
          <cell r="E191">
            <v>638.29</v>
          </cell>
          <cell r="G191">
            <v>540.09</v>
          </cell>
          <cell r="K191">
            <v>0</v>
          </cell>
          <cell r="N191">
            <v>0</v>
          </cell>
        </row>
        <row r="192">
          <cell r="B192" t="str">
            <v>17 лет</v>
          </cell>
          <cell r="E192">
            <v>0</v>
          </cell>
          <cell r="G192">
            <v>0</v>
          </cell>
          <cell r="K192">
            <v>0</v>
          </cell>
          <cell r="N192">
            <v>0</v>
          </cell>
        </row>
      </sheetData>
      <sheetData sheetId="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14"/>
    </sheetNames>
    <sheetDataSet>
      <sheetData sheetId="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15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Приложение № 16"/>
    </sheetNames>
    <sheetDataSet>
      <sheetData sheetId="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ативка расчет УЕТ"/>
      <sheetName val="расчет УЕТ"/>
      <sheetName val="Классификатор УЕТ"/>
      <sheetName val="Приложение № 17"/>
    </sheetNames>
    <sheetDataSet>
      <sheetData sheetId="0" refreshError="1"/>
      <sheetData sheetId="1">
        <row r="7">
          <cell r="E7">
            <v>313.55484539321384</v>
          </cell>
        </row>
        <row r="11">
          <cell r="E11">
            <v>206.14931824194719</v>
          </cell>
        </row>
        <row r="15">
          <cell r="E15">
            <v>107.4055271512666</v>
          </cell>
        </row>
      </sheetData>
      <sheetData sheetId="2" refreshError="1"/>
      <sheetData sheetId="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ЗИ"/>
      <sheetName val="МРТ"/>
      <sheetName val="КТ"/>
      <sheetName val="ЭИ"/>
      <sheetName val="ХМ"/>
      <sheetName val="МГИ"/>
      <sheetName val="УГЩЖ"/>
      <sheetName val="Номенклатура услуг"/>
      <sheetName val="Коды МО"/>
      <sheetName val="исследования"/>
      <sheetName val="Услуги_УЗИ"/>
      <sheetName val="Услуги_МРТ"/>
      <sheetName val="Услуги_КТ"/>
      <sheetName val="Услуги_ХМ"/>
      <sheetName val="Услуги_ УГЩЖ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7">
          <cell r="B7" t="str">
            <v>Сбор анамнеза и жалоб в дерматологии</v>
          </cell>
        </row>
        <row r="8">
          <cell r="B8" t="str">
            <v>Сбор анамнеза и жалоб при термических, химических и электрических ожогах</v>
          </cell>
        </row>
        <row r="9">
          <cell r="B9" t="str">
            <v>Визуальное исследование в дерматологии</v>
          </cell>
        </row>
        <row r="10">
          <cell r="B10" t="str">
            <v>Визуальное исследование при термических, химических и электрических ожогах</v>
          </cell>
        </row>
        <row r="11">
          <cell r="B11" t="str">
            <v>Пальпация в дерматологии</v>
          </cell>
        </row>
        <row r="12">
          <cell r="B12" t="str">
            <v>Пальпация при термических, химических и электрических ожогах</v>
          </cell>
        </row>
        <row r="13">
          <cell r="B13" t="str">
            <v>Сбор анамнеза и жалоб в косметологии</v>
          </cell>
        </row>
        <row r="14">
          <cell r="B14" t="str">
            <v>Определение дермографизма</v>
          </cell>
        </row>
        <row r="15">
          <cell r="B15" t="str">
            <v>Сбор анамнеза и жалоб при заболеваниях мышц</v>
          </cell>
        </row>
        <row r="16">
          <cell r="B16" t="str">
            <v>Визуальное исследование мышц</v>
          </cell>
        </row>
        <row r="17">
          <cell r="B17" t="str">
            <v>Пальпация мышц</v>
          </cell>
        </row>
        <row r="18">
          <cell r="B18" t="str">
            <v>Сбор анамнеза и жалоб при патологии костной системы</v>
          </cell>
        </row>
        <row r="19">
          <cell r="B19" t="str">
            <v>Визуальное исследование костной системы</v>
          </cell>
        </row>
        <row r="20">
          <cell r="B20" t="str">
            <v>Пальпация костной системы</v>
          </cell>
        </row>
        <row r="21">
          <cell r="B21" t="str">
            <v>Перкуссия костной системы</v>
          </cell>
        </row>
        <row r="22">
          <cell r="B22" t="str">
            <v>Сбор анамнеза и жалоб при патологии суставов</v>
          </cell>
        </row>
        <row r="23">
          <cell r="B23" t="str">
            <v>Визуальное исследование суставов</v>
          </cell>
        </row>
        <row r="24">
          <cell r="B24" t="str">
            <v>Пальпация суставов</v>
          </cell>
        </row>
        <row r="25">
          <cell r="B25" t="str">
            <v>Перкуссия суставов</v>
          </cell>
        </row>
        <row r="26">
          <cell r="B26" t="str">
            <v>Сбор анамнеза и жалоб при заболеваниях органов кроветворения и крови</v>
          </cell>
        </row>
        <row r="27">
          <cell r="B27" t="str">
            <v>Визуальное исследование при заболеваниях органов кроветворения и крови</v>
          </cell>
        </row>
        <row r="28">
          <cell r="B28" t="str">
            <v>Пальпация при заболеваниях органов кроветворения и крови</v>
          </cell>
        </row>
        <row r="29">
          <cell r="B29" t="str">
            <v>Перкуссия при заболеваниях органов кроветворения и крови</v>
          </cell>
        </row>
        <row r="30">
          <cell r="B30" t="str">
            <v>Сбор анамнеза и жалоб при патологии органов иммунной системы</v>
          </cell>
        </row>
        <row r="31">
          <cell r="B31" t="str">
            <v>Визуальное исследование при патологии органов иммунной системы</v>
          </cell>
        </row>
        <row r="32">
          <cell r="B32" t="str">
            <v>Пальпация при патологии органов иммунной системы</v>
          </cell>
        </row>
        <row r="33">
          <cell r="B33" t="str">
            <v>Сбор анамнеза и жалоб при патологии полости рта</v>
          </cell>
        </row>
        <row r="34">
          <cell r="B34" t="str">
            <v>Сбор анамнеза и жалоб при патологии полости рта, включая черепно-челюстно-лицевой области</v>
          </cell>
        </row>
        <row r="35">
          <cell r="B35" t="str">
            <v>Визуальное исследование при патологии полости рта</v>
          </cell>
        </row>
        <row r="36">
          <cell r="B36" t="str">
            <v>Визуальное исследование при патологии полости рта, включая черепно-челюстно-лицевой области</v>
          </cell>
        </row>
        <row r="37">
          <cell r="B37" t="str">
            <v>Пальпация органов полости рта</v>
          </cell>
        </row>
        <row r="38">
          <cell r="B38" t="str">
            <v>Пальпация при патологии полости рта, включая черепно-челюстно-лицевой области</v>
          </cell>
        </row>
        <row r="39">
          <cell r="B39" t="str">
            <v>Перкуссия при патологии полости рта</v>
          </cell>
        </row>
        <row r="40">
          <cell r="B40" t="str">
            <v>Перкуссия при патологии полости рта, включая черепно-челюстно-лицевой области</v>
          </cell>
        </row>
        <row r="41">
          <cell r="B41" t="str">
            <v>Внешний осмотр челюстно-лицевой области</v>
          </cell>
        </row>
        <row r="42">
          <cell r="B42" t="str">
            <v>Пальпация челюстно-лицевой области</v>
          </cell>
        </row>
        <row r="43">
          <cell r="B43" t="str">
            <v>Определение степени открывания рта и ограничения подвижности нижней челюсти</v>
          </cell>
        </row>
        <row r="44">
          <cell r="B44" t="str">
            <v>Сбор анамнеза и жалоб при заболеваниях верхних дыхательных путей</v>
          </cell>
        </row>
        <row r="45">
          <cell r="B45" t="str">
            <v>Визуальное исследование верхних дыхательных путей</v>
          </cell>
        </row>
        <row r="46">
          <cell r="B46" t="str">
            <v>Пальпация при заболеваниях верхних дыхательных путей</v>
          </cell>
        </row>
        <row r="47">
          <cell r="B47" t="str">
            <v>Перкуссия при заболеваниях верхних дыхательных путей</v>
          </cell>
        </row>
        <row r="48">
          <cell r="B48" t="str">
            <v>Сбор анамнеза и жалоб при заболеваниях легких и бронхов</v>
          </cell>
        </row>
        <row r="49">
          <cell r="B49" t="str">
            <v>Визуальное исследование при заболеваниях легких и бронхов</v>
          </cell>
        </row>
        <row r="50">
          <cell r="B50" t="str">
            <v>Пальпация при заболеваниях легких и бронхов</v>
          </cell>
        </row>
        <row r="51">
          <cell r="B51" t="str">
            <v>Перкуссия при заболеваниях легких и бронхов</v>
          </cell>
        </row>
        <row r="52">
          <cell r="B52" t="str">
            <v>Аускультация при заболеваниях легких и бронхов</v>
          </cell>
        </row>
        <row r="53">
          <cell r="B53" t="str">
            <v>Сбор анамнеза и жалоб при патологии сердца и перикарда</v>
          </cell>
        </row>
        <row r="54">
          <cell r="B54" t="str">
            <v>Визуальное исследование при патологии сердца и перикарда</v>
          </cell>
        </row>
        <row r="55">
          <cell r="B55" t="str">
            <v>Пальпация при патологии сердца и перикарда</v>
          </cell>
        </row>
        <row r="56">
          <cell r="B56" t="str">
            <v>Перкуссия при патологии сердца и перикарда</v>
          </cell>
        </row>
        <row r="57">
          <cell r="B57" t="str">
            <v>Аускультация при патологии сердца и перикарда</v>
          </cell>
        </row>
        <row r="58">
          <cell r="B58" t="str">
            <v>Сбор анамнеза и жалоб при патологии средостения</v>
          </cell>
        </row>
        <row r="59">
          <cell r="B59" t="str">
            <v>Пальпация при патологии средостения</v>
          </cell>
        </row>
        <row r="60">
          <cell r="B60" t="str">
            <v>Перкуссия при патологии средостения</v>
          </cell>
        </row>
        <row r="61">
          <cell r="B61" t="str">
            <v>Сбор анамнеза и жалоб при сосудистой патологии</v>
          </cell>
        </row>
        <row r="62">
          <cell r="B62" t="str">
            <v>Визуальное исследование при сосудистой патологии</v>
          </cell>
        </row>
        <row r="63">
          <cell r="B63" t="str">
            <v>Пальпация при сосудистой патологии</v>
          </cell>
        </row>
        <row r="64">
          <cell r="B64" t="str">
            <v>Аускультация при сосудистой патологии</v>
          </cell>
        </row>
        <row r="65">
          <cell r="B65" t="str">
            <v>Сбор анамнеза и жалоб при микроциркуляторной патологии</v>
          </cell>
        </row>
        <row r="66">
          <cell r="B66" t="str">
            <v>Визуальное исследование при микроциркуляторной патологии</v>
          </cell>
        </row>
        <row r="67">
          <cell r="B67" t="str">
            <v>Пальпация при микроциркуляторной патологии</v>
          </cell>
        </row>
        <row r="68">
          <cell r="B68" t="str">
            <v>Аускультация при микроциркуляторной патологии</v>
          </cell>
        </row>
        <row r="69">
          <cell r="B69" t="str">
            <v>Сбор анамнеза и жалоб при заболеваниях печени и желчевыводящих путей</v>
          </cell>
        </row>
        <row r="70">
          <cell r="B70" t="str">
            <v>Визуальное исследование при заболеваниях печени и желчевыводящих путей</v>
          </cell>
        </row>
        <row r="71">
          <cell r="B71" t="str">
            <v>Пальпация при заболеваниях печени и желчевыводящих путей</v>
          </cell>
        </row>
        <row r="72">
          <cell r="B72" t="str">
            <v>Перкуссия при заболеваниях печени и желчевыводящих путей</v>
          </cell>
        </row>
        <row r="73">
          <cell r="B73" t="str">
            <v>Сбор анамнеза и жалоб при заболеваниях поджелудочной железы</v>
          </cell>
        </row>
        <row r="74">
          <cell r="B74" t="str">
            <v>Визуальное исследование при заболеваниях поджелудочной железы</v>
          </cell>
        </row>
        <row r="75">
          <cell r="B75" t="str">
            <v>Пальпация при заболеваниях поджелудочной железы</v>
          </cell>
        </row>
        <row r="76">
          <cell r="B76" t="str">
            <v>Перкуссия при заболеваниях поджелудочной железы</v>
          </cell>
        </row>
        <row r="77">
          <cell r="B77" t="str">
            <v>Сбор анамнеза и жалоб при заболеваниях пищевода, желудка, двенадцатиперстной кишки</v>
          </cell>
        </row>
        <row r="78">
          <cell r="B78" t="str">
            <v>Визуальное исследование при заболеваниях пищевода, желудка, двенадцатиперстной кишки</v>
          </cell>
        </row>
        <row r="79">
          <cell r="B79" t="str">
            <v>Пальпация при заболеваниях пищевода, желудка, двенадцатиперстной кишки</v>
          </cell>
        </row>
        <row r="80">
          <cell r="B80" t="str">
            <v>Перкуссия при заболеваниях пищевода, желудка, двенадцатиперстной кишки</v>
          </cell>
        </row>
        <row r="81">
          <cell r="B81" t="str">
            <v>Аускультация при заболеваниях пищевода, желудка, двенадцатиперстной кишки</v>
          </cell>
        </row>
        <row r="82">
          <cell r="B82" t="str">
            <v>Сбор анамнеза и жалоб при заболеваниях тонкой кишки</v>
          </cell>
        </row>
        <row r="83">
          <cell r="B83" t="str">
            <v>Визуальное исследование при заболеваниях тонкой кишки</v>
          </cell>
        </row>
        <row r="84">
          <cell r="B84" t="str">
            <v>Пальпация при заболеваниях тонкой кишки</v>
          </cell>
        </row>
        <row r="85">
          <cell r="B85" t="str">
            <v>Перкуссия при заболеваниях тонкой кишки</v>
          </cell>
        </row>
        <row r="86">
          <cell r="B86" t="str">
            <v>Аускультация при заболеваниях тонкой кишки</v>
          </cell>
        </row>
        <row r="87">
          <cell r="B87" t="str">
            <v>Сбор анамнеза и жалоб при заболеваниях толстой кишки</v>
          </cell>
        </row>
        <row r="88">
          <cell r="B88" t="str">
            <v>Визуальное исследование при заболеваниях толстой кишки</v>
          </cell>
        </row>
        <row r="89">
          <cell r="B89" t="str">
            <v>Пальпация при заболеваниях толстой кишки</v>
          </cell>
        </row>
        <row r="90">
          <cell r="B90" t="str">
            <v>Перкуссия при заболеваниях толстой кишки</v>
          </cell>
        </row>
        <row r="91">
          <cell r="B91" t="str">
            <v>Аускультация при заболеваниях толстой кишки</v>
          </cell>
        </row>
        <row r="92">
          <cell r="B92" t="str">
            <v>Сбор анамнеза и жалоб при патологии сигмовидной и прямой кишки</v>
          </cell>
        </row>
        <row r="93">
          <cell r="B93" t="str">
            <v>Визуальное исследование при патологии сигмовидной и прямой кишки</v>
          </cell>
        </row>
        <row r="94">
          <cell r="B94" t="str">
            <v>Пальпация при патологии сигмовидной и прямой кишки</v>
          </cell>
        </row>
        <row r="95">
          <cell r="B95" t="str">
            <v>Трансректальное пальцевое исследование</v>
          </cell>
        </row>
        <row r="96">
          <cell r="B96" t="str">
            <v>Сбор акушерско-гинекологического анамнеза и жалоб</v>
          </cell>
        </row>
        <row r="97">
          <cell r="B97" t="str">
            <v>Визуальный осмотр наружных половых органов</v>
          </cell>
        </row>
        <row r="98">
          <cell r="B98" t="str">
            <v>Бимануальное влагалищное исследование</v>
          </cell>
        </row>
        <row r="99">
          <cell r="B99" t="str">
            <v>Бимануальное ректоабдоминальное исследование</v>
          </cell>
        </row>
        <row r="100">
          <cell r="B100" t="str">
            <v>Визуальное исследование молочных желез</v>
          </cell>
        </row>
        <row r="101">
          <cell r="B101" t="str">
            <v>Пальпация молочных желез</v>
          </cell>
        </row>
        <row r="102">
          <cell r="B102" t="str">
            <v>Сбор анамнеза и жалоб при патологии мужских половых органов</v>
          </cell>
        </row>
        <row r="103">
          <cell r="B103" t="str">
            <v>Визуальное исследование при патологии мужских половых органов</v>
          </cell>
        </row>
        <row r="104">
          <cell r="B104" t="str">
            <v>Пальпация при патологии мужских половых органов</v>
          </cell>
        </row>
        <row r="105">
          <cell r="B105" t="str">
            <v>Сбор анамнеза и жалоб в эндокринологии</v>
          </cell>
        </row>
        <row r="106">
          <cell r="B106" t="str">
            <v>Визуальное исследование в эндокринологии</v>
          </cell>
        </row>
        <row r="107">
          <cell r="B107" t="str">
            <v>Пальпация в эндокринологии</v>
          </cell>
        </row>
        <row r="108">
          <cell r="B108" t="str">
            <v>Сбор анамнеза и жалоб при патологии центральной нервной системы и головного мозга</v>
          </cell>
        </row>
        <row r="109">
          <cell r="B109" t="str">
            <v>Визуальное исследование при патологии центральной нервной системы и головного мозга</v>
          </cell>
        </row>
        <row r="110">
          <cell r="B110" t="str">
            <v>Пальпация при патологии центральной нервной системы и головного мозга</v>
          </cell>
        </row>
        <row r="111">
          <cell r="B111" t="str">
            <v>Исследование чувствительной и двигательной сферы при патологии центральной нервной системы и головного мозга</v>
          </cell>
        </row>
        <row r="112">
          <cell r="B112" t="str">
            <v>Сбор анамнеза и жалоб при патологии периферической нервной системы</v>
          </cell>
        </row>
        <row r="113">
          <cell r="B113" t="str">
            <v>Визуальное исследование при патологии периферической нервной системы</v>
          </cell>
        </row>
        <row r="114">
          <cell r="B114" t="str">
            <v>Пальпация при патологии периферической нервной системы</v>
          </cell>
        </row>
        <row r="115">
          <cell r="B115" t="str">
            <v>Исследование чувствительной и двигательной сферы при патологии периферической нервной системы</v>
          </cell>
        </row>
        <row r="116">
          <cell r="B116" t="str">
            <v>Сбор анамнеза и жалоб при патологии органа слуха</v>
          </cell>
        </row>
        <row r="117">
          <cell r="B117" t="str">
            <v>Визуальное исследование при патологии органа слуха</v>
          </cell>
        </row>
        <row r="118">
          <cell r="B118" t="str">
            <v>Пальпация при патологии органа слуха</v>
          </cell>
        </row>
        <row r="119">
          <cell r="B119" t="str">
            <v>Перкуссия при патологии органа слуха</v>
          </cell>
        </row>
        <row r="120">
          <cell r="B120" t="str">
            <v>Сбор анамнеза и жалоб при патологии глаза</v>
          </cell>
        </row>
        <row r="121">
          <cell r="B121" t="str">
            <v>Визуальное исследование глаз</v>
          </cell>
        </row>
        <row r="122">
          <cell r="B122" t="str">
            <v>Пальпация при патологии глаз</v>
          </cell>
        </row>
        <row r="123">
          <cell r="B123" t="str">
            <v>Сбор анамнеза и жалоб при патологии органа обоняния</v>
          </cell>
        </row>
        <row r="124">
          <cell r="B124" t="str">
            <v>Визуальное исследование при патологии органа обоняния</v>
          </cell>
        </row>
        <row r="125">
          <cell r="B125" t="str">
            <v>Пальпация при патологии органа обоняния</v>
          </cell>
        </row>
        <row r="126">
          <cell r="B126" t="str">
            <v>Перкуссия при патологии органа обоняния</v>
          </cell>
        </row>
        <row r="127">
          <cell r="B127" t="str">
            <v>Сбор анамнеза и жалоб при патологии почек и мочевыделительной системы</v>
          </cell>
        </row>
        <row r="128">
          <cell r="B128" t="str">
            <v>Визуальное исследование при патологии почек и мочевыделительной системы</v>
          </cell>
        </row>
        <row r="129">
          <cell r="B129" t="str">
            <v>Пальпация при патологии почек и мочевыделительной системы</v>
          </cell>
        </row>
        <row r="130">
          <cell r="B130" t="str">
            <v>Перкуссия при патологии почек и мочевыделительной системы</v>
          </cell>
        </row>
        <row r="131">
          <cell r="B131" t="str">
            <v>Сбор жалоб и анамнеза (объективный и субъективный) в психиатрии</v>
          </cell>
        </row>
        <row r="132">
          <cell r="B132" t="str">
            <v>Визуальное исследование в психиатрии</v>
          </cell>
        </row>
        <row r="133">
          <cell r="B133" t="str">
            <v>Пальпация в психиатрии</v>
          </cell>
        </row>
        <row r="134">
          <cell r="B134" t="str">
            <v>Сбор жалоб и анамнеза (объективный и субъективный) в психиатрии-наркологии</v>
          </cell>
        </row>
        <row r="135">
          <cell r="B135" t="str">
            <v>Визуальное исследование в психиатрии-наркологии</v>
          </cell>
        </row>
        <row r="136">
          <cell r="B136" t="str">
            <v>Пальпация в психиатрии-наркологии</v>
          </cell>
        </row>
        <row r="137">
          <cell r="B137" t="str">
            <v>Сбор психологического анамнеза и жалоб</v>
          </cell>
        </row>
        <row r="138">
          <cell r="B138" t="str">
            <v>Сбор анамнеза и жалоб при инфекционном заболевании</v>
          </cell>
        </row>
        <row r="139">
          <cell r="B139" t="str">
            <v>Визуальное исследование при инфекционном заболевании</v>
          </cell>
        </row>
        <row r="140">
          <cell r="B140" t="str">
            <v>Пальпация при инфекционном заболевании</v>
          </cell>
        </row>
        <row r="141">
          <cell r="B141" t="str">
            <v>Перкуссия при инфекционном заболевании</v>
          </cell>
        </row>
        <row r="142">
          <cell r="B142" t="str">
            <v>Аускультация при инфекционном заболевании</v>
          </cell>
        </row>
        <row r="143">
          <cell r="B143" t="str">
            <v>Оценка состояния новорожденного по шкале Апгар</v>
          </cell>
        </row>
        <row r="144">
          <cell r="B144" t="str">
            <v>Пальпация плода</v>
          </cell>
        </row>
        <row r="145">
          <cell r="B145" t="str">
            <v>Оценка гестационного возраста новорожденного по шкале Балорда</v>
          </cell>
        </row>
        <row r="146">
          <cell r="B146" t="str">
            <v>Сбор анамнеза и жалоб терапевтический</v>
          </cell>
        </row>
        <row r="147">
          <cell r="B147" t="str">
            <v>Сбор анамнеза и жалоб при радиационном поражении</v>
          </cell>
        </row>
        <row r="148">
          <cell r="B148" t="str">
            <v>Сбор анамнеза и жалоб при отравлении</v>
          </cell>
        </row>
        <row r="149">
          <cell r="B149" t="str">
            <v>Визуальный осмотр терапевтический</v>
          </cell>
        </row>
        <row r="150">
          <cell r="B150" t="str">
            <v>Пальпация терапевтическая</v>
          </cell>
        </row>
        <row r="151">
          <cell r="B151" t="str">
            <v>Аускультация терапевтическая</v>
          </cell>
        </row>
        <row r="152">
          <cell r="B152" t="str">
            <v>Сбор анамнеза и жалоб при генетическом консультировании</v>
          </cell>
        </row>
        <row r="153">
          <cell r="B153" t="str">
            <v>Визуальное исследование при генетическом консультировании</v>
          </cell>
        </row>
        <row r="154">
          <cell r="B154" t="str">
            <v>Составление родословной</v>
          </cell>
        </row>
        <row r="155">
          <cell r="B155" t="str">
            <v>Перкуссия терапевтическая</v>
          </cell>
        </row>
        <row r="156">
          <cell r="B156" t="str">
            <v>Сбор анамнеза и жалоб при патологии брюшной стенки</v>
          </cell>
        </row>
        <row r="157">
          <cell r="B157" t="str">
            <v>Визуальный осмотр при патологии брюшной стенки</v>
          </cell>
        </row>
        <row r="158">
          <cell r="B158" t="str">
            <v>Пальпация при патологии брюшной стенки</v>
          </cell>
        </row>
        <row r="159">
          <cell r="B159" t="str">
            <v>Перкуссия при патологии брюшной стенки</v>
          </cell>
        </row>
        <row r="160">
          <cell r="B160" t="str">
            <v>Аускультация при патологии брюшной стенки</v>
          </cell>
        </row>
        <row r="161">
          <cell r="B161" t="str">
            <v>Определение площади ожога</v>
          </cell>
        </row>
        <row r="162">
          <cell r="B162" t="str">
            <v>Сбор спортивного анамнеза</v>
          </cell>
        </row>
        <row r="163">
          <cell r="B163" t="str">
            <v>Составление заключения о физическом развитии</v>
          </cell>
        </row>
        <row r="164">
          <cell r="B164" t="str">
            <v>Соматоскопия</v>
          </cell>
        </row>
        <row r="165">
          <cell r="B165" t="str">
            <v>Определение формы спины</v>
          </cell>
        </row>
        <row r="166">
          <cell r="B166" t="str">
            <v>Определение формы грудной клетки</v>
          </cell>
        </row>
        <row r="167">
          <cell r="B167" t="str">
            <v>Определение формы ног</v>
          </cell>
        </row>
        <row r="168">
          <cell r="B168" t="str">
            <v>Определение телосложения</v>
          </cell>
        </row>
        <row r="169">
          <cell r="B169" t="str">
            <v>Опрос (анкетирование) на выявление неинфекционных заболеваний и факторов риска их развития</v>
          </cell>
        </row>
        <row r="170">
          <cell r="B170" t="str">
            <v>Сбор анамнеза и жалоб в радиотерапии</v>
          </cell>
        </row>
        <row r="171">
          <cell r="B171" t="str">
            <v>Сбор анамнеза и жалоб остеопатический</v>
          </cell>
        </row>
        <row r="172">
          <cell r="B172" t="str">
            <v>Визуальный осмотр остеопатический</v>
          </cell>
        </row>
        <row r="173">
          <cell r="B173" t="str">
            <v>Пальпация остеопатическая</v>
          </cell>
        </row>
        <row r="174">
          <cell r="B174" t="str">
            <v>Пальпаторное остеопатическое определение соматических дисфункций глобальных биомеханических</v>
          </cell>
        </row>
        <row r="175">
          <cell r="B175" t="str">
            <v>Пальпаторное остеопатическое определение соматических дисфункций глобальных ритмогенных</v>
          </cell>
        </row>
        <row r="176">
          <cell r="B176" t="str">
            <v>Пальпаторное остеопатическое определение соматических дисфункций глобальных нейродинамических</v>
          </cell>
        </row>
        <row r="177">
          <cell r="B177" t="str">
            <v>Пальпаторное остеопатическое определение соматических дисфункций региона головы</v>
          </cell>
        </row>
        <row r="178">
          <cell r="B178" t="str">
            <v>Пальпаторное остеопатическое определение соматических дисфункций региона шеи</v>
          </cell>
        </row>
        <row r="179">
          <cell r="B179" t="str">
            <v>Пальпаторное остеопатическое определение соматических дисфункций региона грудного</v>
          </cell>
        </row>
        <row r="180">
          <cell r="B180" t="str">
            <v>Пальпаторное остеопатическое определение соматических дисфункций региона поясничного</v>
          </cell>
        </row>
        <row r="181">
          <cell r="B181" t="str">
            <v>Пальпаторное остеопатическое определение соматических дисфункций региона таза</v>
          </cell>
        </row>
        <row r="182">
          <cell r="B182" t="str">
            <v>Пальпаторное остеопатическое определение соматических дисфункций региона верхних конечностей</v>
          </cell>
        </row>
        <row r="183">
          <cell r="B183" t="str">
            <v>Пальпаторное остеопатическое определение соматических дисфункций региона нижних конечностей</v>
          </cell>
        </row>
        <row r="184">
          <cell r="B184" t="str">
            <v>Пальпаторное остеопатическое определение соматических дисфункций региона твердой мозговой оболочки</v>
          </cell>
        </row>
        <row r="185">
          <cell r="B185" t="str">
            <v>Пальпаторное остеопатическое определение соматических дисфункций региональных нейродинамических</v>
          </cell>
        </row>
        <row r="186">
          <cell r="B186" t="str">
            <v>Пальпаторное остеопатическое определение локальных соматических дисфункций верхних конечностей</v>
          </cell>
        </row>
        <row r="187">
          <cell r="B187" t="str">
            <v>Пальпаторное остеопатическое определение локальных соматических дисфункций нижних конечностей</v>
          </cell>
        </row>
        <row r="188">
          <cell r="B188" t="str">
            <v>Пальпаторное остеопатическое определение локальных соматических дисфункций костей и сочленений таза</v>
          </cell>
        </row>
        <row r="189">
          <cell r="B189" t="str">
            <v>Пальпаторное остеопатическое определение локальных соматических дисфункций грудной клетки</v>
          </cell>
        </row>
        <row r="190">
          <cell r="B190" t="str">
            <v>Пальпаторное остеопатическое определение локальных соматических дисфункций краниосакральной системы и органов головы</v>
          </cell>
        </row>
        <row r="191">
          <cell r="B191" t="str">
            <v>Пальпаторное остеопатическое определение локальных соматических дисфункций нервной и эндокринной систем</v>
          </cell>
        </row>
        <row r="192">
          <cell r="B192" t="str">
            <v>Пальпаторное остеопатическое определение локальных соматических дисфункций внутренних органов</v>
          </cell>
        </row>
        <row r="193">
          <cell r="B193" t="str">
            <v>Измерение массы тела</v>
          </cell>
        </row>
        <row r="194">
          <cell r="B194" t="str">
            <v>Биоимпедансная спектроскопия</v>
          </cell>
        </row>
        <row r="195">
          <cell r="B195" t="str">
            <v>Дистанционное наблюдение за показателями массы тела</v>
          </cell>
        </row>
        <row r="196">
          <cell r="B196" t="str">
            <v>Аускультация в дерматологии</v>
          </cell>
        </row>
        <row r="197">
          <cell r="B197" t="str">
            <v>Определение сальности кожи</v>
          </cell>
        </row>
        <row r="198">
          <cell r="B198" t="str">
            <v>Измерение толщины кожной складки (пликометрия)</v>
          </cell>
        </row>
        <row r="199">
          <cell r="B199" t="str">
            <v>Проведение йодной пробы</v>
          </cell>
        </row>
        <row r="200">
          <cell r="B200" t="str">
            <v>Люминесцентная диагностика (осмотр под лампой Вуда)</v>
          </cell>
        </row>
        <row r="201">
          <cell r="B201" t="str">
            <v>Линейное измерение дефекта кожи</v>
          </cell>
        </row>
        <row r="202">
          <cell r="B202" t="str">
            <v>Исследование карманов при дефектах кожных покровов с помощью зонда</v>
          </cell>
        </row>
        <row r="203">
          <cell r="B203" t="str">
            <v>Измерение силы мышц спины</v>
          </cell>
        </row>
        <row r="204">
          <cell r="B204" t="str">
            <v>Измерение силы мышц живота</v>
          </cell>
        </row>
        <row r="205">
          <cell r="B205" t="str">
            <v>Измерение силы мышц кисти</v>
          </cell>
        </row>
        <row r="206">
          <cell r="B206" t="str">
            <v>Определение статической силы одной мышцы</v>
          </cell>
        </row>
        <row r="207">
          <cell r="B207" t="str">
            <v>Определение динамической силы одной мышцы</v>
          </cell>
        </row>
        <row r="208">
          <cell r="B208" t="str">
            <v>Определение динамического концентрического усилия одной мышцы</v>
          </cell>
        </row>
        <row r="209">
          <cell r="B209" t="str">
            <v>Определение динамического эксцентрического усилия одной мышцы</v>
          </cell>
        </row>
        <row r="210">
          <cell r="B210" t="str">
            <v>Определение динамического изокинетического усилия одной мышцы</v>
          </cell>
        </row>
        <row r="211">
          <cell r="B211" t="str">
            <v>Определение дисфункций мышц и фасций в остеопатии</v>
          </cell>
        </row>
        <row r="212">
          <cell r="B212" t="str">
            <v>Линейное измерение костей</v>
          </cell>
        </row>
        <row r="213">
          <cell r="B213" t="str">
            <v>Измерение окружности головы</v>
          </cell>
        </row>
        <row r="214">
          <cell r="B214" t="str">
            <v>Плантография (получения графического "отпечатка" подошвенной поверхности стопы)</v>
          </cell>
        </row>
        <row r="215">
          <cell r="B215" t="str">
            <v>Компьютерная плантография</v>
          </cell>
        </row>
        <row r="216">
          <cell r="B216" t="str">
            <v>Осанкометрия</v>
          </cell>
        </row>
        <row r="217">
          <cell r="B217" t="str">
            <v>Измерение роста</v>
          </cell>
        </row>
        <row r="218">
          <cell r="B218" t="str">
            <v>Измерение подвижности позвоночника</v>
          </cell>
        </row>
        <row r="219">
          <cell r="B219" t="str">
            <v>Измерение основных анатомических окружностей</v>
          </cell>
        </row>
        <row r="220">
          <cell r="B220" t="str">
            <v>Определение окружности шеи</v>
          </cell>
        </row>
        <row r="221">
          <cell r="B221" t="str">
            <v>Определение окружности плеча</v>
          </cell>
        </row>
        <row r="222">
          <cell r="B222" t="str">
            <v>Определение окружности предплечья</v>
          </cell>
        </row>
        <row r="223">
          <cell r="B223" t="str">
            <v>Определение окружности талии</v>
          </cell>
        </row>
        <row r="224">
          <cell r="B224" t="str">
            <v>Определение окружности живота</v>
          </cell>
        </row>
        <row r="225">
          <cell r="B225" t="str">
            <v>Определение окружности бедра</v>
          </cell>
        </row>
        <row r="226">
          <cell r="B226" t="str">
            <v>Определение окружности голени</v>
          </cell>
        </row>
        <row r="227">
          <cell r="B227" t="str">
            <v>Определение плечевого диаметра</v>
          </cell>
        </row>
        <row r="228">
          <cell r="B228" t="str">
            <v>Определение тазо-гребневого диаметра</v>
          </cell>
        </row>
        <row r="229">
          <cell r="B229" t="str">
            <v>Линейное измерение сустава</v>
          </cell>
        </row>
        <row r="230">
          <cell r="B230" t="str">
            <v>Измерение объема сустава</v>
          </cell>
        </row>
        <row r="231">
          <cell r="B231" t="str">
            <v>Измерение подвижности сустава (углометрия)</v>
          </cell>
        </row>
        <row r="232">
          <cell r="B232" t="str">
            <v>Определение объема пассивного движения одного сустава в одной плоскости</v>
          </cell>
        </row>
        <row r="233">
          <cell r="B233" t="str">
            <v>Определение объема активного движения одного сустава в одной плоскости</v>
          </cell>
        </row>
        <row r="234">
          <cell r="B234" t="str">
            <v>Аускультация сустава</v>
          </cell>
        </row>
        <row r="235">
          <cell r="B235" t="str">
            <v>Определение дыхательной волны и складки Киблера в грудном отделе позвоночника</v>
          </cell>
        </row>
        <row r="236">
          <cell r="B236" t="str">
            <v>Пружинирование в остеотапии</v>
          </cell>
        </row>
        <row r="237">
          <cell r="B237" t="str">
            <v>Пружинирование в проекции поперечных отростков грудных позвонков</v>
          </cell>
        </row>
        <row r="238">
          <cell r="B238" t="str">
            <v>Пружинирование в проекции поперечных отростков реберно-позвоночных суставов</v>
          </cell>
        </row>
        <row r="239">
          <cell r="B239" t="str">
            <v>Пружинирование паравертебральное в поясничном отделе позвоночника</v>
          </cell>
        </row>
        <row r="240">
          <cell r="B240" t="str">
            <v>Измерение объема лимфоузлов</v>
          </cell>
        </row>
        <row r="241">
          <cell r="B241" t="str">
            <v>Осмотр полости рта с помощью дополнительных инструментов</v>
          </cell>
        </row>
        <row r="242">
          <cell r="B242" t="str">
            <v>Исследование кариозных полостей с использованием стоматологического зонда</v>
          </cell>
        </row>
        <row r="243">
          <cell r="B243" t="str">
            <v>Исследование зубодесневых карманов с помощью пародонтологического зонда</v>
          </cell>
        </row>
        <row r="244">
          <cell r="B244" t="str">
            <v>Антропометрические исследования</v>
          </cell>
        </row>
        <row r="245">
          <cell r="B245" t="str">
            <v>Термодиагностика зуба</v>
          </cell>
        </row>
        <row r="246">
          <cell r="B246" t="str">
            <v>Определение прикуса</v>
          </cell>
        </row>
        <row r="247">
          <cell r="B247" t="str">
            <v>Определение вида смыкания зубных рядов с помощью лицевой дуги</v>
          </cell>
        </row>
        <row r="248">
          <cell r="B248" t="str">
            <v>Перкуссия зубов</v>
          </cell>
        </row>
        <row r="249">
          <cell r="B249" t="str">
            <v>Определение степени патологической подвижности зубов</v>
          </cell>
        </row>
        <row r="250">
          <cell r="B250" t="str">
            <v>Одонтопародонтограмма</v>
          </cell>
        </row>
        <row r="251">
          <cell r="B251" t="str">
            <v>Исследование на диагностических моделях челюстей</v>
          </cell>
        </row>
        <row r="252">
          <cell r="B252" t="str">
            <v>Снятие оттиска с одной челюсти</v>
          </cell>
        </row>
        <row r="253">
          <cell r="B253" t="str">
            <v>Аксиография верхне-нижнего челюстного сустава</v>
          </cell>
        </row>
        <row r="254">
          <cell r="B254" t="str">
            <v>Функциография при патологии зубо-челюстной системы</v>
          </cell>
        </row>
        <row r="255">
          <cell r="B255" t="str">
            <v>Функциональные жевательные пробы</v>
          </cell>
        </row>
        <row r="256">
          <cell r="B256" t="str">
            <v>Гнатодинамометрия</v>
          </cell>
        </row>
        <row r="257">
          <cell r="B257" t="str">
            <v>Осмотр верхних дыхательных путей с использованием дополнительных источников света, шпателя и зеркал</v>
          </cell>
        </row>
        <row r="258">
          <cell r="B258" t="str">
            <v>Исследование дыхательной и обонятельной функции (ольфактометрия)</v>
          </cell>
        </row>
        <row r="259">
          <cell r="B259" t="str">
            <v>Стоматофарингоскопия</v>
          </cell>
        </row>
        <row r="260">
          <cell r="B260" t="str">
            <v>Измерение частоты дыхания</v>
          </cell>
        </row>
        <row r="261">
          <cell r="B261" t="str">
            <v>Измерение окружности грудной клетки</v>
          </cell>
        </row>
        <row r="262">
          <cell r="B262" t="str">
            <v>Определение экскурсии грудной клетки</v>
          </cell>
        </row>
        <row r="263">
          <cell r="B263" t="str">
            <v>Определение поперечного диаметра грудной клетки</v>
          </cell>
        </row>
        <row r="264">
          <cell r="B264" t="str">
            <v>Определение передне-заднего диаметра грудной клетки</v>
          </cell>
        </row>
        <row r="265">
          <cell r="B265" t="str">
            <v>Линейные измерения сердца</v>
          </cell>
        </row>
        <row r="266">
          <cell r="B266" t="str">
            <v>Измерение частоты сердцебиения</v>
          </cell>
        </row>
        <row r="267">
          <cell r="B267" t="str">
            <v>Исследование пульса</v>
          </cell>
        </row>
        <row r="268">
          <cell r="B268" t="str">
            <v>Исследование пульса методом мониторирования</v>
          </cell>
        </row>
        <row r="269">
          <cell r="B269" t="str">
            <v>Дистанционное наблюдение за показателями частоты сердечных сокращений</v>
          </cell>
        </row>
        <row r="270">
          <cell r="B270" t="str">
            <v>Измерение артериального давления на периферических артериях</v>
          </cell>
        </row>
        <row r="271">
          <cell r="B271" t="str">
            <v>Суточное мониторирование артериального давления</v>
          </cell>
        </row>
        <row r="272">
          <cell r="B272" t="str">
            <v>Дистанционное наблюдение за показателями артериального давления</v>
          </cell>
        </row>
        <row r="273">
          <cell r="B273" t="str">
            <v>Измерение центрального венозного давления</v>
          </cell>
        </row>
        <row r="274">
          <cell r="B274" t="str">
            <v>Определение резервуарной функции прямой кишки</v>
          </cell>
        </row>
        <row r="275">
          <cell r="B275" t="str">
            <v>Осмотр шейки матки в зеркалах</v>
          </cell>
        </row>
        <row r="276">
          <cell r="B276" t="str">
            <v>Измерение базальной температуры</v>
          </cell>
        </row>
        <row r="277">
          <cell r="B277" t="str">
            <v>Исследование кристаллизации слизи шеечного канала</v>
          </cell>
        </row>
        <row r="278">
          <cell r="B278" t="str">
            <v>Измерение размеров таза</v>
          </cell>
        </row>
        <row r="279">
          <cell r="B279" t="str">
            <v>Измерение размеров матки</v>
          </cell>
        </row>
        <row r="280">
          <cell r="B280" t="str">
            <v>Линейное измерение молочных желез</v>
          </cell>
        </row>
        <row r="281">
          <cell r="B281" t="str">
            <v>Паллестезиометрия</v>
          </cell>
        </row>
        <row r="282">
          <cell r="B282" t="str">
            <v>Осмотр органа слуха (отоскопия)</v>
          </cell>
        </row>
        <row r="283">
          <cell r="B283" t="str">
            <v>Видеоотоскопия</v>
          </cell>
        </row>
        <row r="284">
          <cell r="B284" t="str">
            <v>Осмотр барабанной перепонки с использованием микроскопа</v>
          </cell>
        </row>
        <row r="285">
          <cell r="B285" t="str">
            <v>Исследование переднего сегмента глаза методом бокового освещения</v>
          </cell>
        </row>
        <row r="286">
          <cell r="B286" t="str">
            <v>Исследование сред глаза в проходящем свете</v>
          </cell>
        </row>
        <row r="287">
          <cell r="B287" t="str">
            <v>Офтальмоскопия</v>
          </cell>
        </row>
        <row r="288">
          <cell r="B288" t="str">
            <v>Визометрия</v>
          </cell>
        </row>
        <row r="289">
          <cell r="B289" t="str">
            <v>Визоконтрастометрия</v>
          </cell>
        </row>
        <row r="290">
          <cell r="B290" t="str">
            <v>Периметрия статическая</v>
          </cell>
        </row>
        <row r="291">
          <cell r="B291" t="str">
            <v>Кампиметрия</v>
          </cell>
        </row>
        <row r="292">
          <cell r="B292" t="str">
            <v>Механофосфен</v>
          </cell>
        </row>
        <row r="293">
          <cell r="B293" t="str">
            <v>Скотометрия (тест Амслера-Маринчева)</v>
          </cell>
        </row>
        <row r="294">
          <cell r="B294" t="str">
            <v>Исследование цветоощущения</v>
          </cell>
        </row>
        <row r="295">
          <cell r="B295" t="str">
            <v>Измерение угла косоглазия</v>
          </cell>
        </row>
        <row r="296">
          <cell r="B296" t="str">
            <v>Исследование диплопии</v>
          </cell>
        </row>
        <row r="297">
          <cell r="B297" t="str">
            <v>Пупилометрия</v>
          </cell>
        </row>
        <row r="298">
          <cell r="B298" t="str">
            <v>Определение рефракции с помощью набора пробных линз</v>
          </cell>
        </row>
        <row r="299">
          <cell r="B299" t="str">
            <v>Скиаскопия</v>
          </cell>
        </row>
        <row r="300">
          <cell r="B300" t="str">
            <v>Офтальмотонометрия</v>
          </cell>
        </row>
        <row r="301">
          <cell r="B301" t="str">
            <v>Кератоэстезиометрия</v>
          </cell>
        </row>
        <row r="302">
          <cell r="B302" t="str">
            <v>Определение дефектов поверхности роговицы</v>
          </cell>
        </row>
        <row r="303">
          <cell r="B303" t="str">
            <v>Флюоресцеиновая инстилляционная проба</v>
          </cell>
        </row>
        <row r="304">
          <cell r="B304" t="str">
            <v>Канальцевая проба (носовая проба, слезно-носовая проба)</v>
          </cell>
        </row>
        <row r="305">
          <cell r="B305" t="str">
            <v>Тест Ширмера</v>
          </cell>
        </row>
        <row r="306">
          <cell r="B306" t="str">
            <v>Диафаноскопия глаза</v>
          </cell>
        </row>
        <row r="307">
          <cell r="B307" t="str">
            <v>Экзофтальмометрия</v>
          </cell>
        </row>
        <row r="308">
          <cell r="B308" t="str">
            <v>Исследование аккомодации</v>
          </cell>
        </row>
        <row r="309">
          <cell r="B309" t="str">
            <v>Определение характера зрения, гетерофории</v>
          </cell>
        </row>
        <row r="310">
          <cell r="B310" t="str">
            <v>Измерение диаметра роговицы</v>
          </cell>
        </row>
        <row r="311">
          <cell r="B311" t="str">
            <v>Исследование конвергенции</v>
          </cell>
        </row>
        <row r="312">
          <cell r="B312" t="str">
            <v>Исследование критической частоты слияния световых мельканий</v>
          </cell>
        </row>
        <row r="313">
          <cell r="B313" t="str">
            <v>Исследование подвижности глаза</v>
          </cell>
        </row>
        <row r="314">
          <cell r="B314" t="str">
            <v>Исследование подвижности глазного протеза</v>
          </cell>
        </row>
        <row r="315">
          <cell r="B315" t="str">
            <v>Калибровка уретры</v>
          </cell>
        </row>
        <row r="316">
          <cell r="B316" t="str">
            <v>Термометрия общая</v>
          </cell>
        </row>
        <row r="317">
          <cell r="B317" t="str">
            <v>Аускультация плода с помощью стетоскопа</v>
          </cell>
        </row>
        <row r="318">
          <cell r="B318" t="str">
            <v>Цефалометрия</v>
          </cell>
        </row>
        <row r="319">
          <cell r="B319" t="str">
            <v>Исследование плаценты послеродовое</v>
          </cell>
        </row>
        <row r="320">
          <cell r="B320" t="str">
            <v>Ортостатическая проба</v>
          </cell>
        </row>
        <row r="321">
          <cell r="B321" t="str">
            <v>Клиностатическая проба</v>
          </cell>
        </row>
        <row r="322">
          <cell r="B322" t="str">
            <v>Определение содержания угарного газа (монооксида углерода) в выдыхаемом воздухе с помощью газоанализатора</v>
          </cell>
        </row>
        <row r="323">
          <cell r="B323" t="str">
            <v>Осмотр кожи под увеличением (дерматоскопия)</v>
          </cell>
        </row>
        <row r="324">
          <cell r="B324" t="str">
            <v>Конфокальная отражательная микроскопия кожи</v>
          </cell>
        </row>
        <row r="325">
          <cell r="B325" t="str">
            <v>Осмотр кожи через стекло при надавливании (витропрессия)</v>
          </cell>
        </row>
        <row r="326">
          <cell r="B326" t="str">
            <v>Конфокальная лазерная сканирующая микроскопия</v>
          </cell>
        </row>
        <row r="327">
          <cell r="B327" t="str">
            <v>Топография позвоночника компьютерная оптическая</v>
          </cell>
        </row>
        <row r="328">
          <cell r="B328" t="str">
            <v>Артроскопия диагностическая</v>
          </cell>
        </row>
        <row r="329">
          <cell r="B329" t="str">
            <v>Люминесцентная стоматоскопия</v>
          </cell>
        </row>
        <row r="330">
          <cell r="B330" t="str">
            <v>Транслюминесцентная стоматоскопия</v>
          </cell>
        </row>
        <row r="331">
          <cell r="B331" t="str">
            <v>Сиалометрия</v>
          </cell>
        </row>
        <row r="332">
          <cell r="B332" t="str">
            <v>Ларингоскопия</v>
          </cell>
        </row>
        <row r="333">
          <cell r="B333" t="str">
            <v>Видеоларингоскопия</v>
          </cell>
        </row>
        <row r="334">
          <cell r="B334" t="str">
            <v>Ларингоскопия с использованием стробоскопа</v>
          </cell>
        </row>
        <row r="335">
          <cell r="B335" t="str">
            <v>Фарингоскопия</v>
          </cell>
        </row>
        <row r="336">
          <cell r="B336" t="str">
            <v>Эпифарингоскопия</v>
          </cell>
        </row>
        <row r="337">
          <cell r="B337" t="str">
            <v>Эпифарингоскопия видеоэндоскопическая</v>
          </cell>
        </row>
        <row r="338">
          <cell r="B338" t="str">
            <v>Эзофагоскопия</v>
          </cell>
        </row>
        <row r="339">
          <cell r="B339" t="str">
            <v>Эзофагоскопия трансназальная</v>
          </cell>
        </row>
        <row r="340">
          <cell r="B340" t="str">
            <v>Риноскопия</v>
          </cell>
        </row>
        <row r="341">
          <cell r="B341" t="str">
            <v>Эндоскопическая эндоназальная ревизия полости носа, носоглотки</v>
          </cell>
        </row>
        <row r="342">
          <cell r="B342" t="str">
            <v>Эндоскопическая эндоназальная ревизия околоносовых пазух</v>
          </cell>
        </row>
        <row r="343">
          <cell r="B343" t="str">
            <v>Видеориноскопия</v>
          </cell>
        </row>
        <row r="344">
          <cell r="B344" t="str">
            <v>Фиброларингоскопия</v>
          </cell>
        </row>
        <row r="345">
          <cell r="B345" t="str">
            <v>Хромоларингоскопия</v>
          </cell>
        </row>
        <row r="346">
          <cell r="B346" t="str">
            <v>Аутофлюоресцентная ларингоскопия</v>
          </cell>
        </row>
        <row r="347">
          <cell r="B347" t="str">
            <v>Микроларингоскопия</v>
          </cell>
        </row>
        <row r="348">
          <cell r="B348" t="str">
            <v>Синусоскопия</v>
          </cell>
        </row>
        <row r="349">
          <cell r="B349" t="str">
            <v>Эпифаринголарингоскопия</v>
          </cell>
        </row>
        <row r="350">
          <cell r="B350" t="str">
            <v>Бронхоскопия</v>
          </cell>
        </row>
        <row r="351">
          <cell r="B351" t="str">
            <v>Бронхоскопия жестким бронхоскопом рентгенохирургическая</v>
          </cell>
        </row>
        <row r="352">
          <cell r="B352" t="str">
            <v>Бронхоскопия аутофлюоресцентная</v>
          </cell>
        </row>
        <row r="353">
          <cell r="B353" t="str">
            <v>Бронхоскопия с использованием ультраспектрального метода</v>
          </cell>
        </row>
        <row r="354">
          <cell r="B354" t="str">
            <v>Трахеоскопия</v>
          </cell>
        </row>
        <row r="355">
          <cell r="B355" t="str">
            <v>Трахеобронхоскопия</v>
          </cell>
        </row>
        <row r="356">
          <cell r="B356" t="str">
            <v>Видеотрахеобронхоскопия</v>
          </cell>
        </row>
        <row r="357">
          <cell r="B357" t="str">
            <v>Торакоскопия</v>
          </cell>
        </row>
        <row r="358">
          <cell r="B358" t="str">
            <v>Фиброторакоскопия</v>
          </cell>
        </row>
        <row r="359">
          <cell r="B359" t="str">
            <v>Кардиоскопия</v>
          </cell>
        </row>
        <row r="360">
          <cell r="B360" t="str">
            <v>Медиастиноскопия</v>
          </cell>
        </row>
        <row r="361">
          <cell r="B361" t="str">
            <v>Биомикроскопия сосудов</v>
          </cell>
        </row>
        <row r="362">
          <cell r="B362" t="str">
            <v>Капилляроскопия</v>
          </cell>
        </row>
        <row r="363">
          <cell r="B363" t="str">
            <v>Холедохоскопия</v>
          </cell>
        </row>
        <row r="364">
          <cell r="B364" t="str">
            <v>Лапароскопия с осмотром поджелудочной железы</v>
          </cell>
        </row>
        <row r="365">
          <cell r="B365" t="str">
            <v>Эзофагогастродуоденоскопия</v>
          </cell>
        </row>
        <row r="366">
          <cell r="B366" t="str">
            <v>Эзофагогастродуоденоскопия с электрокоагуляцией кровоточащего сосуда</v>
          </cell>
        </row>
        <row r="367">
          <cell r="B367" t="str">
            <v>Эзофагогастродуоденоскопия со стимуляцией желчеотделения</v>
          </cell>
        </row>
        <row r="368">
          <cell r="B368" t="str">
            <v>Эзофагогастродуоденоскопия флюоресцентная</v>
          </cell>
        </row>
        <row r="369">
          <cell r="B369" t="str">
            <v>Эзофагогастродуоденоскопия с введением лекарственных препаратов</v>
          </cell>
        </row>
        <row r="370">
          <cell r="B370" t="str">
            <v>Эзофагогастродуоденоскопия трансназальная</v>
          </cell>
        </row>
        <row r="371">
          <cell r="B371" t="str">
            <v>Установка назоинтестинального зонда</v>
          </cell>
        </row>
        <row r="372">
          <cell r="B372" t="str">
            <v>Эзофагогастроскопия</v>
          </cell>
        </row>
        <row r="373">
          <cell r="B373" t="str">
            <v>Эзофагогастроскопия трансназальная</v>
          </cell>
        </row>
        <row r="374">
          <cell r="B374" t="str">
            <v>Эзофагогастроинтестиноскопия</v>
          </cell>
        </row>
        <row r="375">
          <cell r="B375" t="str">
            <v>Эзофагогастроинтестиноскопия трансназальная</v>
          </cell>
        </row>
        <row r="376">
          <cell r="B376" t="str">
            <v>Интестиноскопия</v>
          </cell>
        </row>
        <row r="377">
          <cell r="B377" t="str">
            <v>Интестиноскопия двухбаллонная</v>
          </cell>
        </row>
        <row r="378">
          <cell r="B378" t="str">
            <v>Тонкокишечная эндоскопия видеокапсульная</v>
          </cell>
        </row>
        <row r="379">
          <cell r="B379" t="str">
            <v>Колоноскопия</v>
          </cell>
        </row>
        <row r="380">
          <cell r="B380" t="str">
            <v>Видеоколоноскопия</v>
          </cell>
        </row>
        <row r="381">
          <cell r="B381" t="str">
            <v>Эндосонография толстой кишки</v>
          </cell>
        </row>
        <row r="382">
          <cell r="B382" t="str">
            <v>Толстокишечная эндоскопия видеокапсульная</v>
          </cell>
        </row>
        <row r="383">
          <cell r="B383" t="str">
            <v>Колоноскопия с введением лекарственных препаратов</v>
          </cell>
        </row>
        <row r="384">
          <cell r="B384" t="str">
            <v>Эндоскопическая резекция слизистой толстой кишки</v>
          </cell>
        </row>
        <row r="385">
          <cell r="B385" t="str">
            <v>Эндопротезирование толстой кишки</v>
          </cell>
        </row>
        <row r="386">
          <cell r="B386" t="str">
            <v>Аноскопия</v>
          </cell>
        </row>
        <row r="387">
          <cell r="B387" t="str">
            <v>Ректороманоскопия</v>
          </cell>
        </row>
        <row r="388">
          <cell r="B388" t="str">
            <v>Сигмоскопия</v>
          </cell>
        </row>
        <row r="389">
          <cell r="B389" t="str">
            <v>Ректосигмоидоскопия</v>
          </cell>
        </row>
        <row r="390">
          <cell r="B390" t="str">
            <v>Ректосигмоидоскопия с введением лекарственных препаратов</v>
          </cell>
        </row>
        <row r="391">
          <cell r="B391" t="str">
            <v>Кольпоскопия</v>
          </cell>
        </row>
        <row r="392">
          <cell r="B392" t="str">
            <v>Фертилоскопия</v>
          </cell>
        </row>
        <row r="393">
          <cell r="B393" t="str">
            <v>Гистероскопия</v>
          </cell>
        </row>
        <row r="394">
          <cell r="B394" t="str">
            <v>Гистерорезектоскопия</v>
          </cell>
        </row>
        <row r="395">
          <cell r="B395" t="str">
            <v>Контрастная эхогистеросальпингоскопия</v>
          </cell>
        </row>
        <row r="396">
          <cell r="B396" t="str">
            <v>Гистероскопия флюоресцентная</v>
          </cell>
        </row>
        <row r="397">
          <cell r="B397" t="str">
            <v>Вагиноскопия</v>
          </cell>
        </row>
        <row r="398">
          <cell r="B398" t="str">
            <v>Вульвоскопия</v>
          </cell>
        </row>
        <row r="399">
          <cell r="B399" t="str">
            <v>Фаллопоскопия</v>
          </cell>
        </row>
        <row r="400">
          <cell r="B400" t="str">
            <v>Диафаноскопия</v>
          </cell>
        </row>
        <row r="401">
          <cell r="B401" t="str">
            <v>Вестибулометрия</v>
          </cell>
        </row>
        <row r="402">
          <cell r="B402" t="str">
            <v>Проведение калорической пробы</v>
          </cell>
        </row>
        <row r="403">
          <cell r="B403" t="str">
            <v>Исследование органа слуха с помощью камертона</v>
          </cell>
        </row>
        <row r="404">
          <cell r="B404" t="str">
            <v>Определение проходимости евстахиевой трубы</v>
          </cell>
        </row>
        <row r="405">
          <cell r="B405" t="str">
            <v>Отоэндоскопия</v>
          </cell>
        </row>
        <row r="406">
          <cell r="B406" t="str">
            <v>Биомикроскопия глаза</v>
          </cell>
        </row>
        <row r="407">
          <cell r="B407" t="str">
            <v>Гониоскопия</v>
          </cell>
        </row>
        <row r="408">
          <cell r="B408" t="str">
            <v>Осмотр периферии глазного дна с использованием трехзеркальной линзы Гольдмана</v>
          </cell>
        </row>
        <row r="409">
          <cell r="B409" t="str">
            <v>Офтальмохромоскопия</v>
          </cell>
        </row>
        <row r="410">
          <cell r="B410" t="str">
            <v>Биомикрофотография глаза и его придаточного аппарата</v>
          </cell>
        </row>
        <row r="411">
          <cell r="B411" t="str">
            <v>Биомикрофотография глазного дна с использованием фундус-камеры</v>
          </cell>
        </row>
        <row r="412">
          <cell r="B412" t="str">
            <v>Флюоресцентная ангиография глаза</v>
          </cell>
        </row>
        <row r="413">
          <cell r="B413" t="str">
            <v>Определение ретинальной остроты зрения</v>
          </cell>
        </row>
        <row r="414">
          <cell r="B414" t="str">
            <v>Рефрактометрия</v>
          </cell>
        </row>
        <row r="415">
          <cell r="B415" t="str">
            <v>Офтальмометрия</v>
          </cell>
        </row>
        <row r="416">
          <cell r="B416" t="str">
            <v>Определение параметров контактной коррекции</v>
          </cell>
        </row>
        <row r="417">
          <cell r="B417" t="str">
            <v>Кератопахометрия</v>
          </cell>
        </row>
        <row r="418">
          <cell r="B418" t="str">
            <v>Ультразвуковая кератопахиметрия</v>
          </cell>
        </row>
        <row r="419">
          <cell r="B419" t="str">
            <v>Исследование заднего эпителия роговицы</v>
          </cell>
        </row>
        <row r="420">
          <cell r="B420" t="str">
            <v>Аномалоскопия</v>
          </cell>
        </row>
        <row r="421">
          <cell r="B421" t="str">
            <v>Тонография</v>
          </cell>
        </row>
        <row r="422">
          <cell r="B422" t="str">
            <v>Офтальмодинамометрия</v>
          </cell>
        </row>
        <row r="423">
          <cell r="B423" t="str">
            <v>Локализация разрывов, инородных тел сетчатки</v>
          </cell>
        </row>
        <row r="424">
          <cell r="B424" t="str">
            <v>Биомикроскопия глазного дна</v>
          </cell>
        </row>
        <row r="425">
          <cell r="B425" t="str">
            <v>Оптическое исследование сетчатки с помощью компьютерного анализатора</v>
          </cell>
        </row>
        <row r="426">
          <cell r="B426" t="str">
            <v>Оптическое исследование переднего отдела глаза с помощью компьютерного анализатора</v>
          </cell>
        </row>
        <row r="427">
          <cell r="B427" t="str">
            <v>Оптическое исследование заднего отдела глаза с помощью компьютерного анализатора</v>
          </cell>
        </row>
        <row r="428">
          <cell r="B428" t="str">
            <v>Оптическое исследование головки зрительного нерва и слоя нервных волокон с помощью компьютерного анализатора</v>
          </cell>
        </row>
        <row r="429">
          <cell r="B429" t="str">
            <v>Компьютерная периметрия</v>
          </cell>
        </row>
        <row r="430">
          <cell r="B430" t="str">
            <v>Определение времени разрыва слезной пленки</v>
          </cell>
        </row>
        <row r="431">
          <cell r="B431" t="str">
            <v>Исследование глазного дна на аутофлюоресценцию</v>
          </cell>
        </row>
        <row r="432">
          <cell r="B432" t="str">
            <v>Цистоскопия</v>
          </cell>
        </row>
        <row r="433">
          <cell r="B433" t="str">
            <v>Цистоскопия с моделированием устья мочеточника</v>
          </cell>
        </row>
        <row r="434">
          <cell r="B434" t="str">
            <v>Цистоскопия с рассечением устья мочеточника</v>
          </cell>
        </row>
        <row r="435">
          <cell r="B435" t="str">
            <v>Цистоскопия фотодинамическая</v>
          </cell>
        </row>
        <row r="436">
          <cell r="B436" t="str">
            <v>Уретроскопия</v>
          </cell>
        </row>
        <row r="437">
          <cell r="B437" t="str">
            <v>Уретероскопия</v>
          </cell>
        </row>
        <row r="438">
          <cell r="B438" t="str">
            <v>Пиелоскопия</v>
          </cell>
        </row>
        <row r="439">
          <cell r="B439" t="str">
            <v>Чрескожная (чресфистульная) пиелоскопия</v>
          </cell>
        </row>
        <row r="440">
          <cell r="B440" t="str">
            <v>Профилометрия уретры</v>
          </cell>
        </row>
        <row r="441">
          <cell r="B441" t="str">
            <v>Цистоменометрия</v>
          </cell>
        </row>
        <row r="442">
          <cell r="B442" t="str">
            <v>Видеоэндоскопическая колпачковая резекция слизистой желудочно-кишечного тракта</v>
          </cell>
        </row>
        <row r="443">
          <cell r="B443" t="str">
            <v>Видеоэндоскопическая петлевая резекция слизистой желудочно-кишечного тракта</v>
          </cell>
        </row>
        <row r="444">
          <cell r="B444" t="str">
            <v>Видеоэндоскопическое лигирование основания малигнизированного полипа</v>
          </cell>
        </row>
        <row r="445">
          <cell r="B445" t="str">
            <v>Эндоскопическое исследование внутренних органов</v>
          </cell>
        </row>
        <row r="446">
          <cell r="B446" t="str">
            <v>Узкоспектральное эндоскопическое исследование гортани, трахеи и бронхов</v>
          </cell>
        </row>
        <row r="447">
          <cell r="B447" t="str">
            <v>Увеличительное эндоскопическое исследование слизистой органов желудочно-кишечного тракта</v>
          </cell>
        </row>
        <row r="448">
          <cell r="B448" t="str">
            <v>Конфокальное микроэндоскопическое исследование слизистой органов желудочно-кишечного тракта</v>
          </cell>
        </row>
        <row r="449">
          <cell r="B449" t="str">
            <v>Аутофлюоресцентное эндоскопическое исследование органов желудочно-кишечного тракта</v>
          </cell>
        </row>
        <row r="450">
          <cell r="B450" t="str">
            <v>Конфокальное микроэндоскопическое исследование слизистой гортани, трахеи и бронхов</v>
          </cell>
        </row>
        <row r="451">
          <cell r="B451" t="str">
            <v>Узкоспектральное NBI-исследование органов желудочно-кишечного тракта</v>
          </cell>
        </row>
        <row r="452">
          <cell r="B452" t="str">
            <v>Эндоскопическое исследование органов желудочно-кишечного тракта в режиме интеллектуального цветового выделения (FICE)</v>
          </cell>
        </row>
        <row r="453">
          <cell r="B453" t="str">
            <v>Хромоскопия, контрастное исследование органов желудочно-кишечного тракта</v>
          </cell>
        </row>
        <row r="454">
          <cell r="B454" t="str">
            <v>Диагностическая лапароскопия флюоресцентная</v>
          </cell>
        </row>
        <row r="455">
          <cell r="B455" t="str">
            <v>Доставка видеокапсулы в желудочно-кишечный тракт эндоскопическая</v>
          </cell>
        </row>
        <row r="456">
          <cell r="B456" t="str">
            <v>Описание и интерпретация данных эндоскопических исследований с применением телемедицинских технологий</v>
          </cell>
        </row>
        <row r="457">
          <cell r="B457" t="str">
            <v>Ультразвуковое исследование мягких тканей (одна анатомическая зона)</v>
          </cell>
        </row>
        <row r="458">
          <cell r="B458" t="str">
            <v>Эластография мягких тканей</v>
          </cell>
        </row>
        <row r="459">
          <cell r="B459" t="str">
            <v>Ультразвуковое исследование кожи (одна анатомическая зона)</v>
          </cell>
        </row>
        <row r="460">
          <cell r="B460" t="str">
            <v>Эластография кожи</v>
          </cell>
        </row>
        <row r="461">
          <cell r="B461" t="str">
            <v>Ультразвуковое исследование костей</v>
          </cell>
        </row>
        <row r="462">
          <cell r="B462" t="str">
            <v>Ультразвуковое исследование позвоночника</v>
          </cell>
        </row>
        <row r="463">
          <cell r="B463" t="str">
            <v>Ультразвуковая денситометрия</v>
          </cell>
        </row>
        <row r="464">
          <cell r="B464" t="str">
            <v>Ультразвуковое исследование сустава</v>
          </cell>
        </row>
        <row r="465">
          <cell r="B465" t="str">
            <v>Ультразвуковое исследование тазобедренного сустава</v>
          </cell>
        </row>
        <row r="466">
          <cell r="B466" t="str">
            <v>Ультразвуковое исследование сухожилий</v>
          </cell>
        </row>
        <row r="467">
          <cell r="B467" t="str">
            <v>Ультразвуковое исследование селезенки</v>
          </cell>
        </row>
        <row r="468">
          <cell r="B468" t="str">
            <v>Эластография селезенки</v>
          </cell>
        </row>
        <row r="469">
          <cell r="B469" t="str">
            <v>Ультразвуковое исследование лимфатических узлов (одна анатомическая зона)</v>
          </cell>
        </row>
        <row r="470">
          <cell r="B470" t="str">
            <v>Ультразвуковое исследование вилочковой железы</v>
          </cell>
        </row>
        <row r="471">
          <cell r="B471" t="str">
            <v>Ультразвуковая денситометрия зуба</v>
          </cell>
        </row>
        <row r="472">
          <cell r="B472" t="str">
            <v>Ультразвуковое исследование слюнных желез</v>
          </cell>
        </row>
        <row r="473">
          <cell r="B473" t="str">
            <v>Ультразвуковое исследование тканей полости рта</v>
          </cell>
        </row>
        <row r="474">
          <cell r="B474" t="str">
            <v>Ультразвуковое исследование языка</v>
          </cell>
        </row>
        <row r="475">
          <cell r="B475" t="str">
            <v>Ультразвуковая допплерография парадонта</v>
          </cell>
        </row>
        <row r="476">
          <cell r="B476" t="str">
            <v>Ультразвуковое исследование околоносовых пазух</v>
          </cell>
        </row>
        <row r="477">
          <cell r="B477" t="str">
            <v>Ультразвуковое исследование гортани</v>
          </cell>
        </row>
        <row r="478">
          <cell r="B478" t="str">
            <v>Электроглоттография</v>
          </cell>
        </row>
        <row r="479">
          <cell r="B479" t="str">
            <v>Ультразвуковое исследование миндалин</v>
          </cell>
        </row>
        <row r="480">
          <cell r="B480" t="str">
            <v>Акустический анализ голоса</v>
          </cell>
        </row>
        <row r="481">
          <cell r="B481" t="str">
            <v>Ультразвуковое исследование плевральной полости</v>
          </cell>
        </row>
        <row r="482">
          <cell r="B482" t="str">
            <v>Ультразвуковое исследование легких</v>
          </cell>
        </row>
        <row r="483">
          <cell r="B483" t="str">
            <v>Эндосонографическое исследование трахеи и бронхов</v>
          </cell>
        </row>
        <row r="484">
          <cell r="B484" t="str">
            <v>Фонокардиография</v>
          </cell>
        </row>
        <row r="485">
          <cell r="B485" t="str">
            <v>Эхокардиография</v>
          </cell>
        </row>
        <row r="486">
          <cell r="B486" t="str">
            <v>Эхокардиография чреспищеводная</v>
          </cell>
        </row>
        <row r="487">
          <cell r="B487" t="str">
            <v>Эхокардиография трехмерная</v>
          </cell>
        </row>
        <row r="488">
          <cell r="B488" t="str">
            <v>Эхокардиография с фармакологической нагрузкой</v>
          </cell>
        </row>
        <row r="489">
          <cell r="B489" t="str">
            <v>Эхокардиография с физической нагрузкой</v>
          </cell>
        </row>
        <row r="490">
          <cell r="B490" t="str">
            <v>Эхокардиография чреспищеводная интраоперационная</v>
          </cell>
        </row>
        <row r="491">
          <cell r="B491" t="str">
            <v>Ультразвуковое исследование средостения</v>
          </cell>
        </row>
        <row r="492">
          <cell r="B492" t="str">
            <v>Ультразвуковое исследование интраоперационное</v>
          </cell>
        </row>
        <row r="493">
          <cell r="B493" t="str">
            <v>Эндосонография средостения чреспищеводная</v>
          </cell>
        </row>
        <row r="494">
          <cell r="B494" t="str">
            <v>Ультразвуковая допплерография артерий верхних конечностей</v>
          </cell>
        </row>
        <row r="495">
          <cell r="B495" t="str">
            <v>Ультразвуковая допплерография артерий нижних конечностей</v>
          </cell>
        </row>
        <row r="496">
          <cell r="B496" t="str">
            <v>Дуплексное сканирование артерий почек</v>
          </cell>
        </row>
        <row r="497">
          <cell r="B497" t="str">
            <v>Ультразвуковая допплерография с медикаментозной пробой</v>
          </cell>
        </row>
        <row r="498">
          <cell r="B498" t="str">
            <v>Ультразвуковая допплеграфия артерий методом мониторирования</v>
          </cell>
        </row>
        <row r="499">
          <cell r="B499" t="str">
            <v>Ультразвуковая допплерография транскраниальная с медикаментозной пробой</v>
          </cell>
        </row>
        <row r="500">
          <cell r="B500" t="str">
            <v>Ультразвуковая допплерография транскраниальная артерий методом мониторирования</v>
          </cell>
        </row>
        <row r="501">
          <cell r="B501" t="str">
            <v>Ультразвуковая допплерография транскраниальная артерий методом мониторирования методом микроэмболодетекции</v>
          </cell>
        </row>
        <row r="502">
          <cell r="B502" t="str">
            <v>Ультразвуковая доплеровская локация газовых пузырьков</v>
          </cell>
        </row>
        <row r="503">
          <cell r="B503" t="str">
            <v>Ультразвуковая допплерография сосудов (артерий и вен) верхних конечностей</v>
          </cell>
        </row>
        <row r="504">
          <cell r="B504" t="str">
            <v>Ультразвуковая допплерография сосудов (артерий и вен) нижних конечностей</v>
          </cell>
        </row>
        <row r="505">
          <cell r="B505" t="str">
            <v>Ультразвуковая допплерография вен нижних конечностей</v>
          </cell>
        </row>
        <row r="506">
          <cell r="B506" t="str">
            <v>Ультразвуковая допплерография вен верхних конечностей</v>
          </cell>
        </row>
        <row r="507">
          <cell r="B507" t="str">
            <v>Дуплексное сканирование аорты</v>
          </cell>
        </row>
        <row r="508">
          <cell r="B508" t="str">
            <v>Дуплексное сканирование брюшной аорты и ее висцеральных ветвей</v>
          </cell>
        </row>
        <row r="509">
          <cell r="B509" t="str">
            <v>Дуплексное сканирование брюшного отдела аорты, подвздошных и общих бедренных артерий</v>
          </cell>
        </row>
        <row r="510">
          <cell r="B510" t="str">
            <v>Внутрисосудистое ультразвуковое исследование сосудистой стенки</v>
          </cell>
        </row>
        <row r="511">
          <cell r="B511" t="str">
            <v>Дуплексное сканирование сосудов (артерий и вен) верхних конечностей</v>
          </cell>
        </row>
        <row r="512">
          <cell r="B512" t="str">
            <v>Дуплексное сканирование артерий верхних конечностей</v>
          </cell>
        </row>
        <row r="513">
          <cell r="B513" t="str">
            <v>Дуплексное сканирование брахиоцефальных артерий с цветным допплеровским картированием кровотока</v>
          </cell>
        </row>
        <row r="514">
          <cell r="B514" t="str">
            <v>Дуплексное сканирование вен верхних конечностей</v>
          </cell>
        </row>
        <row r="515">
          <cell r="B515" t="str">
            <v>Дуплексное сканирование экстракраниальных отделов брахиоцефальных артерий</v>
          </cell>
        </row>
        <row r="516">
          <cell r="B516" t="str">
            <v>Дуплексное интракраниальных отделов брахиоцефальных артерий</v>
          </cell>
        </row>
        <row r="517">
          <cell r="B517" t="str">
            <v>Дуплексное сканирование брахиоцефальных артерий, лучевых артерий с проведением ротационных проб</v>
          </cell>
        </row>
        <row r="518">
          <cell r="B518" t="str">
            <v>Дуплексное сканирование сосудов (артерий и вен) нижних конечностей</v>
          </cell>
        </row>
        <row r="519">
          <cell r="B519" t="str">
            <v>Дуплексное сканирование артерий нижних конечностей</v>
          </cell>
        </row>
        <row r="520">
          <cell r="B520" t="str">
            <v>Дуплексное сканирование вен нижних конечностей</v>
          </cell>
        </row>
        <row r="521">
          <cell r="B521" t="str">
            <v>Ультразвуковая допплерография сосудов глаза</v>
          </cell>
        </row>
        <row r="522">
          <cell r="B522" t="str">
            <v>Дуплексное сканирование сосудов мошонки и полового члена</v>
          </cell>
        </row>
        <row r="523">
          <cell r="B523" t="str">
            <v>Дуплексное сканирование сосудов челюстно-лицевой области</v>
          </cell>
        </row>
        <row r="524">
          <cell r="B524" t="str">
            <v>Лазерная допплеровская флоуметрия сосудов челюстно-лицевой области</v>
          </cell>
        </row>
        <row r="525">
          <cell r="B525" t="str">
            <v>Дуплексное сканирование сосудов поджелудочной железы</v>
          </cell>
        </row>
        <row r="526">
          <cell r="B526" t="str">
            <v>Дуплексное сканирование сосудов печени</v>
          </cell>
        </row>
        <row r="527">
          <cell r="B527" t="str">
            <v>Дуплексное сканирование коронарных сосудов</v>
          </cell>
        </row>
        <row r="528">
          <cell r="B528" t="str">
            <v>Ультразвуковое исследование коронарных артерий внутрисосудистое</v>
          </cell>
        </row>
        <row r="529">
          <cell r="B529" t="str">
            <v>Дуплексное сканирование сосудов гепатобиллиарной зоны</v>
          </cell>
        </row>
        <row r="530">
          <cell r="B530" t="str">
            <v>Триплексное сканирование вен</v>
          </cell>
        </row>
        <row r="531">
          <cell r="B531" t="str">
            <v>Триплексное сканирование нижней полой вены, подвздошных вен и вен нижних конечностей (комплексное)</v>
          </cell>
        </row>
        <row r="532">
          <cell r="B532" t="str">
            <v>Исследование ночной пенильной тумесценции</v>
          </cell>
        </row>
        <row r="533">
          <cell r="B533" t="str">
            <v>Дуплексное сканирование сосудов щитовидной железы</v>
          </cell>
        </row>
        <row r="534">
          <cell r="B534" t="str">
            <v>Дуплексное сканирование транскраниальное артерий и вен</v>
          </cell>
        </row>
        <row r="535">
          <cell r="B535" t="str">
            <v>Дуплексное сканирование транскраниальное артерий и вен с нагрузочными пробами</v>
          </cell>
        </row>
        <row r="536">
          <cell r="B536" t="str">
            <v>Лазерная допплеровская флоуметрия сосудов (одна анатомическая область)</v>
          </cell>
        </row>
        <row r="537">
          <cell r="B537" t="str">
            <v>Лазерная допплеровская флоуметрия сосудов нижних конечностей с использованием функциональных проб</v>
          </cell>
        </row>
        <row r="538">
          <cell r="B538" t="str">
            <v>Дуплексное сканирование сосудов селезенки</v>
          </cell>
        </row>
        <row r="539">
          <cell r="B539" t="str">
            <v>Дуплексное сканирование сосудов малого таза</v>
          </cell>
        </row>
        <row r="540">
          <cell r="B540" t="str">
            <v>Дуплексное сканирование нижней полой и почечных вен</v>
          </cell>
        </row>
        <row r="541">
          <cell r="B541" t="str">
            <v>Ультразвуковая допплерография маточно-плацентарного кровотока</v>
          </cell>
        </row>
        <row r="542">
          <cell r="B542" t="str">
            <v>Ультразвуковая допплерография сосудов брыжейки</v>
          </cell>
        </row>
        <row r="543">
          <cell r="B543" t="str">
            <v>Дуплексное сканирование нижней полой вены и вен портальной системы</v>
          </cell>
        </row>
        <row r="544">
          <cell r="B544" t="str">
            <v>Ультразвуковое исследование печени</v>
          </cell>
        </row>
        <row r="545">
          <cell r="B545" t="str">
            <v>Ультразвуковое исследование печени интраоперационное</v>
          </cell>
        </row>
        <row r="546">
          <cell r="B546" t="str">
            <v>Ультразвуковое исследование печени лапароскопическое</v>
          </cell>
        </row>
        <row r="547">
          <cell r="B547" t="str">
            <v>Ультразвуковое исследование гепатобиллиарной зоны</v>
          </cell>
        </row>
        <row r="548">
          <cell r="B548" t="str">
            <v>Ультразвуковое исследование гепатобиллиарной зоны с функциональными пробами</v>
          </cell>
        </row>
        <row r="549">
          <cell r="B549" t="str">
            <v>Эластометрия печени</v>
          </cell>
        </row>
        <row r="550">
          <cell r="B550" t="str">
            <v>Ультразвуковое исследование желчного пузыря и протоков</v>
          </cell>
        </row>
        <row r="551">
          <cell r="B551" t="str">
            <v>Ультразвуковое исследование желчного пузыря с определением его сократимости</v>
          </cell>
        </row>
        <row r="552">
          <cell r="B552" t="str">
            <v>Эндосонография панкреатобилиарной зоны</v>
          </cell>
        </row>
        <row r="553">
          <cell r="B553" t="str">
            <v>Ультразвуковое исследование поджелудочной железы</v>
          </cell>
        </row>
        <row r="554">
          <cell r="B554" t="str">
            <v>Эластография поджелудочной железы</v>
          </cell>
        </row>
        <row r="555">
          <cell r="B555" t="str">
            <v>Ультразвуковое исследование органов брюшной полости (комплексное)</v>
          </cell>
        </row>
        <row r="556">
          <cell r="B556" t="str">
            <v>Эндосонография желудка</v>
          </cell>
        </row>
        <row r="557">
          <cell r="B557" t="str">
            <v>Эндосонография двенадцатиперстной кишки</v>
          </cell>
        </row>
        <row r="558">
          <cell r="B558" t="str">
            <v>Ультразвуковое исследование пищевода</v>
          </cell>
        </row>
        <row r="559">
          <cell r="B559" t="str">
            <v>Эндосонография пищевода</v>
          </cell>
        </row>
        <row r="560">
          <cell r="B560" t="str">
            <v>Ультразвуковое исследование тонкой кишки</v>
          </cell>
        </row>
        <row r="561">
          <cell r="B561" t="str">
            <v>Ультразвуковое исследование толстой кишки</v>
          </cell>
        </row>
        <row r="562">
          <cell r="B562" t="str">
            <v>Ультразвуковое исследование сигмовидной и прямой кишки</v>
          </cell>
        </row>
        <row r="563">
          <cell r="B563" t="str">
            <v>Ультразвуковое исследование прямой кишки трансректальное</v>
          </cell>
        </row>
        <row r="564">
          <cell r="B564" t="str">
            <v>Эндосонография прямой кишки</v>
          </cell>
        </row>
        <row r="565">
          <cell r="B565" t="str">
            <v>Ультразвуковое исследование матки и придатков трансабдоминальное</v>
          </cell>
        </row>
        <row r="566">
          <cell r="B566" t="str">
            <v>Ультразвуковое исследование матки и придатков трансвагиальное</v>
          </cell>
        </row>
        <row r="567">
          <cell r="B567" t="str">
            <v>Ультразвуковое исследование матки и придатков трансректальное</v>
          </cell>
        </row>
        <row r="568">
          <cell r="B568" t="str">
            <v>Эластография матки и придатков</v>
          </cell>
        </row>
        <row r="569">
          <cell r="B569" t="str">
            <v>Ультразвуковое исследование молочных желез</v>
          </cell>
        </row>
        <row r="570">
          <cell r="B570" t="str">
            <v>Эластография молочных желез</v>
          </cell>
        </row>
        <row r="571">
          <cell r="B571" t="str">
            <v>Ультразвуковое исследование молочных желез с допплеровским исследованием</v>
          </cell>
        </row>
        <row r="572">
          <cell r="B572" t="str">
            <v>Ультразвуковое исследование фолликулогенеза</v>
          </cell>
        </row>
        <row r="573">
          <cell r="B573" t="str">
            <v>Ультразвуковое исследование предстательной железы</v>
          </cell>
        </row>
        <row r="574">
          <cell r="B574" t="str">
            <v>Ультразвуковое исследование предстательной железы трансректальное</v>
          </cell>
        </row>
        <row r="575">
          <cell r="B575" t="str">
            <v>Ультразвуковое исследование сосудов полового члена</v>
          </cell>
        </row>
        <row r="576">
          <cell r="B576" t="str">
            <v>Допплерография сосудов полового члена с лекарственными препаратами</v>
          </cell>
        </row>
        <row r="577">
          <cell r="B577" t="str">
            <v>Ультразвуковая допплерография сосудов семенного канатика</v>
          </cell>
        </row>
        <row r="578">
          <cell r="B578" t="str">
            <v>Ультразвуковое исследование щитовидной железы и паращитовидных желез</v>
          </cell>
        </row>
        <row r="579">
          <cell r="B579" t="str">
            <v>Эластография щитовидной железы</v>
          </cell>
        </row>
        <row r="580">
          <cell r="B580" t="str">
            <v>Ультразвуковое исследование надпочечников</v>
          </cell>
        </row>
        <row r="581">
          <cell r="B581" t="str">
            <v>Ультразвуковое исследование паращитовидных желез</v>
          </cell>
        </row>
        <row r="582">
          <cell r="B582" t="str">
            <v>Нейросонография</v>
          </cell>
        </row>
        <row r="583">
          <cell r="B583" t="str">
            <v>Ультразвуковое исследование головного мозга</v>
          </cell>
        </row>
        <row r="584">
          <cell r="B584" t="str">
            <v>Ультразвуковое исследование головного мозга интраоперационное</v>
          </cell>
        </row>
        <row r="585">
          <cell r="B585" t="str">
            <v>Ультразвуковое исследование кровотока (флуометрия) в артериях головного мозга интраоперационное</v>
          </cell>
        </row>
        <row r="586">
          <cell r="B586" t="str">
            <v>Эхоэнцефалография</v>
          </cell>
        </row>
        <row r="587">
          <cell r="B587" t="str">
            <v>Ультразвуковое исследование спинного мозга</v>
          </cell>
        </row>
        <row r="588">
          <cell r="B588" t="str">
            <v>Ультразвуковое исследование периферических нервов (одна анатомическая область)</v>
          </cell>
        </row>
        <row r="589">
          <cell r="B589" t="str">
            <v>Ультразвуковое исследование глазного яблока</v>
          </cell>
        </row>
        <row r="590">
          <cell r="B590" t="str">
            <v>Ультразвуковое сканирование глазницы</v>
          </cell>
        </row>
        <row r="591">
          <cell r="B591" t="str">
            <v>Ультразвуковая биометрия глаза</v>
          </cell>
        </row>
        <row r="592">
          <cell r="B592" t="str">
            <v>Ультразвуковая допплерография сосудов орбиты и глазного яблока</v>
          </cell>
        </row>
        <row r="593">
          <cell r="B593" t="str">
            <v>Дуплексное сканирование сосудов глаза и орбиты</v>
          </cell>
        </row>
        <row r="594">
          <cell r="B594" t="str">
            <v>Ультразвуковое сканирование переднего отдела глаза</v>
          </cell>
        </row>
        <row r="595">
          <cell r="B595" t="str">
            <v>Ультразвуковое исследование почек и надпочечников</v>
          </cell>
        </row>
        <row r="596">
          <cell r="B596" t="str">
            <v>Лапароскопическое ультразвуковое исследование почек</v>
          </cell>
        </row>
        <row r="597">
          <cell r="B597" t="str">
            <v>Ультразвуковое исследование мочевыводящих путей</v>
          </cell>
        </row>
        <row r="598">
          <cell r="B598" t="str">
            <v>Ультразвуковое исследование почек</v>
          </cell>
        </row>
        <row r="599">
          <cell r="B599" t="str">
            <v>Ультразвуковое исследование мочеточников</v>
          </cell>
        </row>
        <row r="600">
          <cell r="B600" t="str">
            <v>Ультразвуковое исследование мочевого пузыря</v>
          </cell>
        </row>
        <row r="601">
          <cell r="B601" t="str">
            <v>Ультразвуковое исследование уретры</v>
          </cell>
        </row>
        <row r="602">
          <cell r="B602" t="str">
            <v>Ультразвуковое исследование мочевого пузыря с определением остаточной мочи</v>
          </cell>
        </row>
        <row r="603">
          <cell r="B603" t="str">
            <v>Ультразвуковое исследование почек с функциональной нагрузкой</v>
          </cell>
        </row>
        <row r="604">
          <cell r="B604" t="str">
            <v>Эластография почек</v>
          </cell>
        </row>
        <row r="605">
          <cell r="B605" t="str">
            <v>Ультразвуковое исследование органов мошонки</v>
          </cell>
        </row>
        <row r="606">
          <cell r="B606" t="str">
            <v>Ультразвуковое исследование плода</v>
          </cell>
        </row>
        <row r="607">
          <cell r="B607" t="str">
            <v>Дуплексное сканирование сердца и сосудов плода</v>
          </cell>
        </row>
        <row r="608">
          <cell r="B608" t="str">
            <v>Ультразвуковое исследование забрюшинного пространства</v>
          </cell>
        </row>
        <row r="609">
          <cell r="B609" t="str">
            <v>Ультразвуковое определение жидкости в брюшной полости</v>
          </cell>
        </row>
        <row r="610">
          <cell r="B610" t="str">
            <v>Торакоскопическое ультразвуковое исследование</v>
          </cell>
        </row>
        <row r="611">
          <cell r="B611" t="str">
            <v>Ультразвуковое исследование брюшины</v>
          </cell>
        </row>
        <row r="612">
          <cell r="B612" t="str">
            <v>Ультразвуковая топография</v>
          </cell>
        </row>
        <row r="613">
          <cell r="B613" t="str">
            <v>Ультразвуковое исследование в режиме 3D</v>
          </cell>
        </row>
        <row r="614">
          <cell r="B614" t="str">
            <v>Ультразвуковая навигация для проведения малоинвазивной манипуляции</v>
          </cell>
        </row>
        <row r="615">
          <cell r="B615" t="str">
            <v>Ультразвуковое исследование органов малого таза (комплексное)</v>
          </cell>
        </row>
        <row r="616">
          <cell r="B616" t="str">
            <v>Дистанционная расшифровка, описание и интерпретация данных ультразвуковых исследований</v>
          </cell>
        </row>
        <row r="617">
          <cell r="B617" t="str">
            <v>Регистрация электрической активности в точках акупунктуры</v>
          </cell>
        </row>
        <row r="618">
          <cell r="B618" t="str">
            <v>Магнитно-резонансная томография мягких тканей</v>
          </cell>
        </row>
        <row r="619">
          <cell r="B619" t="str">
            <v>Магнитно-резонансная томография мягких тканей с контрастированием</v>
          </cell>
        </row>
        <row r="620">
          <cell r="B620" t="str">
            <v>Электромиография игольчатая (одна мышца)</v>
          </cell>
        </row>
        <row r="621">
          <cell r="B621" t="str">
            <v>Электромиография накожная (одна анатомическая зона)</v>
          </cell>
        </row>
        <row r="622">
          <cell r="B622" t="str">
            <v>Электронейромиография стимуляционная одного нерва</v>
          </cell>
        </row>
        <row r="623">
          <cell r="B623" t="str">
            <v>Электромиография стимуляционная срединного нерва</v>
          </cell>
        </row>
        <row r="624">
          <cell r="B624" t="str">
            <v>Электромиография стимуляционная локтевого нерва</v>
          </cell>
        </row>
        <row r="625">
          <cell r="B625" t="str">
            <v>Электромиография стимуляционная лучевого нерва</v>
          </cell>
        </row>
        <row r="626">
          <cell r="B626" t="str">
            <v>Электромиография стимуляционная добавочного нерва</v>
          </cell>
        </row>
        <row r="627">
          <cell r="B627" t="str">
            <v>Электромиография стимуляционная межреберного нерва</v>
          </cell>
        </row>
        <row r="628">
          <cell r="B628" t="str">
            <v>Электромиография стимуляционная диафрагмального нерва</v>
          </cell>
        </row>
        <row r="629">
          <cell r="B629" t="str">
            <v>Электромиография стимуляционная грудных нервов</v>
          </cell>
        </row>
        <row r="630">
          <cell r="B630" t="str">
            <v>Электронейромиография игольчатыми электродами (один нерв)</v>
          </cell>
        </row>
        <row r="631">
          <cell r="B631" t="str">
            <v>Электромиография игольчатая локтевого нерва</v>
          </cell>
        </row>
        <row r="632">
          <cell r="B632" t="str">
            <v>Электромиография игольчатая лучевого нерва</v>
          </cell>
        </row>
        <row r="633">
          <cell r="B633" t="str">
            <v>Электромиография игольчатая добавочного нерва</v>
          </cell>
        </row>
        <row r="634">
          <cell r="B634" t="str">
            <v>Электромиография игольчатая межреберного нерва</v>
          </cell>
        </row>
        <row r="635">
          <cell r="B635" t="str">
            <v>Электродиагностика (определение электровозбудимости (функциональных свойств) периферических двигательных нервов и скелетных мышц)</v>
          </cell>
        </row>
        <row r="636">
          <cell r="B636" t="str">
            <v>Электродиагностика (определение электровозбудимости (функциональных свойств) лицевого и тройничного нервов, мимических и жевательных мышц)</v>
          </cell>
        </row>
        <row r="637">
          <cell r="B637" t="str">
            <v>Магнитно-резонансная томография мышечной системы</v>
          </cell>
        </row>
        <row r="638">
          <cell r="B638" t="str">
            <v>Магнитно-резонансная томография костной ткани (одна область)</v>
          </cell>
        </row>
        <row r="639">
          <cell r="B639" t="str">
            <v>Магнитно-резонансная томография позвоночника (один отдел)</v>
          </cell>
        </row>
        <row r="640">
          <cell r="B640" t="str">
            <v>Магнитно-резонансная томография позвоночника с контрастированием (один отдел)</v>
          </cell>
        </row>
        <row r="641">
          <cell r="B641" t="str">
            <v>Магнитно-резонансная томография основания черепа</v>
          </cell>
        </row>
        <row r="642">
          <cell r="B642" t="str">
            <v>Магнитно-резонансная томография основания черепа с ангиографией</v>
          </cell>
        </row>
        <row r="643">
          <cell r="B643" t="str">
            <v>Магнитно-резонансная томография лицевого отдела черепа</v>
          </cell>
        </row>
        <row r="644">
          <cell r="B644" t="str">
            <v>Магнитно-резонансная томография лицевого отдела черепа с внутривенным контрастированием</v>
          </cell>
        </row>
        <row r="645">
          <cell r="B645" t="str">
            <v>Магнитно-резонансная томография суставов (один сустав)</v>
          </cell>
        </row>
        <row r="646">
          <cell r="B646" t="str">
            <v>Магнитно-резонансная томография суставов (один сустав) с контрастированием</v>
          </cell>
        </row>
        <row r="647">
          <cell r="B647" t="str">
            <v>Электроодонтометрия зуба</v>
          </cell>
        </row>
        <row r="648">
          <cell r="B648" t="str">
            <v>Магнитно-резонансная томография околоносовых пазух</v>
          </cell>
        </row>
        <row r="649">
          <cell r="B649" t="str">
            <v>Магнитно-резонансная томография гортаноглотки</v>
          </cell>
        </row>
        <row r="650">
          <cell r="B650" t="str">
            <v>Магнитно-резонансная томография преддверно-улиткового органа</v>
          </cell>
        </row>
        <row r="651">
          <cell r="B651" t="str">
            <v>Магнитно-резонансная томография носоротоглотки</v>
          </cell>
        </row>
        <row r="652">
          <cell r="B652" t="str">
            <v>Определение коэффициента аккомодации нервно-мышечного аппарата гортани</v>
          </cell>
        </row>
        <row r="653">
          <cell r="B653" t="str">
            <v>Магнитно-резонансная томография легких</v>
          </cell>
        </row>
        <row r="654">
          <cell r="B654" t="str">
            <v>Регистрация электрической активности проводящей системы сердца</v>
          </cell>
        </row>
        <row r="655">
          <cell r="B655" t="str">
            <v>Расшифровка, описание и интерпретация электрокардиографических данных</v>
          </cell>
        </row>
        <row r="656">
          <cell r="B656" t="str">
            <v>Расшифровка, описание и интерпретация данных электрокардиографических исследований с применением телемедицинских технологий</v>
          </cell>
        </row>
        <row r="657">
          <cell r="B657" t="str">
            <v>Регистрация электрокардиограммы при пребывании пациента в условиях повышенного давления газовой среды в медицинской (водолазной) барокамере</v>
          </cell>
        </row>
        <row r="658">
          <cell r="B658" t="str">
            <v>Регистрация электрокардиограммы</v>
          </cell>
        </row>
        <row r="659">
          <cell r="B659" t="str">
            <v>Поверхностное электрокардиографическое картирование</v>
          </cell>
        </row>
        <row r="660">
          <cell r="B660" t="str">
            <v>Внутрисердечное электрофизиологическое исследование</v>
          </cell>
        </row>
        <row r="661">
          <cell r="B661" t="str">
            <v>Мониторирование электрокардиографических данных</v>
          </cell>
        </row>
        <row r="662">
          <cell r="B662" t="str">
            <v>Дистанционное наблюдение за показателями, получаемыми от имплантируемого антиаритмического устройства</v>
          </cell>
        </row>
        <row r="663">
          <cell r="B663" t="str">
            <v>Дистанционное наблюдение за электрокардиографическими данными</v>
          </cell>
        </row>
        <row r="664">
          <cell r="B664" t="str">
            <v>Холтеровское мониторирование сердечного ритма</v>
          </cell>
        </row>
        <row r="665">
          <cell r="B665" t="str">
            <v>Магнитно-резонансная томография сердца и магистральных сосудов</v>
          </cell>
        </row>
        <row r="666">
          <cell r="B666" t="str">
            <v>Магнитно-резонансная томография сердца с контрастированием</v>
          </cell>
        </row>
        <row r="667">
          <cell r="B667" t="str">
            <v>Экспресс-исследование сердца по электрокардиографическим сигналам от конечностей с помощью кардиовизора</v>
          </cell>
        </row>
        <row r="668">
          <cell r="B668" t="str">
            <v>Исследование поздних потенциалов сердца</v>
          </cell>
        </row>
        <row r="669">
          <cell r="B669" t="str">
            <v>Имплантация петлевого регистратора для долговременной регистрации электрической активности проводящей системы сердца</v>
          </cell>
        </row>
        <row r="670">
          <cell r="B670" t="str">
            <v>Магнитно-резонансная томография средостения</v>
          </cell>
        </row>
        <row r="671">
          <cell r="B671" t="str">
            <v>Реовазография</v>
          </cell>
        </row>
        <row r="672">
          <cell r="B672" t="str">
            <v>Компьютерная реовазография</v>
          </cell>
        </row>
        <row r="673">
          <cell r="B673" t="str">
            <v>Реовазография с медикаментозной пробой</v>
          </cell>
        </row>
        <row r="674">
          <cell r="B674" t="str">
            <v>Реопародонтография</v>
          </cell>
        </row>
        <row r="675">
          <cell r="B675" t="str">
            <v>Магнитно-резонансная артериография (одна область)</v>
          </cell>
        </row>
        <row r="676">
          <cell r="B676" t="str">
            <v>Магнитно-резонансная венография (одна область)</v>
          </cell>
        </row>
        <row r="677">
          <cell r="B677" t="str">
            <v>Магнитно-резонансная ангиография с контрастированием (одна область)</v>
          </cell>
        </row>
        <row r="678">
          <cell r="B678" t="str">
            <v>Магнитно-резонансная ангиография (одна область)</v>
          </cell>
        </row>
        <row r="679">
          <cell r="B679" t="str">
            <v>Чрескожный мониторинг парциального давления кислорода</v>
          </cell>
        </row>
        <row r="680">
          <cell r="B680" t="str">
            <v>Чрескожный мониторинг парциального давления кислорода с использованием функциональных проб</v>
          </cell>
        </row>
        <row r="681">
          <cell r="B681" t="str">
            <v>Магнитно-резонансная холангиография</v>
          </cell>
        </row>
        <row r="682">
          <cell r="B682" t="str">
            <v>Магнитно-резонансная томография поджелудочной железы</v>
          </cell>
        </row>
        <row r="683">
          <cell r="B683" t="str">
            <v>Магнитно-резонансная холангиопанкреатография</v>
          </cell>
        </row>
        <row r="684">
          <cell r="B684" t="str">
            <v>Электрогастрография</v>
          </cell>
        </row>
        <row r="685">
          <cell r="B685" t="str">
            <v>Магнитно-резонансная томография тонкой кишки</v>
          </cell>
        </row>
        <row r="686">
          <cell r="B686" t="str">
            <v>Магнитно-резонансная томография тонкой кишки с контрастированием</v>
          </cell>
        </row>
        <row r="687">
          <cell r="B687" t="str">
            <v>Магнитно-резонансная томография толстой кишки</v>
          </cell>
        </row>
        <row r="688">
          <cell r="B688" t="str">
            <v>Магнитно-резонансная томография толстой кишки с контрастированием</v>
          </cell>
        </row>
        <row r="689">
          <cell r="B689" t="str">
            <v>Электромиография анального сфинктера</v>
          </cell>
        </row>
        <row r="690">
          <cell r="B690" t="str">
            <v>Электромиография мышц тазового дна</v>
          </cell>
        </row>
        <row r="691">
          <cell r="B691" t="str">
            <v>Суммарная электромиография наружного анального сфинктера или тазового дна</v>
          </cell>
        </row>
        <row r="692">
          <cell r="B692" t="str">
            <v>Сегментарная электромиография наружного анального сфинктера</v>
          </cell>
        </row>
        <row r="693">
          <cell r="B693" t="str">
            <v>Аноректальная манометрия</v>
          </cell>
        </row>
        <row r="694">
          <cell r="B694" t="str">
            <v>Исследование функций сфинктерного (запирательного) аппарата прямой кишки</v>
          </cell>
        </row>
        <row r="695">
          <cell r="B695" t="str">
            <v>Маммография электроимпедансная</v>
          </cell>
        </row>
        <row r="696">
          <cell r="B696" t="str">
            <v>Радиотермометрия молочной железы</v>
          </cell>
        </row>
        <row r="697">
          <cell r="B697" t="str">
            <v>Магнитно-резонансная томография молочной железы</v>
          </cell>
        </row>
        <row r="698">
          <cell r="B698" t="str">
            <v>Магнитно-резонансная томография молочной железы с контрастированием</v>
          </cell>
        </row>
        <row r="699">
          <cell r="B699" t="str">
            <v>Магнитно-резонансная томография мошонки</v>
          </cell>
        </row>
        <row r="700">
          <cell r="B700" t="str">
            <v>Магнитно-резонансная томография мошонки с контрастированием</v>
          </cell>
        </row>
        <row r="701">
          <cell r="B701" t="str">
            <v>Магнитно-резонансная томография надпочечников</v>
          </cell>
        </row>
        <row r="702">
          <cell r="B702" t="str">
            <v>Магнитно-резонансная томография надпочечников с контрастированием</v>
          </cell>
        </row>
        <row r="703">
          <cell r="B703" t="str">
            <v>Магнитно-резонансная томография гипофиза</v>
          </cell>
        </row>
        <row r="704">
          <cell r="B704" t="str">
            <v>Магнитно-резонансная томография гипофиза с контрастированием</v>
          </cell>
        </row>
        <row r="705">
          <cell r="B705" t="str">
            <v>Электроэнцефалография</v>
          </cell>
        </row>
        <row r="706">
          <cell r="B706" t="str">
            <v>Электроэнцефалография с нагрузочными пробами</v>
          </cell>
        </row>
        <row r="707">
          <cell r="B707" t="str">
            <v>Электроэнцефалография с видеомониторингом</v>
          </cell>
        </row>
        <row r="708">
          <cell r="B708" t="str">
            <v>Реоэнцефалография</v>
          </cell>
        </row>
        <row r="709">
          <cell r="B709" t="str">
            <v>Компьютерная реоэнцефалография</v>
          </cell>
        </row>
        <row r="710">
          <cell r="B710" t="str">
            <v>Электрокортикография</v>
          </cell>
        </row>
        <row r="711">
          <cell r="B711" t="str">
            <v>Регистрация моторных вызванных потенциалов</v>
          </cell>
        </row>
        <row r="712">
          <cell r="B712" t="str">
            <v>Регистрация соматосенсорных вызванных потенциалов коры головного мозга</v>
          </cell>
        </row>
        <row r="713">
          <cell r="B713" t="str">
            <v>Регистрация вызванных потенциалов коры головного мозга одной модальности (зрительные, когнитивные, акустические столовые)</v>
          </cell>
        </row>
        <row r="714">
          <cell r="B714" t="str">
            <v>Чрескожная магнитная стимуляция головного и спинного мозга</v>
          </cell>
        </row>
        <row r="715">
          <cell r="B715" t="str">
            <v>Стабиллометрия</v>
          </cell>
        </row>
        <row r="716">
          <cell r="B716" t="str">
            <v>Стабиллометрия статическая</v>
          </cell>
        </row>
        <row r="717">
          <cell r="B717" t="str">
            <v>Магнитно-резонансная томография головного мозга</v>
          </cell>
        </row>
        <row r="718">
          <cell r="B718" t="str">
            <v>Магнитно-резонансная томография головного мозга с контрастированием</v>
          </cell>
        </row>
        <row r="719">
          <cell r="B719" t="str">
            <v>Магнитно-резонансная томография головного мозга функциональная</v>
          </cell>
        </row>
        <row r="720">
          <cell r="B720" t="str">
            <v>Магнитно-резонансная перфузия головного мозга</v>
          </cell>
        </row>
        <row r="721">
          <cell r="B721" t="str">
            <v>Магнитно-резонансная диффузия головного мозга</v>
          </cell>
        </row>
        <row r="722">
          <cell r="B722" t="str">
            <v>Магнитно-резонансная ликворография головного мозга</v>
          </cell>
        </row>
        <row r="723">
          <cell r="B723" t="str">
            <v>Магнитно-резонансная томография головного мозга топометрическая</v>
          </cell>
        </row>
        <row r="724">
          <cell r="B724" t="str">
            <v>Магнитно-резонансная томография головного мозга с контрастированием топометрическая</v>
          </cell>
        </row>
        <row r="725">
          <cell r="B725" t="str">
            <v>Магнитно-резонансная ангиография интракарниальных сосудов</v>
          </cell>
        </row>
        <row r="726">
          <cell r="B726" t="str">
            <v>Протонная магнитно-резонансная спектроскопия</v>
          </cell>
        </row>
        <row r="727">
          <cell r="B727" t="str">
            <v>Магнитно-резонансная томография спинного мозга (один отдел)</v>
          </cell>
        </row>
        <row r="728">
          <cell r="B728" t="str">
            <v>Магнитно-резонансная томография спинного мозга с контрастированием (один отдел)</v>
          </cell>
        </row>
        <row r="729">
          <cell r="B729" t="str">
            <v>Магнитно-резонансная перфузия спинного мозга (один отдел)</v>
          </cell>
        </row>
        <row r="730">
          <cell r="B730" t="str">
            <v>Магнитно-резонансная диффузия спинного мозга (один отдел)</v>
          </cell>
        </row>
        <row r="731">
          <cell r="B731" t="str">
            <v>Магнитно-резонансная ликворография спинного мозга (один отдел)</v>
          </cell>
        </row>
        <row r="732">
          <cell r="B732" t="str">
            <v>Магнитно-резонансная томография спинного мозга с контрастированием топометрическая (один отдел)</v>
          </cell>
        </row>
        <row r="733">
          <cell r="B733" t="str">
            <v>Магнитно-резонансная томография спинного мозга фазовоконтрастная (один отдел)</v>
          </cell>
        </row>
        <row r="734">
          <cell r="B734" t="str">
            <v>Магнитно-резонансная томография головного мозга интраоперационная</v>
          </cell>
        </row>
        <row r="735">
          <cell r="B735" t="str">
            <v>Магнитно-резонансное исследование ликвородинамики</v>
          </cell>
        </row>
        <row r="736">
          <cell r="B736" t="str">
            <v>Измерение скорости проведения электрического импульса по нерву</v>
          </cell>
        </row>
        <row r="737">
          <cell r="B737" t="str">
            <v>Регистрация соматосенсорных вызванных потенциалов двигательных нервов</v>
          </cell>
        </row>
        <row r="738">
          <cell r="B738" t="str">
            <v>Тест слуховой адаптации</v>
          </cell>
        </row>
        <row r="739">
          <cell r="B739" t="str">
            <v>Исследование вызванной отоакустической эмиссии</v>
          </cell>
        </row>
        <row r="740">
          <cell r="B740" t="str">
            <v>Исследование отоакустической эмиссии на частоте продукта искажения</v>
          </cell>
        </row>
        <row r="741">
          <cell r="B741" t="str">
            <v>Исследование коротколатентных вызванных потенциалов</v>
          </cell>
        </row>
        <row r="742">
          <cell r="B742" t="str">
            <v>Исследование среднелатентных вызванных потенциалов</v>
          </cell>
        </row>
        <row r="743">
          <cell r="B743" t="str">
            <v>Исследование длиннолатентных вызванных потенциалов</v>
          </cell>
        </row>
        <row r="744">
          <cell r="B744" t="str">
            <v>Исследование длиннолатентных электрически вызванных потенциалов с кохлеарным имплантом</v>
          </cell>
        </row>
        <row r="745">
          <cell r="B745" t="str">
            <v>Регистрация вызванных акустических ответов мозга на постоянные модулированные тоны (ASSR тест)</v>
          </cell>
        </row>
        <row r="746">
          <cell r="B746" t="str">
            <v>Электрокохлеография</v>
          </cell>
        </row>
        <row r="747">
          <cell r="B747" t="str">
            <v>Электроаудиометрия (промонториальный тест)</v>
          </cell>
        </row>
        <row r="748">
          <cell r="B748" t="str">
            <v>Электроретинография</v>
          </cell>
        </row>
        <row r="749">
          <cell r="B749" t="str">
            <v>Регистрация макулярной электроретинограммы</v>
          </cell>
        </row>
        <row r="750">
          <cell r="B750" t="str">
            <v>Регистрация мультифокальной электроретинограммы</v>
          </cell>
        </row>
        <row r="751">
          <cell r="B751" t="str">
            <v>Регистрация комплекса ритмической электроретинограммы (развернутое исследование)</v>
          </cell>
        </row>
        <row r="752">
          <cell r="B752" t="str">
            <v>Регистрация зрительных вызванных потенциалов коры головного мозга</v>
          </cell>
        </row>
        <row r="753">
          <cell r="B753" t="str">
            <v>Регистрация зрительных вызванных потенциалов коры головного мозга на паттерн стимуляцию</v>
          </cell>
        </row>
        <row r="754">
          <cell r="B754" t="str">
            <v>Регистрация электрической чувствительности и лабильности зрительного анализатора</v>
          </cell>
        </row>
        <row r="755">
          <cell r="B755" t="str">
            <v>Реоофтальмография</v>
          </cell>
        </row>
        <row r="756">
          <cell r="B756" t="str">
            <v>Офтальмоплетизмография</v>
          </cell>
        </row>
        <row r="757">
          <cell r="B757" t="str">
            <v>Электроокулография</v>
          </cell>
        </row>
        <row r="758">
          <cell r="B758" t="str">
            <v>Оптическая биометрия глаза</v>
          </cell>
        </row>
        <row r="759">
          <cell r="B759" t="str">
            <v>Магнитно-резонансная томография глазницы</v>
          </cell>
        </row>
        <row r="760">
          <cell r="B760" t="str">
            <v>Магнитно-резонансная томография глазниц с контрастированием</v>
          </cell>
        </row>
        <row r="761">
          <cell r="B761" t="str">
            <v>Электромиография мочевого пузыря</v>
          </cell>
        </row>
        <row r="762">
          <cell r="B762" t="str">
            <v>Магнитно-резонансная томография почек</v>
          </cell>
        </row>
        <row r="763">
          <cell r="B763" t="str">
            <v>Магнитно-резонансная томография почек с контрастированием</v>
          </cell>
        </row>
        <row r="764">
          <cell r="B764" t="str">
            <v>Магнитно-резонансная томография урография</v>
          </cell>
        </row>
        <row r="765">
          <cell r="B765" t="str">
            <v>Магнитно-резонансная томография урография с контрастированием</v>
          </cell>
        </row>
        <row r="766">
          <cell r="B766" t="str">
            <v>Кардиотокография плода</v>
          </cell>
        </row>
        <row r="767">
          <cell r="B767" t="str">
            <v>Исследование электронно-парамагнитного резонанса твердых тканей</v>
          </cell>
        </row>
        <row r="768">
          <cell r="B768" t="str">
            <v>Магнитно-резонансная томография органов малого таза</v>
          </cell>
        </row>
        <row r="769">
          <cell r="B769" t="str">
            <v>Магнитно-резонансная томография органов малого таза с внутривенным контрастированием</v>
          </cell>
        </row>
        <row r="770">
          <cell r="B770" t="str">
            <v>Магнитно-резонансная томография органов брюшной полости</v>
          </cell>
        </row>
        <row r="771">
          <cell r="B771" t="str">
            <v>Магнитно-резонансная томография органов брюшной полости с внутривенным контрастированием</v>
          </cell>
        </row>
        <row r="772">
          <cell r="B772" t="str">
            <v>Магнитно-резонансная томография органов брюшной полости с внутривенным введением гепатотропного контрастного препарата</v>
          </cell>
        </row>
        <row r="773">
          <cell r="B773" t="str">
            <v>Магнитно-резонансная томография органов грудной клетки</v>
          </cell>
        </row>
        <row r="774">
          <cell r="B774" t="str">
            <v>Магнитно-резонансная томография органов грудной клетки с внутривенным контрастированием</v>
          </cell>
        </row>
        <row r="775">
          <cell r="B775" t="str">
            <v>Магнитно-резонансная томография забрюшинного пространства</v>
          </cell>
        </row>
        <row r="776">
          <cell r="B776" t="str">
            <v>Магнитно-резонансная томография забрюшинного пространства с внутривенным контрастированием</v>
          </cell>
        </row>
        <row r="777">
          <cell r="B777" t="str">
            <v>Магнитно-резонансная томография шеи</v>
          </cell>
        </row>
        <row r="778">
          <cell r="B778" t="str">
            <v>Магнитно-резонансная томография шеи с внутривенным контрастированием</v>
          </cell>
        </row>
        <row r="779">
          <cell r="B779" t="str">
            <v>Топометрия магнитно-резонансно-томографическая</v>
          </cell>
        </row>
        <row r="780">
          <cell r="B780" t="str">
            <v>Магнитно-резонансная томография мягких тканей головы</v>
          </cell>
        </row>
        <row r="781">
          <cell r="B781" t="str">
            <v>Магнитно-резонансная томография мягких тканей головы с внутривенным контрастированием</v>
          </cell>
        </row>
        <row r="782">
          <cell r="B782" t="str">
            <v>Магнитно-резонансная томография верхней конечности</v>
          </cell>
        </row>
        <row r="783">
          <cell r="B783" t="str">
            <v>Магнитно-резонансная томография верхней конечности с внутривенным контрастированием</v>
          </cell>
        </row>
        <row r="784">
          <cell r="B784" t="str">
            <v>Магнитно-резонансная томография кисти</v>
          </cell>
        </row>
        <row r="785">
          <cell r="B785" t="str">
            <v>Магнитно-резонансная томография нижней конечности</v>
          </cell>
        </row>
        <row r="786">
          <cell r="B786" t="str">
            <v>Магнитно-резонансная томография нижней конечности с внутривенным контрастированием</v>
          </cell>
        </row>
        <row r="787">
          <cell r="B787" t="str">
            <v>Магнитно-резонансная томография стопы</v>
          </cell>
        </row>
        <row r="788">
          <cell r="B788" t="str">
            <v>Магнитно-резонансная томография малого таза с применением ректального датчика</v>
          </cell>
        </row>
        <row r="789">
          <cell r="B789" t="str">
            <v>Определение процентного соотношения воды, мышечной и жировой ткани с помощью биоимпедансметра</v>
          </cell>
        </row>
        <row r="790">
          <cell r="B790" t="str">
            <v>Магнитно-резонансная томография плода</v>
          </cell>
        </row>
        <row r="791">
          <cell r="B791" t="str">
            <v>Магнитно-резонансная трактография</v>
          </cell>
        </row>
        <row r="792">
          <cell r="B792" t="str">
            <v>Описание и интерпретация данных электрофизиологических методов исследований</v>
          </cell>
        </row>
        <row r="793">
          <cell r="B793" t="str">
            <v>Компьютерная томография мягких тканей</v>
          </cell>
        </row>
        <row r="794">
          <cell r="B794" t="str">
            <v>Компьютерная томография мягких тканей с контрастированием</v>
          </cell>
        </row>
        <row r="795">
          <cell r="B795" t="str">
            <v>Рентгенография мягких тканей лица</v>
          </cell>
        </row>
        <row r="796">
          <cell r="B796" t="str">
            <v>Рентгенография мягких тканей шеи</v>
          </cell>
        </row>
        <row r="797">
          <cell r="B797" t="str">
            <v>Рентгенография мягких тканей верхней конечности</v>
          </cell>
        </row>
        <row r="798">
          <cell r="B798" t="str">
            <v>Рентгенография мягких тканей нижней конечности</v>
          </cell>
        </row>
        <row r="799">
          <cell r="B799" t="str">
            <v>Рентгенография мягких тканей туловища</v>
          </cell>
        </row>
        <row r="800">
          <cell r="B800" t="str">
            <v>Рентгенотерапия при новообразованиях кожи</v>
          </cell>
        </row>
        <row r="801">
          <cell r="B801" t="str">
            <v>Рентгенотерапия при новообразованиях кожи близкофокусная</v>
          </cell>
        </row>
        <row r="802">
          <cell r="B802" t="str">
            <v>Рентгенография черепа тангенциальная</v>
          </cell>
        </row>
        <row r="803">
          <cell r="B803" t="str">
            <v>Рентгенография турецкого седла</v>
          </cell>
        </row>
        <row r="804">
          <cell r="B804" t="str">
            <v>Рентгенография скуловой кости</v>
          </cell>
        </row>
        <row r="805">
          <cell r="B805" t="str">
            <v>Компьютерная томография лицевого отдела черепа</v>
          </cell>
        </row>
        <row r="806">
          <cell r="B806" t="str">
            <v>Компьютерно-томографическое перфузионное исследование лицевого отдела черепа</v>
          </cell>
        </row>
        <row r="807">
          <cell r="B807" t="str">
            <v>Компьютерная томография лицевого отдела черепа с внутривенным болюсным контрастированием</v>
          </cell>
        </row>
        <row r="808">
          <cell r="B808" t="str">
            <v>Компьютерная томография лицевого отдела черепа с внутривенным болюсным контрастированием, мультипланарной и трехмерной реконструкцией</v>
          </cell>
        </row>
        <row r="809">
          <cell r="B809" t="str">
            <v>Рентгенография основания черепа</v>
          </cell>
        </row>
        <row r="810">
          <cell r="B810" t="str">
            <v>Рентгенография черепных отверстий</v>
          </cell>
        </row>
        <row r="811">
          <cell r="B811" t="str">
            <v>Рентгенография всего черепа, в одной или более проекциях</v>
          </cell>
        </row>
        <row r="812">
          <cell r="B812" t="str">
            <v>Рентгенография ячеек решетчатой кости</v>
          </cell>
        </row>
        <row r="813">
          <cell r="B813" t="str">
            <v>Рентгенография первого и второго шейного позвонка</v>
          </cell>
        </row>
        <row r="814">
          <cell r="B814" t="str">
            <v>Рентгенография сочленения затылочной кости и первого шейного позвонка</v>
          </cell>
        </row>
        <row r="815">
          <cell r="B815" t="str">
            <v>Рентгенография зубовидного отростка (второго шейного позвонка)</v>
          </cell>
        </row>
        <row r="816">
          <cell r="B816" t="str">
            <v>Рентгенография шейного отдела позвоночника</v>
          </cell>
        </row>
        <row r="817">
          <cell r="B817" t="str">
            <v>Рентгенография шейно-дорсального отдела позвоночника</v>
          </cell>
        </row>
        <row r="818">
          <cell r="B818" t="str">
            <v>Рентгенография грудного отдела позвоночника</v>
          </cell>
        </row>
        <row r="819">
          <cell r="B819" t="str">
            <v>Рентгенография грудного и поясничного отдела позвоночника</v>
          </cell>
        </row>
        <row r="820">
          <cell r="B820" t="str">
            <v>Рентгенография поясничного отдела позвоночника</v>
          </cell>
        </row>
        <row r="821">
          <cell r="B821" t="str">
            <v>Рентгенография поясничного и крестцового отдела позвоночника</v>
          </cell>
        </row>
        <row r="822">
          <cell r="B822" t="str">
            <v>Рентгенография крестца и копчика</v>
          </cell>
        </row>
        <row r="823">
          <cell r="B823" t="str">
            <v>Рентгенография крестца</v>
          </cell>
        </row>
        <row r="824">
          <cell r="B824" t="str">
            <v>Рентгенография копчика</v>
          </cell>
        </row>
        <row r="825">
          <cell r="B825" t="str">
            <v>Рентгенография позвоночника, специальные исследования и проекции</v>
          </cell>
        </row>
        <row r="826">
          <cell r="B826" t="str">
            <v>Рентгенография позвоночника с функциональными пробами</v>
          </cell>
        </row>
        <row r="827">
          <cell r="B827" t="str">
            <v>Рентгенография позвоночника, вертикальная</v>
          </cell>
        </row>
        <row r="828">
          <cell r="B828" t="str">
            <v>Рентгенография верхней конечности</v>
          </cell>
        </row>
        <row r="829">
          <cell r="B829" t="str">
            <v>Компьютерная томография верхней конечности</v>
          </cell>
        </row>
        <row r="830">
          <cell r="B830" t="str">
            <v>Компьютерная томография верхней конечности с внутривенным болюсным контрастированием</v>
          </cell>
        </row>
        <row r="831">
          <cell r="B831" t="str">
            <v>Компьютерная томография верхней конечности с внутривенным болюсным контрастированием, мультипланарной и трехмерной реконструкцией</v>
          </cell>
        </row>
        <row r="832">
          <cell r="B832" t="str">
            <v>Рентгенография ключицы</v>
          </cell>
        </row>
        <row r="833">
          <cell r="B833" t="str">
            <v>Рентгенография ребра(ер)</v>
          </cell>
        </row>
        <row r="834">
          <cell r="B834" t="str">
            <v>Рентгенография грудины</v>
          </cell>
        </row>
        <row r="835">
          <cell r="B835" t="str">
            <v>Рентгенография лопатки</v>
          </cell>
        </row>
        <row r="836">
          <cell r="B836" t="str">
            <v>Рентгенография головки плечевой кости</v>
          </cell>
        </row>
        <row r="837">
          <cell r="B837" t="str">
            <v>Рентгенография плечевой кости</v>
          </cell>
        </row>
        <row r="838">
          <cell r="B838" t="str">
            <v>Рентгенография локтевой кости и лучевой кости</v>
          </cell>
        </row>
        <row r="839">
          <cell r="B839" t="str">
            <v>Рентгенография запястья</v>
          </cell>
        </row>
        <row r="840">
          <cell r="B840" t="str">
            <v>Рентгенография пясти</v>
          </cell>
        </row>
        <row r="841">
          <cell r="B841" t="str">
            <v>Рентгенография кисти</v>
          </cell>
        </row>
        <row r="842">
          <cell r="B842" t="str">
            <v>Рентгенография фаланг пальцев кисти</v>
          </cell>
        </row>
        <row r="843">
          <cell r="B843" t="str">
            <v>Рентгенография пальцев фаланговых костей кисти</v>
          </cell>
        </row>
        <row r="844">
          <cell r="B844" t="str">
            <v>Рентгенография I пальца кисти</v>
          </cell>
        </row>
        <row r="845">
          <cell r="B845" t="str">
            <v>Рентгенография нижней конечности</v>
          </cell>
        </row>
        <row r="846">
          <cell r="B846" t="str">
            <v>Компьютерная томография нижней конечности</v>
          </cell>
        </row>
        <row r="847">
          <cell r="B847" t="str">
            <v>Компьютерная томография нижней конечности с внутривенным болюсным контрастированием</v>
          </cell>
        </row>
        <row r="848">
          <cell r="B848" t="str">
            <v>Компьютерная томография нижней конечности с внутривенным болюсным контрастированием, мультипланарной и трехмерной реконструкцией</v>
          </cell>
        </row>
        <row r="849">
          <cell r="B849" t="str">
            <v>Рентгенография подвздошной кости</v>
          </cell>
        </row>
        <row r="850">
          <cell r="B850" t="str">
            <v>Рентгенография седалищной кости</v>
          </cell>
        </row>
        <row r="851">
          <cell r="B851" t="str">
            <v>Рентгенография лобка</v>
          </cell>
        </row>
        <row r="852">
          <cell r="B852" t="str">
            <v>Рентгенография лонного сочленения</v>
          </cell>
        </row>
        <row r="853">
          <cell r="B853" t="str">
            <v>Рентгенография таза</v>
          </cell>
        </row>
        <row r="854">
          <cell r="B854" t="str">
            <v>Рентгенография головки и шейки бедренной кости</v>
          </cell>
        </row>
        <row r="855">
          <cell r="B855" t="str">
            <v>Рентгенография бедренной кости</v>
          </cell>
        </row>
        <row r="856">
          <cell r="B856" t="str">
            <v>Рентгенография диафиза бедренной кости</v>
          </cell>
        </row>
        <row r="857">
          <cell r="B857" t="str">
            <v>Рентгенография надколенника</v>
          </cell>
        </row>
        <row r="858">
          <cell r="B858" t="str">
            <v>Рентгенография большой берцовой и малой берцовой костей</v>
          </cell>
        </row>
        <row r="859">
          <cell r="B859" t="str">
            <v>Рентгенография диафиза большой берцовой и малой берцовой костей</v>
          </cell>
        </row>
        <row r="860">
          <cell r="B860" t="str">
            <v>Рентгенография лодыжки</v>
          </cell>
        </row>
        <row r="861">
          <cell r="B861" t="str">
            <v>Рентгенография предплюсны</v>
          </cell>
        </row>
        <row r="862">
          <cell r="B862" t="str">
            <v>Рентгенография пяточной кости</v>
          </cell>
        </row>
        <row r="863">
          <cell r="B863" t="str">
            <v>Рентгенография плюсны и фаланг пальцев стопы</v>
          </cell>
        </row>
        <row r="864">
          <cell r="B864" t="str">
            <v>Рентгенография стопы в одной проекции</v>
          </cell>
        </row>
        <row r="865">
          <cell r="B865" t="str">
            <v>Рентгенография стопы в двух проекциях</v>
          </cell>
        </row>
        <row r="866">
          <cell r="B866" t="str">
            <v>Рентгенография стопы с функциональной нагрузкой</v>
          </cell>
        </row>
        <row r="867">
          <cell r="B867" t="str">
            <v>Рентгенография фаланг пальцев ноги</v>
          </cell>
        </row>
        <row r="868">
          <cell r="B868" t="str">
            <v>Рентгенография I пальца стопы в одной проекции</v>
          </cell>
        </row>
        <row r="869">
          <cell r="B869" t="str">
            <v>Рентгенография костей лицевого скелета</v>
          </cell>
        </row>
        <row r="870">
          <cell r="B870" t="str">
            <v>Рентгенография пораженной части костного скелета</v>
          </cell>
        </row>
        <row r="871">
          <cell r="B871" t="str">
            <v>Компьютерная томография позвоночника (один отдел)</v>
          </cell>
        </row>
        <row r="872">
          <cell r="B872" t="str">
            <v>Компьютерная томография позвоночника с мультипланарной и трехмерной реконструкцией</v>
          </cell>
        </row>
        <row r="873">
          <cell r="B873" t="str">
            <v>Компьютерная томография позвоночника с внутривенным контрастированием (один отдел)</v>
          </cell>
        </row>
        <row r="874">
          <cell r="B874" t="str">
            <v>Телерентгенография черепа в боковой проекции</v>
          </cell>
        </row>
        <row r="875">
          <cell r="B875" t="str">
            <v>Рентгенография черепа в прямой проекции</v>
          </cell>
        </row>
        <row r="876">
          <cell r="B876" t="str">
            <v>Рентгеноденситометрия</v>
          </cell>
        </row>
        <row r="877">
          <cell r="B877" t="str">
            <v>Рентгеноденситометрия поясничного отдела позвоночника</v>
          </cell>
        </row>
        <row r="878">
          <cell r="B878" t="str">
            <v>Рентгеноденситометрия проксимального отдела бедренной кости</v>
          </cell>
        </row>
        <row r="879">
          <cell r="B879" t="str">
            <v>Рентгеноденситометрия лучевой кости</v>
          </cell>
        </row>
        <row r="880">
          <cell r="B880" t="str">
            <v>Компьютерная томография кости</v>
          </cell>
        </row>
        <row r="881">
          <cell r="B881" t="str">
            <v>Рентгеноскопия позвоночника</v>
          </cell>
        </row>
        <row r="882">
          <cell r="B882" t="str">
            <v>Рентгеноскопия черепа</v>
          </cell>
        </row>
        <row r="883">
          <cell r="B883" t="str">
            <v>Рентгенотерапия при заболеваниях костей</v>
          </cell>
        </row>
        <row r="884">
          <cell r="B884" t="str">
            <v>Томосинтез костей</v>
          </cell>
        </row>
        <row r="885">
          <cell r="B885" t="str">
            <v>Компьютерная томография грудины с мультипланарной и трехмерной реконструкцией</v>
          </cell>
        </row>
        <row r="886">
          <cell r="B886" t="str">
            <v>Компьютерная томография ребер с мультипланарной и трехмерной реконструкцией</v>
          </cell>
        </row>
        <row r="887">
          <cell r="B887" t="str">
            <v>Компьютерная томография костей таза</v>
          </cell>
        </row>
        <row r="888">
          <cell r="B888" t="str">
            <v>Рентгенография височно-нижнечелюстного сустава</v>
          </cell>
        </row>
        <row r="889">
          <cell r="B889" t="str">
            <v>Рентгенография межпозвоночных сочленений</v>
          </cell>
        </row>
        <row r="890">
          <cell r="B890" t="str">
            <v>Рентгенография локтевого сустава</v>
          </cell>
        </row>
        <row r="891">
          <cell r="B891" t="str">
            <v>Рентгенография лучезапястного сустава</v>
          </cell>
        </row>
        <row r="892">
          <cell r="B892" t="str">
            <v>Рентгенография коленного сустава</v>
          </cell>
        </row>
        <row r="893">
          <cell r="B893" t="str">
            <v>Внутрисуставная контрастная рентгенография межпозвоночного хряща</v>
          </cell>
        </row>
        <row r="894">
          <cell r="B894" t="str">
            <v>Внутрисуставная контрастная рентгенография крестцовоподвздошного сочленения</v>
          </cell>
        </row>
        <row r="895">
          <cell r="B895" t="str">
            <v>Внутрисуставная контрастная рентгенография тазобедренного сустава</v>
          </cell>
        </row>
        <row r="896">
          <cell r="B896" t="str">
            <v>Двойная контрастная артрография конечностей</v>
          </cell>
        </row>
        <row r="897">
          <cell r="B897" t="str">
            <v>Рентгенография плечевого сустава</v>
          </cell>
        </row>
        <row r="898">
          <cell r="B898" t="str">
            <v>Рентгенография тазобедренного сустава</v>
          </cell>
        </row>
        <row r="899">
          <cell r="B899" t="str">
            <v>Рентгенография голеностопного сустава</v>
          </cell>
        </row>
        <row r="900">
          <cell r="B900" t="str">
            <v>Рентгенография акромиально-ключичного сочленения</v>
          </cell>
        </row>
        <row r="901">
          <cell r="B901" t="str">
            <v>Рентгенография грудино-ключичного сочленения</v>
          </cell>
        </row>
        <row r="902">
          <cell r="B902" t="str">
            <v>Томография височно-нижнечелюстного сустава</v>
          </cell>
        </row>
        <row r="903">
          <cell r="B903" t="str">
            <v>Артротомография височно-нижнечелюстного сустава</v>
          </cell>
        </row>
        <row r="904">
          <cell r="B904" t="str">
            <v>Компьютерная томография сустава</v>
          </cell>
        </row>
        <row r="905">
          <cell r="B905" t="str">
            <v>Рентгенотерапия при заболеваниях суставов</v>
          </cell>
        </row>
        <row r="906">
          <cell r="B906" t="str">
            <v>Томосинтез суставов</v>
          </cell>
        </row>
        <row r="907">
          <cell r="B907" t="str">
            <v>Компьютерная томография височно-нижнечелюстных суставов</v>
          </cell>
        </row>
        <row r="908">
          <cell r="B908" t="str">
            <v>Рентгенооблучение лимфатических узлов шеи</v>
          </cell>
        </row>
        <row r="909">
          <cell r="B909" t="str">
            <v>Рентгенооблучение паховых лимфатических узлов</v>
          </cell>
        </row>
        <row r="910">
          <cell r="B910" t="str">
            <v>Рентгенооблучение подмышечных лимфатических узлов</v>
          </cell>
        </row>
        <row r="911">
          <cell r="B911" t="str">
            <v>Рентгенооблучение других лимфатических узлов</v>
          </cell>
        </row>
        <row r="912">
          <cell r="B912" t="str">
            <v>Лимфорентгенография</v>
          </cell>
        </row>
        <row r="913">
          <cell r="B913" t="str">
            <v>Спленография</v>
          </cell>
        </row>
        <row r="914">
          <cell r="B914" t="str">
            <v>Панорамная рентгенография верхней челюсти</v>
          </cell>
        </row>
        <row r="915">
          <cell r="B915" t="str">
            <v>Панорамная рентгенография нижней челюсти</v>
          </cell>
        </row>
        <row r="916">
          <cell r="B916" t="str">
            <v>Прицельная внутриротовая контактная рентгенография</v>
          </cell>
        </row>
        <row r="917">
          <cell r="B917" t="str">
            <v>Ортопантомография</v>
          </cell>
        </row>
        <row r="918">
          <cell r="B918" t="str">
            <v>Спиральная компьютерная ортопантомография</v>
          </cell>
        </row>
        <row r="919">
          <cell r="B919" t="str">
            <v>Контрастная рентгенография протоков слюнных желез (сиалография)</v>
          </cell>
        </row>
        <row r="920">
          <cell r="B920" t="str">
            <v>Телерентгенография челюстей</v>
          </cell>
        </row>
        <row r="921">
          <cell r="B921" t="str">
            <v>Внутриротовая рентгенография в прикус</v>
          </cell>
        </row>
        <row r="922">
          <cell r="B922" t="str">
            <v>Рентгенография верхней челюсти в косой проекции</v>
          </cell>
        </row>
        <row r="923">
          <cell r="B923" t="str">
            <v>Рентгенография нижней челюсти в боковой проекции</v>
          </cell>
        </row>
        <row r="924">
          <cell r="B924" t="str">
            <v>Радиовизиография челюстно-лицевой области</v>
          </cell>
        </row>
        <row r="925">
          <cell r="B925" t="str">
            <v>Рентгенотерапия при новообразованиях губы</v>
          </cell>
        </row>
        <row r="926">
          <cell r="B926" t="str">
            <v>Рентгенотерапия при новообразованиях губы близкофокусная</v>
          </cell>
        </row>
        <row r="927">
          <cell r="B927" t="str">
            <v>Радиовизиография</v>
          </cell>
        </row>
        <row r="928">
          <cell r="B928" t="str">
            <v>Компьютерная томография челюстно-лицевой области</v>
          </cell>
        </row>
        <row r="929">
          <cell r="B929" t="str">
            <v>Рентгенография носоглотки</v>
          </cell>
        </row>
        <row r="930">
          <cell r="B930" t="str">
            <v>Рентгенография глотки с контрастированием</v>
          </cell>
        </row>
        <row r="931">
          <cell r="B931" t="str">
            <v>Рентгенография гортани и трахеи</v>
          </cell>
        </row>
        <row r="932">
          <cell r="B932" t="str">
            <v>Рентгенография придаточных пазух носа</v>
          </cell>
        </row>
        <row r="933">
          <cell r="B933" t="str">
            <v>Рентгенография придаточных пазух носа с контрастированием</v>
          </cell>
        </row>
        <row r="934">
          <cell r="B934" t="str">
            <v>Рентгенография лобной пазухи</v>
          </cell>
        </row>
        <row r="935">
          <cell r="B935" t="str">
            <v>Рентгенография гайморовых пазух</v>
          </cell>
        </row>
        <row r="936">
          <cell r="B936" t="str">
            <v>Рентгенография основной кости</v>
          </cell>
        </row>
        <row r="937">
          <cell r="B937" t="str">
            <v>Томография придаточных пазух носа, гортани</v>
          </cell>
        </row>
        <row r="938">
          <cell r="B938" t="str">
            <v>Компьютерная томография придаточных пазух носа, гортани</v>
          </cell>
        </row>
        <row r="939">
          <cell r="B939" t="str">
            <v>Спиральная компьютерная томография гортани</v>
          </cell>
        </row>
        <row r="940">
          <cell r="B940" t="str">
            <v>Компьютерная томография гортани с внутривенным болюсным контрастированием</v>
          </cell>
        </row>
        <row r="941">
          <cell r="B941" t="str">
            <v>Спиральная компьютерная томография придаточных пазух носа</v>
          </cell>
        </row>
        <row r="942">
          <cell r="B942" t="str">
            <v>Компьютерная томография придаточных пазух носа с внутривенным болюсным контрастированием</v>
          </cell>
        </row>
        <row r="943">
          <cell r="B943" t="str">
            <v>Рентгенотерапия новообразований верхних дыхательных путей</v>
          </cell>
        </row>
        <row r="944">
          <cell r="B944" t="str">
            <v>Компьютерная томография верхних дыхательных путей и шеи</v>
          </cell>
        </row>
        <row r="945">
          <cell r="B945" t="str">
            <v>Спиральная компьютерная томография шеи</v>
          </cell>
        </row>
        <row r="946">
          <cell r="B946" t="str">
            <v>Компьютерная томография шеи с внутривенным болюсным контрастированием</v>
          </cell>
        </row>
        <row r="947">
          <cell r="B947" t="str">
            <v>Компьютерная томография шеи с внутривенным болюсным контрастированием, мультипланарной и трехмерной реконструкцией</v>
          </cell>
        </row>
        <row r="948">
          <cell r="B948" t="str">
            <v>Трахеография с контрастированием</v>
          </cell>
        </row>
        <row r="949">
          <cell r="B949" t="str">
            <v>Рентгеноскопия легких</v>
          </cell>
        </row>
        <row r="950">
          <cell r="B950" t="str">
            <v>Рентгенография мягких тканей грудной стенки</v>
          </cell>
        </row>
        <row r="951">
          <cell r="B951" t="str">
            <v>Бронхография</v>
          </cell>
        </row>
        <row r="952">
          <cell r="B952" t="str">
            <v>Избирательная бронхография</v>
          </cell>
        </row>
        <row r="953">
          <cell r="B953" t="str">
            <v>Компьютерная томография органов грудной полости</v>
          </cell>
        </row>
        <row r="954">
          <cell r="B954" t="str">
            <v>Компьютерная томография органов грудной полости с внутривенным болюсным контрастированием</v>
          </cell>
        </row>
        <row r="955">
          <cell r="B955" t="str">
            <v>Компьютерная томография грудной полости с внутривенным болюсным контрастированием, мультипланарной и трехмерной реконструкцией</v>
          </cell>
        </row>
        <row r="956">
          <cell r="B956" t="str">
            <v>Флюорография легких</v>
          </cell>
        </row>
        <row r="957">
          <cell r="B957" t="str">
            <v>Флюорография легких цифровая</v>
          </cell>
        </row>
        <row r="958">
          <cell r="B958" t="str">
            <v>Рентгенография легких</v>
          </cell>
        </row>
        <row r="959">
          <cell r="B959" t="str">
            <v>Прицельная рентгенография органов грудной клетки</v>
          </cell>
        </row>
        <row r="960">
          <cell r="B960" t="str">
            <v>Рентгенография легких цифровая</v>
          </cell>
        </row>
        <row r="961">
          <cell r="B961" t="str">
            <v>Томография легких</v>
          </cell>
        </row>
        <row r="962">
          <cell r="B962" t="str">
            <v>Спиральная компьютерная томография легких</v>
          </cell>
        </row>
        <row r="963">
          <cell r="B963" t="str">
            <v>Рентгенотерапия при опухолях легких</v>
          </cell>
        </row>
        <row r="964">
          <cell r="B964" t="str">
            <v>Томосинтез легких</v>
          </cell>
        </row>
        <row r="965">
          <cell r="B965" t="str">
            <v>Компьютерная томография бронхов</v>
          </cell>
        </row>
        <row r="966">
          <cell r="B966" t="str">
            <v>Латерография</v>
          </cell>
        </row>
        <row r="967">
          <cell r="B967" t="str">
            <v>Рентгеноскопия сердца и перикарда</v>
          </cell>
        </row>
        <row r="968">
          <cell r="B968" t="str">
            <v>Рентгенография сердца в трех проекциях</v>
          </cell>
        </row>
        <row r="969">
          <cell r="B969" t="str">
            <v>Рентгенография сердца с контрастированием пищевода</v>
          </cell>
        </row>
        <row r="970">
          <cell r="B970" t="str">
            <v>Рентгенография перикарда</v>
          </cell>
        </row>
        <row r="971">
          <cell r="B971" t="str">
            <v>Рентгенокимография сердца</v>
          </cell>
        </row>
        <row r="972">
          <cell r="B972" t="str">
            <v>Коронарография</v>
          </cell>
        </row>
        <row r="973">
          <cell r="B973" t="str">
            <v>Компьютерно-томографическая коронарография</v>
          </cell>
        </row>
        <row r="974">
          <cell r="B974" t="str">
            <v>Шунтография</v>
          </cell>
        </row>
        <row r="975">
          <cell r="B975" t="str">
            <v>Контрастная рентгенография перикардиальной полости</v>
          </cell>
        </row>
        <row r="976">
          <cell r="B976" t="str">
            <v>Вентрикулография сердца</v>
          </cell>
        </row>
        <row r="977">
          <cell r="B977" t="str">
            <v>Компьютерная томография сердца</v>
          </cell>
        </row>
        <row r="978">
          <cell r="B978" t="str">
            <v>Компьютерная томография сердца с контрастированием</v>
          </cell>
        </row>
        <row r="979">
          <cell r="B979" t="str">
            <v>Компьютерная томография левого предсердия и легочных вен</v>
          </cell>
        </row>
        <row r="980">
          <cell r="B980" t="str">
            <v>Спиральная компьютерная томография сердца с ЭКГ-синхронизацией</v>
          </cell>
        </row>
        <row r="981">
          <cell r="B981" t="str">
            <v>Рентгенография средостения</v>
          </cell>
        </row>
        <row r="982">
          <cell r="B982" t="str">
            <v>Пневмомедиастинография</v>
          </cell>
        </row>
        <row r="983">
          <cell r="B983" t="str">
            <v>Рентгенотерапия при новообразованиях средостения</v>
          </cell>
        </row>
        <row r="984">
          <cell r="B984" t="str">
            <v>Компьютерная томография средостения</v>
          </cell>
        </row>
        <row r="985">
          <cell r="B985" t="str">
            <v>Компьютерная томография средостения с внутривенным болюсным контрастированием</v>
          </cell>
        </row>
        <row r="986">
          <cell r="B986" t="str">
            <v>Рентгенография аорты</v>
          </cell>
        </row>
        <row r="987">
          <cell r="B987" t="str">
            <v>Компьютерно-томографическая ангиография грудной аорты</v>
          </cell>
        </row>
        <row r="988">
          <cell r="B988" t="str">
            <v>Компьютерно-томографическая ангиография брюшной аорты</v>
          </cell>
        </row>
        <row r="989">
          <cell r="B989" t="str">
            <v>Рентгенография легочной артерии</v>
          </cell>
        </row>
        <row r="990">
          <cell r="B990" t="str">
            <v>Ангиография позвоночной артерии</v>
          </cell>
        </row>
        <row r="991">
          <cell r="B991" t="str">
            <v>Ангиография сонной артерии избирательная</v>
          </cell>
        </row>
        <row r="992">
          <cell r="B992" t="str">
            <v>Ангиография внутренней сонной артерии</v>
          </cell>
        </row>
        <row r="993">
          <cell r="B993" t="str">
            <v>Ангиография наружной сонной артерии</v>
          </cell>
        </row>
        <row r="994">
          <cell r="B994" t="str">
            <v>Ангиография общей сонной артерии</v>
          </cell>
        </row>
        <row r="995">
          <cell r="B995" t="str">
            <v>Ангиография артерии щитовидной железы</v>
          </cell>
        </row>
        <row r="996">
          <cell r="B996" t="str">
            <v>Ангиография грудной аорты ретроградная</v>
          </cell>
        </row>
        <row r="997">
          <cell r="B997" t="str">
            <v>Ангиография легочной артерии избирательная</v>
          </cell>
        </row>
        <row r="998">
          <cell r="B998" t="str">
            <v>Ангиография легочной артерии поперечно-грудная</v>
          </cell>
        </row>
        <row r="999">
          <cell r="B999" t="str">
            <v>Брюшная аортография</v>
          </cell>
        </row>
        <row r="1000">
          <cell r="B1000" t="str">
            <v>Артериально-стимулированный венозный забор крови</v>
          </cell>
        </row>
        <row r="1001">
          <cell r="B1001" t="str">
            <v>Артериография тазовых органов</v>
          </cell>
        </row>
        <row r="1002">
          <cell r="B1002" t="str">
            <v>Ангиография бедренной артерии прямая, одной стороны</v>
          </cell>
        </row>
        <row r="1003">
          <cell r="B1003" t="str">
            <v>Ангиография бедренной артерии прямая, обеих сторон</v>
          </cell>
        </row>
        <row r="1004">
          <cell r="B1004" t="str">
            <v>Ангиография бедренных артерий ретроградная</v>
          </cell>
        </row>
        <row r="1005">
          <cell r="B1005" t="str">
            <v>Ангиография артерии верхней конечности прямая</v>
          </cell>
        </row>
        <row r="1006">
          <cell r="B1006" t="str">
            <v>Ангиография артерии верхней конечности ретроградная</v>
          </cell>
        </row>
        <row r="1007">
          <cell r="B1007" t="str">
            <v>Артерио- и флебография глазницы</v>
          </cell>
        </row>
        <row r="1008">
          <cell r="B1008" t="str">
            <v>Флебография верхней полой вены</v>
          </cell>
        </row>
        <row r="1009">
          <cell r="B1009" t="str">
            <v>Флебография нижней полой вены</v>
          </cell>
        </row>
        <row r="1010">
          <cell r="B1010" t="str">
            <v>Флебография воротной вены</v>
          </cell>
        </row>
        <row r="1011">
          <cell r="B1011" t="str">
            <v>Флебография воротной вены возвратная</v>
          </cell>
        </row>
        <row r="1012">
          <cell r="B1012" t="str">
            <v>Флебография почечной вены</v>
          </cell>
        </row>
        <row r="1013">
          <cell r="B1013" t="str">
            <v>Флебография женских половых органов</v>
          </cell>
        </row>
        <row r="1014">
          <cell r="B1014" t="str">
            <v>Флебография таза</v>
          </cell>
        </row>
        <row r="1015">
          <cell r="B1015" t="str">
            <v>Флебография мужских половых органов</v>
          </cell>
        </row>
        <row r="1016">
          <cell r="B1016" t="str">
            <v>Флебография бедренная</v>
          </cell>
        </row>
        <row r="1017">
          <cell r="B1017" t="str">
            <v>Флебография нижней конечности прямая</v>
          </cell>
        </row>
        <row r="1018">
          <cell r="B1018" t="str">
            <v>Панаортография</v>
          </cell>
        </row>
        <row r="1019">
          <cell r="B1019" t="str">
            <v>Ангиография сосудов почек</v>
          </cell>
        </row>
        <row r="1020">
          <cell r="B1020" t="str">
            <v>Церебральная ангиография</v>
          </cell>
        </row>
        <row r="1021">
          <cell r="B1021" t="str">
            <v>Церебральная ангиография тотальная селективная</v>
          </cell>
        </row>
        <row r="1022">
          <cell r="B1022" t="str">
            <v>Церебральная ангиография с функциональными пробами</v>
          </cell>
        </row>
        <row r="1023">
          <cell r="B1023" t="str">
            <v>Флебография венозных коллекторов (каменистых синусов) головного мозга</v>
          </cell>
        </row>
        <row r="1024">
          <cell r="B1024" t="str">
            <v>Флебография центральной надпочечниковой вены</v>
          </cell>
        </row>
        <row r="1025">
          <cell r="B1025" t="str">
            <v>Флебография нижней конечности ретроградная</v>
          </cell>
        </row>
        <row r="1026">
          <cell r="B1026" t="str">
            <v>Флебография нижней конечности трансартериальная</v>
          </cell>
        </row>
        <row r="1027">
          <cell r="B1027" t="str">
            <v>Флебография верхней конечности прямая</v>
          </cell>
        </row>
        <row r="1028">
          <cell r="B1028" t="str">
            <v>Флебография верхней конечности ретроградная</v>
          </cell>
        </row>
        <row r="1029">
          <cell r="B1029" t="str">
            <v>Флебография верхней конечности трансартериальная</v>
          </cell>
        </row>
        <row r="1030">
          <cell r="B1030" t="str">
            <v>Ангиография артерий нижней конечности прямая</v>
          </cell>
        </row>
        <row r="1031">
          <cell r="B1031" t="str">
            <v>Ангиография артерий нижней конечности ретроградная</v>
          </cell>
        </row>
        <row r="1032">
          <cell r="B1032" t="str">
            <v>Ангиография сосудов органов брюшной полости</v>
          </cell>
        </row>
        <row r="1033">
          <cell r="B1033" t="str">
            <v>Ангиография сосудов органов забрюшинного пространства</v>
          </cell>
        </row>
        <row r="1034">
          <cell r="B1034" t="str">
            <v>Ангиография брыжеечных сосудов</v>
          </cell>
        </row>
        <row r="1035">
          <cell r="B1035" t="str">
            <v>Ангиография брыжеечных сосудов суперселективная</v>
          </cell>
        </row>
        <row r="1036">
          <cell r="B1036" t="str">
            <v>Ангиография чревного ствола и его ветвей</v>
          </cell>
        </row>
        <row r="1037">
          <cell r="B1037" t="str">
            <v>Ангиография объемного образования</v>
          </cell>
        </row>
        <row r="1038">
          <cell r="B1038" t="str">
            <v>Мезентерикопортография трансартериальная</v>
          </cell>
        </row>
        <row r="1039">
          <cell r="B1039" t="str">
            <v>Флебография воротной вены чрезяремная ретроградная</v>
          </cell>
        </row>
        <row r="1040">
          <cell r="B1040" t="str">
            <v>Спленопортография трансселезеночная пункционная</v>
          </cell>
        </row>
        <row r="1041">
          <cell r="B1041" t="str">
            <v>Ангиография легочной артерии и ее ветвей</v>
          </cell>
        </row>
        <row r="1042">
          <cell r="B1042" t="str">
            <v>Компьютерно-томографическая ангиография одной анатомической области</v>
          </cell>
        </row>
        <row r="1043">
          <cell r="B1043" t="str">
            <v>Спинальная ангиография</v>
          </cell>
        </row>
        <row r="1044">
          <cell r="B1044" t="str">
            <v>Компьютерно-томографическая ангиография аорты</v>
          </cell>
        </row>
        <row r="1045">
          <cell r="B1045" t="str">
            <v>Компьютерно-томографическая ангиография брюшной аорты и подвздошных сосудов</v>
          </cell>
        </row>
        <row r="1046">
          <cell r="B1046" t="str">
            <v>Компьютерно-томографическая ангиография сосудов нижних конечностей</v>
          </cell>
        </row>
        <row r="1047">
          <cell r="B1047" t="str">
            <v>Компьютерно-томографическая ангиография сосудов верхних конечностей</v>
          </cell>
        </row>
        <row r="1048">
          <cell r="B1048" t="str">
            <v>Компьютерно-томографическая ангиография сосудов таза</v>
          </cell>
        </row>
        <row r="1049">
          <cell r="B1049" t="str">
            <v>Компьютерно-томографическая ангиография сосудов головного мозга</v>
          </cell>
        </row>
        <row r="1050">
          <cell r="B1050" t="str">
            <v>Компьютерно-томографическая ангиография легочных сосудов</v>
          </cell>
        </row>
        <row r="1051">
          <cell r="B1051" t="str">
            <v>Компьютерно-томографическая ангиография брахиоцефальных артерий</v>
          </cell>
        </row>
        <row r="1052">
          <cell r="B1052" t="str">
            <v>Компьютерно-томографическая ангиография внутричерепного сегмента брахиоцефальных артерий артерий Виллизиева круга)</v>
          </cell>
        </row>
        <row r="1053">
          <cell r="B1053" t="str">
            <v>Измерение фракционного резерва коронарного кровотока</v>
          </cell>
        </row>
        <row r="1054">
          <cell r="B1054" t="str">
            <v>Оптическая когерентная томография коронарных артерий</v>
          </cell>
        </row>
        <row r="1055">
          <cell r="B1055" t="str">
            <v>Рентгенография желчного пузыря</v>
          </cell>
        </row>
        <row r="1056">
          <cell r="B1056" t="str">
            <v>Рентгенография печени</v>
          </cell>
        </row>
        <row r="1057">
          <cell r="B1057" t="str">
            <v>Операционная и послеоперационная холангиография</v>
          </cell>
        </row>
        <row r="1058">
          <cell r="B1058" t="str">
            <v>Внутривенная холецистография и холангиография</v>
          </cell>
        </row>
        <row r="1059">
          <cell r="B1059" t="str">
            <v>Пероральная холецистография и холангиография</v>
          </cell>
        </row>
        <row r="1060">
          <cell r="B1060" t="str">
            <v>Восходящая папиллография фатерова сосочка</v>
          </cell>
        </row>
        <row r="1061">
          <cell r="B1061" t="str">
            <v>Ретроградная холангиопанкреатография</v>
          </cell>
        </row>
        <row r="1062">
          <cell r="B1062" t="str">
            <v>Холецисто-холангиография лапараскопическая</v>
          </cell>
        </row>
        <row r="1063">
          <cell r="B1063" t="str">
            <v>Чрескожная чреспеченочная холангиография</v>
          </cell>
        </row>
        <row r="1064">
          <cell r="B1064" t="str">
            <v>Панкреатография</v>
          </cell>
        </row>
        <row r="1065">
          <cell r="B1065" t="str">
            <v>Рентгенография пищевода</v>
          </cell>
        </row>
        <row r="1066">
          <cell r="B1066" t="str">
            <v>Рентгеноскопия пищевода</v>
          </cell>
        </row>
        <row r="1067">
          <cell r="B1067" t="str">
            <v>Рентгеноскопия пищевода с контрастированием</v>
          </cell>
        </row>
        <row r="1068">
          <cell r="B1068" t="str">
            <v>Рентгенография пищевода с двойным контрастированием</v>
          </cell>
        </row>
        <row r="1069">
          <cell r="B1069" t="str">
            <v>Компьютерная томография пищевода с пероральным контрастированием</v>
          </cell>
        </row>
        <row r="1070">
          <cell r="B1070" t="str">
            <v>Рентгенография пищеводного отверстия диафрагмы</v>
          </cell>
        </row>
        <row r="1071">
          <cell r="B1071" t="str">
            <v>Рентгеноскопия диафрагмы</v>
          </cell>
        </row>
        <row r="1072">
          <cell r="B1072" t="str">
            <v>Рентгенография кардии</v>
          </cell>
        </row>
        <row r="1073">
          <cell r="B1073" t="str">
            <v>Рентгенография кардиально-пищеводного соединения</v>
          </cell>
        </row>
        <row r="1074">
          <cell r="B1074" t="str">
            <v>Рентгенография желудка и двенадцатиперстной кишки</v>
          </cell>
        </row>
        <row r="1075">
          <cell r="B1075" t="str">
            <v>Рентгеноскопия желудка и двенадцатиперстной кишки</v>
          </cell>
        </row>
        <row r="1076">
          <cell r="B1076" t="str">
            <v>Рентгенография желудка и двенадцатиперстной кишки, с двойным контрастированием</v>
          </cell>
        </row>
        <row r="1077">
          <cell r="B1077" t="str">
            <v>Рентгенография желудочно-кишечная</v>
          </cell>
        </row>
        <row r="1078">
          <cell r="B1078" t="str">
            <v>Рентгеноконтроль прохождения контрастного вещества по желудку, тонкой и ободочной кишке</v>
          </cell>
        </row>
        <row r="1079">
          <cell r="B1079" t="str">
            <v>Рентгенография тонкой кишки с контрастированием</v>
          </cell>
        </row>
        <row r="1080">
          <cell r="B1080" t="str">
            <v>Илеоцекальное контрастирование</v>
          </cell>
        </row>
        <row r="1081">
          <cell r="B1081" t="str">
            <v>Рентгеноскопия тонкой кишки</v>
          </cell>
        </row>
        <row r="1082">
          <cell r="B1082" t="str">
            <v>Фистулография свищей тонкой кишки</v>
          </cell>
        </row>
        <row r="1083">
          <cell r="B1083" t="str">
            <v>Компьютерная томография тонкой кишки с контрастированием</v>
          </cell>
        </row>
        <row r="1084">
          <cell r="B1084" t="str">
            <v>Компьютерная томография тонкой кишки с двойным контрастированием</v>
          </cell>
        </row>
        <row r="1085">
          <cell r="B1085" t="str">
            <v>Рентгенография тонкой кишки через илеостому</v>
          </cell>
        </row>
        <row r="1086">
          <cell r="B1086" t="str">
            <v>Ирригоскопия</v>
          </cell>
        </row>
        <row r="1087">
          <cell r="B1087" t="str">
            <v>Рентгеноконтроль прохождения контраста по толстой кишке</v>
          </cell>
        </row>
        <row r="1088">
          <cell r="B1088" t="str">
            <v>Ирригография</v>
          </cell>
        </row>
        <row r="1089">
          <cell r="B1089" t="str">
            <v>Ирригография с двойным контрастированием</v>
          </cell>
        </row>
        <row r="1090">
          <cell r="B1090" t="str">
            <v>Компьютерно-томографическая колоноскопия</v>
          </cell>
        </row>
        <row r="1091">
          <cell r="B1091" t="str">
            <v>Компьютерно-томографическая колоноскопия с внутривенным болюсным контрастированием</v>
          </cell>
        </row>
        <row r="1092">
          <cell r="B1092" t="str">
            <v>Компьютерная томография толстой кишки с ретроградным контрастированием</v>
          </cell>
        </row>
        <row r="1093">
          <cell r="B1093" t="str">
            <v>Компьютерная томография толстой кишки с двойным контрастированием</v>
          </cell>
        </row>
        <row r="1094">
          <cell r="B1094" t="str">
            <v>Фистулография свищей толстой кишки</v>
          </cell>
        </row>
        <row r="1095">
          <cell r="B1095" t="str">
            <v>Рентгенологическое исследование эвакуаторной функции кишки</v>
          </cell>
        </row>
        <row r="1096">
          <cell r="B1096" t="str">
            <v>Рентгенография нижней части брюшной полости</v>
          </cell>
        </row>
        <row r="1097">
          <cell r="B1097" t="str">
            <v>Рентгенография прямой кишки и ободочной кишки, с двойным контрастированием</v>
          </cell>
        </row>
        <row r="1098">
          <cell r="B1098" t="str">
            <v>Проктовагинография</v>
          </cell>
        </row>
        <row r="1099">
          <cell r="B1099" t="str">
            <v>Проктография</v>
          </cell>
        </row>
        <row r="1100">
          <cell r="B1100" t="str">
            <v>Фистулография свищей прямой кишки и перианальной области</v>
          </cell>
        </row>
        <row r="1101">
          <cell r="B1101" t="str">
            <v>Гистеросальпингография</v>
          </cell>
        </row>
        <row r="1102">
          <cell r="B1102" t="str">
            <v>Гистерография</v>
          </cell>
        </row>
        <row r="1103">
          <cell r="B1103" t="str">
            <v>Компьютерная томография органов малого таза у женщин</v>
          </cell>
        </row>
        <row r="1104">
          <cell r="B1104" t="str">
            <v>Спиральная компьютерная томография органов малого таза у женщин</v>
          </cell>
        </row>
        <row r="1105">
          <cell r="B1105" t="str">
            <v>Спиральная компьютерная томография органов малого таза у женщин с внутривенным болюсным контрастированием</v>
          </cell>
        </row>
        <row r="1106">
          <cell r="B1106" t="str">
            <v>Компьютерная томография органов малого таза у женщин с контрастированием</v>
          </cell>
        </row>
        <row r="1107">
          <cell r="B1107" t="str">
            <v>Компьютерная томография органов малого таза у женщин с внутривенным болюсным контрастированием, мультипланарной и трехмерной реконструкцией</v>
          </cell>
        </row>
        <row r="1108">
          <cell r="B1108" t="str">
            <v>Рентгенопельвиография с двойным контрастированием</v>
          </cell>
        </row>
        <row r="1109">
          <cell r="B1109" t="str">
            <v>Маммография</v>
          </cell>
        </row>
        <row r="1110">
          <cell r="B1110" t="str">
            <v>Обзорная рентгенография молочной железы в одной проекции</v>
          </cell>
        </row>
        <row r="1111">
          <cell r="B1111" t="str">
            <v>Прицельная рентгенография молочной железы</v>
          </cell>
        </row>
        <row r="1112">
          <cell r="B1112" t="str">
            <v>Рентгенография молочной железы с разметкой удаленного сектора</v>
          </cell>
        </row>
        <row r="1113">
          <cell r="B1113" t="str">
            <v>Внутритканевая маркировка непальпируемых образований молочной железы под контролем цифровой стереотаксической приставки</v>
          </cell>
        </row>
        <row r="1114">
          <cell r="B1114" t="str">
            <v>Рентгенография с разметкой серии срезов сектора молочной железы</v>
          </cell>
        </row>
        <row r="1115">
          <cell r="B1115" t="str">
            <v>Компьютерно-томографическая маммография</v>
          </cell>
        </row>
        <row r="1116">
          <cell r="B1116" t="str">
            <v>Рентгенография молочных желез цифровая</v>
          </cell>
        </row>
        <row r="1117">
          <cell r="B1117" t="str">
            <v>Телерентгенологическая гистеросальпингография</v>
          </cell>
        </row>
        <row r="1118">
          <cell r="B1118" t="str">
            <v>Хромогидротубация</v>
          </cell>
        </row>
        <row r="1119">
          <cell r="B1119" t="str">
            <v>Рентгенотерапия при опухолях молочной железы</v>
          </cell>
        </row>
        <row r="1120">
          <cell r="B1120" t="str">
            <v>Томосинтез молочных желез</v>
          </cell>
        </row>
        <row r="1121">
          <cell r="B1121" t="str">
            <v>Дуктография</v>
          </cell>
        </row>
        <row r="1122">
          <cell r="B1122" t="str">
            <v>Пневмокистография</v>
          </cell>
        </row>
        <row r="1123">
          <cell r="B1123" t="str">
            <v>Рентгенография мужских наружных половых органов</v>
          </cell>
        </row>
        <row r="1124">
          <cell r="B1124" t="str">
            <v>Везикулография</v>
          </cell>
        </row>
        <row r="1125">
          <cell r="B1125" t="str">
            <v>Компьютерная томография органов таза у мужчин</v>
          </cell>
        </row>
        <row r="1126">
          <cell r="B1126" t="str">
            <v>Спиральная компьютерная томография органов таза у мужчин</v>
          </cell>
        </row>
        <row r="1127">
          <cell r="B1127" t="str">
            <v>Спиральная компьютерная томография органов таза у мужчин с внутривенным болюсным контрастированием</v>
          </cell>
        </row>
        <row r="1128">
          <cell r="B1128" t="str">
            <v>Компьютерная томография органов таза у мужчин с контрастированием</v>
          </cell>
        </row>
        <row r="1129">
          <cell r="B1129" t="str">
            <v>Спонгиозография</v>
          </cell>
        </row>
        <row r="1130">
          <cell r="B1130" t="str">
            <v>Кавернозография</v>
          </cell>
        </row>
        <row r="1131">
          <cell r="B1131" t="str">
            <v>Тиреоидолимфография</v>
          </cell>
        </row>
        <row r="1132">
          <cell r="B1132" t="str">
            <v>Компьютерная томография надпочечников</v>
          </cell>
        </row>
        <row r="1133">
          <cell r="B1133" t="str">
            <v>Компьютерная томография надпочечников с внутривенным болюсным контрастированием</v>
          </cell>
        </row>
        <row r="1134">
          <cell r="B1134" t="str">
            <v>Позитивная контрастная вентрикулография</v>
          </cell>
        </row>
        <row r="1135">
          <cell r="B1135" t="str">
            <v>Контрастная нейрорентгенография</v>
          </cell>
        </row>
        <row r="1136">
          <cell r="B1136" t="str">
            <v>Пневмомиелография</v>
          </cell>
        </row>
        <row r="1137">
          <cell r="B1137" t="str">
            <v>Компьютерная томография головного мозга</v>
          </cell>
        </row>
        <row r="1138">
          <cell r="B1138" t="str">
            <v>Компьютерно-томографическая перфузия головного мозга</v>
          </cell>
        </row>
        <row r="1139">
          <cell r="B1139" t="str">
            <v>Компьютерная томография мягких тканей головы контрастированием</v>
          </cell>
        </row>
        <row r="1140">
          <cell r="B1140" t="str">
            <v>Компьютерная томография головного мозга с внутривенным контрастированием</v>
          </cell>
        </row>
        <row r="1141">
          <cell r="B1141" t="str">
            <v>Компьютерная томография сосудов головного мозга с внутривенным болюсным контрастированием</v>
          </cell>
        </row>
        <row r="1142">
          <cell r="B1142" t="str">
            <v>Компьютерная томография головного мозга интраоперационная</v>
          </cell>
        </row>
        <row r="1143">
          <cell r="B1143" t="str">
            <v>Рентгенотерапия при новообразованиях головного мозга и мозговых оболочек</v>
          </cell>
        </row>
        <row r="1144">
          <cell r="B1144" t="str">
            <v>Цистернография</v>
          </cell>
        </row>
        <row r="1145">
          <cell r="B1145" t="str">
            <v>Компьютерно-томографическая вентрикулография</v>
          </cell>
        </row>
        <row r="1146">
          <cell r="B1146" t="str">
            <v>Компьютерно-томографическая цистернография</v>
          </cell>
        </row>
        <row r="1147">
          <cell r="B1147" t="str">
            <v>Миелография</v>
          </cell>
        </row>
        <row r="1148">
          <cell r="B1148" t="str">
            <v>Рентгенография мягких тканей уха</v>
          </cell>
        </row>
        <row r="1149">
          <cell r="B1149" t="str">
            <v>Рентгенография височной кости</v>
          </cell>
        </row>
        <row r="1150">
          <cell r="B1150" t="str">
            <v>Рентгенография сосцевидных отростков</v>
          </cell>
        </row>
        <row r="1151">
          <cell r="B1151" t="str">
            <v>Компьютерная томография височной кости</v>
          </cell>
        </row>
        <row r="1152">
          <cell r="B1152" t="str">
            <v>Компьютерная томография височной кости с внутривенным болюсным контрастированием</v>
          </cell>
        </row>
        <row r="1153">
          <cell r="B1153" t="str">
            <v>Рентгенография глазницы</v>
          </cell>
        </row>
        <row r="1154">
          <cell r="B1154" t="str">
            <v>Рентгенография верхней глазничной щели</v>
          </cell>
        </row>
        <row r="1155">
          <cell r="B1155" t="str">
            <v>Рентгенография глазного отверстия и канала зрительного нерва</v>
          </cell>
        </row>
        <row r="1156">
          <cell r="B1156" t="str">
            <v>Контрастная рентгенография глазницы</v>
          </cell>
        </row>
        <row r="1157">
          <cell r="B1157" t="str">
            <v>Контрастная рентгенография слезной железы и слезного протока</v>
          </cell>
        </row>
        <row r="1158">
          <cell r="B1158" t="str">
            <v>Рентгенография глазного яблока с протезом-индикатором Комберга-Балтина</v>
          </cell>
        </row>
        <row r="1159">
          <cell r="B1159" t="str">
            <v>Компьютерная томография глазницы</v>
          </cell>
        </row>
        <row r="1160">
          <cell r="B1160" t="str">
            <v>Компьютерная томография глазницы с внутривенным болюсным контрастированием</v>
          </cell>
        </row>
        <row r="1161">
          <cell r="B1161" t="str">
            <v>Контрастная рентгенография слезных путей</v>
          </cell>
        </row>
        <row r="1162">
          <cell r="B1162" t="str">
            <v>Ангиография глазного дна с индоцианином зеленым</v>
          </cell>
        </row>
        <row r="1163">
          <cell r="B1163" t="str">
            <v>Рентгенография почек и мочевыводящих путей</v>
          </cell>
        </row>
        <row r="1164">
          <cell r="B1164" t="str">
            <v>Внутривенная урография</v>
          </cell>
        </row>
        <row r="1165">
          <cell r="B1165" t="str">
            <v>Ретроградная пиелография</v>
          </cell>
        </row>
        <row r="1166">
          <cell r="B1166" t="str">
            <v>Ретроградная уретеропиелография</v>
          </cell>
        </row>
        <row r="1167">
          <cell r="B1167" t="str">
            <v>Негативная и двойная контрастная цистография или уретероцистография</v>
          </cell>
        </row>
        <row r="1168">
          <cell r="B1168" t="str">
            <v>Опорожняющая цистоуретрография</v>
          </cell>
        </row>
        <row r="1169">
          <cell r="B1169" t="str">
            <v>Цистография</v>
          </cell>
        </row>
        <row r="1170">
          <cell r="B1170" t="str">
            <v>Уретероцистография</v>
          </cell>
        </row>
        <row r="1171">
          <cell r="B1171" t="str">
            <v>Уретроцистография с двумя бужами</v>
          </cell>
        </row>
        <row r="1172">
          <cell r="B1172" t="str">
            <v>Компьютерная томография почек и надпочечников</v>
          </cell>
        </row>
        <row r="1173">
          <cell r="B1173" t="str">
            <v>Компьютерная томография почек и верхних мочевыводящих путей с внутривенным болюсным контрастированием</v>
          </cell>
        </row>
        <row r="1174">
          <cell r="B1174" t="str">
            <v>Спиральная компьютерная томография почек и надпочечников</v>
          </cell>
        </row>
        <row r="1175">
          <cell r="B1175" t="str">
            <v>Микционная цистоуретрография</v>
          </cell>
        </row>
        <row r="1176">
          <cell r="B1176" t="str">
            <v>Уретрография восходящая</v>
          </cell>
        </row>
        <row r="1177">
          <cell r="B1177" t="str">
            <v>Антеградная пиелоуретерография</v>
          </cell>
        </row>
        <row r="1178">
          <cell r="B1178" t="str">
            <v>Обзорная урография (рентгенография мочевыделительной системы)</v>
          </cell>
        </row>
        <row r="1179">
          <cell r="B1179" t="str">
            <v>Томосинтез почек и мочевыводящих путей</v>
          </cell>
        </row>
        <row r="1180">
          <cell r="B1180" t="str">
            <v>Букки-терапия при заболеваниях кожи, подкожно-жировой клетчатки и придатков кожи</v>
          </cell>
        </row>
        <row r="1181">
          <cell r="B1181" t="str">
            <v>Описание и интерпретация рентгенографических изображений</v>
          </cell>
        </row>
        <row r="1182">
          <cell r="B1182" t="str">
            <v>Описание и интерпретация компьютерных томограмм</v>
          </cell>
        </row>
        <row r="1183">
          <cell r="B1183" t="str">
            <v>Описание и интерпретация магнитно-резонансных томограмм</v>
          </cell>
        </row>
        <row r="1184">
          <cell r="B1184" t="str">
            <v>Описание и интерпретация данных рентгенографических исследований с применением телемедицинских технологий</v>
          </cell>
        </row>
        <row r="1185">
          <cell r="B1185" t="str">
            <v>Описание и интерпретация данных рентгеноскопических исследований с применением телемедицинских технологий</v>
          </cell>
        </row>
        <row r="1186">
          <cell r="B1186" t="str">
            <v>Описание и интерпретация компьютерных томограмм с применением телемедицинских технологий</v>
          </cell>
        </row>
        <row r="1187">
          <cell r="B1187" t="str">
            <v>Описание и интерпретация магнитно-резонансных томограмм с применением телемедицинских технологий</v>
          </cell>
        </row>
        <row r="1188">
          <cell r="B1188" t="str">
            <v>Обзорный снимок брюшной полости и органов малого таза</v>
          </cell>
        </row>
        <row r="1189">
          <cell r="B1189" t="str">
            <v>Обзорная рентгенография органов брюшной полости</v>
          </cell>
        </row>
        <row r="1190">
          <cell r="B1190" t="str">
            <v>Компьютерная томография органов брюшной полости</v>
          </cell>
        </row>
        <row r="1191">
          <cell r="B1191" t="str">
            <v>Компьютерная томография органов брюшной полости и забрюшинного пространства</v>
          </cell>
        </row>
        <row r="1192">
          <cell r="B1192" t="str">
            <v>Компьютерная томография органов брюшной полости и забрюшинного пространства с внутривенным болюсным контрастированием</v>
          </cell>
        </row>
        <row r="1193">
          <cell r="B1193" t="str">
            <v>Компьютерная томография органов брюшной полости с внутривенным болюсным контрастированием</v>
          </cell>
        </row>
        <row r="1194">
          <cell r="B1194" t="str">
            <v>Спиральная компьютерная томография органов брюшной полости с внутривенным болюсным контрастированием, мультипланарной и трехмерной реконструкцией</v>
          </cell>
        </row>
        <row r="1195">
          <cell r="B1195" t="str">
            <v>Компьютерная томография органов брюшной полости с двойным контрастированием</v>
          </cell>
        </row>
        <row r="1196">
          <cell r="B1196" t="str">
            <v>Рентгенография промежности</v>
          </cell>
        </row>
        <row r="1197">
          <cell r="B1197" t="str">
            <v>Компьютерная томография забрюшинного пространства</v>
          </cell>
        </row>
        <row r="1198">
          <cell r="B1198" t="str">
            <v>Компьютерная томография забрюшинного пространства с внутривенным болюсным контрастированием</v>
          </cell>
        </row>
        <row r="1199">
          <cell r="B1199" t="str">
            <v>Фистулография</v>
          </cell>
        </row>
        <row r="1200">
          <cell r="B1200" t="str">
            <v>Компьютерно-томографическая фистулография</v>
          </cell>
        </row>
        <row r="1201">
          <cell r="B1201" t="str">
            <v>Топометрия компьютерно-томографическая</v>
          </cell>
        </row>
        <row r="1202">
          <cell r="B1202" t="str">
            <v>Рентгенотопометрия</v>
          </cell>
        </row>
        <row r="1203">
          <cell r="B1203" t="str">
            <v>Конусно-лучевая томография</v>
          </cell>
        </row>
        <row r="1204">
          <cell r="B1204" t="str">
            <v>Компьютерно-томографическая перфузия органов грудной полости</v>
          </cell>
        </row>
        <row r="1205">
          <cell r="B1205" t="str">
            <v>Компьютерно-томографическая перфузия органов брюшной полости и забрюшинного пространства</v>
          </cell>
        </row>
        <row r="1206">
          <cell r="B1206" t="str">
            <v>Компьютерно-томографическая перфузия мягких тканей конечностей</v>
          </cell>
        </row>
        <row r="1207">
          <cell r="B1207" t="str">
            <v>Построение виртуальной трехмерной модели головы</v>
          </cell>
        </row>
        <row r="1208">
          <cell r="B1208" t="str">
            <v>Планирование и моделирование оперативного вмешательства с использованием виртуальной трехмерной модели головы</v>
          </cell>
        </row>
        <row r="1209">
          <cell r="B1209" t="str">
            <v>Планирование и моделирование оперативного вмешательства с использованием материальной модели головы</v>
          </cell>
        </row>
        <row r="1210">
          <cell r="B1210" t="str">
            <v>Планирование и моделирование лучевой терапии с использованием виртуальной трехмерной модели головы</v>
          </cell>
        </row>
        <row r="1211">
          <cell r="B1211" t="str">
            <v>Планирование и моделирование лучевой терапии с использованием виртуальной трехмерной модели шеи</v>
          </cell>
        </row>
        <row r="1212">
          <cell r="B1212" t="str">
            <v>Планирование и моделирование лучевой терапии с использованием виртуальной трехмерной модели тела</v>
          </cell>
        </row>
        <row r="1213">
          <cell r="B1213" t="str">
            <v>Интраоперационная лучевая терапия при новообразованиях кожи, подкожной клетчатки, придатков кожи</v>
          </cell>
        </row>
        <row r="1214">
          <cell r="B1214" t="str">
            <v>Дистанционная гамма-терапия при новообразованиях кожи</v>
          </cell>
        </row>
        <row r="1215">
          <cell r="B1215" t="str">
            <v>Сцинтиграфия полипозиционная костей</v>
          </cell>
        </row>
        <row r="1216">
          <cell r="B1216" t="str">
            <v>Сцинтиграфия костей всего тела</v>
          </cell>
        </row>
        <row r="1217">
          <cell r="B1217" t="str">
            <v>Дистанционная лучевая терапия при поражении костей</v>
          </cell>
        </row>
        <row r="1218">
          <cell r="B1218" t="str">
            <v>Дистанционная лучевая терапия при поражении костей на медицинских ускорителях электронов</v>
          </cell>
        </row>
        <row r="1219">
          <cell r="B1219" t="str">
            <v>Дистанционная гамма-терапия при поражении костей</v>
          </cell>
        </row>
        <row r="1220">
          <cell r="B1220" t="str">
            <v>Дистанционная лучевая терапия при поражении костей с использованием индивидуальных формирующих или фиксирующих устройств</v>
          </cell>
        </row>
        <row r="1221">
          <cell r="B1221" t="str">
            <v>Дистанционная лучевая терапия при поражении костей стереотаксическая</v>
          </cell>
        </row>
        <row r="1222">
          <cell r="B1222" t="str">
            <v>Дистанционная лучевая терапия при поражении костей на линейном ускорителе с модуляцией интенсивности пучка излучения</v>
          </cell>
        </row>
        <row r="1223">
          <cell r="B1223" t="str">
            <v>Дистанционная лучевая терапия при поражении костей на линейном ускорителе электронным пучком интраоперационная</v>
          </cell>
        </row>
        <row r="1224">
          <cell r="B1224" t="str">
            <v>Дистанционная лучевая терапия при поражении костей пучками нейтронов, протонов и тяжелых ионов</v>
          </cell>
        </row>
        <row r="1225">
          <cell r="B1225" t="str">
            <v>Однофотонная эмиссионная компьютерная томография костей</v>
          </cell>
        </row>
        <row r="1226">
          <cell r="B1226" t="str">
            <v>Однофотонная эмиссионная компьютерная томография костей всего тела</v>
          </cell>
        </row>
        <row r="1227">
          <cell r="B1227" t="str">
            <v>Однофотонная эмиссионная компьютерная томография, совмещенная с компьютерной томографией костей всего тела</v>
          </cell>
        </row>
        <row r="1228">
          <cell r="B1228" t="str">
            <v>Позитронная эмиссионная томография костей</v>
          </cell>
        </row>
        <row r="1229">
          <cell r="B1229" t="str">
            <v>Позитронная эмиссионная томография костей, совмещенная с компьютерной томографией всего тела</v>
          </cell>
        </row>
        <row r="1230">
          <cell r="B1230" t="str">
            <v>Дистанционная лучевая терапия при поражении лимфатических узлов</v>
          </cell>
        </row>
        <row r="1231">
          <cell r="B1231" t="str">
            <v>Дистанционная лучевая терапия на медицинских ускорителях электронов при поражении лимфатических узлов</v>
          </cell>
        </row>
        <row r="1232">
          <cell r="B1232" t="str">
            <v>Дистанционная гамма-терапия при поражении лимфатических узлов</v>
          </cell>
        </row>
        <row r="1233">
          <cell r="B1233" t="str">
            <v>Дистанционная лучевая терапия при поражении лимфоузлов пучками нейтронов, протонов и тяжелых ионов</v>
          </cell>
        </row>
        <row r="1234">
          <cell r="B1234" t="str">
            <v>Лимфосцинтиграфия</v>
          </cell>
        </row>
        <row r="1235">
          <cell r="B1235" t="str">
            <v>Дистанционная лучевая терапия при поражении селезенки</v>
          </cell>
        </row>
        <row r="1236">
          <cell r="B1236" t="str">
            <v>Сцинтиграфия сторожевых лимфатических узлов</v>
          </cell>
        </row>
        <row r="1237">
          <cell r="B1237" t="str">
            <v>Радиометрия интраоперационная лимфатических узлов</v>
          </cell>
        </row>
        <row r="1238">
          <cell r="B1238" t="str">
            <v>Однофотонная эмиссионная компьютерная томография лимфатических узлов</v>
          </cell>
        </row>
        <row r="1239">
          <cell r="B1239" t="str">
            <v>Однофотонная эмиссионная компьютерная томография, совмещенная с компьютерной томографией лимфатических узлов</v>
          </cell>
        </row>
        <row r="1240">
          <cell r="B1240" t="str">
            <v>Дистанционная лучевая терапия опухолей полости рта</v>
          </cell>
        </row>
        <row r="1241">
          <cell r="B1241" t="str">
            <v>Дистанционная лучевая терапия на медицинских ускорителях электронов при опухолях полости рта</v>
          </cell>
        </row>
        <row r="1242">
          <cell r="B1242" t="str">
            <v>Дистанционная гамма-терапия при опухолях полости рта</v>
          </cell>
        </row>
        <row r="1243">
          <cell r="B1243" t="str">
            <v>Дистанционная лучевая терапия при опухолях полости рта с использованием индивидуальных формирующих или фиксирующих устройств</v>
          </cell>
        </row>
        <row r="1244">
          <cell r="B1244" t="str">
            <v>Дистанционная лучевая терапия при опухолях полости рта стереотаксическим методом пучками нейтронов, протонов и тяжелых ионов</v>
          </cell>
        </row>
        <row r="1245">
          <cell r="B1245" t="str">
            <v>Дистанционная лучевая терапия при опухолях полости рта в условиях стереотаксиса</v>
          </cell>
        </row>
        <row r="1246">
          <cell r="B1246" t="str">
            <v>Дистанционная лучевая терапия при опухолях полости рта на линейном ускорителе с модуляцией интенсивности пучка излучения</v>
          </cell>
        </row>
        <row r="1247">
          <cell r="B1247" t="str">
            <v>Внутритканевая лучевая терапия опухолей полости рта</v>
          </cell>
        </row>
        <row r="1248">
          <cell r="B1248" t="str">
            <v>Внутритканевая гамма-терапия опухолей полости рта</v>
          </cell>
        </row>
        <row r="1249">
          <cell r="B1249" t="str">
            <v>Дистанционная лучевая терапия опухолей языка</v>
          </cell>
        </row>
        <row r="1250">
          <cell r="B1250" t="str">
            <v>Дистанционная лучевая терапия на медицинских ускорителях электронов при опухолях языка</v>
          </cell>
        </row>
        <row r="1251">
          <cell r="B1251" t="str">
            <v>Дистанционная гамма-терапия при опухолях языка</v>
          </cell>
        </row>
        <row r="1252">
          <cell r="B1252" t="str">
            <v>Дистанционная лучевая терапия при опухолях языка с использованием индивидуальных формирующих или фиксирующих устройств</v>
          </cell>
        </row>
        <row r="1253">
          <cell r="B1253" t="str">
            <v>Дистанционная лучевая терапия при опухолях языка стереотаксическим методом пучками нейтронов, протонов и тяжелых ионов</v>
          </cell>
        </row>
        <row r="1254">
          <cell r="B1254" t="str">
            <v>Дистанционная лучевая терапия при опухолях языка в условиях стереотаксиса</v>
          </cell>
        </row>
        <row r="1255">
          <cell r="B1255" t="str">
            <v>Дистанционная лучевая терапия при опухолях языка на линейном ускорителе с модуляцией интенсивности пучка излучения</v>
          </cell>
        </row>
        <row r="1256">
          <cell r="B1256" t="str">
            <v>Внутритканевая лучевая терапия опухолей языка</v>
          </cell>
        </row>
        <row r="1257">
          <cell r="B1257" t="str">
            <v>Внутритканевая гамма-терапия при опухолях языка</v>
          </cell>
        </row>
        <row r="1258">
          <cell r="B1258" t="str">
            <v>Дистанционная гамма-терапия при новообразованиях губы</v>
          </cell>
        </row>
        <row r="1259">
          <cell r="B1259" t="str">
            <v>Дистанционная лучевая терапия опухолей верхних дыхательных путей</v>
          </cell>
        </row>
        <row r="1260">
          <cell r="B1260" t="str">
            <v>Дистанционная лучевая терапия на медицинских ускорителях электронов опухолей верхних дыхательных путей</v>
          </cell>
        </row>
        <row r="1261">
          <cell r="B1261" t="str">
            <v>Дистанционная гамма-терапия опухолей верхних дыхательных путей</v>
          </cell>
        </row>
        <row r="1262">
          <cell r="B1262" t="str">
            <v>Дистанционная лучевая терапия опухолей верхних дыхательных путей с использованием индивидуальных формирующих или фиксирующих устройств</v>
          </cell>
        </row>
        <row r="1263">
          <cell r="B1263" t="str">
            <v>Дистанционная лучевая терапия опухолей верхних дыхательных путей стереотаксическим методом пучками нейтронов, протонов и тяжелых ионов</v>
          </cell>
        </row>
        <row r="1264">
          <cell r="B1264" t="str">
            <v>Дистанционная лучевая терапия опухолей верхних дыхательных путей стереотаксическая</v>
          </cell>
        </row>
        <row r="1265">
          <cell r="B1265" t="str">
            <v>Дистанционная лучевая терапия на линейном ускорителе с модуляцией интенсивности пучка излучения опухолей верхних дыхательных путей</v>
          </cell>
        </row>
        <row r="1266">
          <cell r="B1266" t="str">
            <v>Дистанционная гамма-терапия опухолей верхних дыхательных путей интраоперационная</v>
          </cell>
        </row>
        <row r="1267">
          <cell r="B1267" t="str">
            <v>Внутриполостная лучевая терапия опухолей верхних дыхательных путей</v>
          </cell>
        </row>
        <row r="1268">
          <cell r="B1268" t="str">
            <v>Дистанционная лучевая терапия опухолей нижних дыхательных путей и легочной ткани</v>
          </cell>
        </row>
        <row r="1269">
          <cell r="B1269" t="str">
            <v>Дистанционная лучевая терапия на медицинских ускорителях электронов опухолей нижних дыхательных путей</v>
          </cell>
        </row>
        <row r="1270">
          <cell r="B1270" t="str">
            <v>Дистанционная гамма-терапия опухолей нижних дыхательных путей</v>
          </cell>
        </row>
        <row r="1271">
          <cell r="B1271" t="str">
            <v>Дистанционная лучевая терапия опухолей нижних дыхательных путей с использованием индивидуальных формирующих или фиксирующих устройств</v>
          </cell>
        </row>
        <row r="1272">
          <cell r="B1272" t="str">
            <v>Дистанционная лучевая терапия опухолей нижних дыхательных путей стереотаксическим методом пучками нейтронов, протонов и тяжелых ионов</v>
          </cell>
        </row>
        <row r="1273">
          <cell r="B1273" t="str">
            <v>Дистанционная лучевая терапия опухолей нижних дыхательных путей на линейном ускорителе с мультилифт коллиматором</v>
          </cell>
        </row>
        <row r="1274">
          <cell r="B1274" t="str">
            <v>Дистанционная лучевая терапия при поражении плевры</v>
          </cell>
        </row>
        <row r="1275">
          <cell r="B1275" t="str">
            <v>Сцинтиграфия легких перфузионная</v>
          </cell>
        </row>
        <row r="1276">
          <cell r="B1276" t="str">
            <v>Сцинтиграфия легких вентиляционная</v>
          </cell>
        </row>
        <row r="1277">
          <cell r="B1277" t="str">
            <v>Однофотонная эмиссионная компьютерная томография легких</v>
          </cell>
        </row>
        <row r="1278">
          <cell r="B1278" t="str">
            <v>Однофотонная эмиссионная компьютерная томография, совмещенная с компьютерной томографией легких</v>
          </cell>
        </row>
        <row r="1279">
          <cell r="B1279" t="str">
            <v>Однофотонная эмиссионная компьютерная томография, совмещенная с компьютерной томографией легких с контрастированием</v>
          </cell>
        </row>
        <row r="1280">
          <cell r="B1280" t="str">
            <v>Сцинтиграфия миокарда</v>
          </cell>
        </row>
        <row r="1281">
          <cell r="B1281" t="str">
            <v>Сцинтиграфия миокарда с функциональными пробами</v>
          </cell>
        </row>
        <row r="1282">
          <cell r="B1282" t="str">
            <v>Сцинтиграфия симпатической нервной системы миокарда</v>
          </cell>
        </row>
        <row r="1283">
          <cell r="B1283" t="str">
            <v>Позитронно-эмиссионная томография миокарда</v>
          </cell>
        </row>
        <row r="1284">
          <cell r="B1284" t="str">
            <v>Позитронная эмиссионная томография, совмещенная с компьютерной томографией миокарда</v>
          </cell>
        </row>
        <row r="1285">
          <cell r="B1285" t="str">
            <v>Позитронная эмиссионная томография, совмещенная с компьютерной томографией миокарда с контрастированием</v>
          </cell>
        </row>
        <row r="1286">
          <cell r="B1286" t="str">
            <v>Однофотонная эмиссионная компьютерная томография миокарда</v>
          </cell>
        </row>
        <row r="1287">
          <cell r="B1287" t="str">
            <v>Однофотонная эмиссионная компьютерная томография миокарда перфузионная</v>
          </cell>
        </row>
        <row r="1288">
          <cell r="B1288" t="str">
            <v>Однофотонная эмиссионная компьютерная томография миокарда перфузионная с функциональными пробами</v>
          </cell>
        </row>
        <row r="1289">
          <cell r="B1289" t="str">
            <v>Радионуклидная равновесная вентрикулография</v>
          </cell>
        </row>
        <row r="1290">
          <cell r="B1290" t="str">
            <v>Радионуклидная равновесная томовентрикулография</v>
          </cell>
        </row>
        <row r="1291">
          <cell r="B1291" t="str">
            <v>Однофотонная эмиссионная компьютерная томография, совмещенная с компьютерной томографией миокарда</v>
          </cell>
        </row>
        <row r="1292">
          <cell r="B1292" t="str">
            <v>Однофотонная эмиссионная компьютерная томография, совмещенная с компьютерной томографией миокарда с контрастированием</v>
          </cell>
        </row>
        <row r="1293">
          <cell r="B1293" t="str">
            <v>Дистанционная лучевая терапия при поражении средостения</v>
          </cell>
        </row>
        <row r="1294">
          <cell r="B1294" t="str">
            <v>Дистанционная лучевая терапия на медицинских ускорителях электронов опухолей средостения</v>
          </cell>
        </row>
        <row r="1295">
          <cell r="B1295" t="str">
            <v>Дистанционная гамма-терапия при опухолях средостения</v>
          </cell>
        </row>
        <row r="1296">
          <cell r="B1296" t="str">
            <v>Дистанционная лучевая терапия при опухолях средостения с использованием индивидуальных формирующих или фиксирующих устройств</v>
          </cell>
        </row>
        <row r="1297">
          <cell r="B1297" t="str">
            <v>Дистанционная лучевая терапия при опухолях средостения стереотаксическим методом пучками нейтронов, протонов и тяжелых ионов</v>
          </cell>
        </row>
        <row r="1298">
          <cell r="B1298" t="str">
            <v>Дистанционная лучевая терапия при опухолях средостения в условиях стереотаксиса</v>
          </cell>
        </row>
        <row r="1299">
          <cell r="B1299" t="str">
            <v>Дистанционная лучевая терапия при опухолях средостения на линейном ускорителе с модуляцией интенсивности пучка излучения</v>
          </cell>
        </row>
        <row r="1300">
          <cell r="B1300" t="str">
            <v>Дистанционная лучевая терапия сосудистых новообразований</v>
          </cell>
        </row>
        <row r="1301">
          <cell r="B1301" t="str">
            <v>Флебосцинтиграфия</v>
          </cell>
        </row>
        <row r="1302">
          <cell r="B1302" t="str">
            <v>Аортоартериосцинтиграфия</v>
          </cell>
        </row>
        <row r="1303">
          <cell r="B1303" t="str">
            <v>Дистанционная лучевая терапия при поражении печени и желчевыводящих путей</v>
          </cell>
        </row>
        <row r="1304">
          <cell r="B1304" t="str">
            <v>Дистанционная лучевая терапия опухолей печени и желчевыводящих путей на линейном ускорителе электронным пучком интраоперационная</v>
          </cell>
        </row>
        <row r="1305">
          <cell r="B1305" t="str">
            <v>Дистанционная гамма-терапия при поражении печени и желчевыводящих путей</v>
          </cell>
        </row>
        <row r="1306">
          <cell r="B1306" t="str">
            <v>Дистанционная лучевая терапия опухолей поджелудочной железы стереотаксическим методом пучками нейтронов, протонов и тяжелых ионов</v>
          </cell>
        </row>
        <row r="1307">
          <cell r="B1307" t="str">
            <v>Дистанционная лучевая терапия опухолей желчевыводящих путей стереотаксическим методом пучками нейтронов, протонов и тяжелых ионов</v>
          </cell>
        </row>
        <row r="1308">
          <cell r="B1308" t="str">
            <v>Сцинтиграфия печени и селезенки</v>
          </cell>
        </row>
        <row r="1309">
          <cell r="B1309" t="str">
            <v>Гепатобилисцинтиграфия</v>
          </cell>
        </row>
        <row r="1310">
          <cell r="B1310" t="str">
            <v>Однофотонная эмиссионная компьютерная томография гепатобилиарной системы</v>
          </cell>
        </row>
        <row r="1311">
          <cell r="B1311" t="str">
            <v>Однофотонная эмиссионная компьютерная томография печени и селезенки</v>
          </cell>
        </row>
        <row r="1312">
          <cell r="B1312" t="str">
            <v>Ангиогепатосцинтиграфия</v>
          </cell>
        </row>
        <row r="1313">
          <cell r="B1313" t="str">
            <v>Однофотонная эмиссионная компьютерная томография, совмещенная с компьютерной томографией печени и селезенки</v>
          </cell>
        </row>
        <row r="1314">
          <cell r="B1314" t="str">
            <v>Однофотонная эмиссионная компьютерная томография, совмещенная с компьютерной томографией печени и селезенки с контрастированием</v>
          </cell>
        </row>
        <row r="1315">
          <cell r="B1315" t="str">
            <v>Дистанционная лучевая терапия опухолей поджелудочной железы</v>
          </cell>
        </row>
        <row r="1316">
          <cell r="B1316" t="str">
            <v>Дистанционная лучевая терапия на медицинских ускорителях электронов опухолей поджелудочной железы</v>
          </cell>
        </row>
        <row r="1317">
          <cell r="B1317" t="str">
            <v>Интраоперационная лучевая терапия при новообразованиях поджелудочной железы</v>
          </cell>
        </row>
        <row r="1318">
          <cell r="B1318" t="str">
            <v>Дистанционная лучевая терапия опухолей пищевода, желудка, двенадцатиперстной кишки</v>
          </cell>
        </row>
        <row r="1319">
          <cell r="B1319" t="str">
            <v>Дистанционная лучевая терапия на медицинских ускорителях электронов опухолей пищевода, желудка, двенадцатиперстной кишки</v>
          </cell>
        </row>
        <row r="1320">
          <cell r="B1320" t="str">
            <v>Дистанционная гамма-терапия опухолей пищевода, желудка, двенадцатиперстной кишки</v>
          </cell>
        </row>
        <row r="1321">
          <cell r="B1321" t="str">
            <v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v>
          </cell>
        </row>
        <row r="1322">
          <cell r="B1322" t="str">
            <v>Дистанционная лучевая терапия пищевода опухолей, желудка, двенадцатиперстной кишки стереотаксическая</v>
          </cell>
        </row>
        <row r="1323">
          <cell r="B1323" t="str">
            <v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v>
          </cell>
        </row>
        <row r="1324">
          <cell r="B1324" t="str">
            <v>Внутриполостная лучевая терапия опухолей пищевода, желудка, двенадцатиперстной кишки</v>
          </cell>
        </row>
        <row r="1325">
          <cell r="B1325" t="str">
            <v>Интраоперационная лучевая терапия при новообразованиях пищевода</v>
          </cell>
        </row>
        <row r="1326">
          <cell r="B1326" t="str">
            <v>Интраоперационная лучевая терапия при новообразованиях желудка</v>
          </cell>
        </row>
        <row r="1327">
          <cell r="B1327" t="str">
            <v>Сцинтиграфия желудка</v>
          </cell>
        </row>
        <row r="1328">
          <cell r="B1328" t="str">
            <v>13С-уреазный дыхательный тест на Helicobacter Pylori</v>
          </cell>
        </row>
        <row r="1329">
          <cell r="B1329" t="str">
            <v>Интраоперационная лучевая терапия при новообразованиях тонкой кишки</v>
          </cell>
        </row>
        <row r="1330">
          <cell r="B1330" t="str">
            <v>Дистанционная лучевая терапия опухолей ободочной кишки</v>
          </cell>
        </row>
        <row r="1331">
          <cell r="B1331" t="str">
            <v>Дистанционная лучевая терапия на медицинских ускорителях электронов опухолей ободочной кишки</v>
          </cell>
        </row>
        <row r="1332">
          <cell r="B1332" t="str">
            <v>Дистанционная гамма-терапия опухолей ободочной кишки</v>
          </cell>
        </row>
        <row r="1333">
          <cell r="B1333" t="str">
            <v>Дистанционная лучевая терапия опухолей ободочной кишки стереотаксическим методом пучками нейтронов, протонов и тяжелых ионов</v>
          </cell>
        </row>
        <row r="1334">
          <cell r="B1334" t="str">
            <v>Дистанционная лучевая терапия опухолей ободочной кишки стереотаксическая</v>
          </cell>
        </row>
        <row r="1335">
          <cell r="B1335" t="str">
            <v>Дистанционная лучевая терапия опухолей ободочной кишки на линейном ускорителе с модуляцией интенсивности пучка излучения</v>
          </cell>
        </row>
        <row r="1336">
          <cell r="B1336" t="str">
            <v>Дистанционная лучевая терапия опухолей ободочной кишки на линейном ускорителе электронным пучком интраоперационная</v>
          </cell>
        </row>
        <row r="1337">
          <cell r="B1337" t="str">
            <v>Интраоперационная лучевая терапия при новообразованиях толстой кишки</v>
          </cell>
        </row>
        <row r="1338">
          <cell r="B1338" t="str">
            <v>Дистанционная лучевая терапия опухолей сигмовидной кишки и прямой кишки</v>
          </cell>
        </row>
        <row r="1339">
          <cell r="B1339" t="str">
            <v>Дистанционная лучевая терапия на медицинских ускорителях электронов опухолей сигмовидной и прямой кишки</v>
          </cell>
        </row>
        <row r="1340">
          <cell r="B1340" t="str">
            <v>Дистанционная гамма-терапия опухолей сигмовидной и прямой кишки</v>
          </cell>
        </row>
        <row r="1341">
          <cell r="B1341" t="str">
            <v>Дистанционная лучевая терапия опухолей сигмовидной и прямой кишки стереотаксическим методом пучками нейтронов, протонов и тяжелых ионов</v>
          </cell>
        </row>
        <row r="1342">
          <cell r="B1342" t="str">
            <v>Дистанционная лучевая терапия опухолей сигмовидной и прямой кишки стереотаксическая</v>
          </cell>
        </row>
        <row r="1343">
          <cell r="B1343" t="str">
            <v>Дистанционная лучевая терапия опухолей прямой кишки на линейном ускорителе с модуляцией интенсивности пучка излучения</v>
          </cell>
        </row>
        <row r="1344">
          <cell r="B1344" t="str">
            <v>Внутриполостная лучевая терапия опухолей сигмовидной и прямой кишки</v>
          </cell>
        </row>
        <row r="1345">
          <cell r="B1345" t="str">
            <v>Внутритканевая лучевая терапия опухолей сигмовидной и прямой кишки</v>
          </cell>
        </row>
        <row r="1346">
          <cell r="B1346" t="str">
            <v>Радиометрия кала</v>
          </cell>
        </row>
        <row r="1347">
          <cell r="B1347" t="str">
            <v>Интраоперационная лучевая терапия при новообразованиях ректосигмоидного соединения</v>
          </cell>
        </row>
        <row r="1348">
          <cell r="B1348" t="str">
            <v>Интраоперационная лучевая терапия при новообразованиях прямой кишки</v>
          </cell>
        </row>
        <row r="1349">
          <cell r="B1349" t="str">
            <v>Интраоперационная лучевая терапия при новообразованиях заднего прохода (ануса) и анального канала</v>
          </cell>
        </row>
        <row r="1350">
          <cell r="B1350" t="str">
            <v>Дистанционная лучевая терапия опухолей молочной железы</v>
          </cell>
        </row>
        <row r="1351">
          <cell r="B1351" t="str">
            <v>Дистанционная лучевая терапия на медицинских ускорителях электронов опухолей молочной железы</v>
          </cell>
        </row>
        <row r="1352">
          <cell r="B1352" t="str">
            <v>Дистанционная гамма-терапия опухолей молочной железы</v>
          </cell>
        </row>
        <row r="1353">
          <cell r="B1353" t="str">
            <v>Дистанционная лучевая терапия опухолей молочной железы стереоскопическим методом пучками нейтронов, протонов и тяжелых ионов</v>
          </cell>
        </row>
        <row r="1354">
          <cell r="B1354" t="str">
            <v>Дистанционная лучевая терапия опухолей молочной железы с использованием индивидуальных формирующих или фиксирующих устройств</v>
          </cell>
        </row>
        <row r="1355">
          <cell r="B1355" t="str">
            <v>Внутритканевая лучевая терапия опухолей молочной железы</v>
          </cell>
        </row>
        <row r="1356">
          <cell r="B1356" t="str">
            <v>Внутритканевая гамма-терапия опухолей женских половых органов</v>
          </cell>
        </row>
        <row r="1357">
          <cell r="B1357" t="str">
            <v>Дистанционная лучевая терапия опухолей женских половых органов</v>
          </cell>
        </row>
        <row r="1358">
          <cell r="B1358" t="str">
            <v>Дистанционная лучевая терапия на медицинских ускорителях электронов опухолей женских половых органов</v>
          </cell>
        </row>
        <row r="1359">
          <cell r="B1359" t="str">
            <v>Дистанционная гамма-терапия опухолей женских половых органов</v>
          </cell>
        </row>
        <row r="1360">
          <cell r="B1360" t="str">
            <v>Дистанционная лучевая терапия опухолей женских половых органов с использованием индивидуальных формирующих или фиксирующих устройств</v>
          </cell>
        </row>
        <row r="1361">
          <cell r="B1361" t="str">
            <v>Дистанционная лучевая терапия опухолей женских половых органов стереотаксическим методом пучками нейтронов, протонов и тяжелых ионов</v>
          </cell>
        </row>
        <row r="1362">
          <cell r="B1362" t="str">
            <v>Дистанционная лучевая терапия опухолей женских половых органов на линейном ускорителе с модуляцией интенсивности пучка излучения</v>
          </cell>
        </row>
        <row r="1363">
          <cell r="B1363" t="str">
            <v>Внутриполостная гамма-терапия опухолей женских половых органов</v>
          </cell>
        </row>
        <row r="1364">
          <cell r="B1364" t="str">
            <v>Сцинтиграфия молочной железы</v>
          </cell>
        </row>
        <row r="1365">
          <cell r="B1365" t="str">
            <v>Интраоперационная лучевая терапия при новообразованиях молочной железы</v>
          </cell>
        </row>
        <row r="1366">
          <cell r="B1366" t="str">
            <v>Сцинтиграфия яичников</v>
          </cell>
        </row>
        <row r="1367">
          <cell r="B1367" t="str">
            <v>Однофотонная эмиссионная компьютерная томография молочной железы</v>
          </cell>
        </row>
        <row r="1368">
          <cell r="B1368" t="str">
            <v>Однофотонная эмиссионная компьютерная томография, совмещенная с компьютерной томографией молочной железы</v>
          </cell>
        </row>
        <row r="1369">
          <cell r="B1369" t="str">
            <v>Дистанционная лучевая терапия опухолей мужских половых органов</v>
          </cell>
        </row>
        <row r="1370">
          <cell r="B1370" t="str">
            <v>Дистанционная лучевая терапия стереотаксическая опухолей мужских половых органов</v>
          </cell>
        </row>
        <row r="1371">
          <cell r="B1371" t="str">
            <v>Дистанционная гамма-терапия опухолей мужских половых органов</v>
          </cell>
        </row>
        <row r="1372">
          <cell r="B1372" t="str">
            <v>Дистанционная лучевая терапия опухолей мужских половых органов стереотаксическим методом пучками нейтронов, протонов и тяжелых ионов</v>
          </cell>
        </row>
        <row r="1373">
          <cell r="B1373" t="str">
            <v>Внутритканевая лучевая терапия опухолей мужских половых органов</v>
          </cell>
        </row>
        <row r="1374">
          <cell r="B1374" t="str">
            <v>Высокоинтенсивная фокусированная ультразвуковая терапия рака предстательной железы</v>
          </cell>
        </row>
        <row r="1375">
          <cell r="B1375" t="str">
            <v>Брахитерапия предстательной железы</v>
          </cell>
        </row>
        <row r="1376">
          <cell r="B1376" t="str">
            <v>Сцинтиграфия яичек</v>
          </cell>
        </row>
        <row r="1377">
          <cell r="B1377" t="str">
            <v>Дистанционная лучевая терапия новообразований желез внутренней секреции</v>
          </cell>
        </row>
        <row r="1378">
          <cell r="B1378" t="str">
            <v>Дистанционная лучевая терапия на медицинских ускорителях электронов опухолей желез внутренней секреции</v>
          </cell>
        </row>
        <row r="1379">
          <cell r="B1379" t="str">
            <v>Дистанционная гамма-терапия опухолей желез внутренней секреции</v>
          </cell>
        </row>
        <row r="1380">
          <cell r="B1380" t="str">
            <v>Дистанционная лучевая терапия желез опухолей внутренней секреции с использованием индивидуальных формирующих или фиксирующих устройств</v>
          </cell>
        </row>
        <row r="1381">
          <cell r="B1381" t="str">
            <v>Дистанционная лучевая терапия новообразований желез внутренней секреции пучком протонов</v>
          </cell>
        </row>
        <row r="1382">
          <cell r="B1382" t="str">
            <v>Дистанционная лучевая терапия опухолей желез внутренней секреции стереотаксическая</v>
          </cell>
        </row>
        <row r="1383">
          <cell r="B1383" t="str">
            <v>Дистанционная лучевая терапия опухолей желез внутренней секреции на линейном ускорителе с модуляцией интенсивности пучка излучения</v>
          </cell>
        </row>
        <row r="1384">
          <cell r="B1384" t="str">
            <v>Сцинтиграфия щитовидной железы</v>
          </cell>
        </row>
        <row r="1385">
          <cell r="B1385" t="str">
            <v>Сцинтиграфия слюнных желез</v>
          </cell>
        </row>
        <row r="1386">
          <cell r="B1386" t="str">
            <v>Сцинтиграфия надпочечников</v>
          </cell>
        </row>
        <row r="1387">
          <cell r="B1387" t="str">
            <v>Сцинтиграфия паращитовидных желез</v>
          </cell>
        </row>
        <row r="1388">
          <cell r="B1388" t="str">
            <v>Интраоперационная лучевая терапия при новообразованиях щитовидной железы</v>
          </cell>
        </row>
        <row r="1389">
          <cell r="B1389" t="str">
            <v>Однофотонная эмиссионная компьютерная томография щитовидной железы</v>
          </cell>
        </row>
        <row r="1390">
          <cell r="B1390" t="str">
            <v>Однофотонная эмиссионная компьютерная томография слюнных желез</v>
          </cell>
        </row>
        <row r="1391">
          <cell r="B1391" t="str">
            <v>Однофотонная эмиссионная компьютерная томография надпочечников</v>
          </cell>
        </row>
        <row r="1392">
          <cell r="B1392" t="str">
            <v>Однофотонная эмиссионная компьютерная томография паращитовидных желез</v>
          </cell>
        </row>
        <row r="1393">
          <cell r="B1393" t="str">
            <v>Дистанционная лучевая терапия при поражении центральной нервной системы и головного мозга</v>
          </cell>
        </row>
        <row r="1394">
          <cell r="B1394" t="str">
            <v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v>
          </cell>
        </row>
        <row r="1395">
          <cell r="B1395" t="str">
            <v>Дистанционная гамма-терапия при поражении центральной нервной системы и головного мозга</v>
          </cell>
        </row>
        <row r="1396">
          <cell r="B1396" t="str">
            <v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v>
          </cell>
        </row>
        <row r="1397">
          <cell r="B1397" t="str">
            <v>Дистанционная лучевая терапия при поражении центральной нервной системы и головного мозга стереотаксическим методом пучками нейтронов, протонов и тяжелых ионов</v>
          </cell>
        </row>
        <row r="1398">
          <cell r="B1398" t="str">
            <v>Дистанционная лучевая терапия при поражении позвоночника и спинного мозга</v>
          </cell>
        </row>
        <row r="1399">
          <cell r="B1399" t="str">
            <v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v>
          </cell>
        </row>
        <row r="1400">
          <cell r="B1400" t="str">
            <v>Дистанционная лучевая терапия при поражении позвоночника и спинного мозга стереотаксическим методом пучками нейтронов, протонов и тяжелых ионов</v>
          </cell>
        </row>
        <row r="1401">
          <cell r="B1401" t="str">
            <v>Цистерносцинтиграфия</v>
          </cell>
        </row>
        <row r="1402">
          <cell r="B1402" t="str">
            <v>Ангиоэнцефалосцинтиграфия</v>
          </cell>
        </row>
        <row r="1403">
          <cell r="B1403" t="str">
            <v>Сцинтиграфия головного мозга</v>
          </cell>
        </row>
        <row r="1404">
          <cell r="B1404" t="str">
            <v>Сцинтиграфия головного мозга с функциональными пробами</v>
          </cell>
        </row>
        <row r="1405">
          <cell r="B1405" t="str">
            <v>Однофотонная эмиссионная компьютерная томография головного мозга</v>
          </cell>
        </row>
        <row r="1406">
          <cell r="B1406" t="str">
            <v>Однофотонная эмиссионная компьютерная томография головного мозга с функциональными пробами</v>
          </cell>
        </row>
        <row r="1407">
          <cell r="B1407" t="str">
            <v>Однофотонная эмиссионная компьютерная томография, совмещенная с компьютерной томографией головного мозга</v>
          </cell>
        </row>
        <row r="1408">
          <cell r="B1408" t="str">
            <v>Однофотонная эмиссионная компьютерная томография, совмещенная с компьютерной томографией головного мозга с контрастированием</v>
          </cell>
        </row>
        <row r="1409">
          <cell r="B1409" t="str">
            <v>Позитронная эмиссионная томография, совмещенная с компьютерной томографией головного мозга</v>
          </cell>
        </row>
        <row r="1410">
          <cell r="B1410" t="str">
            <v>Позитронная эмиссионная томография, совмещенная с компьютерной томографией головного мозга с введением контрастного вещества</v>
          </cell>
        </row>
        <row r="1411">
          <cell r="B1411" t="str">
            <v>Интраоперационная лучевая терапия при новообразованиях периферических нервов и вегетативной нервной системы</v>
          </cell>
        </row>
        <row r="1412">
          <cell r="B1412" t="str">
            <v>Брахитерапия при новообразованиях глаза с использованием радиоактивного офтальмоаппликатора</v>
          </cell>
        </row>
        <row r="1413">
          <cell r="B1413" t="str">
            <v>Дистанционная лучевая терапия новообразований глаза и его придаточного аппарата</v>
          </cell>
        </row>
        <row r="1414">
          <cell r="B1414" t="str">
            <v>Дистанционная лучевая терапия новообразований глаза и его придаточного аппарата стереотаксическим методом пучками нейтронов, протонов и тяжелых ионов</v>
          </cell>
        </row>
        <row r="1415">
          <cell r="B1415" t="str">
            <v>Бета-радиометрия глазного яблока</v>
          </cell>
        </row>
        <row r="1416">
          <cell r="B1416" t="str">
            <v>Сцинтиграфия глазницы</v>
          </cell>
        </row>
        <row r="1417">
          <cell r="B1417" t="str">
            <v>Брахитерапия при новообразованиях придаточного аппарата глаза с использованием радиоактивного офтальмоаппликатора</v>
          </cell>
        </row>
        <row r="1418">
          <cell r="B1418" t="str">
            <v>Дистанционная лучевая терапия опухолей почки и мочевыделительной системы</v>
          </cell>
        </row>
        <row r="1419">
          <cell r="B1419" t="str">
            <v>Дистанционная лучевая терапия на медицинских ускорителях электронов опухолей почки и мочевыделительной системы</v>
          </cell>
        </row>
        <row r="1420">
          <cell r="B1420" t="str">
            <v>Дистанционная гамма-терапия опухолей почки и мочевыделительной системы</v>
          </cell>
        </row>
        <row r="1421">
          <cell r="B1421" t="str">
            <v>Дистанционная лучевая терапия на линейном ускорителе с модуляцией интенсивности пучка излучения опухолей почки и мочевыделительной системы</v>
          </cell>
        </row>
        <row r="1422">
          <cell r="B1422" t="str">
            <v>Дистанционная лучевая терапия опухолей почки и мочевыделительного тракта стереотаксическим методом пучками нейтронов, протонов и тяжелых ионов</v>
          </cell>
        </row>
        <row r="1423">
          <cell r="B1423" t="str">
            <v>Дистанционная лучевая терапия в условиях стереотаксических опухолей почки и мочевыделительной системы</v>
          </cell>
        </row>
        <row r="1424">
          <cell r="B1424" t="str">
            <v>Сцинтиграфия почек и мочевыделительной системы</v>
          </cell>
        </row>
        <row r="1425">
          <cell r="B1425" t="str">
            <v>Сцинтиграфия почек и мочевыделительной системы с функциональными пробами</v>
          </cell>
        </row>
        <row r="1426">
          <cell r="B1426" t="str">
            <v>Ангионефросцинтиграфия</v>
          </cell>
        </row>
        <row r="1427">
          <cell r="B1427" t="str">
            <v>Однофотонная эмиссионная компьютерная томография почек</v>
          </cell>
        </row>
        <row r="1428">
          <cell r="B1428" t="str">
            <v>Однофотонная эмиссионная компьютерная томография, совмещенная с компьютерной томографией почек</v>
          </cell>
        </row>
        <row r="1429">
          <cell r="B1429" t="str">
            <v>Однофотонная эмиссионная компьютерная томография, совмещенная с компьютерной томографией почек с контрастированием</v>
          </cell>
        </row>
        <row r="1430">
          <cell r="B1430" t="str">
            <v>Реконструкция, описание и интерпретация радионуклидных исследований</v>
          </cell>
        </row>
        <row r="1431">
          <cell r="B1431" t="str">
            <v>Реконструкция, описание и интерпретация радионуклидных исследований с применением телемедицинских технологий</v>
          </cell>
        </row>
        <row r="1432">
          <cell r="B1432" t="str">
            <v>Дистанционная лучевая терапия при новообразовании забрюшинного пространства</v>
          </cell>
        </row>
        <row r="1433">
          <cell r="B1433" t="str">
            <v>Радиоиммунотерапия злокачественных опухолей</v>
          </cell>
        </row>
        <row r="1434">
          <cell r="B1434" t="str">
            <v>Радиоиммунотерапия интракорпоральная злокачественных опухолей с использованием железа сульфата (59Fe)</v>
          </cell>
        </row>
        <row r="1435">
          <cell r="B1435" t="str">
            <v>Системная радионуклидная терапия радия (223Ra) хлоридом</v>
          </cell>
        </row>
        <row r="1436">
          <cell r="B1436" t="str">
            <v>Системная радионуклидная терапия препаратами генераторного рения (188Re)</v>
          </cell>
        </row>
        <row r="1437">
          <cell r="B1437" t="str">
            <v>Радионуклидная терапия микросферами с препаратами генераторного рения (188Re)</v>
          </cell>
        </row>
        <row r="1438">
          <cell r="B1438" t="str">
            <v>Радионуклидная терапия коллоидными формами препаратов генераторного рения (188Re)</v>
          </cell>
        </row>
        <row r="1439">
          <cell r="B1439" t="str">
            <v>Радионуклидная терапия липосомальными формами препаратов генераторного рения (188Re)</v>
          </cell>
        </row>
        <row r="1440">
          <cell r="B1440" t="str">
            <v>Радионуклидная терапия препаратами иттрия (90Y)</v>
          </cell>
        </row>
        <row r="1441">
          <cell r="B1441" t="str">
            <v>Радионуклидная терапия препаратами лютеция (177Lu)</v>
          </cell>
        </row>
        <row r="1442">
          <cell r="B1442" t="str">
            <v>Внутритканевая лучевая терапия при поражении мягких тканей</v>
          </cell>
        </row>
        <row r="1443">
          <cell r="B1443" t="str">
            <v>Внутритканевая интраоперационная лучевая терапия. Рентгенологический контроль установки эндостата. 3D - 4D планирование</v>
          </cell>
        </row>
        <row r="1444">
          <cell r="B1444" t="str">
            <v>Внутриполостная лучевая терапия. Рентгенологический контроль установки эндостата. 3D - 4D планирование</v>
          </cell>
        </row>
        <row r="1445">
          <cell r="B1445" t="str">
            <v>Эндобронхиальная лучевая терапия. Рентгенологический контроль установки эндостата. 3D - 4D планирование</v>
          </cell>
        </row>
        <row r="1446">
          <cell r="B1446" t="str">
            <v>Аппликационная лучевая терапия с изготовлением и применением индивидуальных аппликаторов. 3D - 4D планирование</v>
          </cell>
        </row>
        <row r="1447">
          <cell r="B1447" t="str">
            <v>Интраоперационная лучевая терапия</v>
          </cell>
        </row>
        <row r="1448">
          <cell r="B1448" t="str">
            <v>Конформная дистанционная лучевая терапия</v>
          </cell>
        </row>
        <row r="1449">
          <cell r="B1449" t="str">
            <v>Конформная дистанционная лучевая терапия, в том числе IMRT, IGRT, ViMAT, стереотаксическая</v>
          </cell>
        </row>
        <row r="1450">
          <cell r="B1450" t="str">
            <v>Конформная дистанционная лучевая терапия пучками нейтронов, протонов и тяжелых ионов</v>
          </cell>
        </row>
        <row r="1451">
          <cell r="B1451" t="str">
            <v>Радиойодабляция</v>
          </cell>
        </row>
        <row r="1452">
          <cell r="B1452" t="str">
            <v>Радиойодтерапия</v>
          </cell>
        </row>
        <row r="1453">
          <cell r="B1453" t="str">
            <v>Системная радионуклидная терапия самарием (153Sm) оксабифором</v>
          </cell>
        </row>
        <row r="1454">
          <cell r="B1454" t="str">
            <v>Системная радионуклидная терапия стронция хлоридом (89Sr)</v>
          </cell>
        </row>
        <row r="1455">
          <cell r="B1455" t="str">
            <v>Внутритканевая лучевая терапия</v>
          </cell>
        </row>
        <row r="1456">
          <cell r="B1456" t="str">
            <v>Спектрометрия излучений человека</v>
          </cell>
        </row>
        <row r="1457">
          <cell r="B1457" t="str">
            <v>Дозиметрическое планирование лучевой терапии</v>
          </cell>
        </row>
        <row r="1458">
          <cell r="B1458" t="str">
            <v>Дозиметрический и радиометрический контроль лучевой терапии</v>
          </cell>
        </row>
        <row r="1459">
          <cell r="B1459" t="str">
            <v>Интраоперационная лучевая терапия при новообразованиях костей и суставных хрящей</v>
          </cell>
        </row>
        <row r="1460">
          <cell r="B1460" t="str">
            <v>Интраоперационная лучевая терапия при новообразованиях забрюшинного пространства</v>
          </cell>
        </row>
        <row r="1461">
          <cell r="B1461" t="str">
            <v>Интраоперационная лучевая терапия при новообразованиях брюшины</v>
          </cell>
        </row>
        <row r="1462">
          <cell r="B1462" t="str">
            <v>Дистанционная лучевая терапия при поражении мягких тканей</v>
          </cell>
        </row>
        <row r="1463">
          <cell r="B1463" t="str">
            <v>Дистанционная лучевая терапия при поражении мягких тканей на медицинских ускорителях электронов</v>
          </cell>
        </row>
        <row r="1464">
          <cell r="B1464" t="str">
            <v>Дистанционная гамма-терапия при поражении мягких тканей</v>
          </cell>
        </row>
        <row r="1465">
          <cell r="B1465" t="str">
            <v>Дистанционная лучевая терапия при поражении мягких тканей с использованием индивидуальных формирующих или фиксирующих устройств</v>
          </cell>
        </row>
        <row r="1466">
          <cell r="B1466" t="str">
            <v>Дистанционная лучевая терапия при поражении мягких тканей на линейном ускорителе электронным пучком интраоперационная</v>
          </cell>
        </row>
        <row r="1467">
          <cell r="B1467" t="str">
            <v>Радионуклидное исследование функций желудочно-кишечного тракта</v>
          </cell>
        </row>
        <row r="1468">
          <cell r="B1468" t="str">
            <v>Установка эндостата (эндостатов) при проведении внутриполостной лучевой терапии</v>
          </cell>
        </row>
        <row r="1469">
          <cell r="B1469" t="str">
            <v>Установка эндостата (эндостатов) при проведении внутритканевой лучевой терапии</v>
          </cell>
        </row>
        <row r="1470">
          <cell r="B1470" t="str">
            <v>Сцинтиграфия в режиме "все тело" для выявления воспалительных очагов</v>
          </cell>
        </row>
        <row r="1471">
          <cell r="B1471" t="str">
            <v>Однофотонная эмиссионная компьютерная томография, совмещенная с компьютерной томографией области воспалительного очага</v>
          </cell>
        </row>
        <row r="1472">
          <cell r="B1472" t="str">
            <v>Трехфазная сцинтиграфия мягких тканей и костей</v>
          </cell>
        </row>
        <row r="1473">
          <cell r="B1473" t="str">
            <v>Однофотонная эмиссионная компьютерная томография мягких тканей</v>
          </cell>
        </row>
        <row r="1474">
          <cell r="B1474" t="str">
            <v>Однофотонная эмиссионная компьютерная томография, совмещенная с компьютерной томографией мягких тканей</v>
          </cell>
        </row>
        <row r="1475">
          <cell r="B1475" t="str">
            <v>Однофотонная эмиссионная компьютерная томография, совмещенная с компьютерной томографией сосудов и мягких тканей с контрастированием</v>
          </cell>
        </row>
        <row r="1476">
          <cell r="B1476" t="str">
            <v>Позитронная эмиссионная томография для выявления воспалительных очагов</v>
          </cell>
        </row>
        <row r="1477">
          <cell r="B1477" t="str">
            <v>Позитронная эмиссионная томография, совмещенная с компьютерной томографией для выявления воспалительных очагов</v>
          </cell>
        </row>
        <row r="1478">
          <cell r="B1478" t="str">
            <v>Радионуклидное исследование для выявления источника кровотечения желудочно-кишечного тракта</v>
          </cell>
        </row>
        <row r="1479">
          <cell r="B1479" t="str">
            <v>Радиометрия биологических сред организма</v>
          </cell>
        </row>
        <row r="1480">
          <cell r="B1480" t="str">
            <v>Радионуклидное исследование всасывательной функции желудочно-кишечного тракта</v>
          </cell>
        </row>
        <row r="1481">
          <cell r="B1481" t="str">
            <v>Радионуклидное исследование моторно-эвакуаторной функции желудка и пассажа РФП по кишечнику</v>
          </cell>
        </row>
        <row r="1482">
          <cell r="B1482" t="str">
            <v>Сцинтиграфия с туморотропными РФП полипозиционная</v>
          </cell>
        </row>
        <row r="1483">
          <cell r="B1483" t="str">
            <v>Сцинтиграфия с туморотропными РФП в режиме "все тело"</v>
          </cell>
        </row>
        <row r="1484">
          <cell r="B1484" t="str">
            <v>Однофотонная эмиссионная компьютерная томография с туморотропными РФП</v>
          </cell>
        </row>
        <row r="1485">
          <cell r="B1485" t="str">
            <v>Однофотонная эмиссионная компьютерная томография, совмещенная с компьютерной томографией с туморотропными РФП</v>
          </cell>
        </row>
        <row r="1486">
          <cell r="B1486" t="str">
            <v>Однофотонная эмиссионная компьютерная томография, совмещенная с компьютерной томографией с туморотропными РФП с контрастированием</v>
          </cell>
        </row>
        <row r="1487">
          <cell r="B1487" t="str">
            <v>Позитронная эмиссионная томография всего тела с туморотропными РФП</v>
          </cell>
        </row>
        <row r="1488">
          <cell r="B1488" t="str">
            <v>Позитронная эмиссионная томография, совмещенная с компьютерной томографией с туморотропными РФП</v>
          </cell>
        </row>
        <row r="1489">
          <cell r="B1489" t="str">
            <v>Позитронная эмиссионная томография, совмещенная с компьютерной томографией с туморотропными РФП с контрастированием</v>
          </cell>
        </row>
        <row r="1490">
          <cell r="B1490" t="str">
            <v>Топографическое и топометрическое планирование лучевой терапии</v>
          </cell>
        </row>
        <row r="1491">
          <cell r="B1491" t="str">
            <v>Сцинтиграфия плаценты динамическая</v>
          </cell>
        </row>
        <row r="1492">
          <cell r="B1492" t="str">
            <v>Укладка пациента на КТ или КТ-симуляторе в фиксирующем устройстве, обозначение на поверхности тела пациента ориентиров для центрации пучка ионизирующего излучения</v>
          </cell>
        </row>
        <row r="1493">
          <cell r="B1493" t="str">
            <v>Изготовление индивидуальной фиксирующей маски для конформной дистанционной лучевой терапии</v>
          </cell>
        </row>
        <row r="1494">
          <cell r="B1494" t="str">
            <v>Изготовление индивидуального фиксирующего матраса для конформной дистанционной лучевой терапии</v>
          </cell>
        </row>
        <row r="1495">
          <cell r="B1495" t="str">
            <v>Оконтуривание первичной опухоли и критических органов (одна анатомическая зона)</v>
          </cell>
        </row>
        <row r="1496">
          <cell r="B1496" t="str">
            <v>Изготовление индивидуальных фиксирующих устройств при планировании лучевой терапии опухолей головы и шеи</v>
          </cell>
        </row>
        <row r="1497">
          <cell r="B1497" t="str">
            <v>Изготовление индивидуальных фиксирующих устройств при планировании лучевой терапии опухолей молочной железы</v>
          </cell>
        </row>
        <row r="1498">
          <cell r="B1498" t="str">
            <v>Изготовление индивидуальных фиксирующих устройств при планировании лучевой терапии опухолей грудной полости</v>
          </cell>
        </row>
        <row r="1499">
          <cell r="B1499" t="str">
            <v>Изготовление индивидуальных фиксирующих устройств при планировании лучевой терапии опухолей брюшной полости</v>
          </cell>
        </row>
        <row r="1500">
          <cell r="B1500" t="str">
            <v>Изготовление индивидуальных фиксирующих устройств при планировании лучевой терапии опухолей верхних конечностей</v>
          </cell>
        </row>
        <row r="1501">
          <cell r="B1501" t="str">
            <v>Изготовление индивидуальных фиксирующих устройств при планировании лучевой терапии опухолей малого таза</v>
          </cell>
        </row>
        <row r="1502">
          <cell r="B1502" t="str">
            <v>Стереотаксически ориентированное дистанционное лучевое лечение с использованием медицинских специализированных ускорителей протонов</v>
          </cell>
        </row>
        <row r="1503">
          <cell r="B1503" t="str">
            <v>Патолого-анатомическое исследование биопсийного (операционного) материала кожи</v>
          </cell>
        </row>
        <row r="1504">
          <cell r="B1504" t="str">
            <v>Патолого-анатомическое исследование биопсийного (операционного) материала кожи с применением гистохимических методов</v>
          </cell>
        </row>
        <row r="1505">
          <cell r="B1505" t="str">
            <v>Патолого-анатомическое исследование биопсийного (операционного) материала кожи с применением иммуногистохимических методов</v>
          </cell>
        </row>
        <row r="1506">
          <cell r="B1506" t="str">
            <v>Цитологическое исследование микропрепарата кожи</v>
          </cell>
        </row>
        <row r="1507">
          <cell r="B1507" t="str">
            <v>Патолого-анатомическое исследование биопсийного (операционного) материала кожи с применением иммунофлюоресцентных методов</v>
          </cell>
        </row>
        <row r="1508">
          <cell r="B1508" t="str">
            <v>Цитологическое исследование на акантолитические клетки со дна эрозий слизистых оболочек и/или кожи</v>
          </cell>
        </row>
        <row r="1509">
          <cell r="B1509" t="str">
            <v>Цитологическое исследование пузырной жидкости на эозинофилы</v>
          </cell>
        </row>
        <row r="1510">
          <cell r="B1510" t="str">
            <v>Патолого-анатомическое исследование биопсийного (операционного) материала мышечной ткани</v>
          </cell>
        </row>
        <row r="1511">
          <cell r="B1511" t="str">
            <v>Патолого-анатомическое исследование биопсийного (операционного) материала мышечной ткани с применением иммуногистохимических методов</v>
          </cell>
        </row>
        <row r="1512">
          <cell r="B1512" t="str">
            <v>Патолого-анатомическое исследование биопсийного (операционного) материала мышечной ткани с применением метода флюоресцентной гибридизации in situ (FISH)</v>
          </cell>
        </row>
        <row r="1513">
          <cell r="B1513" t="str">
            <v>Патолого-анатомическое исследование биопсийного (операционного) материала мышечной ткани с применением гистохимических методов</v>
          </cell>
        </row>
        <row r="1514">
          <cell r="B1514" t="str">
            <v>Патолого-анатомическое исследование биопсийного (операционного) материала мышечной ткани с применением электронномикроскопических методов</v>
          </cell>
        </row>
        <row r="1515">
          <cell r="B1515" t="str">
            <v>Цитологическое исследование микропрепарата пунктатов опухолей, опухолеподобных образований костей</v>
          </cell>
        </row>
        <row r="1516">
          <cell r="B1516" t="str">
            <v>Патолого-анатомическое исследование биопсийного (операционного) материала костной ткани</v>
          </cell>
        </row>
        <row r="1517">
          <cell r="B1517" t="str">
            <v>Патолого-анатомическое исследование биопсийного (операционного) материала костной ткани с применением гистохимических методов</v>
          </cell>
        </row>
        <row r="1518">
          <cell r="B1518" t="str">
            <v>Патолого-анатомическое исследование биопсийного (операционного) материала костной ткани с применением иммуногистохимических методов</v>
          </cell>
        </row>
        <row r="1519">
          <cell r="B1519" t="str">
            <v>Патолого-анатомическое исследование биопсийного (операционного) материала межпозвонкового диска</v>
          </cell>
        </row>
        <row r="1520">
          <cell r="B1520" t="str">
            <v>Цитологическое исследование микропрепарата костной ткани</v>
          </cell>
        </row>
        <row r="1521">
          <cell r="B1521" t="str">
            <v>Патолого-анатомическое исследование биопсийного (операционного) материала синовиальной оболочки</v>
          </cell>
        </row>
        <row r="1522">
          <cell r="B1522" t="str">
            <v>Патолого-анатомическое исследование биопсийного (операционного) материала суставной сумки или капсулы сустава</v>
          </cell>
        </row>
        <row r="1523">
          <cell r="B1523" t="str">
            <v>Патолого-анатомическое исследование биопсийного (операционного) материала тканей сустава с применением гистобактериоскопических методов</v>
          </cell>
        </row>
        <row r="1524">
          <cell r="B1524" t="str">
            <v>Патолого-анатомическое исследование биопсийного (операционного) материала тканей сустава с применением иммуногистохимических методов</v>
          </cell>
        </row>
        <row r="1525">
          <cell r="B1525" t="str">
            <v>Патолого-анатомическое исследование биопсийного (операционного) материала тканей сустава с применением метода флюоресцентной гибридизации in situ (FISH)</v>
          </cell>
        </row>
        <row r="1526">
          <cell r="B1526" t="str">
            <v>Цитологическое исследование микропрепарата тканей сустава</v>
          </cell>
        </row>
        <row r="1527">
          <cell r="B1527" t="str">
            <v>Цитологическое исследование синовиальной жидкости</v>
          </cell>
        </row>
        <row r="1528">
          <cell r="B1528" t="str">
            <v>Цитологическое исследование мазка костного мозга (миелограмма)</v>
          </cell>
        </row>
        <row r="1529">
          <cell r="B1529" t="str">
            <v>Патолого-анатомическое исследование биопсийного (операционного) материала костного мозга</v>
          </cell>
        </row>
        <row r="1530">
          <cell r="B1530" t="str">
            <v>Патолого-анатомическое исследование биопсийного (операционного) материала костного мозга с применением иммуногистохимических методов</v>
          </cell>
        </row>
        <row r="1531">
          <cell r="B1531" t="str">
            <v>Патолого-анатомическое исследование биопсийного (операционного) материала тканей костного мозга с применением метода флуоресцентной гибридизации in situ (FISH)</v>
          </cell>
        </row>
        <row r="1532">
          <cell r="B1532" t="str">
            <v>Цитохимическое исследование микропрепарата костного мозга</v>
          </cell>
        </row>
        <row r="1533">
          <cell r="B1533" t="str">
            <v>Определение активности лактатдегидрогеназы лимфоцитов в пунктате костного мозга</v>
          </cell>
        </row>
        <row r="1534">
          <cell r="B1534" t="str">
            <v>Определение активности малатдегидрогеназы лимфоцитов в пунктате костного мозга</v>
          </cell>
        </row>
        <row r="1535">
          <cell r="B1535" t="str">
            <v>Определение активности глицерол-3-фосфатдегидрогеназы лимфоцитов в пунктате костного мозга</v>
          </cell>
        </row>
        <row r="1536">
          <cell r="B1536" t="str">
            <v>Определение активности глутаматдегидрогеназы лимфоцитов в пунктате костного мозга</v>
          </cell>
        </row>
        <row r="1537">
          <cell r="B1537" t="str">
            <v>Определение активности глюкозо-6-фосфатдегидрогеназы лимфоцитов в пунктате костного мозга</v>
          </cell>
        </row>
        <row r="1538">
          <cell r="B1538" t="str">
            <v>Определение активности кислой фосфатазы лимфоцитов в пунктате костного мозга</v>
          </cell>
        </row>
        <row r="1539">
          <cell r="B1539" t="str">
            <v>Определение активности сукцинатдегидрогеназы лимфоцитов в пунктате костного мозга</v>
          </cell>
        </row>
        <row r="1540">
          <cell r="B1540" t="str">
            <v>Определение активности НАДН-дегидрогеназы лимфоцитов в пунктате костного мозга</v>
          </cell>
        </row>
        <row r="1541">
          <cell r="B1541" t="str">
            <v>Цитохимическое исследование препарата крови</v>
          </cell>
        </row>
        <row r="1542">
          <cell r="B1542" t="str">
            <v>Определение активности лактатдегидрогеназы лимфоцитов в периферической крови</v>
          </cell>
        </row>
        <row r="1543">
          <cell r="B1543" t="str">
            <v>Определение активности малатдегидрогеназы лимфоцитов в периферической крови</v>
          </cell>
        </row>
        <row r="1544">
          <cell r="B1544" t="str">
            <v>Определение активности глицерол-3-фосфатдегидрогеназы лимфоцитов в периферической крови</v>
          </cell>
        </row>
        <row r="1545">
          <cell r="B1545" t="str">
            <v>Определение активности глутаматдегидрогеназы лимфоцитов в периферической крови</v>
          </cell>
        </row>
        <row r="1546">
          <cell r="B1546" t="str">
            <v>Определение активности глюкозо-6-фосфатдегидрогеназы лимфоцитов в периферической крови</v>
          </cell>
        </row>
        <row r="1547">
          <cell r="B1547" t="str">
            <v>Определение активности кислой фосфатазы лимфоцитов в периферической крови</v>
          </cell>
        </row>
        <row r="1548">
          <cell r="B1548" t="str">
            <v>Определение активности сукцинатдегидрогеназы лимфоцитов в периферической крови</v>
          </cell>
        </row>
        <row r="1549">
          <cell r="B1549" t="str">
            <v>Определение активности НАДН-дегидрогеназы лимфоцитов в периферической крови</v>
          </cell>
        </row>
        <row r="1550">
          <cell r="B1550" t="str">
            <v>Определение содержания гликогена в лейкоцитах</v>
          </cell>
        </row>
        <row r="1551">
          <cell r="B1551" t="str">
            <v>Определение активности щелочной фосфатаза нейтрофилов периферической крови</v>
          </cell>
        </row>
        <row r="1552">
          <cell r="B1552" t="str">
            <v>Определение активности системы пероксидаза-пероксид водорода нейтрофилов периферической крови</v>
          </cell>
        </row>
        <row r="1553">
          <cell r="B1553" t="str">
            <v>Иммуноцитохимическое исследование с моноклональными антителами материала на антигены дифференцировки лимфоидных клеток (CD)</v>
          </cell>
        </row>
        <row r="1554">
          <cell r="B1554" t="str">
            <v>Иммунофенотипирование клеток периферической крови с антигеном FLAER (флюоресцентно-меченый аэролизин)</v>
          </cell>
        </row>
        <row r="1555">
          <cell r="B1555" t="str">
            <v>Цитологическое исследование отпечатков трепанобиоптата костного мозга</v>
          </cell>
        </row>
        <row r="1556">
          <cell r="B1556" t="str">
            <v>Иммуноцитохимическое исследование отпечатков трепанобиоптата костного мозга</v>
          </cell>
        </row>
        <row r="1557">
          <cell r="B1557" t="str">
            <v>Иммунофенотипирование гемопоэтических клеток-предшественниц в костном мозге</v>
          </cell>
        </row>
        <row r="1558">
          <cell r="B1558" t="str">
            <v>Подсчет Т-клеток и НК-клеток в лейкоконцентрате</v>
          </cell>
        </row>
        <row r="1559">
          <cell r="B1559" t="str">
            <v>Цитологическое исследование препарата тканей лимфоузла</v>
          </cell>
        </row>
        <row r="1560">
          <cell r="B1560" t="str">
            <v>Патолого-анатомическое исследование биопсийного (операционного) материала лимфоузла</v>
          </cell>
        </row>
        <row r="1561">
          <cell r="B1561" t="str">
            <v>Патолого-анатомическое исследование биопсийного (операционного) материала лимфоузла с применением иммуногистохимических методов</v>
          </cell>
        </row>
        <row r="1562">
          <cell r="B1562" t="str">
            <v>Патолого-анатомическое исследование биопсийного (операционного) материала лимфоузла с применением метода флуоресцентной гибридизации in situ (FISH)</v>
          </cell>
        </row>
        <row r="1563">
          <cell r="B1563" t="str">
            <v>Патолого-анатомическое исследование биопсийного (операционного) материала лимфоузла</v>
          </cell>
        </row>
        <row r="1564">
          <cell r="B1564" t="str">
            <v>Патолого-анатомическое исследование биопсийного (операционного) материала лимфоузла с применением гистобактериоскопических методов</v>
          </cell>
        </row>
        <row r="1565">
          <cell r="B1565" t="str">
            <v>Патолого-анатомическое исследование биопсийного (операционного) материала лимфоузла с применением иммуногистохимических методов</v>
          </cell>
        </row>
        <row r="1566">
          <cell r="B1566" t="str">
            <v>Патолого-анатомическое исследование биопсийного (операционного) материала селезенки</v>
          </cell>
        </row>
        <row r="1567">
          <cell r="B1567" t="str">
            <v>Цитологическое исследование биоптатов лимфоузлов</v>
          </cell>
        </row>
        <row r="1568">
          <cell r="B1568" t="str">
            <v>Патолого-анатомическое исследование биопсийного (операционного) материала лимфоузла</v>
          </cell>
        </row>
        <row r="1569">
          <cell r="B1569" t="str">
            <v>Патолого-анатомическое исследование биопсийного (операционного) материала лимфоузла</v>
          </cell>
        </row>
        <row r="1570">
          <cell r="B1570" t="str">
            <v>Цитологическое исследование микропрепарата тканей полости рта</v>
          </cell>
        </row>
        <row r="1571">
          <cell r="B1571" t="str">
            <v>Патолого-анатомическое исследование биопсийного (операционного) материала тканей полости рта</v>
          </cell>
        </row>
        <row r="1572">
          <cell r="B1572" t="str">
            <v>Патолого-анатомическое исследование биопсийного (операционного) материала тканей полости рта с применением гистобактериоскопических методов</v>
          </cell>
        </row>
        <row r="1573">
          <cell r="B1573" t="str">
            <v>Патолого-анатомическое исследование биопсийного (операционного) материала тканей полости рта с применением иммуногистохимических методов</v>
          </cell>
        </row>
        <row r="1574">
          <cell r="B1574" t="str">
            <v>Цитологическое исследование микропрепарата тканей языка</v>
          </cell>
        </row>
        <row r="1575">
          <cell r="B1575" t="str">
            <v>Патолого-анатомическое исследование биопсийного (операционного) материала тканей языка</v>
          </cell>
        </row>
        <row r="1576">
          <cell r="B1576" t="str">
            <v>Патолого-анатомическое исследование биопсийного (операционного) материала тканей языка с применением гистобактериоскопических методов</v>
          </cell>
        </row>
        <row r="1577">
          <cell r="B1577" t="str">
            <v>Патолого-анатомическое исследование биопсийного (операционного) материала тканей языка с применением иммуногистохимических методов</v>
          </cell>
        </row>
        <row r="1578">
          <cell r="B1578" t="str">
            <v>Патолого-анатомическое исследование биопсийного (операционного) материала тканей губы</v>
          </cell>
        </row>
        <row r="1579">
          <cell r="B1579" t="str">
            <v>Патолого-анатомическое исследование биопсийного (операционного) материала тканей губы с применением гистобактериоскопических методов</v>
          </cell>
        </row>
        <row r="1580">
          <cell r="B1580" t="str">
            <v>Патолого-анатомическое исследование биопсийного (операционного) материала тканей губы с применением иммуногистохимических методов</v>
          </cell>
        </row>
        <row r="1581">
          <cell r="B1581" t="str">
            <v>Цитологическое исследование микропрепарата тканей губы</v>
          </cell>
        </row>
        <row r="1582">
          <cell r="B1582" t="str">
            <v>Патолого-анатомическое исследование биопсийного (операционного) материала тканей преддверия полости рта</v>
          </cell>
        </row>
        <row r="1583">
          <cell r="B1583" t="str">
            <v>Патолого-анатомическое исследование биопсийного (операционного) материала тканей преддверия полости рта с применением гистобактериоскопических методов</v>
          </cell>
        </row>
        <row r="1584">
          <cell r="B1584" t="str">
            <v>Патолого-анатомическое исследование биопсийного (операционного) материала тканей преддверия полости рта с применением иммуногистохимических методов</v>
          </cell>
        </row>
        <row r="1585">
          <cell r="B1585" t="str">
            <v>Цитологическое исследование микропрепарата тканей слюнной железы</v>
          </cell>
        </row>
        <row r="1586">
          <cell r="B1586" t="str">
            <v>Патолого-анатомическое исследование биопсийного (операционного) материала тканей слюнной железы</v>
          </cell>
        </row>
        <row r="1587">
          <cell r="B1587" t="str">
            <v>Патолого-анатомическое исследование биопсийного (операционного) материала тканей слюнной железы с применением гистобактериоскопических методов</v>
          </cell>
        </row>
        <row r="1588">
          <cell r="B1588" t="str">
            <v>Патолого-анатомическое исследование биопсийного (операционного) материала тканей слюнной железы с применением иммуногистохимических методов</v>
          </cell>
        </row>
        <row r="1589">
          <cell r="B1589" t="str">
            <v>Цитологическое исследование отделяемого полости рта</v>
          </cell>
        </row>
        <row r="1590">
          <cell r="B1590" t="str">
            <v>Цитологическое исследование содержимого кисты (абсцесса) полости рта или содержимого зубодесневого кармана</v>
          </cell>
        </row>
        <row r="1591">
          <cell r="B1591" t="str">
            <v>Патолого-анатомическое исследование биопсийного (операционного) материала тканей верхних дыхательных путей</v>
          </cell>
        </row>
        <row r="1592">
          <cell r="B1592" t="str">
            <v>Патолого-анатомическое исследование биопсийного (операционного) материала тканей верхних дыхательных путей с применением гистобактериоскопических методов</v>
          </cell>
        </row>
        <row r="1593">
          <cell r="B1593" t="str">
            <v>Патолого-анатомическое исследование биопсийного (операционного) материала тканей верхних дыхательных путей с применением иммуногистохимических методов</v>
          </cell>
        </row>
        <row r="1594">
          <cell r="B1594" t="str">
            <v>Патолого-анатомическое исследование биопсийного (операционного) материала тканей верхних дыхательных путей с применением гистохимических методов</v>
          </cell>
        </row>
        <row r="1595">
          <cell r="B1595" t="str">
            <v>Цитологическое исследование отделяемого верхних дыхательных путей и отпечатков</v>
          </cell>
        </row>
        <row r="1596">
          <cell r="B1596" t="str">
            <v>Цитологическое исследование мазков с поверхности слизистой оболочки верхних дыхательных путей</v>
          </cell>
        </row>
        <row r="1597">
          <cell r="B1597" t="str">
            <v>Цитологическое исследование микропрепарата тканей верхних дыхательных путей</v>
          </cell>
        </row>
        <row r="1598">
          <cell r="B1598" t="str">
            <v>Патолого-анатомическое исследование биопсийного (операционного) материала тканей верхних дыхательных путей с применением электронно-микроскопических методов</v>
          </cell>
        </row>
        <row r="1599">
          <cell r="B1599" t="str">
            <v>Цитологическое исследование смывов с верхних дыхательных путей</v>
          </cell>
        </row>
        <row r="1600">
          <cell r="B1600" t="str">
            <v>Патолого-анатомическое исследование биопсийного (операционного) материала тканей трахеи и бронхов</v>
          </cell>
        </row>
        <row r="1601">
          <cell r="B1601" t="str">
            <v>Патолого-анатомическое исследование биопсийного (операционного) материала тканей трахеи и бронхов с применением гистобактериоскопических методов</v>
          </cell>
        </row>
        <row r="1602">
          <cell r="B1602" t="str">
            <v>Патолого-анатомическое исследование биопсийного (операционного) материала тканей трахеи и бронхов с применением иммуногистохимических методов</v>
          </cell>
        </row>
        <row r="1603">
          <cell r="B1603" t="str">
            <v>Патолого-анатомическое исследование биопсийного (операционного) материала тканей трахеи и бронхов с применением гистохимических методов</v>
          </cell>
        </row>
        <row r="1604">
          <cell r="B1604" t="str">
            <v>Патолого-анатомическое исследование биопсийного (операционного) материала тканей легкого</v>
          </cell>
        </row>
        <row r="1605">
          <cell r="B1605" t="str">
            <v>Патолого-анатомическое исследование биопсийного (операционного) материала тканей легкого с применением гистобактериоскопических методов</v>
          </cell>
        </row>
        <row r="1606">
          <cell r="B1606" t="str">
            <v>Патолого-анатомическое исследование биопсийного (операционного) материала тканей легкого с применением иммуногистохимических методов</v>
          </cell>
        </row>
        <row r="1607">
          <cell r="B1607" t="str">
            <v>Патолого-анатомическое исследование биопсийного (операционного) материала тканей легкого с применением гистохимических методов</v>
          </cell>
        </row>
        <row r="1608">
          <cell r="B1608" t="str">
            <v>Цитологическое исследование микропрепарата тканей нижних дыхательных путей</v>
          </cell>
        </row>
        <row r="1609">
          <cell r="B1609" t="str">
            <v>Патолого-анатомическое исследование биопсийного (операционного) материала тканей нижних дыхательных путей с применением электронно-микроскопических методов</v>
          </cell>
        </row>
        <row r="1610">
          <cell r="B1610" t="str">
            <v>Патолого-анатомическое исследование биопсийного (операционного) материала тканей плевры</v>
          </cell>
        </row>
        <row r="1611">
          <cell r="B1611" t="str">
            <v>Патолого-анатомическое исследование биопсийного (операционного) материала тканей плевры с применением гистобактериоскопических методов</v>
          </cell>
        </row>
        <row r="1612">
          <cell r="B1612" t="str">
            <v>Патолого-анатомическое исследование биопсийного (операционного) материала тканей плевры с применением иммуногистохимических методов</v>
          </cell>
        </row>
        <row r="1613">
          <cell r="B1613" t="str">
            <v>Цитологическое исследование микропрепарата тканей плевры</v>
          </cell>
        </row>
        <row r="1614">
          <cell r="B1614" t="str">
            <v>Цитологическое исследование микропрепарата тканей легкого</v>
          </cell>
        </row>
        <row r="1615">
          <cell r="B1615" t="str">
            <v>Цитологическое исследование микропрепарата тканей трахеи и бронхов</v>
          </cell>
        </row>
        <row r="1616">
          <cell r="B1616" t="str">
            <v>Исследование подвижности ресничек в биоптате эпителия дыхательных путей</v>
          </cell>
        </row>
        <row r="1617">
          <cell r="B1617" t="str">
            <v>Цитологическое исследование плевральной жидкости</v>
          </cell>
        </row>
        <row r="1618">
          <cell r="B1618" t="str">
            <v>Цитологическое исследование мокроты</v>
          </cell>
        </row>
        <row r="1619">
          <cell r="B1619" t="str">
            <v>Цитологическое исследование лаважной жидкости</v>
          </cell>
        </row>
        <row r="1620">
          <cell r="B1620" t="str">
            <v>Патолого-анатомическое исследование биопсийного (операционного) материала тканей миокарда</v>
          </cell>
        </row>
        <row r="1621">
          <cell r="B1621" t="str">
            <v>Патолого-анатомическое исследование биоптата на криптококк</v>
          </cell>
        </row>
        <row r="1622">
          <cell r="B1622" t="str">
            <v>Патолого-анатомическое исследование биопсийного (операционного) материала эндокарда</v>
          </cell>
        </row>
        <row r="1623">
          <cell r="B1623" t="str">
            <v>Патолого-анатомическое исследование биопсийного (операционного) материала перикарда</v>
          </cell>
        </row>
        <row r="1624">
          <cell r="B1624" t="str">
            <v>Патолого-анатомическое исследование биопсийного (операционного) материала миокарда с применением электронно-микроскопических методов</v>
          </cell>
        </row>
        <row r="1625">
          <cell r="B1625" t="str">
            <v>Патолого-анатомическое исследование биопсийного (операционного) материала перикарда с применением электронно-микроскопических методов</v>
          </cell>
        </row>
        <row r="1626">
          <cell r="B1626" t="str">
            <v>Патолого-анатомическое исследование биопсийного (операционного) материала перикарда с применением электронно-микроскопических методов</v>
          </cell>
        </row>
        <row r="1627">
          <cell r="B1627" t="str">
            <v>Патолого-анатомическое исследование биопсийного (операционного) материала миокарда с применением электронно-микроскопических методов</v>
          </cell>
        </row>
        <row r="1628">
          <cell r="B1628" t="str">
            <v>Патолого-анатомическое исследование биопсийного (операционного) материала опухоли средостения</v>
          </cell>
        </row>
        <row r="1629">
          <cell r="B1629" t="str">
            <v>Цитологическое исследование микропрепарата опухоли средостения</v>
          </cell>
        </row>
        <row r="1630">
          <cell r="B1630" t="str">
            <v>Патолого-анатомическое исследование биопсийного (операционного) материала тканей опухоли средостения</v>
          </cell>
        </row>
        <row r="1631">
          <cell r="B1631" t="str">
            <v>Патолого-анатомическое исследование биопсийного (операционного) материала сосудистой стенки</v>
          </cell>
        </row>
        <row r="1632">
          <cell r="B1632" t="str">
            <v>Патолого-анатомическое исследование биопсийного (операционного) материала печени</v>
          </cell>
        </row>
        <row r="1633">
          <cell r="B1633" t="str">
            <v>Патолого-анатомическое исследование биопсийного (операционного) материала печени с применением гистобактериоскопических методов</v>
          </cell>
        </row>
        <row r="1634">
          <cell r="B1634" t="str">
            <v>Патолого-анатомическое исследование биопсийного (операционного) материала печени с применением иммуногистохимических методов</v>
          </cell>
        </row>
        <row r="1635">
          <cell r="B1635" t="str">
            <v>Патолого-анатомическое исследование биопсийного (операционного) материала печени с применением гистохимических методов</v>
          </cell>
        </row>
        <row r="1636">
          <cell r="B1636" t="str">
            <v>Цитологическое исследование микропрепарата тканей печени</v>
          </cell>
        </row>
        <row r="1637">
          <cell r="B1637" t="str">
            <v>Цитологическое исследование микропрепарата тканей желчного пузыря</v>
          </cell>
        </row>
        <row r="1638">
          <cell r="B1638" t="str">
            <v>Патолого-анатомическое исследование биопсийного (операционного) материала пункционной биопсии печени</v>
          </cell>
        </row>
        <row r="1639">
          <cell r="B1639" t="str">
            <v>Патолого-анатомическое исследование биоптата печени с применением иммуногистохимических методов</v>
          </cell>
        </row>
        <row r="1640">
          <cell r="B1640" t="str">
            <v>Патолого-анатомическое исследование биопсийного (операционного) материала желчного пузыря</v>
          </cell>
        </row>
        <row r="1641">
          <cell r="B1641" t="str">
            <v>Цитологическое исследование панкреатического сока</v>
          </cell>
        </row>
        <row r="1642">
          <cell r="B1642" t="str">
            <v>Патолого-анатомическое исследование биопсийного (операционного) материала поджелудочной железы</v>
          </cell>
        </row>
        <row r="1643">
          <cell r="B1643" t="str">
            <v>Цитологическое исследование микропрепарата тканей поджелудочной железы</v>
          </cell>
        </row>
        <row r="1644">
          <cell r="B1644" t="str">
            <v>Патолого-анатомическое исследование биопсийного (операционного) материала пищевода</v>
          </cell>
        </row>
        <row r="1645">
          <cell r="B1645" t="str">
            <v>Патолого-анатомическое исследование биопсийного (операционного) материала пищевода с применением гистохимических методов</v>
          </cell>
        </row>
        <row r="1646">
          <cell r="B1646" t="str">
            <v>Патолого-анатомическое исследование биопсийного (операционного) материала пищевода с применением иммуногистохимических методов</v>
          </cell>
        </row>
        <row r="1647">
          <cell r="B1647" t="str">
            <v>Патолого-анатомическое исследование биопсийного (операционного) материала желудка</v>
          </cell>
        </row>
        <row r="1648">
          <cell r="B1648" t="str">
            <v>Патолого-анатомическое исследование биопсийного (операционного) материала желудка с применением гистохимических методов</v>
          </cell>
        </row>
        <row r="1649">
          <cell r="B1649" t="str">
            <v>Патолого-анатомическое исследование биопсийного (операционного) материала желудка с применением иммуногистохимических методов</v>
          </cell>
        </row>
        <row r="1650">
          <cell r="B1650" t="str">
            <v>Патолого-анатомическое исследование биопсийного (операционного) материала двенадцатиперстной кишки</v>
          </cell>
        </row>
        <row r="1651">
          <cell r="B1651" t="str">
            <v>Патолого-анатомическое исследование биопсийного (операционного) материала двенадцатиперстной кишки с применением гистохимических методов</v>
          </cell>
        </row>
        <row r="1652">
          <cell r="B1652" t="str">
            <v>Патолого-анатомическое исследование биопсийного (операционного) материала двенадцатиперстной кишки с применением иммуногистохимических методов</v>
          </cell>
        </row>
        <row r="1653">
          <cell r="B1653" t="str">
            <v>Цитологическое исследование микропрепарата тканей слюнных желез</v>
          </cell>
        </row>
        <row r="1654">
          <cell r="B1654" t="str">
            <v>Цитологическое исследование микропрепарата тканей пищевода</v>
          </cell>
        </row>
        <row r="1655">
          <cell r="B1655" t="str">
            <v>Цитологическое исследование микропрепарата тканей желудка</v>
          </cell>
        </row>
        <row r="1656">
          <cell r="B1656" t="str">
            <v>Цитологическое исследование микропрепарата тканей двенадцатиперстной кишки</v>
          </cell>
        </row>
        <row r="1657">
          <cell r="B1657" t="str">
            <v>Патолого-анатомическое исследование биопсийного (операционного) материала тонкой кишки</v>
          </cell>
        </row>
        <row r="1658">
          <cell r="B1658" t="str">
            <v>Патолого-анатомическое исследование биопсийного (операционного) материала тонкой кишки с применением гистобактериоскопических методов</v>
          </cell>
        </row>
        <row r="1659">
          <cell r="B1659" t="str">
            <v>Патолого-анатомическое исследование биопсийного (операционного) материала тонкой кишки с применением иммуногистохимических методов</v>
          </cell>
        </row>
        <row r="1660">
          <cell r="B1660" t="str">
            <v>Патолого-анатомическое исследование биопсийного (операционного) материала тонкой кишки с применением гистохимических методов</v>
          </cell>
        </row>
        <row r="1661">
          <cell r="B1661" t="str">
            <v>Цитологическое исследование микропрепарата тканей тонкой кишки</v>
          </cell>
        </row>
        <row r="1662">
          <cell r="B1662" t="str">
            <v>Патолого-анатомическое исследование биопсийного (операционного) материала толстой кишки</v>
          </cell>
        </row>
        <row r="1663">
          <cell r="B1663" t="str">
            <v>Патолого-анатомическое исследование биопсийного (операционного) материала толстой кишки с применением гистобактериоскопических методов</v>
          </cell>
        </row>
        <row r="1664">
          <cell r="B1664" t="str">
            <v>Патолого-анатомическое исследование биопсийного (операционного) материала толстой кишки с применением иммуногистохимических методов</v>
          </cell>
        </row>
        <row r="1665">
          <cell r="B1665" t="str">
            <v>Патолого-анатомическое исследование биопсийного (операционного) материала толстой кишки с применением гистохимических методов</v>
          </cell>
        </row>
        <row r="1666">
          <cell r="B1666" t="str">
            <v>Цитологическое исследование микропрепарата тканей толстой кишки</v>
          </cell>
        </row>
        <row r="1667">
          <cell r="B1667" t="str">
            <v>Патолого-анатомическое исследование биопсийного (операционного) материала толстой кишки</v>
          </cell>
        </row>
        <row r="1668">
          <cell r="B1668" t="str">
            <v>Патолого-анатомическое исследование биопсийного (операционного) материала толстой кишки на ацетилхолинэстеразу с применением гистохимических методов</v>
          </cell>
        </row>
        <row r="1669">
          <cell r="B1669" t="str">
            <v>Патолого-анатомическое исследование биопсийного (операционного) материала прямой кишки</v>
          </cell>
        </row>
        <row r="1670">
          <cell r="B1670" t="str">
            <v>Патолого-анатомическое исследование биопсийного (операционного) материала прямой кишки с применением гистохимических методов</v>
          </cell>
        </row>
        <row r="1671">
          <cell r="B1671" t="str">
            <v>Патолого-анатомическое исследование биопсийного (операционного) материала прямой кишки с применением иммуногистохимических методов</v>
          </cell>
        </row>
        <row r="1672">
          <cell r="B1672" t="str">
            <v>Патолого-анатомическое исследование биопсийного (операционного) материала ободочной кишки</v>
          </cell>
        </row>
        <row r="1673">
          <cell r="B1673" t="str">
            <v>Патолого-анатомическое исследование биопсийного (операционного) материала ободочной кишки с применением гистохимических методов</v>
          </cell>
        </row>
        <row r="1674">
          <cell r="B1674" t="str">
            <v>Патолого-анатомическое исследование биопсийного (операционного) материала ободочной кишки с применением иммуногистохимических методов</v>
          </cell>
        </row>
        <row r="1675">
          <cell r="B1675" t="str">
            <v>Цитологическое исследование микропрепарата тканей сигмовидной кишки</v>
          </cell>
        </row>
        <row r="1676">
          <cell r="B1676" t="str">
            <v>Цитологическое исследование микропрепарата тканей прямой кишки</v>
          </cell>
        </row>
        <row r="1677">
          <cell r="B1677" t="str">
            <v>Патолого-анатомическое исследование биопсийного (операционного) материала влагалища</v>
          </cell>
        </row>
        <row r="1678">
          <cell r="B1678" t="str">
            <v>Патолого-анатомическое исследование биопсийного (операционного) материала влагалища с применением гистохимических методов</v>
          </cell>
        </row>
        <row r="1679">
          <cell r="B1679" t="str">
            <v>Патолого-анатомическое исследование биопсийного (операционного) материала влагалища с применением иммуногистохимических методов</v>
          </cell>
        </row>
        <row r="1680">
          <cell r="B1680" t="str">
            <v>Патолого-анатомическое исследование биопсийного (операционного) материала матки, придатков, стенки кишки</v>
          </cell>
        </row>
        <row r="1681">
          <cell r="B1681" t="str">
            <v>Патолого-анатомическое исследование соскоба полости матки, цервикального канала</v>
          </cell>
        </row>
        <row r="1682">
          <cell r="B1682" t="str">
            <v>Патолого-анатомическое исследование биопсийного (операционного) материала матки, придатков, стенки кишки с применением гистохимических методов</v>
          </cell>
        </row>
        <row r="1683">
          <cell r="B1683" t="str">
            <v>Патолого-анатомическое исследование биопсийного (операционного) материала матки</v>
          </cell>
        </row>
        <row r="1684">
          <cell r="B1684" t="str">
            <v>Патолого-анатомическое исследование биопсийного (операционного) материала матки с применением гистохимических методов</v>
          </cell>
        </row>
        <row r="1685">
          <cell r="B1685" t="str">
            <v>Патолого-анатомическое исследование биопсийного (операционного) материала матки с применением иммуногистохимических методов</v>
          </cell>
        </row>
        <row r="1686">
          <cell r="B1686" t="str">
            <v>Цитологическое исследование аспирата из полости матки</v>
          </cell>
        </row>
        <row r="1687">
          <cell r="B1687" t="str">
            <v>Патолого-анатомическое исследование биопсийного (операционного) материала яичника</v>
          </cell>
        </row>
        <row r="1688">
          <cell r="B1688" t="str">
            <v>Патолого-анатомическое исследование биопсийного (операционного) материала яичника с применением гистохимических методов</v>
          </cell>
        </row>
        <row r="1689">
          <cell r="B1689" t="str">
            <v>Патолого-анатомическое исследование биопсийного (операционного) материала яичника с применением иммуногистохимических методов</v>
          </cell>
        </row>
        <row r="1690">
          <cell r="B1690" t="str">
            <v>Патолого-анатомическое исследование биопсийного (операционного) материала маточной трубы</v>
          </cell>
        </row>
        <row r="1691">
          <cell r="B1691" t="str">
            <v>Патолого-анатомическое исследование биопсийного (операционного) материала маточной трубы с применением гистохимических методов</v>
          </cell>
        </row>
        <row r="1692">
          <cell r="B1692" t="str">
            <v>Патолого-анатомическое исследование биопсийного (операционного) материала маточной трубы с применением иммуногистохимических методов</v>
          </cell>
        </row>
        <row r="1693">
          <cell r="B1693" t="str">
            <v>Патолого-анатомическое исследование биопсийного (операционного) материала тканей удаленной матки с придатками и связок</v>
          </cell>
        </row>
        <row r="1694">
          <cell r="B1694" t="str">
            <v>Патолого-анатомическое исследование биопсийного (операционного) материала тканей удаленной матки с придатками и новообразований связок с применением гистохимических методов</v>
          </cell>
        </row>
        <row r="1695">
          <cell r="B1695" t="str">
            <v>Патолого-анатомическое исследование биопсийного (операционного) материала удаленного новообразования женских половых органов</v>
          </cell>
        </row>
        <row r="1696">
          <cell r="B1696" t="str">
            <v>Патолого-анатомическое исследование биопсийного (операционного) материала удаленного новообразования женских половых органов с применением гистохимических методов</v>
          </cell>
        </row>
        <row r="1697">
          <cell r="B1697" t="str">
            <v>Патолого-анатомическое исследование биопсийного (операционного) материала молочной железы</v>
          </cell>
        </row>
        <row r="1698">
          <cell r="B1698" t="str">
            <v>Патолого-анатомическое исследование биопсийного (операционного) материала молочной железы с применением гистохимических методов</v>
          </cell>
        </row>
        <row r="1699">
          <cell r="B1699" t="str">
            <v>Патолого-анатомическое исследование биопсийного (операционного) материала молочной железы с применением иммуногистохимических методов</v>
          </cell>
        </row>
        <row r="1700">
          <cell r="B1700" t="str">
            <v>Исследование материала из матки на наличие возбудителей инфекций</v>
          </cell>
        </row>
        <row r="1701">
          <cell r="B1701" t="str">
            <v>Патолого-анатомическое исследование биопсийного (операционного) материала шейки матки</v>
          </cell>
        </row>
        <row r="1702">
          <cell r="B1702" t="str">
            <v>Цитологическое исследование микропрепарата тканей влагалища</v>
          </cell>
        </row>
        <row r="1703">
          <cell r="B1703" t="str">
            <v>Цитологическое исследование микропрепарата тканей матки</v>
          </cell>
        </row>
        <row r="1704">
          <cell r="B1704" t="str">
            <v>Цитологическое исследование микропрепарата тканей яичников</v>
          </cell>
        </row>
        <row r="1705">
          <cell r="B1705" t="str">
            <v>Цитологическое исследование микропрепарата тканей молочной железы</v>
          </cell>
        </row>
        <row r="1706">
          <cell r="B1706" t="str">
            <v>Патолого-анатомическое исследование биопсийного (операционного) материала вульвы</v>
          </cell>
        </row>
        <row r="1707">
          <cell r="B1707" t="str">
            <v>Цитологическое исследование микропрепарата шейки матки</v>
          </cell>
        </row>
        <row r="1708">
          <cell r="B1708" t="str">
            <v>Цитологическое исследование микропрепарата цервикального канала</v>
          </cell>
        </row>
        <row r="1709">
          <cell r="B1709" t="str">
            <v>Цитологическое исследование аспирата кисты</v>
          </cell>
        </row>
        <row r="1710">
          <cell r="B1710" t="str">
            <v>Цитологическое исследование отделяемого из соска молочной железы</v>
          </cell>
        </row>
        <row r="1711">
          <cell r="B1711" t="str">
            <v>Патолого-анатомическое исследование биопсийного (операционного) материала предстательной железы</v>
          </cell>
        </row>
        <row r="1712">
          <cell r="B1712" t="str">
            <v>Патолого-анатомическое исследование биопсийного (операционного) материала предстательной железы с применением гистобактериоскопических методов</v>
          </cell>
        </row>
        <row r="1713">
          <cell r="B1713" t="str">
            <v>Патолого-анатомическое исследование биопсийного (операционного) материала предстательной железы с применением иммуногистохимических методов</v>
          </cell>
        </row>
        <row r="1714">
          <cell r="B1714" t="str">
            <v>Патолого-анатомическое исследование биопсийного (операционного) материала предстательной железы с применением гистохимических методов</v>
          </cell>
        </row>
        <row r="1715">
          <cell r="B1715" t="str">
            <v>Патолого-анатомическое исследование биопсийного (операционного) материала яичка, семенного канатика и придатков</v>
          </cell>
        </row>
        <row r="1716">
          <cell r="B1716" t="str">
            <v>Патолого-анатомическое исследование биопсийного (операционного) материала яичка, семенного канатика и придатков с применением гистобактериоскопических методов</v>
          </cell>
        </row>
        <row r="1717">
          <cell r="B1717" t="str">
            <v>Патолого-анатомическое исследование биопсийного (операционного) материала яичка, семенного канатика и придатков с применением иммуногистохимических методов</v>
          </cell>
        </row>
        <row r="1718">
          <cell r="B1718" t="str">
            <v>Патолого-анатомическое исследование биопсийного (операционного) материала яичка, семенного канатика и придатков с применением гистохимических методов</v>
          </cell>
        </row>
        <row r="1719">
          <cell r="B1719" t="str">
            <v>Патолого-анатомическое исследование биопсийного (операционного) материала крайней плоти</v>
          </cell>
        </row>
        <row r="1720">
          <cell r="B1720" t="str">
            <v>Патолого-анатомическое исследование биопсийного (операционного) материала крайней плоти с применением гистохимических методов</v>
          </cell>
        </row>
        <row r="1721">
          <cell r="B1721" t="str">
            <v>Патолого-анатомическое исследование биопсийного (операционного) материала крайней плоти с применением иммуногистохимических методов</v>
          </cell>
        </row>
        <row r="1722">
          <cell r="B1722" t="str">
            <v>Патолого-анатомическое исследование биопсийного (операционного) материала удаленного новообразования мужских половых органов</v>
          </cell>
        </row>
        <row r="1723">
          <cell r="B1723" t="str">
            <v>Патолого-анатомическое исследование биопсийного (операционного) материала удаленного новообразования мужских половых органов с применением гистохимических методов</v>
          </cell>
        </row>
        <row r="1724">
          <cell r="B1724" t="str">
            <v>Цитологическое исследование микропрепарата тканей предстательной железы</v>
          </cell>
        </row>
        <row r="1725">
          <cell r="B1725" t="str">
            <v>Цитологическое исследование микропрепарата тканей яичка</v>
          </cell>
        </row>
        <row r="1726">
          <cell r="B1726" t="str">
            <v>Электронная микроскопия эякулята</v>
          </cell>
        </row>
        <row r="1727">
          <cell r="B1727" t="str">
            <v>Патолого-анатомическое исследование биопсийного (операционного) материала тканей удаленного новообразования желез внутренней секреции</v>
          </cell>
        </row>
        <row r="1728">
          <cell r="B1728" t="str">
            <v>Патолого-анатомическое исследование биопсийного (операционного) материала тканей удаленного новообразования желез внутренней секреции с применением гистохимических методов</v>
          </cell>
        </row>
        <row r="1729">
          <cell r="B1729" t="str">
            <v>Патолого-анатомическое исследование биопсийного (операционного) материала тканей удаленного новообразования желез внутренней секреции с применением иммуногистохимических методов</v>
          </cell>
        </row>
        <row r="1730">
          <cell r="B1730" t="str">
            <v>Патолого-анатомическое исследование биопсийного (операционного) материала тканей щитовидной железы</v>
          </cell>
        </row>
        <row r="1731">
          <cell r="B1731" t="str">
            <v>Патолого-анатомическое исследование биопсийного (операционного) материала тканей щитовидной железы с применением иммуногистохимических методов</v>
          </cell>
        </row>
        <row r="1732">
          <cell r="B1732" t="str">
            <v>Патолого-анатомическое исследование биопсийного (операционного) материала щитовидной железы с применением гистобактериоскопических методов</v>
          </cell>
        </row>
        <row r="1733">
          <cell r="B1733" t="str">
            <v>Цитологическое исследование микропрепарата тканей щитовидной железы</v>
          </cell>
        </row>
        <row r="1734">
          <cell r="B1734" t="str">
            <v>Цитологическое исследование микропрепарата тканей паращитовидной железы</v>
          </cell>
        </row>
        <row r="1735">
          <cell r="B1735" t="str">
            <v>Патолого-анатомическое исследование биопсийного (операционного) материала паращитовидной железы</v>
          </cell>
        </row>
        <row r="1736">
          <cell r="B1736" t="str">
            <v>Патолого-анатомическое исследование биопсийного (операционного) материала паращитовидной железы с применением гистобактериоскопических методов</v>
          </cell>
        </row>
        <row r="1737">
          <cell r="B1737" t="str">
            <v>Патолого-анатомическое исследование биопсийного (операционного) материала паращитовидной железы с применением иммуногистохимических методов</v>
          </cell>
        </row>
        <row r="1738">
          <cell r="B1738" t="str">
            <v>Патолого-анатомическое исследование биопсийного (операционного) материала надпочечника</v>
          </cell>
        </row>
        <row r="1739">
          <cell r="B1739" t="str">
            <v>Патолого-анатомическое исследование биопсийного (операционного) материала надпочечника с применением гистобактериоскопических методов</v>
          </cell>
        </row>
        <row r="1740">
          <cell r="B1740" t="str">
            <v>Патолого-анатомическое исследование биопсийного (операционного) материала надпочечника с применением иммуногистохимических методов</v>
          </cell>
        </row>
        <row r="1741">
          <cell r="B1741" t="str">
            <v>Патолого-анатомическое исследование биопсийного (операционного) материала паращитовидной железы</v>
          </cell>
        </row>
        <row r="1742">
          <cell r="B1742" t="str">
            <v>Патолого-анатомическое исследование биопсийного (операционного) материала паращитовидной железы с применением гистобактериоскопических методов</v>
          </cell>
        </row>
        <row r="1743">
          <cell r="B1743" t="str">
            <v>Патолого-анатомическое исследование биопсийного (операционного) материала тканей центральной нервной системы и головного мозга</v>
          </cell>
        </row>
        <row r="1744">
          <cell r="B1744" t="str">
            <v>Патолого-анатомическое исследование биопсийного (операционного) материала тканей центральной нервной системы и головного мозга с применением иммуногистохимических методов</v>
          </cell>
        </row>
        <row r="1745">
          <cell r="B1745" t="str">
            <v>Патолого-анатомическое исследование биопсийного (операционного) материала тканей центральной нервной системы и головного мозга с применением гистобактериоскопических методов</v>
          </cell>
        </row>
        <row r="1746">
          <cell r="B1746" t="str">
            <v>Патолого-анатомическое исследование биопсийного (операционного) материала тканей центральной нервной системы и головного мозга с применением гистохимических методов</v>
          </cell>
        </row>
        <row r="1747">
          <cell r="B1747" t="str">
            <v>Цитологическое исследование клеток спинномозговой жидкости</v>
          </cell>
        </row>
        <row r="1748">
          <cell r="B1748" t="str">
            <v>Патолого-анатомическое исследование биопсийного (операционного) материала тканей периферической нервной системы</v>
          </cell>
        </row>
        <row r="1749">
          <cell r="B1749" t="str">
            <v>Патолого-анатомическое исследование биопсийного (операционного) материала тканей периферической нервной системы с применением гистохимических методов</v>
          </cell>
        </row>
        <row r="1750">
          <cell r="B1750" t="str">
            <v>Патолого-анатомическое исследование биопсийного (операционного) материала тканей периферической нервной системы с применением иммуногистохимических методов</v>
          </cell>
        </row>
        <row r="1751">
          <cell r="B1751" t="str">
            <v>Электронная микроскопия микропрепарата тканей периферической нервной системы и головного мозга</v>
          </cell>
        </row>
        <row r="1752">
          <cell r="B1752" t="str">
            <v>Цитологическое исследование микропрепарата тканей уха</v>
          </cell>
        </row>
        <row r="1753">
          <cell r="B1753" t="str">
            <v>Цитологическое исследование соскоба с конъюнктивы</v>
          </cell>
        </row>
        <row r="1754">
          <cell r="B1754" t="str">
            <v>Цитологическое исследование отпечатков с конъюнктивы</v>
          </cell>
        </row>
        <row r="1755">
          <cell r="B1755" t="str">
            <v>Цитофлюориметрическое исследование соскоба с конъюнктивы</v>
          </cell>
        </row>
        <row r="1756">
          <cell r="B1756" t="str">
            <v>Патолого-анатомическое исследование биопсийного (операционного) материала глазного яблока, его придаточного аппарата, глазницы, экссудата при операции</v>
          </cell>
        </row>
        <row r="1757">
          <cell r="B1757" t="str">
            <v>Патолого-анатомическое исследование биопсийного (операционного) материала глазного яблока, его придаточного аппарата, глазницы, удаленных при операции, с применением гистохимических методов</v>
          </cell>
        </row>
        <row r="1758">
          <cell r="B1758" t="str">
            <v>Патолого-анатомическое исследование биопсийного (операционного) материала глазного яблока, его придаточного аппарата, глазницы с применением гистобактериоскопических методов</v>
          </cell>
        </row>
        <row r="1759">
          <cell r="B1759" t="str">
            <v>Патолого-анатомическое исследование биопсийного (операционного) материала глазного яблока, его придаточного аппарата, глазницы с применением иммуногистохимических методов</v>
          </cell>
        </row>
        <row r="1760">
          <cell r="B1760" t="str">
            <v>Цитологическое исследование соскоба век</v>
          </cell>
        </row>
        <row r="1761">
          <cell r="B1761" t="str">
            <v>Цитологическое исследование отпечатков с век</v>
          </cell>
        </row>
        <row r="1762">
          <cell r="B1762" t="str">
            <v>Цитологическое исследование микропрепарата тонкоигольной аспирационной биопсии</v>
          </cell>
        </row>
        <row r="1763">
          <cell r="B1763" t="str">
            <v>Микроскопия микропрепарата тканей почки</v>
          </cell>
        </row>
        <row r="1764">
          <cell r="B1764" t="str">
            <v>Электронная микроскопия микропрепарата тканей почки</v>
          </cell>
        </row>
        <row r="1765">
          <cell r="B1765" t="str">
            <v>Патолого-анатомическое исследование биопсийного (операционного) материала мочевого пузыря</v>
          </cell>
        </row>
        <row r="1766">
          <cell r="B1766" t="str">
            <v>Патолого-анатомическое исследование биопсийного (операционного) материала мочевого пузыря с применением гистохимических методов</v>
          </cell>
        </row>
        <row r="1767">
          <cell r="B1767" t="str">
            <v>Патолого-анатомическое исследование биопсийного (операционного) материала почек</v>
          </cell>
        </row>
        <row r="1768">
          <cell r="B1768" t="str">
            <v>Патолого-анатомическое исследование биопсийного (операционного) материала почки с применением гистобактериоскопических методов</v>
          </cell>
        </row>
        <row r="1769">
          <cell r="B1769" t="str">
            <v>Патолого-анатомическое исследование биопсийного (операционного) материала почки с применением иммуногистохимических методов</v>
          </cell>
        </row>
        <row r="1770">
          <cell r="B1770" t="str">
            <v>Патолого-анатомическое исследование биопсийного (операционного) материала почки с применением гистохимических методов</v>
          </cell>
        </row>
        <row r="1771">
          <cell r="B1771" t="str">
            <v>Цитологическое исследование микропрепарата тканей почек</v>
          </cell>
        </row>
        <row r="1772">
          <cell r="B1772" t="str">
            <v>Цитологическое исследование микропрепарата тканей мочевого пузыря</v>
          </cell>
        </row>
        <row r="1773">
          <cell r="B1773" t="str">
            <v>Цитологическое исследование микропрепарата тканей почечной лоханки и мочеточника</v>
          </cell>
        </row>
        <row r="1774">
          <cell r="B1774" t="str">
            <v>Патолого-анатомическое исследование биопсийного (операционного) материала почечной лоханки и мочеточника</v>
          </cell>
        </row>
        <row r="1775">
          <cell r="B1775" t="str">
            <v>Патолого-анатомическое исследование биопсийного (операционного) материала тканей мочевыделительной системы с применением гистохимических методов</v>
          </cell>
        </row>
        <row r="1776">
          <cell r="B1776" t="str">
            <v>Патолого-анатомическое исследование биопсийного (операционного) материала тканей мочевыделительной системы с применением гистобактериоскопических методов</v>
          </cell>
        </row>
        <row r="1777">
          <cell r="B1777" t="str">
            <v>Патолого-анатомическое исследование биопсийного (операционного) материала тканей мочевыделительной системы с применением иммуногистохимических методов</v>
          </cell>
        </row>
        <row r="1778">
          <cell r="B1778" t="str">
            <v>Исследование мочи для выявления клеток опухоли</v>
          </cell>
        </row>
        <row r="1779">
          <cell r="B1779" t="str">
            <v>Патолого-анатомическое исследование биопсийного (операционного) материала уретры</v>
          </cell>
        </row>
        <row r="1780">
          <cell r="B1780" t="str">
            <v>Цитологическое исследование содержимого кисты почки</v>
          </cell>
        </row>
        <row r="1781">
          <cell r="B1781" t="str">
            <v>Патолого-анатомическое исследование биопсийного (операционного) материала плаценты</v>
          </cell>
        </row>
        <row r="1782">
          <cell r="B1782" t="str">
            <v>Иммуноцитохимическое исследование с моноклональными антителами материала из различных тканей и органов для выявления метастазов опухоли (онкомаркеры-цитокератины, nm23, SCC, РЭА и другие)</v>
          </cell>
        </row>
        <row r="1783">
          <cell r="B1783" t="str">
            <v>Цитологическое исследование пунктатов и отпечатков биоптатов опухолей забрюшинного пространства</v>
          </cell>
        </row>
        <row r="1784">
          <cell r="B1784" t="str">
            <v>Иммуноцитохимическое исследование биологического материала</v>
          </cell>
        </row>
        <row r="1785">
          <cell r="B1785" t="str">
            <v>Просмотр гистологического препарата</v>
          </cell>
        </row>
        <row r="1786">
          <cell r="B1786" t="str">
            <v>Просмотр цитологического препарата</v>
          </cell>
        </row>
        <row r="1787">
          <cell r="B1787" t="str">
            <v>Цитологическое исследование микропрепарата тканей брюшины</v>
          </cell>
        </row>
        <row r="1788">
          <cell r="B1788" t="str">
            <v>Патолого-анатомическое исследование биопсийного (операционного) материала брюшины</v>
          </cell>
        </row>
        <row r="1789">
          <cell r="B1789" t="str">
            <v>Патолого-анатомическое исследование биопсийного (операционного) материала брюшины с применением гистобактериоскопических методов</v>
          </cell>
        </row>
        <row r="1790">
          <cell r="B1790" t="str">
            <v>Патолого-анатомическое исследование биопсийного (операционного) материала брюшины с применением иммуногистохимических методов</v>
          </cell>
        </row>
        <row r="1791">
          <cell r="B1791" t="str">
            <v>Патолого-анатомическое исследование биопсийного (операционного) материала с применением иммуногистохимических методов</v>
          </cell>
        </row>
        <row r="1792">
          <cell r="B1792" t="str">
            <v>Патолого-анатомическое исследование белка к рецепторам HER2/neu с применением иммуногистохимических методов</v>
          </cell>
        </row>
        <row r="1793">
          <cell r="B1793" t="str">
            <v>Патолого-анатомическое исследование биопсийного (операционного) материала опухолей, опухолеподобных образований мягких тканей</v>
          </cell>
        </row>
        <row r="1794">
          <cell r="B1794" t="str">
            <v>Патолого-анатомическое исследование биопсийного (операционного) материала сальника</v>
          </cell>
        </row>
        <row r="1795">
          <cell r="B1795" t="str">
            <v>Цитологическое исследование микропрепарата пунктатов опухолей, опухолеподобных образований мягких тканей</v>
          </cell>
        </row>
        <row r="1796">
          <cell r="B1796" t="str">
            <v>Срочное интраоперационное патолого-анатомическое исследование</v>
          </cell>
        </row>
        <row r="1797">
          <cell r="B1797" t="str">
            <v>Срочное интраоперационное цитологическое исследование</v>
          </cell>
        </row>
        <row r="1798">
          <cell r="B1798" t="str">
            <v>Патолого-анатомическое вскрытие</v>
          </cell>
        </row>
        <row r="1799">
          <cell r="B1799" t="str">
            <v>Патолого-анатомическое вскрытие плода и новорожденного</v>
          </cell>
        </row>
        <row r="1800">
          <cell r="B1800" t="str">
            <v>Патолого-анатомическое вскрытие первой категории сложности</v>
          </cell>
        </row>
        <row r="1801">
          <cell r="B1801" t="str">
            <v>Патолого-анатомическое вскрытие второй категории сложности</v>
          </cell>
        </row>
        <row r="1802">
          <cell r="B1802" t="str">
            <v>Патолого-анатомическое вскрытие третьей категории сложности</v>
          </cell>
        </row>
        <row r="1803">
          <cell r="B1803" t="str">
            <v>Патолого-анатомическое вскрытие четвертой категории сложности</v>
          </cell>
        </row>
        <row r="1804">
          <cell r="B1804" t="str">
            <v>Патолого-анатомическое вскрытие пятой категории сложности</v>
          </cell>
        </row>
        <row r="1805">
          <cell r="B1805" t="str">
            <v>Патолого-анатомическое исследование последа</v>
          </cell>
        </row>
        <row r="1806">
          <cell r="B1806" t="str">
            <v>Патолого-анатомическое исследование биопсийного (операционного) материала последа с применением иммуногистохимических методов</v>
          </cell>
        </row>
        <row r="1807">
          <cell r="B1807" t="str">
            <v>Патолого-анатомическое исследование биопсийного (операционного) материала последа с применением гистобактериоскопических методов</v>
          </cell>
        </row>
        <row r="1808">
          <cell r="B1808">
            <v>0</v>
          </cell>
        </row>
        <row r="1809">
          <cell r="B1809" t="str">
            <v>Патолого-анатомическое исследование биоптата плацентарного ложа матки</v>
          </cell>
        </row>
        <row r="1810">
          <cell r="B1810" t="str">
            <v>Патолого-анатомическое исследование материала ранних и поздних выкидышей</v>
          </cell>
        </row>
        <row r="1811">
          <cell r="B1811" t="str">
            <v>Патолого-анатомическое исследование материала неразвивающихся беременностей</v>
          </cell>
        </row>
        <row r="1812">
          <cell r="B1812" t="str">
            <v>Определение экспрессии рецепторов SSTR2 с применением моноклональных антител к SSTR2A иммуногистохимическим методом</v>
          </cell>
        </row>
        <row r="1813">
          <cell r="B1813" t="str">
            <v>Цитологическое исследование дренажной жидкости (экссудаты, транссудаты)</v>
          </cell>
        </row>
        <row r="1814">
          <cell r="B1814" t="str">
            <v>Иммуноцитохимическое исследование дренажной жидкости (экссудаты, транссудаты)</v>
          </cell>
        </row>
        <row r="1815">
          <cell r="B1815" t="str">
            <v>Цитологическое исследование соскобов эрозий, язв, ран, свищей</v>
          </cell>
        </row>
        <row r="1816">
          <cell r="B1816" t="str">
            <v>Исследование хромосом методом дифференциальной окраски</v>
          </cell>
        </row>
        <row r="1817">
          <cell r="B1817" t="str">
            <v>Исследование клеток костного мозга методом дифференциальной окраски хромосом для выявления клональных опухолевых клеток</v>
          </cell>
        </row>
        <row r="1818">
          <cell r="B1818" t="str">
            <v>Исследование клеток крови для определения кариотипа методом дифференциальной окраски хромосом при различных генетических нарушениях</v>
          </cell>
        </row>
        <row r="1819">
          <cell r="B1819" t="str">
            <v>Патолого-анатомическое исследование биопсийного (операционного) материала тканей забрюшинного пространства</v>
          </cell>
        </row>
        <row r="1820">
          <cell r="B1820" t="str">
            <v>Цитологическое исследование перитонеальной жидкости</v>
          </cell>
        </row>
        <row r="1821">
          <cell r="B1821" t="str">
            <v>Дистанционное описание и интерпретация гистологических микропрепаратов с использованием телемедицинских технологий</v>
          </cell>
        </row>
        <row r="1822">
          <cell r="B1822" t="str">
            <v>Дистанционное описание и интерпретация цитологических микропрепаратов с использованием телемедицинских технологий</v>
          </cell>
        </row>
        <row r="1823">
          <cell r="B1823" t="str">
            <v>Определение экспрессии рецепторов к эстрогенам и прогестерону иммуногистохимическим методом</v>
          </cell>
        </row>
        <row r="1824">
          <cell r="B1824" t="str">
            <v>Цитогенетическое исследование биопсийного (операционного) материала</v>
          </cell>
        </row>
        <row r="1825">
          <cell r="B1825" t="str">
            <v>Определение амплификации гена HER2 методом флюоресцентной гибридизации in situ (FISH)</v>
          </cell>
        </row>
        <row r="1826">
          <cell r="B1826" t="str">
            <v>Определение амплификации гена HER2 методом хромогенной гибридизации in situ (CISH)</v>
          </cell>
        </row>
        <row r="1827">
          <cell r="B1827" t="str">
            <v>Определение индекса пролиферативной активности экспрессии Ki-67 иммуногистохимическим методом</v>
          </cell>
        </row>
        <row r="1828">
          <cell r="B1828" t="str">
            <v>Определение экспрессии белка PDL1 иммуногистохимическим методом</v>
          </cell>
        </row>
        <row r="1829">
          <cell r="B1829" t="str">
            <v>Определение мутаций в генах MLH1, MSH2, MSH6, PMS2 иммуногистохимическим методом</v>
          </cell>
        </row>
        <row r="1830">
          <cell r="B1830" t="str">
            <v>Определение экспрессии PDGF альфа или бета иммуногистохимическим методом</v>
          </cell>
        </row>
        <row r="1831">
          <cell r="B1831" t="str">
            <v>Определение экспрессии гена SDHB иммуногистохимическим методом</v>
          </cell>
        </row>
        <row r="1832">
          <cell r="B1832" t="str">
            <v>Определение мутаций в гене MYOD1 иммуногистохимическим методом</v>
          </cell>
        </row>
        <row r="1833">
          <cell r="B1833" t="str">
            <v>Определение мутаций в гене INI1 иммуногистохимическим методом</v>
          </cell>
        </row>
        <row r="1834">
          <cell r="B1834" t="str">
            <v>Цитогенетическое исследование на наличие изохромосомы i(p12)</v>
          </cell>
        </row>
        <row r="1835">
          <cell r="B1835" t="str">
            <v>Патолого-анатомическое исследование биопсийного (операционного) материала</v>
          </cell>
        </row>
        <row r="1836">
          <cell r="B1836" t="str">
            <v>Патолого-анатомическое исследование биопсийного (операционного) материала первой категории сложности</v>
          </cell>
        </row>
        <row r="1837">
          <cell r="B1837" t="str">
            <v>Патолого-анатомическое исследование биопсийного (операционного) материала второй категории сложности</v>
          </cell>
        </row>
        <row r="1838">
          <cell r="B1838" t="str">
            <v>Патолого-анатомическое исследование биопсийного (операционного) материала третьей категории сложности</v>
          </cell>
        </row>
        <row r="1839">
          <cell r="B1839" t="str">
            <v>Патолого-анатомическое исследование биопсийного (операционного) материала четвертой категории сложности</v>
          </cell>
        </row>
        <row r="1840">
          <cell r="B1840" t="str">
            <v>Патолого-анатомическое исследование биопсийного (операционного) материала пятой категории сложности</v>
          </cell>
        </row>
        <row r="1841">
          <cell r="B1841" t="str">
            <v>Исследование микроэлементов в волосах</v>
          </cell>
        </row>
        <row r="1842">
          <cell r="B1842" t="str">
            <v>Исследование микроэлементов в волосах методом спектрометрии</v>
          </cell>
        </row>
        <row r="1843">
          <cell r="B1843" t="str">
            <v>Исследование металлов в волосах</v>
          </cell>
        </row>
        <row r="1844">
          <cell r="B1844" t="str">
            <v>Исследование металлов в волосах методом спектрометрии</v>
          </cell>
        </row>
        <row r="1845">
          <cell r="B1845" t="str">
            <v>Исследование уровня хлоридов в поте</v>
          </cell>
        </row>
        <row r="1846">
          <cell r="B1846" t="str">
            <v>Обнаружение этилглюкуронида в волосах</v>
          </cell>
        </row>
        <row r="1847">
          <cell r="B1847" t="str">
            <v>Исследование уровня бора в волосах</v>
          </cell>
        </row>
        <row r="1848">
          <cell r="B1848" t="str">
            <v>Исследование уровня бора в волосах методом атомно-абсорбционной спектроскопии</v>
          </cell>
        </row>
        <row r="1849">
          <cell r="B1849" t="str">
            <v>Исследование уровня алюминия в волосах</v>
          </cell>
        </row>
        <row r="1850">
          <cell r="B1850" t="str">
            <v>Исследование уровня алюминия в волосах методом атомно-абсорбционной спектроскопии</v>
          </cell>
        </row>
        <row r="1851">
          <cell r="B1851" t="str">
            <v>Исследование уровня кремния в волосах</v>
          </cell>
        </row>
        <row r="1852">
          <cell r="B1852" t="str">
            <v>Исследование уровня кремния в волосах методом атомно-абсорбционной спектроскопии</v>
          </cell>
        </row>
        <row r="1853">
          <cell r="B1853" t="str">
            <v>Исследование уровня титана в волосах</v>
          </cell>
        </row>
        <row r="1854">
          <cell r="B1854" t="str">
            <v>Исследование уровня титана в волосах методом атомно-абсорбционной спектроскопии</v>
          </cell>
        </row>
        <row r="1855">
          <cell r="B1855" t="str">
            <v>Исследование уровня хрома в волосах</v>
          </cell>
        </row>
        <row r="1856">
          <cell r="B1856" t="str">
            <v>Исследование уровня хрома в волосах методом атомно-абсорбционной спектроскопии</v>
          </cell>
        </row>
        <row r="1857">
          <cell r="B1857" t="str">
            <v>Исследование уровня марганца в волосах</v>
          </cell>
        </row>
        <row r="1858">
          <cell r="B1858" t="str">
            <v>Исследование уровня марганца в волосах методом атомно-абсорбционной спектроскопии</v>
          </cell>
        </row>
        <row r="1859">
          <cell r="B1859" t="str">
            <v>Исследование уровня кобальта в волосах</v>
          </cell>
        </row>
        <row r="1860">
          <cell r="B1860" t="str">
            <v>Исследование уровня кобальта в волосах методом атомно-абсорбционной спектроскопии</v>
          </cell>
        </row>
        <row r="1861">
          <cell r="B1861" t="str">
            <v>Исследование уровня никеля в волосах</v>
          </cell>
        </row>
        <row r="1862">
          <cell r="B1862" t="str">
            <v>Исследование уровня никеля в волосах методом атомно-абсорбционной спектроскопии</v>
          </cell>
        </row>
        <row r="1863">
          <cell r="B1863" t="str">
            <v>Исследование уровня меди в волосах</v>
          </cell>
        </row>
        <row r="1864">
          <cell r="B1864" t="str">
            <v>Исследование уровня меди в волосах методом атомно-абсорбционной спектроскопии</v>
          </cell>
        </row>
        <row r="1865">
          <cell r="B1865" t="str">
            <v>Исследование уровня цинка в волосах</v>
          </cell>
        </row>
        <row r="1866">
          <cell r="B1866" t="str">
            <v>Исследование уровня цинка в волосах методом атомно-абсорбционной спектроскопии</v>
          </cell>
        </row>
        <row r="1867">
          <cell r="B1867" t="str">
            <v>Исследование уровня мышьяка в волосах</v>
          </cell>
        </row>
        <row r="1868">
          <cell r="B1868" t="str">
            <v>Исследование уровня мышьяка в волосах методом атомно-абсорбционной спектроскопии</v>
          </cell>
        </row>
        <row r="1869">
          <cell r="B1869" t="str">
            <v>Исследование уровня селена в волосах</v>
          </cell>
        </row>
        <row r="1870">
          <cell r="B1870" t="str">
            <v>Исследование уровня селена в волосах методом атомно-абсорбционной спектроскопии</v>
          </cell>
        </row>
        <row r="1871">
          <cell r="B1871" t="str">
            <v>Исследование уровня молибдена в волосах</v>
          </cell>
        </row>
        <row r="1872">
          <cell r="B1872" t="str">
            <v>Исследование уровня молибдена в волосах методом атомно-абсорбционной спектроскопии</v>
          </cell>
        </row>
        <row r="1873">
          <cell r="B1873" t="str">
            <v>Исследование уровня кадмия в волосах</v>
          </cell>
        </row>
        <row r="1874">
          <cell r="B1874" t="str">
            <v>Исследование уровня кадмия в волосах методом атомно-абсорбционной спектроскопии</v>
          </cell>
        </row>
        <row r="1875">
          <cell r="B1875" t="str">
            <v>Исследование уровня сурьмы в волосах</v>
          </cell>
        </row>
        <row r="1876">
          <cell r="B1876" t="str">
            <v>Исследование уровня сурьмы в волосах методом атомно-абсорбционной спектроскопии</v>
          </cell>
        </row>
        <row r="1877">
          <cell r="B1877" t="str">
            <v>Исследование уровня ртути в волосах</v>
          </cell>
        </row>
        <row r="1878">
          <cell r="B1878" t="str">
            <v>Исследование уровня ртути в волосах методом атомно-абсорбционной спектроскопии</v>
          </cell>
        </row>
        <row r="1879">
          <cell r="B1879" t="str">
            <v>Исследование уровня свинца в волосах</v>
          </cell>
        </row>
        <row r="1880">
          <cell r="B1880" t="str">
            <v>Исследование уровня свинца в волосах методом атомно-абсорбционной спектроскопии</v>
          </cell>
        </row>
        <row r="1881">
          <cell r="B1881" t="str">
            <v>Исследование химических свойств синовиальной жидкости</v>
          </cell>
        </row>
        <row r="1882">
          <cell r="B1882" t="str">
            <v>Исследование уровня белка в синовиальной жидкости</v>
          </cell>
        </row>
        <row r="1883">
          <cell r="B1883" t="str">
            <v>Исследование уровня общего гемоглобина в крови</v>
          </cell>
        </row>
        <row r="1884">
          <cell r="B1884" t="str">
            <v>Исследование уровня фетального гемоглобина в крови</v>
          </cell>
        </row>
        <row r="1885">
          <cell r="B1885" t="str">
            <v>Исследование уровня холестерина липопротеинов высокой плотности в крови</v>
          </cell>
        </row>
        <row r="1886">
          <cell r="B1886" t="str">
            <v>Исследование уровня свободного гемоглобина в плазме крови</v>
          </cell>
        </row>
        <row r="1887">
          <cell r="B1887" t="str">
            <v>Исследование уровня миоглобина в крови</v>
          </cell>
        </row>
        <row r="1888">
          <cell r="B1888" t="str">
            <v>Экспресс-исследование уровня миоглобина в крови</v>
          </cell>
        </row>
        <row r="1889">
          <cell r="B1889" t="str">
            <v>Исследование уровня железа сыворотки крови</v>
          </cell>
        </row>
        <row r="1890">
          <cell r="B1890" t="str">
            <v>Исследование уровня трансферрина сыворотки крови</v>
          </cell>
        </row>
        <row r="1891">
          <cell r="B1891" t="str">
            <v>Исследование уровня C-реактивного белка в сыворотке крови</v>
          </cell>
        </row>
        <row r="1892">
          <cell r="B1892" t="str">
            <v>Исследование уровня общего белка в крови</v>
          </cell>
        </row>
        <row r="1893">
          <cell r="B1893" t="str">
            <v>Исследование уровня альбумина в крови</v>
          </cell>
        </row>
        <row r="1894">
          <cell r="B1894" t="str">
            <v>Определение альбумин/глобулинового соотношения в крови</v>
          </cell>
        </row>
        <row r="1895">
          <cell r="B1895" t="str">
            <v>Определение соотношения белковых фракций методом электрофореза</v>
          </cell>
        </row>
        <row r="1896">
          <cell r="B1896" t="str">
            <v>Определение соотношения белковых фракций методом высокочувствительного капиллярного электрофореза</v>
          </cell>
        </row>
        <row r="1897">
          <cell r="B1897" t="str">
            <v>Исследование уровня аммиака в крови</v>
          </cell>
        </row>
        <row r="1898">
          <cell r="B1898" t="str">
            <v>Исследование уровня мочевины в крови</v>
          </cell>
        </row>
        <row r="1899">
          <cell r="B1899" t="str">
            <v>Исследование уровня мочевой кислоты в крови</v>
          </cell>
        </row>
        <row r="1900">
          <cell r="B1900" t="str">
            <v>Исследование уровня креатина в крови</v>
          </cell>
        </row>
        <row r="1901">
          <cell r="B1901" t="str">
            <v>Исследование уровня креатинина в крови</v>
          </cell>
        </row>
        <row r="1902">
          <cell r="B1902" t="str">
            <v>Исследование уровня общего билирубина в крови</v>
          </cell>
        </row>
        <row r="1903">
          <cell r="B1903" t="str">
            <v>Определение транскутанного билирубинового индекса</v>
          </cell>
        </row>
        <row r="1904">
          <cell r="B1904" t="str">
            <v>Исследование уровня свободного и связанного билирубина в крови</v>
          </cell>
        </row>
        <row r="1905">
          <cell r="B1905" t="str">
            <v>Исследование уровня билирубина связанного (конъюгированного) в крови</v>
          </cell>
        </row>
        <row r="1906">
          <cell r="B1906" t="str">
            <v>Исследование уровня билирубина свободного (неконъюгированного) в крови</v>
          </cell>
        </row>
        <row r="1907">
          <cell r="B1907" t="str">
            <v>Исследование уровня глюкозы в крови</v>
          </cell>
        </row>
        <row r="1908">
          <cell r="B1908" t="str">
            <v>Исследование уровня глюкозы в крови методом непрерывного мониторирования</v>
          </cell>
        </row>
        <row r="1909">
          <cell r="B1909" t="str">
            <v>Дистанционное наблюдение за показателями уровня глюкозы крови</v>
          </cell>
        </row>
        <row r="1910">
          <cell r="B1910" t="str">
            <v>Исследование уровня триглицеридов в крови</v>
          </cell>
        </row>
        <row r="1911">
          <cell r="B1911" t="str">
            <v>Исследование уровня холестерина в крови</v>
          </cell>
        </row>
        <row r="1912">
          <cell r="B1912" t="str">
            <v>Дистанционное наблюдение за показателями уровня холестерина крови</v>
          </cell>
        </row>
        <row r="1913">
          <cell r="B1913" t="str">
            <v>Исследование уровня липопротеинов в крови</v>
          </cell>
        </row>
        <row r="1914">
          <cell r="B1914" t="str">
            <v>Исследование уровня холестерина липопротеинов низкой плотности</v>
          </cell>
        </row>
        <row r="1915">
          <cell r="B1915" t="str">
            <v>Исследование уровня фосфолипидов в крови</v>
          </cell>
        </row>
        <row r="1916">
          <cell r="B1916" t="str">
            <v>Исследование уровня натрия в крови</v>
          </cell>
        </row>
        <row r="1917">
          <cell r="B1917" t="str">
            <v>Исследование уровня калия в крови</v>
          </cell>
        </row>
        <row r="1918">
          <cell r="B1918" t="str">
            <v>Исследование уровня общего кальция в крови</v>
          </cell>
        </row>
        <row r="1919">
          <cell r="B1919" t="str">
            <v>Исследование уровня неорганического фосфора в крови</v>
          </cell>
        </row>
        <row r="1920">
          <cell r="B1920" t="str">
            <v>Исследование уровня хлоридов в крови</v>
          </cell>
        </row>
        <row r="1921">
          <cell r="B1921" t="str">
            <v>Исследование уровня лекарственных препаратов в крови</v>
          </cell>
        </row>
        <row r="1922">
          <cell r="B1922" t="str">
            <v>Исследование уровня лекарственных препаратов в крови методом тандемной масс-спектрометрии</v>
          </cell>
        </row>
        <row r="1923">
          <cell r="B1923" t="str">
            <v>Исследование уровня спиртов, галогенпроизводных алифатических и ароматических углеводородов в крови</v>
          </cell>
        </row>
        <row r="1924">
          <cell r="B1924" t="str">
            <v>Исследование уровня этанола, метанола в крови</v>
          </cell>
        </row>
        <row r="1925">
          <cell r="B1925" t="str">
            <v>Исследование уровня 2-пропанола, сивушных масел и других спиртов в крови</v>
          </cell>
        </row>
        <row r="1926">
          <cell r="B1926" t="str">
            <v>Исследование уровня гликолей и их эфиров в крови</v>
          </cell>
        </row>
        <row r="1927">
          <cell r="B1927" t="str">
            <v>Исследование уровня галогенпроизводных алифатических и ароматических углеводородов в крови</v>
          </cell>
        </row>
        <row r="1928">
          <cell r="B1928" t="str">
            <v>Определение концентрации этанола в крови методом газовой хроматографии</v>
          </cell>
        </row>
        <row r="1929">
          <cell r="B1929" t="str">
            <v>Исследование уровня водородных ионов (pH) крови</v>
          </cell>
        </row>
        <row r="1930">
          <cell r="B1930" t="str">
            <v>Исследование уровня осмолярности (осмоляльности) крови</v>
          </cell>
        </row>
        <row r="1931">
          <cell r="B1931" t="str">
            <v>Определение активности лактатдегидрогеназы в крови</v>
          </cell>
        </row>
        <row r="1932">
          <cell r="B1932" t="str">
            <v>Определение активности фракций лактатдегидрогеназы</v>
          </cell>
        </row>
        <row r="1933">
          <cell r="B1933" t="str">
            <v>Определение активности глюкозо-6-фосфат дегидрогеназы в гемолизате эритроцитов</v>
          </cell>
        </row>
        <row r="1934">
          <cell r="B1934" t="str">
            <v>Определение активности аспартатаминотрансферазы в крови</v>
          </cell>
        </row>
        <row r="1935">
          <cell r="B1935" t="str">
            <v>Определение активности аланинаминотрансферазы в крови</v>
          </cell>
        </row>
        <row r="1936">
          <cell r="B1936" t="str">
            <v>Определение активности креатинкиназы в крови</v>
          </cell>
        </row>
        <row r="1937">
          <cell r="B1937" t="str">
            <v>Определение активности гамма-глютамилтрансферазы в крови</v>
          </cell>
        </row>
        <row r="1938">
          <cell r="B1938" t="str">
            <v>Определение активности амилазы в крови</v>
          </cell>
        </row>
        <row r="1939">
          <cell r="B1939" t="str">
            <v>Определение активности щелочной фосфатазы в крови</v>
          </cell>
        </row>
        <row r="1940">
          <cell r="B1940" t="str">
            <v>Определение активности антитромбина III в крови</v>
          </cell>
        </row>
        <row r="1941">
          <cell r="B1941" t="str">
            <v>Исследование уровня плазминогена в крови</v>
          </cell>
        </row>
        <row r="1942">
          <cell r="B1942" t="str">
            <v>Исследование уровня фибриногена в крови</v>
          </cell>
        </row>
        <row r="1943">
          <cell r="B1943" t="str">
            <v>Исследование уровня продуктов паракоагуляции в крови</v>
          </cell>
        </row>
        <row r="1944">
          <cell r="B1944" t="str">
            <v>Определение концентрации Д-димера в крови</v>
          </cell>
        </row>
        <row r="1945">
          <cell r="B1945" t="str">
            <v>Исследование уровня растворимых фибринмономерных комплексов в крови</v>
          </cell>
        </row>
        <row r="1946">
          <cell r="B1946" t="str">
            <v>Исследование уровня гепарина в крови</v>
          </cell>
        </row>
        <row r="1947">
          <cell r="B1947" t="str">
            <v>Исследование уровня сульфгемоглобина в крови</v>
          </cell>
        </row>
        <row r="1948">
          <cell r="B1948" t="str">
            <v>Исследование уровня иммуноглобулинов в крови</v>
          </cell>
        </row>
        <row r="1949">
          <cell r="B1949" t="str">
            <v>Исследование уровня общего иммуноглобулина E в крови</v>
          </cell>
        </row>
        <row r="1950">
          <cell r="B1950" t="str">
            <v>Исследование уровня иммуноглобулина A в крови</v>
          </cell>
        </row>
        <row r="1951">
          <cell r="B1951" t="str">
            <v>Исследование уровня иммуноглобулина M в крови</v>
          </cell>
        </row>
        <row r="1952">
          <cell r="B1952" t="str">
            <v>Исследование уровня иммуноглобулина G в крови</v>
          </cell>
        </row>
        <row r="1953">
          <cell r="B1953" t="str">
            <v>Исследование уровня инсулина плазмы крови</v>
          </cell>
        </row>
        <row r="1954">
          <cell r="B1954" t="str">
            <v>Исследование уровня гастрина сыворотки крови</v>
          </cell>
        </row>
        <row r="1955">
          <cell r="B1955" t="str">
            <v>Исследование уровня паратиреоидного гормона в крови</v>
          </cell>
        </row>
        <row r="1956">
          <cell r="B1956" t="str">
            <v>Исследование уровня общего трийодтиронина (Т3) в крови</v>
          </cell>
        </row>
        <row r="1957">
          <cell r="B1957" t="str">
            <v>Исследование уровня свободного трийодтиронина (СТ3) в крови</v>
          </cell>
        </row>
        <row r="1958">
          <cell r="B1958" t="str">
            <v>Исследование уровня свободного тироксина (СТ4) сыворотки крови</v>
          </cell>
        </row>
        <row r="1959">
          <cell r="B1959" t="str">
            <v>Исследование уровня общего тироксина (Т4) сыворотки крови</v>
          </cell>
        </row>
        <row r="1960">
          <cell r="B1960" t="str">
            <v>Исследование уровня тиреотропного гормона (ТТГ) в крови</v>
          </cell>
        </row>
        <row r="1961">
          <cell r="B1961" t="str">
            <v>Исследование уровня соматотропного гормона в крови</v>
          </cell>
        </row>
        <row r="1962">
          <cell r="B1962" t="str">
            <v>Исследование уровня адренокортикотропного гормона в крови</v>
          </cell>
        </row>
        <row r="1963">
          <cell r="B1963" t="str">
            <v>Исследование уровня альдостерона в крови</v>
          </cell>
        </row>
        <row r="1964">
          <cell r="B1964" t="str">
            <v>Определение активности альфа-1-антитрипсина в крови</v>
          </cell>
        </row>
        <row r="1965">
          <cell r="B1965" t="str">
            <v>Исследование уровня циркулирующих иммунных комплексов в крови</v>
          </cell>
        </row>
        <row r="1966">
          <cell r="B1966" t="str">
            <v>Исследование уровня циркулирующих иммунных комплексов с ПЭГ 3,5% в крови</v>
          </cell>
        </row>
        <row r="1967">
          <cell r="B1967" t="str">
            <v>Исследование уровня циркулирующих иммунных комплексов с ПЭГ 5% в крови</v>
          </cell>
        </row>
        <row r="1968">
          <cell r="B1968" t="str">
            <v>Исследование уровня циркулирующих иммунных комплексов с ПЭГ 7% в крови</v>
          </cell>
        </row>
        <row r="1969">
          <cell r="B1969" t="str">
            <v>Исследование уровня комплемента и его фракций в крови</v>
          </cell>
        </row>
        <row r="1970">
          <cell r="B1970" t="str">
            <v>Исследование уровня C3 фракции комплемента</v>
          </cell>
        </row>
        <row r="1971">
          <cell r="B1971" t="str">
            <v>Исследование уровня C4 фракции комплемента</v>
          </cell>
        </row>
        <row r="1972">
          <cell r="B1972" t="str">
            <v>Исследование уровня ферритина в крови</v>
          </cell>
        </row>
        <row r="1973">
          <cell r="B1973" t="str">
            <v>Исследование уровня церулоплазмина в крови</v>
          </cell>
        </row>
        <row r="1974">
          <cell r="B1974" t="str">
            <v>Исследование уровня общего тестостерона в крови</v>
          </cell>
        </row>
        <row r="1975">
          <cell r="B1975" t="str">
            <v>Исследование уровня свободного тестостерона в крови</v>
          </cell>
        </row>
        <row r="1976">
          <cell r="B1976" t="str">
            <v>Исследование уровня гаптоглобина крови</v>
          </cell>
        </row>
        <row r="1977">
          <cell r="B1977" t="str">
            <v>Исследование уровня фолиевой кислоты в сыворотке крови</v>
          </cell>
        </row>
        <row r="1978">
          <cell r="B1978" t="str">
            <v>Исследование уровня фолиевой кислоты в эритроцитах</v>
          </cell>
        </row>
        <row r="1979">
          <cell r="B1979" t="str">
            <v>Исследование уровня эритропоэтина крови</v>
          </cell>
        </row>
        <row r="1980">
          <cell r="B1980" t="str">
            <v>Исследование уровня гликированного гемоглобина в крови</v>
          </cell>
        </row>
        <row r="1981">
          <cell r="B1981" t="str">
            <v>Определение активности глюкуронидазы в сыворотке крови</v>
          </cell>
        </row>
        <row r="1982">
          <cell r="B1982" t="str">
            <v>Исследование уровня гистамина в крови</v>
          </cell>
        </row>
        <row r="1983">
          <cell r="B1983" t="str">
            <v>Исследование уровня лития в крови</v>
          </cell>
        </row>
        <row r="1984">
          <cell r="B1984" t="str">
            <v>Исследование уровня пролактина в крови</v>
          </cell>
        </row>
        <row r="1985">
          <cell r="B1985" t="str">
            <v>Исследование уровня фенилаланина в крови</v>
          </cell>
        </row>
        <row r="1986">
          <cell r="B1986" t="str">
            <v>Исследование уровня альфа-фетопротеина в сыворотке крови</v>
          </cell>
        </row>
        <row r="1987">
          <cell r="B1987" t="str">
            <v>Исследование уровня хорионического гонадотропина в крови</v>
          </cell>
        </row>
        <row r="1988">
          <cell r="B1988" t="str">
            <v>Исследование уровня карбоксигемоглобина в крови</v>
          </cell>
        </row>
        <row r="1989">
          <cell r="B1989" t="str">
            <v>Исследование уровня метгемоглобина в крови</v>
          </cell>
        </row>
        <row r="1990">
          <cell r="B1990" t="str">
            <v>Исследование уровня оксигемоглобина в крови</v>
          </cell>
        </row>
        <row r="1991">
          <cell r="B1991" t="str">
            <v>Исследование уровня гемопексина в крови</v>
          </cell>
        </row>
        <row r="1992">
          <cell r="B1992" t="str">
            <v>Исследование уровня транскобаламина в крови</v>
          </cell>
        </row>
        <row r="1993">
          <cell r="B1993" t="str">
            <v>Исследование уровня тироксин-связывающего глобулина в крови</v>
          </cell>
        </row>
        <row r="1994">
          <cell r="B1994" t="str">
            <v>Исследование уровня транскортина в крови</v>
          </cell>
        </row>
        <row r="1995">
          <cell r="B1995" t="str">
            <v>Определение аминокислотного состава и концентрации аминокислот в крови</v>
          </cell>
        </row>
        <row r="1996">
          <cell r="B1996" t="str">
            <v>Определение активности алкогольдегидрогеназы в крови</v>
          </cell>
        </row>
        <row r="1997">
          <cell r="B1997" t="str">
            <v>Исследование уровня фруктозамина в крови</v>
          </cell>
        </row>
        <row r="1998">
          <cell r="B1998" t="str">
            <v>Исследование уровня парапротеинов в крови</v>
          </cell>
        </row>
        <row r="1999">
          <cell r="B1999" t="str">
            <v>Исследование моноклональности иммуноглобулинов в крови методом иммунофиксации</v>
          </cell>
        </row>
        <row r="2000">
          <cell r="B2000" t="str">
            <v>Исследование моноклональности легких цепей иммуноглобулинов в крови методом иммунофиксации</v>
          </cell>
        </row>
        <row r="2001">
          <cell r="B2001" t="str">
            <v>Определение содержания свободных легких цепей каппа в крови</v>
          </cell>
        </row>
        <row r="2002">
          <cell r="B2002" t="str">
            <v>Исследование эндотоксина в крови</v>
          </cell>
        </row>
        <row r="2003">
          <cell r="B2003" t="str">
            <v>Экспресс-диагностика общего рода и видов эндотоксинов в крови и ее компонентах</v>
          </cell>
        </row>
        <row r="2004">
          <cell r="B2004" t="str">
            <v>Исследование уровня фибронектина в крови</v>
          </cell>
        </row>
        <row r="2005">
          <cell r="B2005" t="str">
            <v>Исследование уровня альфа-1-гликопротеина (орозомукоида) в крови</v>
          </cell>
        </row>
        <row r="2006">
          <cell r="B2006" t="str">
            <v>Исследование уровня порфиринов в крови</v>
          </cell>
        </row>
        <row r="2007">
          <cell r="B2007" t="str">
            <v>Исследование уровня буферных веществ в крови</v>
          </cell>
        </row>
        <row r="2008">
          <cell r="B2008" t="str">
            <v>Исследование уровня вазопрессина (антидиуретического гормона) в крови</v>
          </cell>
        </row>
        <row r="2009">
          <cell r="B2009" t="str">
            <v>Исследование уровня окситоцина в крови</v>
          </cell>
        </row>
        <row r="2010">
          <cell r="B2010" t="str">
            <v>Исследование уровня тиреоглобулина в крови</v>
          </cell>
        </row>
        <row r="2011">
          <cell r="B2011" t="str">
            <v>Исследование уровня антител к антигенам растительного, животного и химического происхождения в крови</v>
          </cell>
        </row>
        <row r="2012">
          <cell r="B2012" t="str">
            <v>Исследование уровня кальцитонина в крови</v>
          </cell>
        </row>
        <row r="2013">
          <cell r="B2013" t="str">
            <v>Определение активности проренина в крови</v>
          </cell>
        </row>
        <row r="2014">
          <cell r="B2014" t="str">
            <v>Определение рениновой активности плазмы крови</v>
          </cell>
        </row>
        <row r="2015">
          <cell r="B2015" t="str">
            <v>Исследование уровня ренина в крови</v>
          </cell>
        </row>
        <row r="2016">
          <cell r="B2016" t="str">
            <v>Исследование уровня ангиотензиногена, его производных и ангиотензинпревращающего фермента в крови</v>
          </cell>
        </row>
        <row r="2017">
          <cell r="B2017" t="str">
            <v>Исследование уровня глюкагона в крови</v>
          </cell>
        </row>
        <row r="2018">
          <cell r="B2018" t="str">
            <v>Исследование уровня серотонина, его предшественников и метаболитов в крови</v>
          </cell>
        </row>
        <row r="2019">
          <cell r="B2019" t="str">
            <v>Исследование уровня протеина C в крови</v>
          </cell>
        </row>
        <row r="2020">
          <cell r="B2020" t="str">
            <v>Определение активности протеина S в крови</v>
          </cell>
        </row>
        <row r="2021">
          <cell r="B2021" t="str">
            <v>Исследование уровня общего магния в сыворотке крови</v>
          </cell>
        </row>
        <row r="2022">
          <cell r="B2022" t="str">
            <v>Исследование уровня галактозы в крови</v>
          </cell>
        </row>
        <row r="2023">
          <cell r="B2023" t="str">
            <v>Исследование уровня желчных кислот в крови</v>
          </cell>
        </row>
        <row r="2024">
          <cell r="B2024" t="str">
            <v>Исследование уровня простатспецифического антигена общего в крови</v>
          </cell>
        </row>
        <row r="2025">
          <cell r="B2025" t="str">
            <v>Исследование уровня простатспецифического антигена свободного в крови</v>
          </cell>
        </row>
        <row r="2026">
          <cell r="B2026" t="str">
            <v>Исследование уровня лютеинизирующего гормона в сыворотке крови</v>
          </cell>
        </row>
        <row r="2027">
          <cell r="B2027" t="str">
            <v>Исследование уровня фолликулостимулирующего гормона в сыворотке крови</v>
          </cell>
        </row>
        <row r="2028">
          <cell r="B2028" t="str">
            <v>Исследование уровня метилированных катехоламинов в крови</v>
          </cell>
        </row>
        <row r="2029">
          <cell r="B2029" t="str">
            <v>Исследование уровня метанефринов в крови</v>
          </cell>
        </row>
        <row r="2030">
          <cell r="B2030" t="str">
            <v>Исследование уровня норметанефринов в крови</v>
          </cell>
        </row>
        <row r="2031">
          <cell r="B2031" t="str">
            <v>Исследование уровня кортикостерона в крови</v>
          </cell>
        </row>
        <row r="2032">
          <cell r="B2032" t="str">
            <v>Исследование уровня общего кортизола в крови</v>
          </cell>
        </row>
        <row r="2033">
          <cell r="B2033" t="str">
            <v>Исследование уровня свободного кортизола в крови</v>
          </cell>
        </row>
        <row r="2034">
          <cell r="B2034" t="str">
            <v>Исследование уровня 18-гидроксидезоксикортикостерона в крови</v>
          </cell>
        </row>
        <row r="2035">
          <cell r="B2035" t="str">
            <v>Исследование уровня 18-гидроксикортикостерона в крови</v>
          </cell>
        </row>
        <row r="2036">
          <cell r="B2036" t="str">
            <v>Исследование уровня 17-гидроксипрогестерона в крови</v>
          </cell>
        </row>
        <row r="2037">
          <cell r="B2037" t="str">
            <v>Исследование уровня 11-дезоксикортикостерона в крови</v>
          </cell>
        </row>
        <row r="2038">
          <cell r="B2038" t="str">
            <v>Исследование уровня 11-дезоксикортикортизола в крови</v>
          </cell>
        </row>
        <row r="2039">
          <cell r="B2039" t="str">
            <v>Исследование уровня адреналина в крови</v>
          </cell>
        </row>
        <row r="2040">
          <cell r="B2040" t="str">
            <v>Исследование уровня норадреналина в крови</v>
          </cell>
        </row>
        <row r="2041">
          <cell r="B2041" t="str">
            <v>Исследование уровня дофамина в крови</v>
          </cell>
        </row>
        <row r="2042">
          <cell r="B2042" t="str">
            <v>Исследование уровня андростендиона в крови</v>
          </cell>
        </row>
        <row r="2043">
          <cell r="B2043" t="str">
            <v>Исследование уровня 3-андростендиол глюкуронида в крови</v>
          </cell>
        </row>
        <row r="2044">
          <cell r="B2044" t="str">
            <v>Исследование уровня свободного (неконъюгированного) дегидроэпиандростерона в крови</v>
          </cell>
        </row>
        <row r="2045">
          <cell r="B2045" t="str">
            <v>Исследование уровня дегидроэпиандростерона сульфата в крови</v>
          </cell>
        </row>
        <row r="2046">
          <cell r="B2046" t="str">
            <v>Исследование уровня дигидротестостерона в крови</v>
          </cell>
        </row>
        <row r="2047">
          <cell r="B2047" t="str">
            <v>Исследование уровня прегненолона сульфата в крови</v>
          </cell>
        </row>
        <row r="2048">
          <cell r="B2048" t="str">
            <v>Исследование уровня прогестерона в крови</v>
          </cell>
        </row>
        <row r="2049">
          <cell r="B2049" t="str">
            <v>Исследование уровня общего эстрадиола в крови</v>
          </cell>
        </row>
        <row r="2050">
          <cell r="B2050" t="str">
            <v>Исследование уровня неконъюгированного эстрадиола в крови</v>
          </cell>
        </row>
        <row r="2051">
          <cell r="B2051" t="str">
            <v>Исследование уровня общего эстриола в крови</v>
          </cell>
        </row>
        <row r="2052">
          <cell r="B2052" t="str">
            <v>Исследование уровня свободного эстриола в крови</v>
          </cell>
        </row>
        <row r="2053">
          <cell r="B2053" t="str">
            <v>Исследование уровня эстрона в крови</v>
          </cell>
        </row>
        <row r="2054">
          <cell r="B2054" t="str">
            <v>Исследование уровня лептина в крови</v>
          </cell>
        </row>
        <row r="2055">
          <cell r="B2055" t="str">
            <v>Исследование уровня глобулина, связывающего половые гормоны, в крови</v>
          </cell>
        </row>
        <row r="2056">
          <cell r="B2056" t="str">
            <v>Исследование уровня белка A, связанного с беременностью, в крови (PAPP-A)</v>
          </cell>
        </row>
        <row r="2057">
          <cell r="B2057" t="str">
            <v>Исследование уровня тиролиберина в крови</v>
          </cell>
        </row>
        <row r="2058">
          <cell r="B2058" t="str">
            <v>Исследование уровня гонадолиберина в крови</v>
          </cell>
        </row>
        <row r="2059">
          <cell r="B2059" t="str">
            <v>Исследование уровня кортиколиберина в крови</v>
          </cell>
        </row>
        <row r="2060">
          <cell r="B2060" t="str">
            <v>Исследование уровня пролактолиберина в крови</v>
          </cell>
        </row>
        <row r="2061">
          <cell r="B2061" t="str">
            <v>Исследование уровня соматолиберина в крови</v>
          </cell>
        </row>
        <row r="2062">
          <cell r="B2062" t="str">
            <v>Исследование уровня меланоцитолиберина в крови</v>
          </cell>
        </row>
        <row r="2063">
          <cell r="B2063" t="str">
            <v>Исследование уровня пролактостатина в крови</v>
          </cell>
        </row>
        <row r="2064">
          <cell r="B2064" t="str">
            <v>Исследование уровня соматостатина в крови</v>
          </cell>
        </row>
        <row r="2065">
          <cell r="B2065" t="str">
            <v>Исследование уровня меланоцитостатина в крови</v>
          </cell>
        </row>
        <row r="2066">
          <cell r="B2066" t="str">
            <v>Исследование уровня общих простагландинов в крови</v>
          </cell>
        </row>
        <row r="2067">
          <cell r="B2067" t="str">
            <v>Исследование уровня простагландина D2 в крови</v>
          </cell>
        </row>
        <row r="2068">
          <cell r="B2068" t="str">
            <v>Определение активности липазы в сыворотке крови</v>
          </cell>
        </row>
        <row r="2069">
          <cell r="B2069" t="str">
            <v>Определение активности холинэстеразы в крови</v>
          </cell>
        </row>
        <row r="2070">
          <cell r="B2070" t="str">
            <v>Определение активности псевдохолинэстеразы в крови</v>
          </cell>
        </row>
        <row r="2071">
          <cell r="B2071" t="str">
            <v>Определение активности простатической кислой фосфатазы крови</v>
          </cell>
        </row>
        <row r="2072">
          <cell r="B2072" t="str">
            <v>Исследование уровня сывороточного амилоида A в крови</v>
          </cell>
        </row>
        <row r="2073">
          <cell r="B2073" t="str">
            <v>Исследование уровня/активности изоферментов креатинкиназы в крови</v>
          </cell>
        </row>
        <row r="2074">
          <cell r="B2074" t="str">
            <v>Исследование уровня/активности изоферментов щелочной фосфатазы в крови</v>
          </cell>
        </row>
        <row r="2075">
          <cell r="B2075" t="str">
            <v>Определение активности панкреатической амилазы в крови</v>
          </cell>
        </row>
        <row r="2076">
          <cell r="B2076" t="str">
            <v>Определение активности прекалликреина в крови</v>
          </cell>
        </row>
        <row r="2077">
          <cell r="B2077" t="str">
            <v>Определение активности высокомолекулярного кининогена в крови</v>
          </cell>
        </row>
        <row r="2078">
          <cell r="B2078" t="str">
            <v>Определение активности фактора XII в сыворотке крови</v>
          </cell>
        </row>
        <row r="2079">
          <cell r="B2079" t="str">
            <v>Определение активности фактора XI в сыворотке крови</v>
          </cell>
        </row>
        <row r="2080">
          <cell r="B2080" t="str">
            <v>Определение активности фактора X в сыворотке крови</v>
          </cell>
        </row>
        <row r="2081">
          <cell r="B2081" t="str">
            <v>Определение активности фактора IX в сыворотке крови</v>
          </cell>
        </row>
        <row r="2082">
          <cell r="B2082" t="str">
            <v>Определение активности фактора VIII в сыворотке крови</v>
          </cell>
        </row>
        <row r="2083">
          <cell r="B2083" t="str">
            <v>Определение активности фактора VII в сыворотке крови</v>
          </cell>
        </row>
        <row r="2084">
          <cell r="B2084" t="str">
            <v>Определение активности фактора V в сыворотке крови</v>
          </cell>
        </row>
        <row r="2085">
          <cell r="B2085" t="str">
            <v>Исследование уровня диеновых конъюгатов в крови</v>
          </cell>
        </row>
        <row r="2086">
          <cell r="B2086" t="str">
            <v>Исследование уровня малонового диальдегида в крови</v>
          </cell>
        </row>
        <row r="2087">
          <cell r="B2087" t="str">
            <v>Исследование уровня тропонинов I, T в крови</v>
          </cell>
        </row>
        <row r="2088">
          <cell r="B2088" t="str">
            <v>Экспресс-исследование уровня тропонинов I, T в крови</v>
          </cell>
        </row>
        <row r="2089">
          <cell r="B2089" t="str">
            <v>Исследование уровня ракового эмбрионального антигена в крови</v>
          </cell>
        </row>
        <row r="2090">
          <cell r="B2090" t="str">
            <v>Исследование уровня антигена плоскоклеточных раков в крови</v>
          </cell>
        </row>
        <row r="2091">
          <cell r="B2091" t="str">
            <v>Определение активности альдолазы в крови</v>
          </cell>
        </row>
        <row r="2092">
          <cell r="B2092" t="str">
            <v>Определение активности опухолеассоциированной протеинкиназы в крови</v>
          </cell>
        </row>
        <row r="2093">
          <cell r="B2093" t="str">
            <v>Исследование уровня антигена аденогенных раков CA 72-4 в крови</v>
          </cell>
        </row>
        <row r="2094">
          <cell r="B2094" t="str">
            <v>Исследование уровня антигена аденогенных раков CA 19-9 в крови</v>
          </cell>
        </row>
        <row r="2095">
          <cell r="B2095" t="str">
            <v>Исследование уровня антигена аденогенных раков CA 125 в крови</v>
          </cell>
        </row>
        <row r="2096">
          <cell r="B2096" t="str">
            <v>Исследование уровня ингибина B в крови</v>
          </cell>
        </row>
        <row r="2097">
          <cell r="B2097" t="str">
            <v>Исследование уровня инсулиноподобного ростового фактора I в крови</v>
          </cell>
        </row>
        <row r="2098">
          <cell r="B2098" t="str">
            <v>Исследование уровня C-пептида в крови</v>
          </cell>
        </row>
        <row r="2099">
          <cell r="B2099" t="str">
            <v>Исследование уровня ионизированного кальция в крови</v>
          </cell>
        </row>
        <row r="2100">
          <cell r="B2100" t="str">
            <v>Исследование уровня молочной кислоты в крови</v>
          </cell>
        </row>
        <row r="2101">
          <cell r="B2101" t="str">
            <v>Исследование уровня пировиноградной кислоты в крови</v>
          </cell>
        </row>
        <row r="2102">
          <cell r="B2102" t="str">
            <v>Исследование уровня прокальцитонина в крови</v>
          </cell>
        </row>
        <row r="2103">
          <cell r="B2103" t="str">
            <v>Определение фракций пролактина в крови</v>
          </cell>
        </row>
        <row r="2104">
          <cell r="B2104" t="str">
            <v>Определение психоактивных веществ в крови</v>
          </cell>
        </row>
        <row r="2105">
          <cell r="B2105" t="str">
            <v>Количественное определение одной группы психоактивных веществ, в том числе наркотических средств и психотропных веществ, их метаболитов в крови иммунохимическим методом</v>
          </cell>
        </row>
        <row r="2106">
          <cell r="B2106" t="str">
            <v>Исследование уровня соматомедина A в крови</v>
          </cell>
        </row>
        <row r="2107">
          <cell r="B2107" t="str">
            <v>Исследование уровня гомоцистеина в крови</v>
          </cell>
        </row>
        <row r="2108">
          <cell r="B2108" t="str">
            <v>Исследование уровня лактоферрина в крови</v>
          </cell>
        </row>
        <row r="2109">
          <cell r="B2109" t="str">
            <v>Исследование уровня оксида азота в крови</v>
          </cell>
        </row>
        <row r="2110">
          <cell r="B2110" t="str">
            <v>Исследование уровня ингибина A в крови</v>
          </cell>
        </row>
        <row r="2111">
          <cell r="B2111" t="str">
            <v>Исследование уровня белка S-100 в сыворотке крови</v>
          </cell>
        </row>
        <row r="2112">
          <cell r="B2112" t="str">
            <v>Исследование уровня антигена фактора Виллебранда</v>
          </cell>
        </row>
        <row r="2113">
          <cell r="B2113" t="str">
            <v>Исследование уровня 1,25-OH витамина Д в крови</v>
          </cell>
        </row>
        <row r="2114">
          <cell r="B2114" t="str">
            <v>Определение С-концевого телопептида в крови</v>
          </cell>
        </row>
        <row r="2115">
          <cell r="B2115" t="str">
            <v>Исследование уровня остеокальцина в крови</v>
          </cell>
        </row>
        <row r="2116">
          <cell r="B2116" t="str">
            <v>Исследование уровня антимюллерова гормона в крови</v>
          </cell>
        </row>
        <row r="2117">
          <cell r="B2117" t="str">
            <v>Определение хромогранина A в крови</v>
          </cell>
        </row>
        <row r="2118">
          <cell r="B2118" t="str">
            <v>Качественное и количественное определение карбогидрат-дефицитного трансферрина (CDT) в сыворотке крови методом капиллярного электрофореза</v>
          </cell>
        </row>
        <row r="2119">
          <cell r="B2119" t="str">
            <v>Исследование уровня цистатина C в крови</v>
          </cell>
        </row>
        <row r="2120">
          <cell r="B2120" t="str">
            <v>Исследование уровня опухолеассоциированного маркера CA 15-3 в крови</v>
          </cell>
        </row>
        <row r="2121">
          <cell r="B2121" t="str">
            <v>Исследование уровня опухолеассоциированного маркера CA 242 в крови</v>
          </cell>
        </row>
        <row r="2122">
          <cell r="B2122" t="str">
            <v>Исследование уровня пресепсина в крови</v>
          </cell>
        </row>
        <row r="2123">
          <cell r="B2123" t="str">
            <v>Исследование уровня эозинофильного катионного белка в крови</v>
          </cell>
        </row>
        <row r="2124">
          <cell r="B2124" t="str">
            <v>Исследование уровня 25-OH витамина Д в крови</v>
          </cell>
        </row>
        <row r="2125">
          <cell r="B2125" t="str">
            <v>Исследование уровня адипонектина в крови</v>
          </cell>
        </row>
        <row r="2126">
          <cell r="B2126" t="str">
            <v>Исследование уровня 17-гидроксипрегненолона в крови</v>
          </cell>
        </row>
        <row r="2127">
          <cell r="B2127" t="str">
            <v>Определение активности супероксиддисмутызы</v>
          </cell>
        </row>
        <row r="2128">
          <cell r="B2128" t="str">
            <v>Определение активности глутатионпероксидазы</v>
          </cell>
        </row>
        <row r="2129">
          <cell r="B2129" t="str">
            <v>Исследование уровня липополисахаридсвязывающего белка в крови</v>
          </cell>
        </row>
        <row r="2130">
          <cell r="B2130" t="str">
            <v>Исследование уровня альфа-2-макроглобулина в крови</v>
          </cell>
        </row>
        <row r="2131">
          <cell r="B2131" t="str">
            <v>Исследование уровня металлов в крови</v>
          </cell>
        </row>
        <row r="2132">
          <cell r="B2132" t="str">
            <v>Исследование уровня щелочных и щелочноземельных металлов в крови</v>
          </cell>
        </row>
        <row r="2133">
          <cell r="B2133" t="str">
            <v>Определение активности триптазы в крови</v>
          </cell>
        </row>
        <row r="2134">
          <cell r="B2134" t="str">
            <v>Исследование уровня пестицидов в крови</v>
          </cell>
        </row>
        <row r="2135">
          <cell r="B2135" t="str">
            <v>Исследование уровня фосфорорганических пестицидов в крови</v>
          </cell>
        </row>
        <row r="2136">
          <cell r="B2136" t="str">
            <v>Исследование уровня бета-2-микроглобулина в крови</v>
          </cell>
        </row>
        <row r="2137">
          <cell r="B2137" t="str">
            <v>Исследование уровня нейронспецифической енолазы в крови</v>
          </cell>
        </row>
        <row r="2138">
          <cell r="B2138" t="str">
            <v>Исследование уровня растворимого фрагмента цитокератина 19 (CYFRA 21.1) в крови</v>
          </cell>
        </row>
        <row r="2139">
          <cell r="B2139" t="str">
            <v>Исследование уровня иммунореактивного трипсина в крови</v>
          </cell>
        </row>
        <row r="2140">
          <cell r="B2140" t="str">
            <v>Исследование уровня плацентарного лактогена в крови</v>
          </cell>
        </row>
        <row r="2141">
          <cell r="B2141" t="str">
            <v>Исследование уровня апопротеина A1 в крови</v>
          </cell>
        </row>
        <row r="2142">
          <cell r="B2142" t="str">
            <v>Исследование уровня апопротеина B1 в крови</v>
          </cell>
        </row>
        <row r="2143">
          <cell r="B2143" t="str">
            <v>Исследование уровня ионизированного магния в крови</v>
          </cell>
        </row>
        <row r="2144">
          <cell r="B2144" t="str">
            <v>Исследование уровня тропонина T в крови</v>
          </cell>
        </row>
        <row r="2145">
          <cell r="B2145" t="str">
            <v>Определение активности теломеразы клеток</v>
          </cell>
        </row>
        <row r="2146">
          <cell r="B2146" t="str">
            <v>Определение длины теломер в клетках</v>
          </cell>
        </row>
        <row r="2147">
          <cell r="B2147" t="str">
            <v>Исследования уровня N-терминального фрагмента натрийуретического пропептида мозгового (NT-proBNP) в крови</v>
          </cell>
        </row>
        <row r="2148">
          <cell r="B2148" t="str">
            <v>Количественное определение фосфадитил-этанола в крови</v>
          </cell>
        </row>
        <row r="2149">
          <cell r="B2149" t="str">
            <v>Исследование уровня коэнзима Q10 в крови</v>
          </cell>
        </row>
        <row r="2150">
          <cell r="B2150" t="str">
            <v>Исследование уровня глутатиона в крови</v>
          </cell>
        </row>
        <row r="2151">
          <cell r="B2151" t="str">
            <v>Исследование уровня 8-OH-дезоксигуанозина в крови</v>
          </cell>
        </row>
        <row r="2152">
          <cell r="B2152" t="str">
            <v>Исследование уровня свободного L-карнитина в крови</v>
          </cell>
        </row>
        <row r="2153">
          <cell r="B2153" t="str">
            <v>Исследование уровня свободного L-карнитина методом тандемной масс-спектрометрии в крови</v>
          </cell>
        </row>
        <row r="2154">
          <cell r="B2154" t="str">
            <v>Исследование уровня общего L-карнитина в крови</v>
          </cell>
        </row>
        <row r="2155">
          <cell r="B2155" t="str">
            <v>Исследование уровня общего L-карнитина методом тандемной масс-спектрометрии в крови</v>
          </cell>
        </row>
        <row r="2156">
          <cell r="B2156" t="str">
            <v>Исследование уровня L-карнитина (свободный и общий) в крови</v>
          </cell>
        </row>
        <row r="2157">
          <cell r="B2157" t="str">
            <v>Исследование уровня L-карнитина (свободный и общий) методом тандемной масс-спектрометрии в крови</v>
          </cell>
        </row>
        <row r="2158">
          <cell r="B2158" t="str">
            <v>Определение Омега-3 индекса в крови</v>
          </cell>
        </row>
        <row r="2159">
          <cell r="B2159" t="str">
            <v>Определение Омега-3 индекса в крови методом тандемной масс-спектрометрии</v>
          </cell>
        </row>
        <row r="2160">
          <cell r="B2160" t="str">
            <v>Исследование уровня бора в крови</v>
          </cell>
        </row>
        <row r="2161">
          <cell r="B2161" t="str">
            <v>Исследование уровня бора в крови методом атомно-абсорбционной спектроскопии</v>
          </cell>
        </row>
        <row r="2162">
          <cell r="B2162" t="str">
            <v>Исследование уровня алюминия в крови</v>
          </cell>
        </row>
        <row r="2163">
          <cell r="B2163" t="str">
            <v>Исследование уровня алюминия в крови методом атомно-абсорбционной спектроскопии</v>
          </cell>
        </row>
        <row r="2164">
          <cell r="B2164" t="str">
            <v>Исследование уровня кремния в крови</v>
          </cell>
        </row>
        <row r="2165">
          <cell r="B2165" t="str">
            <v>Исследование уровня кремния в крови методом атомно-абсорбционной спектроскопии</v>
          </cell>
        </row>
        <row r="2166">
          <cell r="B2166" t="str">
            <v>Исследование уровня титана в крови</v>
          </cell>
        </row>
        <row r="2167">
          <cell r="B2167" t="str">
            <v>Исследование уровня титана в крови методом атомно-абсорбционной спектроскопии</v>
          </cell>
        </row>
        <row r="2168">
          <cell r="B2168" t="str">
            <v>Исследование уровня хрома в крови</v>
          </cell>
        </row>
        <row r="2169">
          <cell r="B2169" t="str">
            <v>Исследование уровня хрома в крови методом атомно-абсорбционной спектроскопии</v>
          </cell>
        </row>
        <row r="2170">
          <cell r="B2170" t="str">
            <v>Исследование уровня марганца в крови</v>
          </cell>
        </row>
        <row r="2171">
          <cell r="B2171" t="str">
            <v>Исследование уровня марганца в крови методом атомно-абсорбционной спектроскопии</v>
          </cell>
        </row>
        <row r="2172">
          <cell r="B2172" t="str">
            <v>Исследование уровня кобальта в крови</v>
          </cell>
        </row>
        <row r="2173">
          <cell r="B2173" t="str">
            <v>Исследование уровня кобальта в крови методом атомно-абсорбционной спектроскопии</v>
          </cell>
        </row>
        <row r="2174">
          <cell r="B2174" t="str">
            <v>Исследование уровня никеля в крови</v>
          </cell>
        </row>
        <row r="2175">
          <cell r="B2175" t="str">
            <v>Исследование уровня никеля в крови методом атомно-абсорбционной спектроскопии</v>
          </cell>
        </row>
        <row r="2176">
          <cell r="B2176" t="str">
            <v>Исследование уровня меди в крови</v>
          </cell>
        </row>
        <row r="2177">
          <cell r="B2177" t="str">
            <v>Исследование уровня меди в крови методом атомно-абсорбционной спектроскопии</v>
          </cell>
        </row>
        <row r="2178">
          <cell r="B2178" t="str">
            <v>Исследование уровня цинка в крови</v>
          </cell>
        </row>
        <row r="2179">
          <cell r="B2179" t="str">
            <v>Исследование уровня цинка в крови методом атомно-абсорбционной спектроскопии</v>
          </cell>
        </row>
        <row r="2180">
          <cell r="B2180" t="str">
            <v>Исследование уровня мышьяка в крови</v>
          </cell>
        </row>
        <row r="2181">
          <cell r="B2181" t="str">
            <v>Исследование уровня мышьяка в крови методом атомно-абсорбционной спектроскопии</v>
          </cell>
        </row>
        <row r="2182">
          <cell r="B2182" t="str">
            <v>Исследование уровня селена в крови</v>
          </cell>
        </row>
        <row r="2183">
          <cell r="B2183" t="str">
            <v>Исследование уровня селена в крови методом атомно-абсорбционной спектроскопии</v>
          </cell>
        </row>
        <row r="2184">
          <cell r="B2184" t="str">
            <v>Исследование уровня молибдена в крови</v>
          </cell>
        </row>
        <row r="2185">
          <cell r="B2185" t="str">
            <v>Исследование уровня молибдена в крови методом атомно-абсорбционной спектроскопии</v>
          </cell>
        </row>
        <row r="2186">
          <cell r="B2186" t="str">
            <v>Исследование уровня кадмия в крови</v>
          </cell>
        </row>
        <row r="2187">
          <cell r="B2187" t="str">
            <v>Исследование уровня кадмия в крови методом атомно-абсорбционной спектроскопии</v>
          </cell>
        </row>
        <row r="2188">
          <cell r="B2188" t="str">
            <v>Исследование уровня сурьмы в крови</v>
          </cell>
        </row>
        <row r="2189">
          <cell r="B2189" t="str">
            <v>Исследование уровня сурьмы в крови методом атомно-абсорбционной спектроскопии</v>
          </cell>
        </row>
        <row r="2190">
          <cell r="B2190" t="str">
            <v>Исследование уровня ртути в крови</v>
          </cell>
        </row>
        <row r="2191">
          <cell r="B2191" t="str">
            <v>Исследование уровня ртути в крови методом атомно-абсорбционной спектроскопии</v>
          </cell>
        </row>
        <row r="2192">
          <cell r="B2192" t="str">
            <v>Исследование уровня свинца в крови</v>
          </cell>
        </row>
        <row r="2193">
          <cell r="B2193" t="str">
            <v>Исследование уровня свинца в крови методом атомно-абсорбционной спектроскопии</v>
          </cell>
        </row>
        <row r="2194">
          <cell r="B2194" t="str">
            <v>Определение среднего содержания и средней концентрации гемоглобина в эритроцитах</v>
          </cell>
        </row>
        <row r="2195">
          <cell r="B2195" t="str">
            <v>Исследование порфобилиногендезаминазы клеток крови</v>
          </cell>
        </row>
        <row r="2196">
          <cell r="B2196" t="str">
            <v>Исследование бета-глюкоцереброзидазы клеток крови</v>
          </cell>
        </row>
        <row r="2197">
          <cell r="B2197" t="str">
            <v>Исследование уровня углекислого газа в крови</v>
          </cell>
        </row>
        <row r="2198">
          <cell r="B2198" t="str">
            <v>Исследование активности и свойств фактора Виллебранда в крови</v>
          </cell>
        </row>
        <row r="2199">
          <cell r="B2199" t="str">
            <v>Определение фактора Виллебранда в тромбоцитах</v>
          </cell>
        </row>
        <row r="2200">
          <cell r="B2200" t="str">
            <v>Анализ мультимеров фактора Виллебранда в плазме крови</v>
          </cell>
        </row>
        <row r="2201">
          <cell r="B2201" t="str">
            <v>Коллагенсвязывающий тест</v>
          </cell>
        </row>
        <row r="2202">
          <cell r="B2202" t="str">
            <v>Специфический тест способности фактора Виллебранда связывать фактор VIII крови</v>
          </cell>
        </row>
        <row r="2203">
          <cell r="B2203" t="str">
            <v>Определение активности фактора XIII в плазме крови</v>
          </cell>
        </row>
        <row r="2204">
          <cell r="B2204" t="str">
            <v>Исследование уровня альфа-2-антиплазмина в крови</v>
          </cell>
        </row>
        <row r="2205">
          <cell r="B2205" t="str">
            <v>Исследование уровня ингибитора активаторов плазминогена в крови</v>
          </cell>
        </row>
        <row r="2206">
          <cell r="B2206" t="str">
            <v>Исследование уровня бета-тромбоглобулина в крови</v>
          </cell>
        </row>
        <row r="2207">
          <cell r="B2207" t="str">
            <v>Исследование уровня фактора 4 тромбоцитов</v>
          </cell>
        </row>
        <row r="2208">
          <cell r="B2208" t="str">
            <v>Определение активности ингибиторов к фактору VIII в плазме крови</v>
          </cell>
        </row>
        <row r="2209">
          <cell r="B2209" t="str">
            <v>Определение активности ингибиторов к фактору IX в плазме крови</v>
          </cell>
        </row>
        <row r="2210">
          <cell r="B2210" t="str">
            <v>Определение активности антигена тканевого активатора плазминогена в крови</v>
          </cell>
        </row>
        <row r="2211">
          <cell r="B2211" t="str">
            <v>Исследование уровня свободного карнитина и ацилкарнитинов в крови</v>
          </cell>
        </row>
        <row r="2212">
          <cell r="B2212" t="str">
            <v>Исследование уровня гиалуроновой кислоты в крови</v>
          </cell>
        </row>
        <row r="2213">
          <cell r="B2213" t="str">
            <v>Исследования уровня N-терминального пропептида проколлагена 1-го типа (P1NP) в крови</v>
          </cell>
        </row>
        <row r="2214">
          <cell r="B2214" t="str">
            <v>Исследования уровня бетта-изомеризованного C-концевого телопептида коллагена 1 типа (</v>
          </cell>
        </row>
        <row r="2215">
          <cell r="B2215" t="str">
            <v xml:space="preserve"> - cross laps) в крови</v>
          </cell>
        </row>
        <row r="2216">
          <cell r="B2216" t="str">
            <v>Исследование уровня антигена плоскоклеточной карциномы (SCC) в крови</v>
          </cell>
        </row>
        <row r="2217">
          <cell r="B2217" t="str">
            <v>Исследование уровня антигена аденогенных раков CA 72-4 в крови</v>
          </cell>
        </row>
        <row r="2218">
          <cell r="B2218" t="str">
            <v>Определение секреторного белка эпидидимиса человека 4 (HE4) в крови</v>
          </cell>
        </row>
        <row r="2219">
          <cell r="B2219" t="str">
            <v>Исследование уровня циклоспорина A</v>
          </cell>
        </row>
        <row r="2220">
          <cell r="B2220" t="str">
            <v>Определение психоактивных веществ в слюне</v>
          </cell>
        </row>
        <row r="2221">
          <cell r="B2221" t="str">
            <v>Количественное определение одной группы психоактивных веществ, в том числе наркотических средств и психотропных веществ, их метаболитов в слюне иммунохимическим методом</v>
          </cell>
        </row>
        <row r="2222">
          <cell r="B2222" t="str">
            <v>Исследование уровня свободного кортизола в слюне</v>
          </cell>
        </row>
        <row r="2223">
          <cell r="B2223" t="str">
            <v>Исследование уровня свободного 17-гидроксипрогестерона в слюне</v>
          </cell>
        </row>
        <row r="2224">
          <cell r="B2224" t="str">
            <v>Исследование уровня свободного тестостерона в слюне</v>
          </cell>
        </row>
        <row r="2225">
          <cell r="B2225" t="str">
            <v>Исследование уровня свободного дегидроэпиандростерона в слюне</v>
          </cell>
        </row>
        <row r="2226">
          <cell r="B2226" t="str">
            <v>Исследование уровня свободного эстрадиола в слюне</v>
          </cell>
        </row>
        <row r="2227">
          <cell r="B2227" t="str">
            <v>Исследование мокроты на гемосидерин</v>
          </cell>
        </row>
        <row r="2228">
          <cell r="B2228" t="str">
            <v>Исследование химических свойств мокроты</v>
          </cell>
        </row>
        <row r="2229">
          <cell r="B2229" t="str">
            <v>Исследование уровня белка в плевральной жидкости</v>
          </cell>
        </row>
        <row r="2230">
          <cell r="B2230" t="str">
            <v>Экспресс-диагностика общего, рода и видов эндотоксинов в мокроте</v>
          </cell>
        </row>
        <row r="2231">
          <cell r="B2231" t="str">
            <v>Экспресс-диагностика общего, рода и видов эндотоксинов в желчи</v>
          </cell>
        </row>
        <row r="2232">
          <cell r="B2232" t="str">
            <v>Определение кислотности желудочного содержимого (свободной и связанной соляной кислоты и общей кислотности)</v>
          </cell>
        </row>
        <row r="2233">
          <cell r="B2233" t="str">
            <v>Исследование уровня пепсина в желудочном содержимом</v>
          </cell>
        </row>
        <row r="2234">
          <cell r="B2234" t="str">
            <v>Внутрижелудочное определение концентрации водородных ионов (pH) в желудочном содержимом</v>
          </cell>
        </row>
        <row r="2235">
          <cell r="B2235" t="str">
            <v>Исследование химических свойств дуоденального содержимого</v>
          </cell>
        </row>
        <row r="2236">
          <cell r="B2236" t="str">
            <v>Исследование уровня молочной кислоты в желудочном содержимом</v>
          </cell>
        </row>
        <row r="2237">
          <cell r="B2237" t="str">
            <v>Определение концентрации водородных ионов (pH) в желчи</v>
          </cell>
        </row>
        <row r="2238">
          <cell r="B2238" t="str">
            <v>Исследование уровня билирубина в желчи</v>
          </cell>
        </row>
        <row r="2239">
          <cell r="B2239" t="str">
            <v>Исследование уровня холестерина в желчи</v>
          </cell>
        </row>
        <row r="2240">
          <cell r="B2240" t="str">
            <v>Исследование уровня желчных кислот в желчи</v>
          </cell>
        </row>
        <row r="2241">
          <cell r="B2241" t="str">
            <v>Внутрипищеводная pH-метрия</v>
          </cell>
        </row>
        <row r="2242">
          <cell r="B2242" t="str">
            <v>Внутрипищеводная pH-метрия суточная</v>
          </cell>
        </row>
        <row r="2243">
          <cell r="B2243" t="str">
            <v>Исследование кала на скрытую кровь</v>
          </cell>
        </row>
        <row r="2244">
          <cell r="B2244" t="str">
            <v>Экспресс-исследование кала на скрытую кровь иммунохроматографическим методом</v>
          </cell>
        </row>
        <row r="2245">
          <cell r="B2245" t="str">
            <v>Исследование уровня стеркобилина в кале</v>
          </cell>
        </row>
        <row r="2246">
          <cell r="B2246" t="str">
            <v>Исследование уровня водородных ионов (pH) в кале</v>
          </cell>
        </row>
        <row r="2247">
          <cell r="B2247" t="str">
            <v>Исследование белка в кале</v>
          </cell>
        </row>
        <row r="2248">
          <cell r="B2248" t="str">
            <v>Исследование копропорфиринов в кале</v>
          </cell>
        </row>
        <row r="2249">
          <cell r="B2249" t="str">
            <v>Определение активности панкреатической эластазы-1 в кале</v>
          </cell>
        </row>
        <row r="2250">
          <cell r="B2250" t="str">
            <v>Исследование углеводов в кале</v>
          </cell>
        </row>
        <row r="2251">
          <cell r="B2251" t="str">
            <v>Исследование уровня кальпротектина в кале</v>
          </cell>
        </row>
        <row r="2252">
          <cell r="B2252" t="str">
            <v>Определение концентрации опухолевой M2-пируваткиназы в кале</v>
          </cell>
        </row>
        <row r="2253">
          <cell r="B2253" t="str">
            <v>Определение концентрации водородных ионов (pH) отделяемого слизистой оболочки влагалища</v>
          </cell>
        </row>
        <row r="2254">
          <cell r="B2254" t="str">
            <v>Определение содержания антиспермальных антител в цервикальной слизи</v>
          </cell>
        </row>
        <row r="2255">
          <cell r="B2255" t="str">
            <v>Определение концентрации водородных ионов (pH) в эякуляте</v>
          </cell>
        </row>
        <row r="2256">
          <cell r="B2256" t="str">
            <v>Исследование уровня фруктозы в эякуляте</v>
          </cell>
        </row>
        <row r="2257">
          <cell r="B2257" t="str">
            <v>Исследование уровня лимонной кислоты в эякуляте</v>
          </cell>
        </row>
        <row r="2258">
          <cell r="B2258" t="str">
            <v>Исследование уровня общего белка в эякуляте</v>
          </cell>
        </row>
        <row r="2259">
          <cell r="B2259" t="str">
            <v>Определение активности альфа-глюкозидазы в эякуляте</v>
          </cell>
        </row>
        <row r="2260">
          <cell r="B2260" t="str">
            <v>Определение крови в спинномозговой жидкости</v>
          </cell>
        </row>
        <row r="2261">
          <cell r="B2261" t="str">
            <v>Исследование уровня глюкозы в спинномозговой жидкости</v>
          </cell>
        </row>
        <row r="2262">
          <cell r="B2262" t="str">
            <v>Исследование уровня белка в спинномозговой жидкости</v>
          </cell>
        </row>
        <row r="2263">
          <cell r="B2263" t="str">
            <v>Тесты на аномальный белок в спинномозговой жидкости</v>
          </cell>
        </row>
        <row r="2264">
          <cell r="B2264" t="str">
            <v>Определение концентрации водородных ионов (pH) в спинномозговой жидкости</v>
          </cell>
        </row>
        <row r="2265">
          <cell r="B2265" t="str">
            <v>Исследование уровня натрия в спинномозговой жидкости</v>
          </cell>
        </row>
        <row r="2266">
          <cell r="B2266" t="str">
            <v>Исследование уровня калия в спинномозговой жидкости</v>
          </cell>
        </row>
        <row r="2267">
          <cell r="B2267" t="str">
            <v>Исследование уровня кальция в спинномозговой жидкости</v>
          </cell>
        </row>
        <row r="2268">
          <cell r="B2268" t="str">
            <v>Исследование уровня хлоридов в спинномозговой жидкости</v>
          </cell>
        </row>
        <row r="2269">
          <cell r="B2269" t="str">
            <v>Исследование уровня лактата в спинномозговой жидкости</v>
          </cell>
        </row>
        <row r="2270">
          <cell r="B2270" t="str">
            <v>Исследование уровня гаммааминомасляной кислоты в спинномозговой жидкости</v>
          </cell>
        </row>
        <row r="2271">
          <cell r="B2271" t="str">
            <v>Исследование уровня катехоламинов в спинномозговой жидкости</v>
          </cell>
        </row>
        <row r="2272">
          <cell r="B2272" t="str">
            <v>Исследование уровня аспартата в спинномозговой жидкости</v>
          </cell>
        </row>
        <row r="2273">
          <cell r="B2273" t="str">
            <v>Экспресс-диагностика общего, рода и видов эндотоксинов в спинномозговой жидкости</v>
          </cell>
        </row>
        <row r="2274">
          <cell r="B2274" t="str">
            <v>Исследование уровня лизоцима в слезе</v>
          </cell>
        </row>
        <row r="2275">
          <cell r="B2275" t="str">
            <v>Исследование уровня иммуноглобулинов в слезе</v>
          </cell>
        </row>
        <row r="2276">
          <cell r="B2276" t="str">
            <v>Исследование уровня глюкозы в отделяемом из носа</v>
          </cell>
        </row>
        <row r="2277">
          <cell r="B2277" t="str">
            <v>Исследование аминокислот и метаболитов в моче</v>
          </cell>
        </row>
        <row r="2278">
          <cell r="B2278" t="str">
            <v>Определение белка в моче</v>
          </cell>
        </row>
        <row r="2279">
          <cell r="B2279" t="str">
            <v>Определение альбумина в моче</v>
          </cell>
        </row>
        <row r="2280">
          <cell r="B2280" t="str">
            <v>Определение количества белка в суточной моче</v>
          </cell>
        </row>
        <row r="2281">
          <cell r="B2281" t="str">
            <v>Обнаружение миоглобина в моче</v>
          </cell>
        </row>
        <row r="2282">
          <cell r="B2282" t="str">
            <v>Обнаружение гемоглобина в моче</v>
          </cell>
        </row>
        <row r="2283">
          <cell r="B2283" t="str">
            <v>Исследование уровня креатинина в моче</v>
          </cell>
        </row>
        <row r="2284">
          <cell r="B2284" t="str">
            <v>Обнаружение желчных пигментов в моче</v>
          </cell>
        </row>
        <row r="2285">
          <cell r="B2285" t="str">
            <v>Исследование уровня порфиринов и их производных в моче</v>
          </cell>
        </row>
        <row r="2286">
          <cell r="B2286" t="str">
            <v>Исследование уровня мочевины в моче</v>
          </cell>
        </row>
        <row r="2287">
          <cell r="B2287" t="str">
            <v>Исследование уровня мочевой кислоты в моче</v>
          </cell>
        </row>
        <row r="2288">
          <cell r="B2288" t="str">
            <v>Исследование уровня глюкозы в моче</v>
          </cell>
        </row>
        <row r="2289">
          <cell r="B2289" t="str">
            <v>Исследование уровня кальция в моче</v>
          </cell>
        </row>
        <row r="2290">
          <cell r="B2290" t="str">
            <v>Исследование уровня калия в моче</v>
          </cell>
        </row>
        <row r="2291">
          <cell r="B2291" t="str">
            <v>Исследование уровня натрия в моче</v>
          </cell>
        </row>
        <row r="2292">
          <cell r="B2292" t="str">
            <v>Обнаружение кетоновых тел в моче</v>
          </cell>
        </row>
        <row r="2293">
          <cell r="B2293" t="str">
            <v>Обнаружение кетоновых тел в моче экспресс-методом</v>
          </cell>
        </row>
        <row r="2294">
          <cell r="B2294" t="str">
            <v>Исследование уровня лекарственных препаратов и их метаболитов в моче</v>
          </cell>
        </row>
        <row r="2295">
          <cell r="B2295" t="str">
            <v>Определение концентрации водородных ионов (pH) мочи</v>
          </cell>
        </row>
        <row r="2296">
          <cell r="B2296" t="str">
            <v>Анализ минерального состава мочевых камней</v>
          </cell>
        </row>
        <row r="2297">
          <cell r="B2297" t="str">
            <v>Определение осмолярности мочи</v>
          </cell>
        </row>
        <row r="2298">
          <cell r="B2298" t="str">
            <v>Обнаружение эритроцитов (гемоглобина) в моче</v>
          </cell>
        </row>
        <row r="2299">
          <cell r="B2299" t="str">
            <v>Исследование уровня эстрогенов в моче</v>
          </cell>
        </row>
        <row r="2300">
          <cell r="B2300" t="str">
            <v>Определение гемосидерина в моче</v>
          </cell>
        </row>
        <row r="2301">
          <cell r="B2301" t="str">
            <v>Исследование уровня экскреции гормонов мозгового слоя надпочечников в моче</v>
          </cell>
        </row>
        <row r="2302">
          <cell r="B2302" t="str">
            <v>Исследование уровня фосфора в моче</v>
          </cell>
        </row>
        <row r="2303">
          <cell r="B2303" t="str">
            <v>Определение активности альфа-амилазы в моче</v>
          </cell>
        </row>
        <row r="2304">
          <cell r="B2304" t="str">
            <v>Исследование мочи на белок Бенс-Джонса</v>
          </cell>
        </row>
        <row r="2305">
          <cell r="B2305" t="str">
            <v>Исследование мочи на хорионический гонадотропин</v>
          </cell>
        </row>
        <row r="2306">
          <cell r="B2306" t="str">
            <v>Исследование парапротеинов в моче</v>
          </cell>
        </row>
        <row r="2307">
          <cell r="B2307" t="str">
            <v>Исследование моноклональности иммуноглобулинов в моче методом иммунофиксации</v>
          </cell>
        </row>
        <row r="2308">
          <cell r="B2308" t="str">
            <v>Исследование моноклональности легких цепей иммуноглобулинов в моче методом иммунофиксации</v>
          </cell>
        </row>
        <row r="2309">
          <cell r="B2309" t="str">
            <v>Определение содержания свободных легких цепей каппа в моче</v>
          </cell>
        </row>
        <row r="2310">
          <cell r="B2310" t="str">
            <v>Исследование уровня фенилаланина в моче</v>
          </cell>
        </row>
        <row r="2311">
          <cell r="B2311" t="str">
            <v>Исследование уровня билирубина в моче</v>
          </cell>
        </row>
        <row r="2312">
          <cell r="B2312" t="str">
            <v>Исследование уровня фенилпировиноградной кислоты в моче (проба Фелинга)</v>
          </cell>
        </row>
        <row r="2313">
          <cell r="B2313" t="str">
            <v>Исследование уровня катехоламинов в моче</v>
          </cell>
        </row>
        <row r="2314">
          <cell r="B2314" t="str">
            <v>Исследование уровня метанефринов в моче</v>
          </cell>
        </row>
        <row r="2315">
          <cell r="B2315" t="str">
            <v>Исследование уровня норметанефринов в моче</v>
          </cell>
        </row>
        <row r="2316">
          <cell r="B2316" t="str">
            <v>Исследование уровня свободного кортизола в моче</v>
          </cell>
        </row>
        <row r="2317">
          <cell r="B2317" t="str">
            <v>Исследование уровня 17-гидроксикортикостероидов (17-OKC) в моче</v>
          </cell>
        </row>
        <row r="2318">
          <cell r="B2318" t="str">
            <v>Исследование уровня альдостерона в моче</v>
          </cell>
        </row>
        <row r="2319">
          <cell r="B2319" t="str">
            <v>Исследование уровня индикана в моче</v>
          </cell>
        </row>
        <row r="2320">
          <cell r="B2320" t="str">
            <v>Исследование уровня нитритов в моче</v>
          </cell>
        </row>
        <row r="2321">
          <cell r="B2321" t="str">
            <v>Исследование уровня ванилилминдальной кислоты в моче</v>
          </cell>
        </row>
        <row r="2322">
          <cell r="B2322" t="str">
            <v>Исследование уровня гомованилиновой кислоты в моче</v>
          </cell>
        </row>
        <row r="2323">
          <cell r="B2323" t="str">
            <v>Исследование уровня 5-гидроксииндолуксусной кислоты (5-ОИУК) в моче</v>
          </cell>
        </row>
        <row r="2324">
          <cell r="B2324" t="str">
            <v>Исследование уровня свободного и общего эстрадиола в моче</v>
          </cell>
        </row>
        <row r="2325">
          <cell r="B2325" t="str">
            <v>Исследование уровня свободного эстриола в моче</v>
          </cell>
        </row>
        <row r="2326">
          <cell r="B2326" t="str">
            <v>Исследование уровня эстрона в моче</v>
          </cell>
        </row>
        <row r="2327">
          <cell r="B2327" t="str">
            <v>Исследование уровня прогестерона в моче</v>
          </cell>
        </row>
        <row r="2328">
          <cell r="B2328" t="str">
            <v>Исследование уровня общего тестостерона в моче</v>
          </cell>
        </row>
        <row r="2329">
          <cell r="B2329" t="str">
            <v>Исследование уровня дегидроэпианростерона в моче</v>
          </cell>
        </row>
        <row r="2330">
          <cell r="B2330" t="str">
            <v>Исследование уровня дельта-аминолевуленовой кислоты (АЛК) в моче</v>
          </cell>
        </row>
        <row r="2331">
          <cell r="B2331" t="str">
            <v>Исследование уровня диеновых конъюгатов мочи</v>
          </cell>
        </row>
        <row r="2332">
          <cell r="B2332" t="str">
            <v>Исследование уровня малонового диальгида мочи</v>
          </cell>
        </row>
        <row r="2333">
          <cell r="B2333" t="str">
            <v>Исследование уровня антигенов переходноклеточных раков в моче</v>
          </cell>
        </row>
        <row r="2334">
          <cell r="B2334" t="str">
            <v>Определение психоактивных веществ в моче</v>
          </cell>
        </row>
        <row r="2335">
          <cell r="B2335" t="str">
            <v>Количественное определение одной группы психоактивных веществ, в том числе наркотических средств и психотропных веществ, их метаболитов в моче иммунохимическим методом</v>
          </cell>
        </row>
        <row r="2336">
          <cell r="B2336" t="str">
            <v>Исследование уровня лютеинизирующего гормона в моче</v>
          </cell>
        </row>
        <row r="2337">
          <cell r="B2337" t="str">
            <v>Исследование уровня лютеинизирующего гормона в моче экспресс-методом</v>
          </cell>
        </row>
        <row r="2338">
          <cell r="B2338" t="str">
            <v>Исследование уровня C-концевых телопептидов в моче</v>
          </cell>
        </row>
        <row r="2339">
          <cell r="B2339" t="str">
            <v>Исследование уровня галогенпроизводных алифатических и ароматических углеводородов в моче</v>
          </cell>
        </row>
        <row r="2340">
          <cell r="B2340" t="str">
            <v>Исследование уровня этанола, метанола в моче</v>
          </cell>
        </row>
        <row r="2341">
          <cell r="B2341" t="str">
            <v>Исследование уровня 2-пропанола, сивушных масел, других спиртов в моче</v>
          </cell>
        </row>
        <row r="2342">
          <cell r="B2342" t="str">
            <v>Исследование уровня гликолей и их эфиров в моче</v>
          </cell>
        </row>
        <row r="2343">
          <cell r="B2343" t="str">
            <v>Количественное определение этанола в моче методом газовой хроматографии</v>
          </cell>
        </row>
        <row r="2344">
          <cell r="B2344" t="str">
            <v>Исследование уровня металлов в моче</v>
          </cell>
        </row>
        <row r="2345">
          <cell r="B2345" t="str">
            <v>Исследование уровня щелочных и щелочноземельных металлов в моче</v>
          </cell>
        </row>
        <row r="2346">
          <cell r="B2346" t="str">
            <v>Исследование уровня свинца в моче</v>
          </cell>
        </row>
        <row r="2347">
          <cell r="B2347" t="str">
            <v>Исследование уровня свинца в моче методом атомно-абсорбционной спектроскопии</v>
          </cell>
        </row>
        <row r="2348">
          <cell r="B2348" t="str">
            <v>Исследование уровня пестицидов в моче</v>
          </cell>
        </row>
        <row r="2349">
          <cell r="B2349" t="str">
            <v>Исследование уровня фосфорорганических пестицидов в моче</v>
          </cell>
        </row>
        <row r="2350">
          <cell r="B2350" t="str">
            <v>Исследование уровня оксипролина в моче</v>
          </cell>
        </row>
        <row r="2351">
          <cell r="B2351" t="str">
            <v>Исследование уровня дезоксипиридинолина в моче</v>
          </cell>
        </row>
        <row r="2352">
          <cell r="B2352" t="str">
            <v>Исследование уровня йода в моче</v>
          </cell>
        </row>
        <row r="2353">
          <cell r="B2353" t="str">
            <v>Определение N-концевого телопептида в моче</v>
          </cell>
        </row>
        <row r="2354">
          <cell r="B2354" t="str">
            <v>Исследование уровня хлоридов в моче</v>
          </cell>
        </row>
        <row r="2355">
          <cell r="B2355" t="str">
            <v>Количественное определение котинина в моче</v>
          </cell>
        </row>
        <row r="2356">
          <cell r="B2356" t="str">
            <v>Количественное определение этилглюкуронида в моче</v>
          </cell>
        </row>
        <row r="2357">
          <cell r="B2357" t="str">
            <v>Исследование уровня бора в моче</v>
          </cell>
        </row>
        <row r="2358">
          <cell r="B2358" t="str">
            <v>Исследование уровня бора в моче методом атомно-абсорбционной спектроскопии</v>
          </cell>
        </row>
        <row r="2359">
          <cell r="B2359" t="str">
            <v>Исследование уровня алюминия в моче</v>
          </cell>
        </row>
        <row r="2360">
          <cell r="B2360" t="str">
            <v>Исследование уровня алюминия в моче методом атомно-абсорбционной спектроскопии</v>
          </cell>
        </row>
        <row r="2361">
          <cell r="B2361" t="str">
            <v>Исследование уровня кремния в моче</v>
          </cell>
        </row>
        <row r="2362">
          <cell r="B2362" t="str">
            <v>Исследование уровня кремния в моче методом атомно-абсорбционной спектроскопии</v>
          </cell>
        </row>
        <row r="2363">
          <cell r="B2363" t="str">
            <v>Исследование уровня титана в моче</v>
          </cell>
        </row>
        <row r="2364">
          <cell r="B2364" t="str">
            <v>Исследование уровня титана в моче методом атомно-абсорбционной спектроскопии</v>
          </cell>
        </row>
        <row r="2365">
          <cell r="B2365" t="str">
            <v>Исследование уровня хрома в моче</v>
          </cell>
        </row>
        <row r="2366">
          <cell r="B2366" t="str">
            <v>Исследование уровня хрома в моче методом атомно-абсорбционной спектроскопии</v>
          </cell>
        </row>
        <row r="2367">
          <cell r="B2367" t="str">
            <v>Исследование уровня марганца в моче</v>
          </cell>
        </row>
        <row r="2368">
          <cell r="B2368" t="str">
            <v>Исследование уровня марганца в моче методом атомно-абсорбционной спектроскопии</v>
          </cell>
        </row>
        <row r="2369">
          <cell r="B2369" t="str">
            <v>Исследование уровня кобальта в моче</v>
          </cell>
        </row>
        <row r="2370">
          <cell r="B2370" t="str">
            <v>Исследование уровня кобальта в моче методом атомно-абсорбционной спектроскопии</v>
          </cell>
        </row>
        <row r="2371">
          <cell r="B2371" t="str">
            <v>Исследование уровня никеля в моче</v>
          </cell>
        </row>
        <row r="2372">
          <cell r="B2372" t="str">
            <v>Исследование уровня никеля в моче методом атомно-абсорбционной спектроскопии</v>
          </cell>
        </row>
        <row r="2373">
          <cell r="B2373" t="str">
            <v>Исследование уровня меди в моче</v>
          </cell>
        </row>
        <row r="2374">
          <cell r="B2374" t="str">
            <v>Исследование уровня меди в моче методом атомно-абсорбционной спектроскопии</v>
          </cell>
        </row>
        <row r="2375">
          <cell r="B2375" t="str">
            <v>Исследование уровня цинка в моче</v>
          </cell>
        </row>
        <row r="2376">
          <cell r="B2376" t="str">
            <v>Исследование уровня цинка в моче методом атомно-абсорбционной спектроскопии</v>
          </cell>
        </row>
        <row r="2377">
          <cell r="B2377" t="str">
            <v>Исследование уровня мышьяка в моче</v>
          </cell>
        </row>
        <row r="2378">
          <cell r="B2378" t="str">
            <v>Исследование уровня мышьяка в моче методом атомно-абсорбционной спектроскопии</v>
          </cell>
        </row>
        <row r="2379">
          <cell r="B2379" t="str">
            <v>Исследование уровня селена в моче</v>
          </cell>
        </row>
        <row r="2380">
          <cell r="B2380" t="str">
            <v>Исследование уровня селена в моче методом атомно-абсорбционной спектроскопии</v>
          </cell>
        </row>
        <row r="2381">
          <cell r="B2381" t="str">
            <v>Исследование уровня молибдена в моче</v>
          </cell>
        </row>
        <row r="2382">
          <cell r="B2382" t="str">
            <v>Исследование уровня молибдена в моче методом атомно-абсорбционной спектроскопии</v>
          </cell>
        </row>
        <row r="2383">
          <cell r="B2383" t="str">
            <v>Исследование уровня кадмия в моче</v>
          </cell>
        </row>
        <row r="2384">
          <cell r="B2384" t="str">
            <v>Исследование уровня кадмия в моче методом атомно-абсорбционной спектроскопии</v>
          </cell>
        </row>
        <row r="2385">
          <cell r="B2385" t="str">
            <v>Исследование уровня сурьмы в моче</v>
          </cell>
        </row>
        <row r="2386">
          <cell r="B2386" t="str">
            <v>Исследование уровня сурьмы в моче методом атомно-абсорбционной спектроскопии</v>
          </cell>
        </row>
        <row r="2387">
          <cell r="B2387" t="str">
            <v>Исследование уровня ртути в моче</v>
          </cell>
        </row>
        <row r="2388">
          <cell r="B2388" t="str">
            <v>Исследование уровня ртути в моче методом атомно-абсорбционной спектроскопии</v>
          </cell>
        </row>
        <row r="2389">
          <cell r="B2389" t="str">
            <v>Экспресс-диагностика общего, рода и видов эндотоксинов в моче</v>
          </cell>
        </row>
        <row r="2390">
          <cell r="B2390" t="str">
            <v>Исследование уровня антигена рака простаты 3 (PCA3) в моче</v>
          </cell>
        </row>
        <row r="2391">
          <cell r="B2391" t="str">
            <v>Исследование уровня альфа-фетопротеина в амниотической жидкости</v>
          </cell>
        </row>
        <row r="2392">
          <cell r="B2392" t="str">
            <v>Исследование амниотической жидкости на гормоны, их предшественники и метаболиты плаценты и фетоплацентарного комплекса</v>
          </cell>
        </row>
        <row r="2393">
          <cell r="B2393" t="str">
            <v>Исследование уровня свободного эстриола в амниотической жидкости</v>
          </cell>
        </row>
        <row r="2394">
          <cell r="B2394" t="str">
            <v>Исследование уровня хорионического гонадотропина (бета-субъединица) в амниотической жидкости</v>
          </cell>
        </row>
        <row r="2395">
          <cell r="B2395" t="str">
            <v>Определение активности амилазы в перитонеальной жидкости</v>
          </cell>
        </row>
        <row r="2396">
          <cell r="B2396" t="str">
            <v>Исследование уровня 17-гидроксипрогестерона в амниотической жидкости</v>
          </cell>
        </row>
        <row r="2397">
          <cell r="B2397" t="str">
            <v>Экспресс-диагностика общего, рода и видов эндотоксинов в экссудате</v>
          </cell>
        </row>
        <row r="2398">
          <cell r="B2398" t="str">
            <v>Экспресс-диагностика общего, рода и видов эндотоксинов в гнойном отделяемом</v>
          </cell>
        </row>
        <row r="2399">
          <cell r="B2399" t="str">
            <v>Интраоперационная ультразвуковая флоуметрия</v>
          </cell>
        </row>
        <row r="2400">
          <cell r="B2400" t="str">
            <v>Интраоперационная лазерная допплеровская флоуметрия миокарда</v>
          </cell>
        </row>
        <row r="2401">
          <cell r="B2401" t="str">
            <v>Визуальный осмотр кишечника при операции</v>
          </cell>
        </row>
        <row r="2402">
          <cell r="B2402" t="str">
            <v>Преимплантационная генетическая диагностика эмбриона</v>
          </cell>
        </row>
        <row r="2403">
          <cell r="B2403" t="str">
            <v>Интраоперационное электрофизиологическое исследование головного и спинного мозга</v>
          </cell>
        </row>
        <row r="2404">
          <cell r="B2404" t="str">
            <v>Интраоперационное электрофизиологическое исследование периферических нервов</v>
          </cell>
        </row>
        <row r="2405">
          <cell r="B2405" t="str">
            <v>Интраоперационная телеметрия кохлеарного импланта</v>
          </cell>
        </row>
        <row r="2406">
          <cell r="B2406" t="str">
            <v>Интраоперационная рефлексометрия с кохлеарным имплантом</v>
          </cell>
        </row>
        <row r="2407">
          <cell r="B2407" t="str">
            <v>Интраоперационная телеметрия нервного ответа с кохлеарным имплантом</v>
          </cell>
        </row>
        <row r="2408">
          <cell r="B2408" t="str">
            <v>Телеметрия кохлеарного импланта</v>
          </cell>
        </row>
        <row r="2409">
          <cell r="B2409" t="str">
            <v>Макроскопическое исследование удаленного операционного материала</v>
          </cell>
        </row>
        <row r="2410">
          <cell r="B2410" t="str">
            <v>Интраоперационная флюоресцентная диагностика распространенности опухолевого роста</v>
          </cell>
        </row>
        <row r="2411">
          <cell r="B2411" t="str">
            <v>Скрининг-исследование на аппаратно-программном комплексе уровня психофизиологического и соматического здоровья, функциональных и адаптивных резервов организма</v>
          </cell>
        </row>
        <row r="2412">
          <cell r="B2412" t="str">
            <v>Биопсия кожи</v>
          </cell>
        </row>
        <row r="2413">
          <cell r="B2413" t="str">
            <v>Подкожное введение лекарственных препаратов</v>
          </cell>
        </row>
        <row r="2414">
          <cell r="B2414" t="str">
            <v>Внутрикожное введение лекарственных препаратов</v>
          </cell>
        </row>
        <row r="2415">
          <cell r="B2415" t="str">
            <v>Внутрикожная проба с туберкулезным аллергеном</v>
          </cell>
        </row>
        <row r="2416">
          <cell r="B2416" t="str">
            <v>Биопсия узелков, тофусов</v>
          </cell>
        </row>
        <row r="2417">
          <cell r="B2417" t="str">
            <v>Получение материала для бактериологического исследования пунктата (биоптата) пролежня</v>
          </cell>
        </row>
        <row r="2418">
          <cell r="B2418" t="str">
            <v>Биопсия тканей пролежня</v>
          </cell>
        </row>
        <row r="2419">
          <cell r="B2419" t="str">
            <v>Пункция пролежня</v>
          </cell>
        </row>
        <row r="2420">
          <cell r="B2420" t="str">
            <v>Соскоб кожи</v>
          </cell>
        </row>
        <row r="2421">
          <cell r="B2421" t="str">
            <v>Инъекционное введение лекарственных препаратов в очаг поражения кожи</v>
          </cell>
        </row>
        <row r="2422">
          <cell r="B2422" t="str">
            <v>Введение искусственных имплантатов в мягкие ткани</v>
          </cell>
        </row>
        <row r="2423">
          <cell r="B2423" t="str">
            <v>Введение искусственных наполнителей в мягкие ткани с целью коррекции формы</v>
          </cell>
        </row>
        <row r="2424">
          <cell r="B2424" t="str">
            <v>Накожное применение лекарственных препаратов</v>
          </cell>
        </row>
        <row r="2425">
          <cell r="B2425" t="str">
            <v>Установка подкожного катетера</v>
          </cell>
        </row>
        <row r="2426">
          <cell r="B2426" t="str">
            <v>Получение мазка-отпечатка с поверхности кожи</v>
          </cell>
        </row>
        <row r="2427">
          <cell r="B2427" t="str">
            <v>Пункция гнойного очага</v>
          </cell>
        </row>
        <row r="2428">
          <cell r="B2428" t="str">
            <v>Взятие образца биологического материала из очагов поражения на патологический грибок</v>
          </cell>
        </row>
        <row r="2429">
          <cell r="B2429" t="str">
            <v>Получение соскоба с эрозивно-язвенных элементов кожи и слизистых оболочек</v>
          </cell>
        </row>
        <row r="2430">
          <cell r="B2430" t="str">
            <v>Биопсия мышцы</v>
          </cell>
        </row>
        <row r="2431">
          <cell r="B2431" t="str">
            <v>Внутримышечное введение лекарственных препаратов</v>
          </cell>
        </row>
        <row r="2432">
          <cell r="B2432" t="str">
            <v>Биопсия кости</v>
          </cell>
        </row>
        <row r="2433">
          <cell r="B2433" t="str">
            <v>Трепанбиопсия длинных костей под контролем компьютерной томографии</v>
          </cell>
        </row>
        <row r="2434">
          <cell r="B2434" t="str">
            <v>Трепанбиопсия костей позвоночника под контролем компьютерной томографии</v>
          </cell>
        </row>
        <row r="2435">
          <cell r="B2435" t="str">
            <v>Трепанбиопсия костей таза под контролем компьютерной томографии</v>
          </cell>
        </row>
        <row r="2436">
          <cell r="B2436" t="str">
            <v>Пункция синусов</v>
          </cell>
        </row>
        <row r="2437">
          <cell r="B2437" t="str">
            <v>Внутрикостное введение лекарственных препаратов</v>
          </cell>
        </row>
        <row r="2438">
          <cell r="B2438" t="str">
            <v>Биопсия тканей сустава</v>
          </cell>
        </row>
        <row r="2439">
          <cell r="B2439" t="str">
            <v>Зондирование сустава</v>
          </cell>
        </row>
        <row r="2440">
          <cell r="B2440" t="str">
            <v>Диагностическая аспирация сустава</v>
          </cell>
        </row>
        <row r="2441">
          <cell r="B2441" t="str">
            <v>Внутрисуставное введение лекарственных препаратов</v>
          </cell>
        </row>
        <row r="2442">
          <cell r="B2442" t="str">
            <v>Пункция синовиальной сумки сустава</v>
          </cell>
        </row>
        <row r="2443">
          <cell r="B2443" t="str">
            <v>Пункция синовиальной сумки сустава под контролем ультразвукового исследования</v>
          </cell>
        </row>
        <row r="2444">
          <cell r="B2444" t="str">
            <v>Околосуставное введение лекарственных препаратов</v>
          </cell>
        </row>
        <row r="2445">
          <cell r="B2445" t="str">
            <v>Промывание (ирригация) сустава</v>
          </cell>
        </row>
        <row r="2446">
          <cell r="B2446" t="str">
            <v>Взятие крови из пальца</v>
          </cell>
        </row>
        <row r="2447">
          <cell r="B2447" t="str">
            <v>Получение цитологического препарата костного мозга путем пункции</v>
          </cell>
        </row>
        <row r="2448">
          <cell r="B2448" t="str">
            <v>Получение гистологического препарата костного мозга</v>
          </cell>
        </row>
        <row r="2449">
          <cell r="B2449" t="str">
            <v>Установка системы длительного мониторинга глюкозы крови</v>
          </cell>
        </row>
        <row r="2450">
          <cell r="B2450" t="str">
            <v>Установка инсулиновой помпы</v>
          </cell>
        </row>
        <row r="2451">
          <cell r="B2451" t="str">
            <v>Замена инсулиновой помпы</v>
          </cell>
        </row>
        <row r="2452">
          <cell r="B2452" t="str">
            <v>Замена сенсоров системы длительного мониторинга глюкозы крови в инсулиновой помпе</v>
          </cell>
        </row>
        <row r="2453">
          <cell r="B2453" t="str">
            <v>Получение цитологического препарата лимфатического узла</v>
          </cell>
        </row>
        <row r="2454">
          <cell r="B2454" t="str">
            <v>Пункция лимфатического узла под контролем ультразвукового исследования</v>
          </cell>
        </row>
        <row r="2455">
          <cell r="B2455" t="str">
            <v>Биопсия лимфатического узла</v>
          </cell>
        </row>
        <row r="2456">
          <cell r="B2456" t="str">
            <v>Биопсия лимфатического узла под контролем ультразвукового исследования</v>
          </cell>
        </row>
        <row r="2457">
          <cell r="B2457" t="str">
            <v>Биопсия лимфатического узла с использованием видеоэндоскопических технологий</v>
          </cell>
        </row>
        <row r="2458">
          <cell r="B2458" t="str">
            <v>Биопсия лимфатического узла интраоперационная</v>
          </cell>
        </row>
        <row r="2459">
          <cell r="B2459" t="str">
            <v>Пункция лимфатического узла</v>
          </cell>
        </row>
        <row r="2460">
          <cell r="B2460" t="str">
            <v>Биопсия слизистой полости рта</v>
          </cell>
        </row>
        <row r="2461">
          <cell r="B2461" t="str">
            <v>Биопсия языка</v>
          </cell>
        </row>
        <row r="2462">
          <cell r="B2462" t="str">
            <v>Биопсия миндалины, зева и аденоидов</v>
          </cell>
        </row>
        <row r="2463">
          <cell r="B2463" t="str">
            <v>Биопсия глотки, десны и язычка</v>
          </cell>
        </row>
        <row r="2464">
          <cell r="B2464" t="str">
            <v>Биопсия слизистой преддверия полости рта</v>
          </cell>
        </row>
        <row r="2465">
          <cell r="B2465" t="str">
            <v>Биопсия пульпы</v>
          </cell>
        </row>
        <row r="2466">
          <cell r="B2466" t="str">
            <v>Биопсия тканей губы</v>
          </cell>
        </row>
        <row r="2467">
          <cell r="B2467" t="str">
            <v>Пункция кисты полости рта</v>
          </cell>
        </row>
        <row r="2468">
          <cell r="B2468" t="str">
            <v>Бужирование протоков слюнных желез</v>
          </cell>
        </row>
        <row r="2469">
          <cell r="B2469" t="str">
            <v>Введение лекарственных препаратов в пародонтальный карман</v>
          </cell>
        </row>
        <row r="2470">
          <cell r="B2470" t="str">
            <v>Инъекционное введение лекарственных препаратов в челюстно-лицевую область</v>
          </cell>
        </row>
        <row r="2471">
          <cell r="B2471" t="str">
            <v>Глубокое фторирование эмали зуба</v>
          </cell>
        </row>
        <row r="2472">
          <cell r="B2472" t="str">
            <v>Пункция слюнной железы</v>
          </cell>
        </row>
        <row r="2473">
          <cell r="B2473" t="str">
            <v>Пункция тканей полости рта</v>
          </cell>
        </row>
        <row r="2474">
          <cell r="B2474" t="str">
            <v>Пункция языка</v>
          </cell>
        </row>
        <row r="2475">
          <cell r="B2475" t="str">
            <v>Биопсия слизистой ротоглотки</v>
          </cell>
        </row>
        <row r="2476">
          <cell r="B2476" t="str">
            <v>Биопсия слизистой ротоглотки под контролем эндоскопического исследования</v>
          </cell>
        </row>
        <row r="2477">
          <cell r="B2477" t="str">
            <v>Пункция слизистой ротоглотки</v>
          </cell>
        </row>
        <row r="2478">
          <cell r="B2478" t="str">
            <v>Пункция губы</v>
          </cell>
        </row>
        <row r="2479">
          <cell r="B2479" t="str">
            <v>Пункция патологического образования слизистой преддверия полости рта</v>
          </cell>
        </row>
        <row r="2480">
          <cell r="B2480" t="str">
            <v>Биопсия слюнной железы</v>
          </cell>
        </row>
        <row r="2481">
          <cell r="B2481" t="str">
            <v>Биопсия околоушной слюнной железы</v>
          </cell>
        </row>
        <row r="2482">
          <cell r="B2482" t="str">
            <v>Получение содержимого пародонтального кармана</v>
          </cell>
        </row>
        <row r="2483">
          <cell r="B2483" t="str">
            <v>Аппликация лекарственного препарата на слизистую оболочку полости рта</v>
          </cell>
        </row>
        <row r="2484">
          <cell r="B2484" t="str">
            <v>Применение метода серебрения зуба</v>
          </cell>
        </row>
        <row r="2485">
          <cell r="B2485" t="str">
            <v>Местное применение реминерализующих препаратов в области зуба</v>
          </cell>
        </row>
        <row r="2486">
          <cell r="B2486" t="str">
            <v>Промывание протока слюнной железы</v>
          </cell>
        </row>
        <row r="2487">
          <cell r="B2487" t="str">
            <v>Взятие образца биологического материала из очагов поражения органов рта</v>
          </cell>
        </row>
        <row r="2488">
          <cell r="B2488" t="str">
            <v>Наложение девитализирующей пасты</v>
          </cell>
        </row>
        <row r="2489">
          <cell r="B2489" t="str">
            <v>Биопсия слизистой оболочки гортани</v>
          </cell>
        </row>
        <row r="2490">
          <cell r="B2490" t="str">
            <v>Биопсия тканей гортани под контролем ларингоскопического исследования</v>
          </cell>
        </row>
        <row r="2491">
          <cell r="B2491" t="str">
            <v>Биопсия слизистой оболочки полости носа</v>
          </cell>
        </row>
        <row r="2492">
          <cell r="B2492" t="str">
            <v>Биопсия слизистой оболочки носоглотки</v>
          </cell>
        </row>
        <row r="2493">
          <cell r="B2493" t="str">
            <v>Биопсия слизистой оболочки носоглотки под контролем эндоскопического исследования</v>
          </cell>
        </row>
        <row r="2494">
          <cell r="B2494" t="str">
            <v>Пункция околоносовых пазух</v>
          </cell>
        </row>
        <row r="2495">
          <cell r="B2495" t="str">
            <v>Внутриносовые блокады</v>
          </cell>
        </row>
        <row r="2496">
          <cell r="B2496" t="str">
            <v>Глоточные блокады с введением лекарственных препаратов</v>
          </cell>
        </row>
        <row r="2497">
          <cell r="B2497" t="str">
            <v>Заушные блокады с лекарственными препаратами</v>
          </cell>
        </row>
        <row r="2498">
          <cell r="B2498" t="str">
            <v>Биопсия слизистой гортаноглотки</v>
          </cell>
        </row>
        <row r="2499">
          <cell r="B2499" t="str">
            <v>Биопсия слизистой гортаноглотки под контролем эндоскопического исследования</v>
          </cell>
        </row>
        <row r="2500">
          <cell r="B2500" t="str">
            <v>Интубация трахеи</v>
          </cell>
        </row>
        <row r="2501">
          <cell r="B2501" t="str">
            <v>Получение материала из верхних дыхательных путей</v>
          </cell>
        </row>
        <row r="2502">
          <cell r="B2502" t="str">
            <v>Получение мазков со слизистой оболочки носоглотки</v>
          </cell>
        </row>
        <row r="2503">
          <cell r="B2503" t="str">
            <v>Получение мазков со слизистой оболочки ротоглотки</v>
          </cell>
        </row>
        <row r="2504">
          <cell r="B2504" t="str">
            <v>Установка воздуховода</v>
          </cell>
        </row>
        <row r="2505">
          <cell r="B2505" t="str">
            <v>Биопсия тканей трахеи</v>
          </cell>
        </row>
        <row r="2506">
          <cell r="B2506" t="str">
            <v>Биопсия тканей трахеи под контролем трахеоскопического исследования</v>
          </cell>
        </row>
        <row r="2507">
          <cell r="B2507" t="str">
            <v>Биопсия слизистой оболочки околоносовых пазух</v>
          </cell>
        </row>
        <row r="2508">
          <cell r="B2508" t="str">
            <v>Биопсия тканей грушевидного кармана</v>
          </cell>
        </row>
        <row r="2509">
          <cell r="B2509" t="str">
            <v>Биопсия тканей грушевидного кармана под контролем эндоскопического исследования</v>
          </cell>
        </row>
        <row r="2510">
          <cell r="B2510" t="str">
            <v>Пункция тканей грушевидного кармана</v>
          </cell>
        </row>
        <row r="2511">
          <cell r="B2511" t="str">
            <v>Пункция слизистой оболочки гортани</v>
          </cell>
        </row>
        <row r="2512">
          <cell r="B2512" t="str">
            <v>Эндоларингеальное введение лекарственных препаратов</v>
          </cell>
        </row>
        <row r="2513">
          <cell r="B2513" t="str">
            <v>Анемизация слизистой носа</v>
          </cell>
        </row>
        <row r="2514">
          <cell r="B2514" t="str">
            <v>Промывание околоносовых пазух и носоглотки</v>
          </cell>
        </row>
        <row r="2515">
          <cell r="B2515" t="str">
            <v>Промывание околоносовых пазух и носа методом вакуумного перемещения</v>
          </cell>
        </row>
        <row r="2516">
          <cell r="B2516" t="str">
            <v>Катетеризация придаточных пазух носа</v>
          </cell>
        </row>
        <row r="2517">
          <cell r="B2517" t="str">
            <v>Инстилляция лекарственных препаратов при заболеваниях верхних дыхательных путей</v>
          </cell>
        </row>
        <row r="2518">
          <cell r="B2518" t="str">
            <v>Установка ларингеальной маски</v>
          </cell>
        </row>
        <row r="2519">
          <cell r="B2519" t="str">
            <v>Биопсия трансторакальная легкого рентгенохирургическая</v>
          </cell>
        </row>
        <row r="2520">
          <cell r="B2520" t="str">
            <v>Биопсия легких при бронхоскопии</v>
          </cell>
        </row>
        <row r="2521">
          <cell r="B2521" t="str">
            <v>Биопсия легкого трансбронхиальная рентгенохирургическая</v>
          </cell>
        </row>
        <row r="2522">
          <cell r="B2522" t="str">
            <v>Биопсия аспирационная из нижних дыхательных путей</v>
          </cell>
        </row>
        <row r="2523">
          <cell r="B2523" t="str">
            <v>Пункция плевральной полости</v>
          </cell>
        </row>
        <row r="2524">
          <cell r="B2524" t="str">
            <v>Внутриплевральное введение лекарственных препаратов</v>
          </cell>
        </row>
        <row r="2525">
          <cell r="B2525" t="str">
            <v>Пункция плевральной полости под контролем ультразвукового исследования</v>
          </cell>
        </row>
        <row r="2526">
          <cell r="B2526" t="str">
            <v>Открытая биопсия легкого</v>
          </cell>
        </row>
        <row r="2527">
          <cell r="B2527" t="str">
            <v>Бронхо-альвеолярный лаваж</v>
          </cell>
        </row>
        <row r="2528">
          <cell r="B2528" t="str">
            <v>Эндотрахеальное введение лекарственных препаратов</v>
          </cell>
        </row>
        <row r="2529">
          <cell r="B2529" t="str">
            <v>Ингаляторное введение лекарственных препаратов и кислорода</v>
          </cell>
        </row>
        <row r="2530">
          <cell r="B2530" t="str">
            <v>Ингаляторное введение лекарственных препаратов через небулайзер</v>
          </cell>
        </row>
        <row r="2531">
          <cell r="B2531" t="str">
            <v>Биопсия трахеи, бронхов при бронхоскопии</v>
          </cell>
        </row>
        <row r="2532">
          <cell r="B2532" t="str">
            <v>Биопсия эксцизионная трахеи, бронхов рентгенохирургическая</v>
          </cell>
        </row>
        <row r="2533">
          <cell r="B2533" t="str">
            <v>Эндобронхиальное введение лекарственных препаратов при бронхоскопии</v>
          </cell>
        </row>
        <row r="2534">
          <cell r="B2534" t="str">
            <v>Получение материала из нижних дыхательных путей и легочной ткани</v>
          </cell>
        </row>
        <row r="2535">
          <cell r="B2535" t="str">
            <v>Получение мокроты</v>
          </cell>
        </row>
        <row r="2536">
          <cell r="B2536" t="str">
            <v>Получение индуцированной мокроты</v>
          </cell>
        </row>
        <row r="2537">
          <cell r="B2537" t="str">
            <v>Получение фаринго-трахеальных аспиратов</v>
          </cell>
        </row>
        <row r="2538">
          <cell r="B2538" t="str">
            <v>Получение бронхо-альвеолярного лаважа</v>
          </cell>
        </row>
        <row r="2539">
          <cell r="B2539" t="str">
            <v>Получение трахео-бронхиального смыва</v>
          </cell>
        </row>
        <row r="2540">
          <cell r="B2540" t="str">
            <v>Интубация бронхов раздельная</v>
          </cell>
        </row>
        <row r="2541">
          <cell r="B2541" t="str">
            <v>Биопсия плевры</v>
          </cell>
        </row>
        <row r="2542">
          <cell r="B2542" t="str">
            <v>Дренирование плевральных полостей у посмертного донора после остановки сердечной деятельности для локального охлаждения легких</v>
          </cell>
        </row>
        <row r="2543">
          <cell r="B2543" t="str">
            <v>Чрезвенозная катетеризация сердца</v>
          </cell>
        </row>
        <row r="2544">
          <cell r="B2544" t="str">
            <v>Ретроградная катетеризация левых отделов сердца</v>
          </cell>
        </row>
        <row r="2545">
          <cell r="B2545" t="str">
            <v>Биопсия миокарда</v>
          </cell>
        </row>
        <row r="2546">
          <cell r="B2546" t="str">
            <v>Пункция перикарда</v>
          </cell>
        </row>
        <row r="2547">
          <cell r="B2547" t="str">
            <v>Пункция и дренирование перикарда под контролем ультразвукового исследования</v>
          </cell>
        </row>
        <row r="2548">
          <cell r="B2548" t="str">
            <v>Зондирование камер сердца</v>
          </cell>
        </row>
        <row r="2549">
          <cell r="B2549" t="str">
            <v>Транстрахеальная пункция</v>
          </cell>
        </row>
        <row r="2550">
          <cell r="B2550" t="str">
            <v>Трансбронхиальная пункция</v>
          </cell>
        </row>
        <row r="2551">
          <cell r="B2551" t="str">
            <v>Трансплевральная пункция</v>
          </cell>
        </row>
        <row r="2552">
          <cell r="B2552" t="str">
            <v>Биопсия средостения</v>
          </cell>
        </row>
        <row r="2553">
          <cell r="B2553" t="str">
            <v>Биопсия средостения под контролем ультразвукового исследования</v>
          </cell>
        </row>
        <row r="2554">
          <cell r="B2554" t="str">
            <v>Биопсия средостения под контролем медиастиноскопического ультразвукового исследования</v>
          </cell>
        </row>
        <row r="2555">
          <cell r="B2555" t="str">
            <v>Биопсия средостения транстрахеобронхиальная рентгенохирургическая</v>
          </cell>
        </row>
        <row r="2556">
          <cell r="B2556" t="str">
            <v>Пункция средостения</v>
          </cell>
        </row>
        <row r="2557">
          <cell r="B2557" t="str">
            <v>Катетеризация подключичной и других центральных вен</v>
          </cell>
        </row>
        <row r="2558">
          <cell r="B2558" t="str">
            <v>Катетеризация подключичной и других центральных вен с использованием туннельного катетера</v>
          </cell>
        </row>
        <row r="2559">
          <cell r="B2559" t="str">
            <v>Имплантация подкожной венозной порт системы</v>
          </cell>
        </row>
        <row r="2560">
          <cell r="B2560" t="str">
            <v>Замена центрального венозного катетера с использованием проводника</v>
          </cell>
        </row>
        <row r="2561">
          <cell r="B2561" t="str">
            <v>Замена порта (сегмента) двухпросветного центрального венозного катетера</v>
          </cell>
        </row>
        <row r="2562">
          <cell r="B2562" t="str">
            <v>Катетеризация подключичной и других центральных вен с использованием двухпросветного катетера</v>
          </cell>
        </row>
        <row r="2563">
          <cell r="B2563" t="str">
            <v>Катетеризация подключичной и других центральных вен с использованием двухпросветного манжеточного туннельного катетера</v>
          </cell>
        </row>
        <row r="2564">
          <cell r="B2564" t="str">
            <v>Катетеризация кубитальной и других периферических вен</v>
          </cell>
        </row>
        <row r="2565">
          <cell r="B2565" t="str">
            <v>Внутривенное введение лекарственных препаратов</v>
          </cell>
        </row>
        <row r="2566">
          <cell r="B2566" t="str">
            <v>Непрерывное внутривенное введение лекарственных препаратов</v>
          </cell>
        </row>
        <row r="2567">
          <cell r="B2567" t="str">
            <v>Внутривенное введение лекарственных препаратов для тромболитической терапии</v>
          </cell>
        </row>
        <row r="2568">
          <cell r="B2568" t="str">
            <v>Непрерывное внутривенное длительное (24 ч.) введение лекарственных препаратов - вазодилататоров для лечения заболеваний сердца</v>
          </cell>
        </row>
        <row r="2569">
          <cell r="B2569" t="str">
            <v>Внутрипросветное введение в центральный венозный катетер антисептиков и лекарственных препаратов</v>
          </cell>
        </row>
        <row r="2570">
          <cell r="B2570" t="str">
            <v>Катетеризация пупочных сосудов у новорожденных</v>
          </cell>
        </row>
        <row r="2571">
          <cell r="B2571" t="str">
            <v>Получение венозной крови из пуповины плода</v>
          </cell>
        </row>
        <row r="2572">
          <cell r="B2572" t="str">
            <v>Пункция венозного синуса у новорожденного</v>
          </cell>
        </row>
        <row r="2573">
          <cell r="B2573" t="str">
            <v>Взятие крови из артерии</v>
          </cell>
        </row>
        <row r="2574">
          <cell r="B2574" t="str">
            <v>Внутриартериальное введение лекарственных препаратов</v>
          </cell>
        </row>
        <row r="2575">
          <cell r="B2575" t="str">
            <v>Взятие крови из периферической вены</v>
          </cell>
        </row>
        <row r="2576">
          <cell r="B2576" t="str">
            <v>Катетеризация аорты</v>
          </cell>
        </row>
        <row r="2577">
          <cell r="B2577" t="str">
            <v>Катетеризация органных артерий</v>
          </cell>
        </row>
        <row r="2578">
          <cell r="B2578" t="str">
            <v>Катетеризация артерий конечностей</v>
          </cell>
        </row>
        <row r="2579">
          <cell r="B2579" t="str">
            <v>Взятие крови из центральной вены</v>
          </cell>
        </row>
        <row r="2580">
          <cell r="B2580" t="str">
            <v>Внутривенные инъекции при пребывании пациента в условиях повышенного давления газовой среды в медицинской (водолазной) барокамере</v>
          </cell>
        </row>
        <row r="2581">
          <cell r="B2581" t="str">
            <v>Удаление центрального венозного катетера</v>
          </cell>
        </row>
        <row r="2582">
          <cell r="B2582" t="str">
            <v>Удаление двухпросветного манжеточного туннельного катетера</v>
          </cell>
        </row>
        <row r="2583">
          <cell r="B2583" t="str">
            <v>Удаление двухпросветного центрального венозного катетера</v>
          </cell>
        </row>
        <row r="2584">
          <cell r="B2584" t="str">
            <v>Катетеризация бедренных сосудов для проведения фармако-холодовой перфузии органов брюшной полости</v>
          </cell>
        </row>
        <row r="2585">
          <cell r="B2585" t="str">
            <v>Взятие капиллярной крови</v>
          </cell>
        </row>
        <row r="2586">
          <cell r="B2586" t="str">
            <v>Чрескожная биопсия печени</v>
          </cell>
        </row>
        <row r="2587">
          <cell r="B2587" t="str">
            <v>Биопсия печени под контролем ультразвукового исследования</v>
          </cell>
        </row>
        <row r="2588">
          <cell r="B2588" t="str">
            <v>Чрескожная пункция желчного пузыря</v>
          </cell>
        </row>
        <row r="2589">
          <cell r="B2589" t="str">
            <v>Чрескожная пункция желчного пузыря под контролем ультразвукового исследования</v>
          </cell>
        </row>
        <row r="2590">
          <cell r="B2590" t="str">
            <v>Биопсия печени при помощи лапароскопии</v>
          </cell>
        </row>
        <row r="2591">
          <cell r="B2591" t="str">
            <v>Катетеризация Фатерова соска</v>
          </cell>
        </row>
        <row r="2592">
          <cell r="B2592" t="str">
            <v>Эмболизация печени с использованием лекарственных препаратов</v>
          </cell>
        </row>
        <row r="2593">
          <cell r="B2593" t="str">
            <v>Биопсия печени открытая</v>
          </cell>
        </row>
        <row r="2594">
          <cell r="B2594" t="str">
            <v>Получение биоматериала из просвета общего желчного протока для цитологического исследования</v>
          </cell>
        </row>
        <row r="2595">
          <cell r="B2595" t="str">
            <v>Биопсия поджелудочной железы</v>
          </cell>
        </row>
        <row r="2596">
          <cell r="B2596" t="str">
            <v>Биопсия поджелудочной железы пункционная под контролем ультразвукового исследования</v>
          </cell>
        </row>
        <row r="2597">
          <cell r="B2597" t="str">
            <v>Пункция поджелудочной железы</v>
          </cell>
        </row>
        <row r="2598">
          <cell r="B2598" t="str">
            <v>Пункция поджелудочной железы под контролем ультразвукового исследования</v>
          </cell>
        </row>
        <row r="2599">
          <cell r="B2599" t="str">
            <v>Эмболизация поджелудочной железы с использованием лекарственных препаратов</v>
          </cell>
        </row>
        <row r="2600">
          <cell r="B2600" t="str">
            <v>Биопсия пищевода с помощью эндоскопии</v>
          </cell>
        </row>
        <row r="2601">
          <cell r="B2601" t="str">
            <v>Биопсия желудка с помощью эндоскопии</v>
          </cell>
        </row>
        <row r="2602">
          <cell r="B2602" t="str">
            <v>Биопсия двенадцатиперстной кишки с помощью эндоскопии</v>
          </cell>
        </row>
        <row r="2603">
          <cell r="B2603" t="str">
            <v>Биопсия желудка оперативная</v>
          </cell>
        </row>
        <row r="2604">
          <cell r="B2604" t="str">
            <v>Забор желудочного сока</v>
          </cell>
        </row>
        <row r="2605">
          <cell r="B2605" t="str">
            <v>Беззондовое исследование желудочного сока</v>
          </cell>
        </row>
        <row r="2606">
          <cell r="B2606" t="str">
            <v>Дуоденальное зондирование с анализом содержимого</v>
          </cell>
        </row>
        <row r="2607">
          <cell r="B2607" t="str">
            <v>Промывание желудка</v>
          </cell>
        </row>
        <row r="2608">
          <cell r="B2608" t="str">
            <v>Зондирование желудка</v>
          </cell>
        </row>
        <row r="2609">
          <cell r="B2609" t="str">
            <v>Установка назогастрального зонда</v>
          </cell>
        </row>
        <row r="2610">
          <cell r="B2610" t="str">
            <v>Биопсия тонкой кишки оперативная</v>
          </cell>
        </row>
        <row r="2611">
          <cell r="B2611" t="str">
            <v>Биопсия тонкой кишки эндоскопическая</v>
          </cell>
        </row>
        <row r="2612">
          <cell r="B2612" t="str">
            <v>Установка интестинальной помпы</v>
          </cell>
        </row>
        <row r="2613">
          <cell r="B2613" t="str">
            <v>Замена интестинальной помпы</v>
          </cell>
        </row>
        <row r="2614">
          <cell r="B2614" t="str">
            <v>Биопсия ободочной кишки эндоскопическая</v>
          </cell>
        </row>
        <row r="2615">
          <cell r="B2615" t="str">
            <v>Биопсия ободочной кишки оперативная</v>
          </cell>
        </row>
        <row r="2616">
          <cell r="B2616" t="str">
            <v>Бужирование колостомы</v>
          </cell>
        </row>
        <row r="2617">
          <cell r="B2617" t="str">
            <v>Кишечные орошения минеральной водой и лекарственными препаратами при заболеваниях толстой кишки</v>
          </cell>
        </row>
        <row r="2618">
          <cell r="B2618" t="str">
            <v>Гидроколоновоздействие при заболеваниях толстой кишки</v>
          </cell>
        </row>
        <row r="2619">
          <cell r="B2619" t="str">
            <v>Введение ректальных грязевых тампонов при заболеваниях толстой кишки</v>
          </cell>
        </row>
        <row r="2620">
          <cell r="B2620" t="str">
            <v>Биопсия сигмовидной кишки с помощью видеоэндоскопических технологий</v>
          </cell>
        </row>
        <row r="2621">
          <cell r="B2621" t="str">
            <v>Биопсия прямой кишки с помощью видеоэндоскопических технологий</v>
          </cell>
        </row>
        <row r="2622">
          <cell r="B2622" t="str">
            <v>Биопсия ануса и перианальной области</v>
          </cell>
        </row>
        <row r="2623">
          <cell r="B2623" t="str">
            <v>Катетеризация прямой кишки</v>
          </cell>
        </row>
        <row r="2624">
          <cell r="B2624" t="str">
            <v>Введение лекарственных препаратов с помощью клизмы</v>
          </cell>
        </row>
        <row r="2625">
          <cell r="B2625" t="str">
            <v>Кишечные орошения минеральной водой и лекарственными препаратами при заболеваниях сигмовидной и прямой кишки</v>
          </cell>
        </row>
        <row r="2626">
          <cell r="B2626" t="str">
            <v>Гидроколоновоздействие при заболеваниях сигмовидной и прямой кишки</v>
          </cell>
        </row>
        <row r="2627">
          <cell r="B2627" t="str">
            <v>Введение ректальных грязевых тампонов при заболеваниях сигмовидной и прямой кишки</v>
          </cell>
        </row>
        <row r="2628">
          <cell r="B2628" t="str">
            <v>Биопсия толстой кишки при лапароскопии</v>
          </cell>
        </row>
        <row r="2629">
          <cell r="B2629" t="str">
            <v>Сбор кала для лабораторного исследования</v>
          </cell>
        </row>
        <row r="2630">
          <cell r="B2630" t="str">
            <v>Получение отделяемого из прямой кишки</v>
          </cell>
        </row>
        <row r="2631">
          <cell r="B2631" t="str">
            <v>Взятие соскоба с перианальной области на энтеробиоз</v>
          </cell>
        </row>
        <row r="2632">
          <cell r="B2632" t="str">
            <v>Биопсия яичника</v>
          </cell>
        </row>
        <row r="2633">
          <cell r="B2633" t="str">
            <v>Биопсия яичника под контролем ультразвукового исследования</v>
          </cell>
        </row>
        <row r="2634">
          <cell r="B2634" t="str">
            <v>Получение цервикального мазка</v>
          </cell>
        </row>
        <row r="2635">
          <cell r="B2635" t="str">
            <v>Биопсия тканей матки</v>
          </cell>
        </row>
        <row r="2636">
          <cell r="B2636" t="str">
            <v>Влагалищная биопсия</v>
          </cell>
        </row>
        <row r="2637">
          <cell r="B2637" t="str">
            <v>Влагалищная биопсия радиоволновая</v>
          </cell>
        </row>
        <row r="2638">
          <cell r="B2638" t="str">
            <v>Влагалищная биопсия ножевая</v>
          </cell>
        </row>
        <row r="2639">
          <cell r="B2639" t="str">
            <v>Получение влагалищного мазка</v>
          </cell>
        </row>
        <row r="2640">
          <cell r="B2640" t="str">
            <v>Биопсия отверстия бартолиновой железы</v>
          </cell>
        </row>
        <row r="2641">
          <cell r="B2641" t="str">
            <v>Пункция кисты яичника и аспирация экссудата</v>
          </cell>
        </row>
        <row r="2642">
          <cell r="B2642" t="str">
            <v>Раздельное диагностическое выскабливание полости матки и цервикального канала</v>
          </cell>
        </row>
        <row r="2643">
          <cell r="B2643" t="str">
            <v>Раздельное диагностическое выскабливание полости матки</v>
          </cell>
        </row>
        <row r="2644">
          <cell r="B2644" t="str">
            <v>Раздельное диагностическое выскабливание цервикального канала</v>
          </cell>
        </row>
        <row r="2645">
          <cell r="B2645" t="str">
            <v>Зондирование матки</v>
          </cell>
        </row>
        <row r="2646">
          <cell r="B2646" t="str">
            <v>Биопсия молочной железы чрескожная</v>
          </cell>
        </row>
        <row r="2647">
          <cell r="B2647" t="str">
            <v>Биопсия новообразования молочной железы прицельная пункционная под контролем рентгенографического исследования</v>
          </cell>
        </row>
        <row r="2648">
          <cell r="B2648" t="str">
            <v>Биопсия новообразования молочной железы аспирационная вакуумная под контролем рентгенографического исследования</v>
          </cell>
        </row>
        <row r="2649">
          <cell r="B2649" t="str">
            <v>Пункция новообразования молочной железы прицельная пункционная под контролем ультразвукового исследования</v>
          </cell>
        </row>
        <row r="2650">
          <cell r="B2650" t="str">
            <v>Биопсия непальпируемых новообразований молочной железы аспирационная вакуумная под контролем ультразвукового исследования</v>
          </cell>
        </row>
        <row r="2651">
          <cell r="B2651" t="str">
            <v>Пункция молочной железы стереотаксическая</v>
          </cell>
        </row>
        <row r="2652">
          <cell r="B2652" t="str">
            <v>Биопсия шейки матки</v>
          </cell>
        </row>
        <row r="2653">
          <cell r="B2653" t="str">
            <v>Биопсия шейки матки радиоволновая</v>
          </cell>
        </row>
        <row r="2654">
          <cell r="B2654" t="str">
            <v>Биопсия шейки матки радиоволновая конусовидная</v>
          </cell>
        </row>
        <row r="2655">
          <cell r="B2655" t="str">
            <v>Биопсия шейки матки ножевая</v>
          </cell>
        </row>
        <row r="2656">
          <cell r="B2656" t="str">
            <v>Микроспринцевание (ирригация) влагалища</v>
          </cell>
        </row>
        <row r="2657">
          <cell r="B2657" t="str">
            <v>Тампонирование лечебное влагалища</v>
          </cell>
        </row>
        <row r="2658">
          <cell r="B2658" t="str">
            <v>Введение внутриматочной спирали</v>
          </cell>
        </row>
        <row r="2659">
          <cell r="B2659" t="str">
            <v>Удаление внутриматочной спирали</v>
          </cell>
        </row>
        <row r="2660">
          <cell r="B2660" t="str">
            <v>Получение секрета больших парауретральных и вестибулярных желез</v>
          </cell>
        </row>
        <row r="2661">
          <cell r="B2661" t="str">
            <v>Экстракорпоральное оплодотворение, культивирование и внутриматочное введение эмбриона</v>
          </cell>
        </row>
        <row r="2662">
          <cell r="B2662" t="str">
            <v>Пункция заднего свода влагалища</v>
          </cell>
        </row>
        <row r="2663">
          <cell r="B2663" t="str">
            <v>Получение яйцеклетки</v>
          </cell>
        </row>
        <row r="2664">
          <cell r="B2664" t="str">
            <v>Биопсия маточной трубы</v>
          </cell>
        </row>
        <row r="2665">
          <cell r="B2665" t="str">
            <v>Внутриполостные орошения минеральной водой при заболеваниях женских половых органов</v>
          </cell>
        </row>
        <row r="2666">
          <cell r="B2666" t="str">
            <v>Введение грязевых тампонов при заболеваниях женских половых органов</v>
          </cell>
        </row>
        <row r="2667">
          <cell r="B2667" t="str">
            <v>Получение отделяемого из соска молочной железы</v>
          </cell>
        </row>
        <row r="2668">
          <cell r="B2668" t="str">
            <v>Введение лекарственных препаратов интравагинально</v>
          </cell>
        </row>
        <row r="2669">
          <cell r="B2669" t="str">
            <v>Получение соскоба с шейки матки</v>
          </cell>
        </row>
        <row r="2670">
          <cell r="B2670" t="str">
            <v>Идентификация и оценка зрелости ооцитов</v>
          </cell>
        </row>
        <row r="2671">
          <cell r="B2671" t="str">
            <v>Экстракорпоральное оплодотворение ооцитов</v>
          </cell>
        </row>
        <row r="2672">
          <cell r="B2672" t="str">
            <v>Культивирование эмбриона</v>
          </cell>
        </row>
        <row r="2673">
          <cell r="B2673" t="str">
            <v>Вспомогательный хетчинг (рассечение блестящей оболочки) эмбриона</v>
          </cell>
        </row>
        <row r="2674">
          <cell r="B2674" t="str">
            <v>Внутриматочное введение эмбриона</v>
          </cell>
        </row>
        <row r="2675">
          <cell r="B2675" t="str">
            <v>Внутриматочное введение криоконсервированного эмбриона</v>
          </cell>
        </row>
        <row r="2676">
          <cell r="B2676" t="str">
            <v>Криоконсервация эмбрионов</v>
          </cell>
        </row>
        <row r="2677">
          <cell r="B2677" t="str">
            <v>Криоконсервация гамет (ооцитов, сперматозоидов)</v>
          </cell>
        </row>
        <row r="2678">
          <cell r="B2678" t="str">
            <v>Криоконсервация яичниковой ткани</v>
          </cell>
        </row>
        <row r="2679">
          <cell r="B2679" t="str">
            <v>Внутриматочное введение спермы мужа (партнера)</v>
          </cell>
        </row>
        <row r="2680">
          <cell r="B2680" t="str">
            <v>Внутриматочное введение спермы донора</v>
          </cell>
        </row>
        <row r="2681">
          <cell r="B2681" t="str">
            <v>Аспирация ооцитов из фолликула с использованием видеоэндоскопических технологий</v>
          </cell>
        </row>
        <row r="2682">
          <cell r="B2682" t="str">
            <v>Биопсия вульвы радиоволновая</v>
          </cell>
        </row>
        <row r="2683">
          <cell r="B2683" t="str">
            <v>Зондирование влагалища</v>
          </cell>
        </row>
        <row r="2684">
          <cell r="B2684" t="str">
            <v>Получение соскоба с вульвы</v>
          </cell>
        </row>
        <row r="2685">
          <cell r="B2685" t="str">
            <v>Биопсия вульвы</v>
          </cell>
        </row>
        <row r="2686">
          <cell r="B2686" t="str">
            <v>Введение акушерского разгружающего поддерживающего кольца (пессария)</v>
          </cell>
        </row>
        <row r="2687">
          <cell r="B2687" t="str">
            <v>Извлечение акушерского разгружающего поддерживающего кольца (пессария)</v>
          </cell>
        </row>
        <row r="2688">
          <cell r="B2688" t="str">
            <v>Сбор образца спермы для исследования</v>
          </cell>
        </row>
        <row r="2689">
          <cell r="B2689" t="str">
            <v>Биопсия яичка, придатка яичка и семенного канатика</v>
          </cell>
        </row>
        <row r="2690">
          <cell r="B2690" t="str">
            <v>Биопсия полового члена</v>
          </cell>
        </row>
        <row r="2691">
          <cell r="B2691" t="str">
            <v>Сбор секрета простаты</v>
          </cell>
        </row>
        <row r="2692">
          <cell r="B2692" t="str">
            <v>Биопсия предстательной железы</v>
          </cell>
        </row>
        <row r="2693">
          <cell r="B2693" t="str">
            <v>Биопсия предстательной железы под контролем ультразвукового исследования</v>
          </cell>
        </row>
        <row r="2694">
          <cell r="B2694" t="str">
            <v>Биопсия предстательной железы под контролем магнитно-резонансной томографии</v>
          </cell>
        </row>
        <row r="2695">
          <cell r="B2695" t="str">
            <v>Биопсия (мультифокальная) предстательной железы трансректальная пункционная под контролем ультразвукового исследования</v>
          </cell>
        </row>
        <row r="2696">
          <cell r="B2696" t="str">
            <v>Биопсия (мультифокальная) простаты трансперинеальная пункционная под контролем ультразвукового исследования</v>
          </cell>
        </row>
        <row r="2697">
          <cell r="B2697" t="str">
            <v>Инъекция в половой член</v>
          </cell>
        </row>
        <row r="2698">
          <cell r="B2698" t="str">
            <v>Введение ректальных грязевых тампонов при заболеваниях мужских половых органов</v>
          </cell>
        </row>
        <row r="2699">
          <cell r="B2699" t="str">
            <v>Кишечные орошения минеральной водой при заболеваниях мужских половых органов</v>
          </cell>
        </row>
        <row r="2700">
          <cell r="B2700" t="str">
            <v>Обработка спермы для проведения процедуры экстракорпорального оплодотворения</v>
          </cell>
        </row>
        <row r="2701">
          <cell r="B2701" t="str">
            <v>Получение отделяемого из препуциального мешка</v>
          </cell>
        </row>
        <row r="2702">
          <cell r="B2702" t="str">
            <v>Биопсия яичка</v>
          </cell>
        </row>
        <row r="2703">
          <cell r="B2703" t="str">
            <v>Биопсия яичка придатка</v>
          </cell>
        </row>
        <row r="2704">
          <cell r="B2704" t="str">
            <v>Биопсия семенного канатика</v>
          </cell>
        </row>
        <row r="2705">
          <cell r="B2705" t="str">
            <v>Пункция яичка</v>
          </cell>
        </row>
        <row r="2706">
          <cell r="B2706" t="str">
            <v>Пункция кавернозного тела</v>
          </cell>
        </row>
        <row r="2707">
          <cell r="B2707" t="str">
            <v>Биопсия щитовидной или паращитовидной железы</v>
          </cell>
        </row>
        <row r="2708">
          <cell r="B2708" t="str">
            <v>Биопсия щитовидной или паращитовидной железы под контролем ультразвукового исследования</v>
          </cell>
        </row>
        <row r="2709">
          <cell r="B2709" t="str">
            <v>Пункция щитовидной или паращитовидной железы</v>
          </cell>
        </row>
        <row r="2710">
          <cell r="B2710" t="str">
            <v>Пункция щитовидной или паращитовидной железы под контролем ультразвукового исследования</v>
          </cell>
        </row>
        <row r="2711">
          <cell r="B2711" t="str">
            <v>Биопсия надпочечника под контролем ультразвукого исследования</v>
          </cell>
        </row>
        <row r="2712">
          <cell r="B2712" t="str">
            <v>Спинномозговая пункция</v>
          </cell>
        </row>
        <row r="2713">
          <cell r="B2713" t="str">
            <v>Спинномозговая пункция с катетеризацией перидурального пространства</v>
          </cell>
        </row>
        <row r="2714">
          <cell r="B2714" t="str">
            <v>Спинномозговая пункция с изменением давления спинномозговой жидкости</v>
          </cell>
        </row>
        <row r="2715">
          <cell r="B2715" t="str">
            <v>Введение лекарственных препаратов в спинномозговой канал</v>
          </cell>
        </row>
        <row r="2716">
          <cell r="B2716" t="str">
            <v>Введение лекарственных препаратов в перидуральное пространство</v>
          </cell>
        </row>
        <row r="2717">
          <cell r="B2717" t="str">
            <v>Непрерывное введение лекарственных препаратов в перидуральное пространство</v>
          </cell>
        </row>
        <row r="2718">
          <cell r="B2718" t="str">
            <v>Введение лекарственных препаратов в структуры головного мозга</v>
          </cell>
        </row>
        <row r="2719">
          <cell r="B2719" t="str">
            <v>Биопсия новообразования основания черепа</v>
          </cell>
        </row>
        <row r="2720">
          <cell r="B2720" t="str">
            <v>Биопсия новообразования основания черепа эндоназальная с помощью видеоэндоскопических технологий</v>
          </cell>
        </row>
        <row r="2721">
          <cell r="B2721" t="str">
            <v>Получение ликвора из желудочков мозга</v>
          </cell>
        </row>
        <row r="2722">
          <cell r="B2722" t="str">
            <v>Имплантация интратекальной помпы</v>
          </cell>
        </row>
        <row r="2723">
          <cell r="B2723" t="str">
            <v>Заправка баклофеновой помпы</v>
          </cell>
        </row>
        <row r="2724">
          <cell r="B2724" t="str">
            <v>Введение лекарственных препаратов в область периферического нерва</v>
          </cell>
        </row>
        <row r="2725">
          <cell r="B2725" t="str">
            <v>Сбор паразитов или микроорганизмов из уха</v>
          </cell>
        </row>
        <row r="2726">
          <cell r="B2726" t="str">
            <v>Введение лекарственных препаратов в наружный слуховой проход</v>
          </cell>
        </row>
        <row r="2727">
          <cell r="B2727" t="str">
            <v>Промывание среднего уха</v>
          </cell>
        </row>
        <row r="2728">
          <cell r="B2728" t="str">
            <v>Промывание надбарабанного пространства среднего уха</v>
          </cell>
        </row>
        <row r="2729">
          <cell r="B2729" t="str">
            <v>Введение лекарственных препаратов в барабанную полость</v>
          </cell>
        </row>
        <row r="2730">
          <cell r="B2730" t="str">
            <v>Введение лекарственных препаратов в барабанную полость транстимпанально</v>
          </cell>
        </row>
        <row r="2731">
          <cell r="B2731" t="str">
            <v>Получение отделяемого из наружного слухового прохода</v>
          </cell>
        </row>
        <row r="2732">
          <cell r="B2732" t="str">
            <v>Биопсия новообразования наружного уха</v>
          </cell>
        </row>
        <row r="2733">
          <cell r="B2733" t="str">
            <v>Биопсия новообразования век, конъюнктивы или роговицы</v>
          </cell>
        </row>
        <row r="2734">
          <cell r="B2734" t="str">
            <v>Биопсия слезной железы и слезного мешка</v>
          </cell>
        </row>
        <row r="2735">
          <cell r="B2735" t="str">
            <v>Биопсия новообразования радужки или цилиарного тела</v>
          </cell>
        </row>
        <row r="2736">
          <cell r="B2736" t="str">
            <v>Промывание слезных путей</v>
          </cell>
        </row>
        <row r="2737">
          <cell r="B2737" t="str">
            <v>Зондирование слезно-носового канала</v>
          </cell>
        </row>
        <row r="2738">
          <cell r="B2738" t="str">
            <v>Биопсия глазницы</v>
          </cell>
        </row>
        <row r="2739">
          <cell r="B2739" t="str">
            <v>Получение мазка содержимого конъюнктивальной полости и слезоотводящих путей</v>
          </cell>
        </row>
        <row r="2740">
          <cell r="B2740" t="str">
            <v>Эндовитреальная пункция</v>
          </cell>
        </row>
        <row r="2741">
          <cell r="B2741" t="str">
            <v>Пара- и ретробульбарные инъекции</v>
          </cell>
        </row>
        <row r="2742">
          <cell r="B2742" t="str">
            <v>Введение воздуха или лекарственных препаратов в камеры глаза</v>
          </cell>
        </row>
        <row r="2743">
          <cell r="B2743" t="str">
            <v>Ретробульбарная катетеризация</v>
          </cell>
        </row>
        <row r="2744">
          <cell r="B2744" t="str">
            <v>Ирригационная терапия (введение лекарственных препаратов через ретробульбарный катетер)</v>
          </cell>
        </row>
        <row r="2745">
          <cell r="B2745" t="str">
            <v>Соскоб конъюнктивы</v>
          </cell>
        </row>
        <row r="2746">
          <cell r="B2746" t="str">
            <v>Субконъюнктивальная инъекция</v>
          </cell>
        </row>
        <row r="2747">
          <cell r="B2747" t="str">
            <v>Тонкоигольная аспирационная биопсия при внутриглазных опухолях</v>
          </cell>
        </row>
        <row r="2748">
          <cell r="B2748" t="str">
            <v>Тонкоигольная аспирационная биопсия опухоли орбиты</v>
          </cell>
        </row>
        <row r="2749">
          <cell r="B2749" t="str">
            <v>Глазные ванночки с растворами лекарственных препаратов</v>
          </cell>
        </row>
        <row r="2750">
          <cell r="B2750" t="str">
            <v>Промывание конъюнктивной полости</v>
          </cell>
        </row>
        <row r="2751">
          <cell r="B2751" t="str">
            <v>Биопсия почки</v>
          </cell>
        </row>
        <row r="2752">
          <cell r="B2752" t="str">
            <v>Биопсия почки под контролем ультразвукового исследования</v>
          </cell>
        </row>
        <row r="2753">
          <cell r="B2753" t="str">
            <v>Биопсия мочевого пузыря</v>
          </cell>
        </row>
        <row r="2754">
          <cell r="B2754" t="str">
            <v>Биопсия мочевого пузыря трансуретральная</v>
          </cell>
        </row>
        <row r="2755">
          <cell r="B2755" t="str">
            <v>Сбор мочи из одного мочеточника</v>
          </cell>
        </row>
        <row r="2756">
          <cell r="B2756" t="str">
            <v>Пункция и аспирация из кисты почки или почечной лоханки</v>
          </cell>
        </row>
        <row r="2757">
          <cell r="B2757" t="str">
            <v>Пункция и аспирация из кисты почки или почечной лоханки под контролем ультразвукового исследования</v>
          </cell>
        </row>
        <row r="2758">
          <cell r="B2758" t="str">
            <v>Получение стерильного препарата мочи</v>
          </cell>
        </row>
        <row r="2759">
          <cell r="B2759" t="str">
            <v>Получение уретрального отделяемого</v>
          </cell>
        </row>
        <row r="2760">
          <cell r="B2760" t="str">
            <v>Получение соскоба из уретры</v>
          </cell>
        </row>
        <row r="2761">
          <cell r="B2761" t="str">
            <v>Катетеризация мочевого пузыря</v>
          </cell>
        </row>
        <row r="2762">
          <cell r="B2762" t="str">
            <v>Инстилляция мочевого пузыря</v>
          </cell>
        </row>
        <row r="2763">
          <cell r="B2763" t="str">
            <v>Инстилляция уретры</v>
          </cell>
        </row>
        <row r="2764">
          <cell r="B2764" t="str">
            <v>Микроклизмирование уретры</v>
          </cell>
        </row>
        <row r="2765">
          <cell r="B2765" t="str">
            <v>Чрескожная пункционная нефростомия</v>
          </cell>
        </row>
        <row r="2766">
          <cell r="B2766" t="str">
            <v>Установка стента в мочевыводящие пути</v>
          </cell>
        </row>
        <row r="2767">
          <cell r="B2767" t="str">
            <v>Парауретральное введение лекарственных препаратов</v>
          </cell>
        </row>
        <row r="2768">
          <cell r="B2768" t="str">
            <v>Сбор мочи для лабораторного исследования</v>
          </cell>
        </row>
        <row r="2769">
          <cell r="B2769" t="str">
            <v>Удаление стента из мочевыводящих путей</v>
          </cell>
        </row>
        <row r="2770">
          <cell r="B2770" t="str">
            <v>Удаление уретерального стента</v>
          </cell>
        </row>
        <row r="2771">
          <cell r="B2771" t="str">
            <v>Удаление уретрального стента</v>
          </cell>
        </row>
        <row r="2772">
          <cell r="B2772" t="str">
            <v>Биопсия уретры</v>
          </cell>
        </row>
        <row r="2773">
          <cell r="B2773" t="str">
            <v>Парацентез</v>
          </cell>
        </row>
        <row r="2774">
          <cell r="B2774" t="str">
            <v>Парацентез с регулируемым удалением перитонеального транссудата</v>
          </cell>
        </row>
        <row r="2775">
          <cell r="B2775" t="str">
            <v>Биопсия хориона, плаценты</v>
          </cell>
        </row>
        <row r="2776">
          <cell r="B2776" t="str">
            <v>Амниоцентез</v>
          </cell>
        </row>
        <row r="2777">
          <cell r="B2777" t="str">
            <v>Амниоцентез трансвагинальный</v>
          </cell>
        </row>
        <row r="2778">
          <cell r="B2778" t="str">
            <v>Наложение пневмоперитонеума</v>
          </cell>
        </row>
        <row r="2779">
          <cell r="B2779" t="str">
            <v>Зондирование свищевого хода</v>
          </cell>
        </row>
        <row r="2780">
          <cell r="B2780" t="str">
            <v>Внутрибрюшное введение лекарственных препаратов</v>
          </cell>
        </row>
        <row r="2781">
          <cell r="B2781" t="str">
            <v>Биопсия брюшины</v>
          </cell>
        </row>
        <row r="2782">
          <cell r="B2782" t="str">
            <v>Введение лекарственных препаратов в ткань опухоли</v>
          </cell>
        </row>
        <row r="2783">
          <cell r="B2783" t="str">
            <v>Биопсия эмбриона</v>
          </cell>
        </row>
        <row r="2784">
          <cell r="B2784" t="str">
            <v>Введение сперматозоида в ооцит</v>
          </cell>
        </row>
        <row r="2785">
          <cell r="B2785" t="str">
            <v>Биопсия опухолей, опухолеподобных образований мягких тканей</v>
          </cell>
        </row>
        <row r="2786">
          <cell r="B2786" t="str">
            <v>Трепанбиопсия опухолей наружных локализаций, лимфатических узлов под визуальным контролем</v>
          </cell>
        </row>
        <row r="2787">
          <cell r="B2787" t="str">
            <v>Кордоцентез</v>
          </cell>
        </row>
        <row r="2788">
          <cell r="B2788" t="str">
            <v>Кордоцентез под контролем ультразвукового исследования</v>
          </cell>
        </row>
        <row r="2789">
          <cell r="B2789" t="str">
            <v>Амниотомия</v>
          </cell>
        </row>
        <row r="2790">
          <cell r="B2790" t="str">
            <v>Забор материала для исследования пузырной жидкости на эозинофилы</v>
          </cell>
        </row>
        <row r="2791">
          <cell r="B2791" t="str">
            <v>Биопсия бластомера</v>
          </cell>
        </row>
        <row r="2792">
          <cell r="B2792" t="str">
            <v>Инсеминация ооцитов и чистка от кумулюса</v>
          </cell>
        </row>
        <row r="2793">
          <cell r="B2793" t="str">
            <v>Получение отделяемого из раны</v>
          </cell>
        </row>
        <row r="2794">
          <cell r="B2794" t="str">
            <v>Эмболизация сосудов пуповины акардиального плода под контролем ультразвукового исследования</v>
          </cell>
        </row>
        <row r="2795">
          <cell r="B2795" t="str">
            <v>Пункция и аспирация кист забрюшного пространства</v>
          </cell>
        </row>
        <row r="2796">
          <cell r="B2796" t="str">
            <v>Пункция и аспирация из кист забрюшного пространства под контролем ультразвукового исследования</v>
          </cell>
        </row>
        <row r="2797">
          <cell r="B2797" t="str">
            <v>Пункция мягких тканей</v>
          </cell>
        </row>
        <row r="2798">
          <cell r="B2798" t="str">
            <v>Пункция мягких тканей под контролем ультразвукового исследования</v>
          </cell>
        </row>
        <row r="2799">
          <cell r="B2799" t="str">
            <v>Замена удлинителя катетера для перитонеального диализа</v>
          </cell>
        </row>
        <row r="2800">
          <cell r="B2800" t="str">
            <v>Реинтеграция катетера для перитонеального диализа с использованием видеоэндоскопических технологий</v>
          </cell>
        </row>
        <row r="2801">
          <cell r="B2801" t="str">
            <v>Внутриабдоминальная фиксация катетера для перитонеального диализа</v>
          </cell>
        </row>
        <row r="2802">
          <cell r="B2802" t="str">
            <v>Имплантация катетера для перитонеального диализа с использованием видеоэндоскопических технологий</v>
          </cell>
        </row>
        <row r="2803">
          <cell r="B2803" t="str">
            <v>Определение сенсибилизации кожи к определенным косметическим веществам</v>
          </cell>
        </row>
        <row r="2804">
          <cell r="B2804" t="str">
            <v>Определение концентрации водородных ионов (pH) в коже</v>
          </cell>
        </row>
        <row r="2805">
          <cell r="B2805" t="str">
            <v>Исследование потоотделения кожи</v>
          </cell>
        </row>
        <row r="2806">
          <cell r="B2806" t="str">
            <v>Себометрия</v>
          </cell>
        </row>
        <row r="2807">
          <cell r="B2807" t="str">
            <v>Определение фоточувствительности кожи</v>
          </cell>
        </row>
        <row r="2808">
          <cell r="B2808" t="str">
            <v>Влагометрия кожи</v>
          </cell>
        </row>
        <row r="2809">
          <cell r="B2809" t="str">
            <v>Эластометрия кожи</v>
          </cell>
        </row>
        <row r="2810">
          <cell r="B2810" t="str">
            <v>Определение парциального давления кислорода в мягких тканях (оксиметрия)</v>
          </cell>
        </row>
        <row r="2811">
          <cell r="B2811" t="str">
            <v>Потовая проба</v>
          </cell>
        </row>
        <row r="2812">
          <cell r="B2812" t="str">
            <v>Биомеханическое исследование позвоночника</v>
          </cell>
        </row>
        <row r="2813">
          <cell r="B2813" t="str">
            <v>Биомеханическое исследование опорно-двигательного аппарата</v>
          </cell>
        </row>
        <row r="2814">
          <cell r="B2814" t="str">
            <v>Исследование физических свойств синовиальной жидкости</v>
          </cell>
        </row>
        <row r="2815">
          <cell r="B2815" t="str">
            <v>Исследование скорости оседания эритроцитов</v>
          </cell>
        </row>
        <row r="2816">
          <cell r="B2816" t="str">
            <v>Исследование осмотической резистентности эритроцитов</v>
          </cell>
        </row>
        <row r="2817">
          <cell r="B2817" t="str">
            <v>Исследование кислотной резистентности эритроцитов</v>
          </cell>
        </row>
        <row r="2818">
          <cell r="B2818" t="str">
            <v>Исследование сахарозной резистентности эритроцитов</v>
          </cell>
        </row>
        <row r="2819">
          <cell r="B2819" t="str">
            <v>Проба на совместимость перед переливанием компонентов крови</v>
          </cell>
        </row>
        <row r="2820">
          <cell r="B2820" t="str">
            <v>Проба на совместимость перед переливанием эритроцитов по полным антителам (IgM)</v>
          </cell>
        </row>
        <row r="2821">
          <cell r="B2821" t="str">
            <v>Проба на совместимость перед переливанием эритроцитов по неполным антителам (IgG)</v>
          </cell>
        </row>
        <row r="2822">
          <cell r="B2822" t="str">
            <v>Проба на совместимость по иммунным антителам реципиента и антигенам главного комплекса гистосовместимости донора</v>
          </cell>
        </row>
        <row r="2823">
          <cell r="B2823" t="str">
            <v>Проба на совместимость по иммунным антителам реципиента и антигенам системы HPA донора</v>
          </cell>
        </row>
        <row r="2824">
          <cell r="B2824" t="str">
            <v>Проба на совместимость по иммунным антителам реципиента и антигенам системы HNA донора</v>
          </cell>
        </row>
        <row r="2825">
          <cell r="B2825" t="str">
            <v>Определение основных групп по системе AB0</v>
          </cell>
        </row>
        <row r="2826">
          <cell r="B2826" t="str">
            <v>Определение антигена D системы Резус (резус-фактор)</v>
          </cell>
        </row>
        <row r="2827">
          <cell r="B2827" t="str">
            <v>Определение подгруппы и других групп крови меньшего значения A-1, A-2, D, Cc, E, Kell, Duffy</v>
          </cell>
        </row>
        <row r="2828">
          <cell r="B2828" t="str">
            <v>Определение фенотипа по антигенам C, c, E, e, Cw, K, k и определение антиэритроцитарных антител</v>
          </cell>
        </row>
        <row r="2829">
          <cell r="B2829" t="str">
            <v>Определение фенотипа антигенов эритроцитов системы MNS</v>
          </cell>
        </row>
        <row r="2830">
          <cell r="B2830" t="str">
            <v>Определение фенотипа антигенов эритроцитов системы Lewis</v>
          </cell>
        </row>
        <row r="2831">
          <cell r="B2831" t="str">
            <v>Непрямой антиглобулиновый тест (тест Кумбса)</v>
          </cell>
        </row>
        <row r="2832">
          <cell r="B2832" t="str">
            <v>Прямой антиглобулиновый тест (прямая проба Кумбса)</v>
          </cell>
        </row>
        <row r="2833">
          <cell r="B2833" t="str">
            <v>Определение HLA-антигенов</v>
          </cell>
        </row>
        <row r="2834">
          <cell r="B2834" t="str">
            <v>Исследование железосвязывающей способности сыворотки</v>
          </cell>
        </row>
        <row r="2835">
          <cell r="B2835" t="str">
            <v>Семейные обследования на унаследованный гемоглобин</v>
          </cell>
        </row>
        <row r="2836">
          <cell r="B2836" t="str">
            <v>Выявление точечных мутаций в гене глобина</v>
          </cell>
        </row>
        <row r="2837">
          <cell r="B2837" t="str">
            <v>Выявление типов гемоглобина</v>
          </cell>
        </row>
        <row r="2838">
          <cell r="B2838" t="str">
            <v>Количественная оценка соотношения типов гемоглобина</v>
          </cell>
        </row>
        <row r="2839">
          <cell r="B2839" t="str">
            <v>Цитогенетическое исследование (кариотип)</v>
          </cell>
        </row>
        <row r="2840">
          <cell r="B2840" t="str">
            <v>Исследование времени свертывания нестабилизированной крови или рекальцификации плазмы неактивированное</v>
          </cell>
        </row>
        <row r="2841">
          <cell r="B2841" t="str">
            <v>Исследование времени кровотечения</v>
          </cell>
        </row>
        <row r="2842">
          <cell r="B2842" t="str">
            <v>Исследование свойств сгустка крови</v>
          </cell>
        </row>
        <row r="2843">
          <cell r="B2843" t="str">
            <v>Электрокоагулография</v>
          </cell>
        </row>
        <row r="2844">
          <cell r="B2844" t="str">
            <v>Тромбоэластография</v>
          </cell>
        </row>
        <row r="2845">
          <cell r="B2845" t="str">
            <v>Тромбоэластометрия</v>
          </cell>
        </row>
        <row r="2846">
          <cell r="B2846" t="str">
            <v>Тромбофотометрия динамическая</v>
          </cell>
        </row>
        <row r="2847">
          <cell r="B2847" t="str">
            <v>Исследование агрегации тромбоцитов</v>
          </cell>
        </row>
        <row r="2848">
          <cell r="B2848" t="str">
            <v>Агрегометрия импедансная</v>
          </cell>
        </row>
        <row r="2849">
          <cell r="B2849" t="str">
            <v>Агрегометрия оптическая</v>
          </cell>
        </row>
        <row r="2850">
          <cell r="B2850" t="str">
            <v>Агрегометрия люминесцентная</v>
          </cell>
        </row>
        <row r="2851">
          <cell r="B2851" t="str">
            <v>Исследование фибринолитической активности крови</v>
          </cell>
        </row>
        <row r="2852">
          <cell r="B2852" t="str">
            <v>Исследование насыщения трансферрина железом</v>
          </cell>
        </row>
        <row r="2853">
          <cell r="B2853" t="str">
            <v>Десфераловый тест</v>
          </cell>
        </row>
        <row r="2854">
          <cell r="B2854" t="str">
            <v>Исследование продолжительности жизни эритроцитов</v>
          </cell>
        </row>
        <row r="2855">
          <cell r="B2855" t="str">
            <v>Исследование агрегации тромбоцитов с помощью агрегат-гемагглютинационной пробы</v>
          </cell>
        </row>
        <row r="2856">
          <cell r="B2856" t="str">
            <v>Определение тепловых гемолизинов в сыворотке крови</v>
          </cell>
        </row>
        <row r="2857">
          <cell r="B2857" t="str">
            <v>Определение холодовых антиэритроцитарных антител в крови</v>
          </cell>
        </row>
        <row r="2858">
          <cell r="B2858" t="str">
            <v>Определение двуфазных гемолизинов в крови</v>
          </cell>
        </row>
        <row r="2859">
          <cell r="B2859" t="str">
            <v>Исследование уровня кислорода крови</v>
          </cell>
        </row>
        <row r="2860">
          <cell r="B2860" t="str">
            <v>Определение протромбинового (тромбопластинового) времени в крови или в плазме</v>
          </cell>
        </row>
        <row r="2861">
          <cell r="B2861" t="str">
            <v>Определение тромбинового времени в крови</v>
          </cell>
        </row>
        <row r="2862">
          <cell r="B2862" t="str">
            <v>Тест дегрануляции базофилов</v>
          </cell>
        </row>
        <row r="2863">
          <cell r="B2863" t="str">
            <v>Определение сидеробластов и сидероцитов</v>
          </cell>
        </row>
        <row r="2864">
          <cell r="B2864" t="str">
            <v>Определение степени насыщения кислородом гемоглобина</v>
          </cell>
        </row>
        <row r="2865">
          <cell r="B2865" t="str">
            <v>Исследование эластичности (деформируемости) эритроцитов</v>
          </cell>
        </row>
        <row r="2866">
          <cell r="B2866" t="str">
            <v>Исследование онкотического давления крови</v>
          </cell>
        </row>
        <row r="2867">
          <cell r="B2867" t="str">
            <v>Оценка продолжительности жизни тромбоцитов</v>
          </cell>
        </row>
        <row r="2868">
          <cell r="B2868" t="str">
            <v>Аутокоагуляционный тест</v>
          </cell>
        </row>
        <row r="2869">
          <cell r="B2869" t="str">
            <v>Рептилазное (батроксобиновое) время</v>
          </cell>
        </row>
        <row r="2870">
          <cell r="B2870" t="str">
            <v>Активированное частичное тромбопластиновое время</v>
          </cell>
        </row>
        <row r="2871">
          <cell r="B2871" t="str">
            <v>Определение резистентности к активированному протеину C</v>
          </cell>
        </row>
        <row r="2872">
          <cell r="B2872" t="str">
            <v>Тест с ядом гадюки Рассела или тайпана</v>
          </cell>
        </row>
        <row r="2873">
          <cell r="B2873" t="str">
            <v>Определение времени свертывания плазмы, активированное каолином</v>
          </cell>
        </row>
        <row r="2874">
          <cell r="B2874" t="str">
            <v>Определение времени свертывания плазмы, активированное кефалином</v>
          </cell>
        </row>
        <row r="2875">
          <cell r="B2875" t="str">
            <v>Исследование адгезии тромбоцитов</v>
          </cell>
        </row>
        <row r="2876">
          <cell r="B2876" t="str">
            <v>Определение HPA-антигенов</v>
          </cell>
        </row>
        <row r="2877">
          <cell r="B2877" t="str">
            <v>Определение интерлейкина 8 в сыворотке крови</v>
          </cell>
        </row>
        <row r="2878">
          <cell r="B2878" t="str">
            <v>Определение интерлейкина 10 в сыворотке крови</v>
          </cell>
        </row>
        <row r="2879">
          <cell r="B2879" t="str">
            <v>Определение трофобластического гликопротеина</v>
          </cell>
        </row>
        <row r="2880">
          <cell r="B2880" t="str">
            <v>Определение HNA-антигенов</v>
          </cell>
        </row>
        <row r="2881">
          <cell r="B2881" t="str">
            <v>Определение моноцитов, фагоцитирующих бета-амилоид</v>
          </cell>
        </row>
        <row r="2882">
          <cell r="B2882" t="str">
            <v>Капнография</v>
          </cell>
        </row>
        <row r="2883">
          <cell r="B2883" t="str">
            <v>Капнометрия</v>
          </cell>
        </row>
        <row r="2884">
          <cell r="B2884" t="str">
            <v>Исследование уровня шизоцитов в крови</v>
          </cell>
        </row>
        <row r="2885">
          <cell r="B2885" t="str">
            <v>Исследование транспортных свойств альбумина</v>
          </cell>
        </row>
        <row r="2886">
          <cell r="B2886" t="str">
            <v>Исследование транспортных свойств альбумина методом электронного парамагнитного резонанса</v>
          </cell>
        </row>
        <row r="2887">
          <cell r="B2887" t="str">
            <v>Оценка гематокрита</v>
          </cell>
        </row>
        <row r="2888">
          <cell r="B2888" t="str">
            <v>Исследование уровня эритроцитов в крови</v>
          </cell>
        </row>
        <row r="2889">
          <cell r="B2889" t="str">
            <v>Исследование уровня лейкоцитов в крови</v>
          </cell>
        </row>
        <row r="2890">
          <cell r="B2890" t="str">
            <v>Исследование уровня тромбоцитов в крови</v>
          </cell>
        </row>
        <row r="2891">
          <cell r="B2891" t="str">
            <v>Дифференцированный подсчет лейкоцитов (лейкоцитарная формула)</v>
          </cell>
        </row>
        <row r="2892">
          <cell r="B2892" t="str">
            <v>Просмотр мазка крови для анализа аномалий морфологии эритроцитов, тромбоцитов и лейкоцитов</v>
          </cell>
        </row>
        <row r="2893">
          <cell r="B2893" t="str">
            <v>Исследование уровня ретикулоцитов в крови</v>
          </cell>
        </row>
        <row r="2894">
          <cell r="B2894" t="str">
            <v>Определение цветового показателя</v>
          </cell>
        </row>
        <row r="2895">
          <cell r="B2895" t="str">
            <v>Гипоксическая проба на обнаружение серповидноклеточных эритроцитов</v>
          </cell>
        </row>
        <row r="2896">
          <cell r="B2896" t="str">
            <v>Определение размеров эритроцитов</v>
          </cell>
        </row>
        <row r="2897">
          <cell r="B2897" t="str">
            <v>Определение количества сидеробластов и сидероцитов</v>
          </cell>
        </row>
        <row r="2898">
          <cell r="B2898" t="str">
            <v>Исследование вязкости крови</v>
          </cell>
        </row>
        <row r="2899">
          <cell r="B2899" t="str">
            <v>Исследование популяций лимфоцитов</v>
          </cell>
        </row>
        <row r="2900">
          <cell r="B2900" t="str">
            <v>Исследование CD3+ лимфоцитов</v>
          </cell>
        </row>
        <row r="2901">
          <cell r="B2901" t="str">
            <v>Исследование CD4+ лимфоцитов</v>
          </cell>
        </row>
        <row r="2902">
          <cell r="B2902" t="str">
            <v>Исследование CD8+ лимфоцитов</v>
          </cell>
        </row>
        <row r="2903">
          <cell r="B2903" t="str">
            <v>Исследование CD16+/CD56+ лимфоцитов</v>
          </cell>
        </row>
        <row r="2904">
          <cell r="B2904" t="str">
            <v>Исследование CD19+ лимфоцитов</v>
          </cell>
        </row>
        <row r="2905">
          <cell r="B2905" t="str">
            <v>Исследование CD20+ лимфоцитов</v>
          </cell>
        </row>
        <row r="2906">
          <cell r="B2906" t="str">
            <v>Исследование CD21+ лимфоцитов</v>
          </cell>
        </row>
        <row r="2907">
          <cell r="B2907" t="str">
            <v>Исследование CD25+ лимфоцитов</v>
          </cell>
        </row>
        <row r="2908">
          <cell r="B2908" t="str">
            <v>Исследование CD45+ лимфоцитов</v>
          </cell>
        </row>
        <row r="2909">
          <cell r="B2909" t="str">
            <v>Исследование CD3+/-HLADR+/- лимфоцитов</v>
          </cell>
        </row>
        <row r="2910">
          <cell r="B2910" t="str">
            <v>Исследование HLADR+/- лимфоцитов</v>
          </cell>
        </row>
        <row r="2911">
          <cell r="B2911" t="str">
            <v>Исследование CD34+CD31+ лимфоцитов</v>
          </cell>
        </row>
        <row r="2912">
          <cell r="B2912" t="str">
            <v>Определение содержания мембранных иммуноглобулинов</v>
          </cell>
        </row>
        <row r="2913">
          <cell r="B2913" t="str">
            <v>Микроскопия крови на обнаружение LE-клеток</v>
          </cell>
        </row>
        <row r="2914">
          <cell r="B2914" t="str">
            <v>Определение пролиферативной активности лимфоцитов</v>
          </cell>
        </row>
        <row r="2915">
          <cell r="B2915" t="str">
            <v>Определение пролиферативной активности лимфоцитов с митогенами</v>
          </cell>
        </row>
        <row r="2916">
          <cell r="B2916" t="str">
            <v>Определение пролиферативной активности лимфоцитов с митогенами и специфическими антигенами</v>
          </cell>
        </row>
        <row r="2917">
          <cell r="B2917" t="str">
            <v>Определение пролиферативной активности лимфоцитов с митогенами и лекарственными препаратами</v>
          </cell>
        </row>
        <row r="2918">
          <cell r="B2918" t="str">
            <v>Исследование макрофагальной активности</v>
          </cell>
        </row>
        <row r="2919">
          <cell r="B2919" t="str">
            <v>Накожные исследования реакции на аллергены</v>
          </cell>
        </row>
        <row r="2920">
          <cell r="B2920" t="str">
            <v>Выявление антител к антигенам тканей легкого</v>
          </cell>
        </row>
        <row r="2921">
          <cell r="B2921" t="str">
            <v>Определение содержания антител к антигенам тканей почек</v>
          </cell>
        </row>
        <row r="2922">
          <cell r="B2922" t="str">
            <v>Определение содержания антител к антигенам ядра клетки и ДНК</v>
          </cell>
        </row>
        <row r="2923">
          <cell r="B2923" t="str">
            <v>Определение содержания антител к ДНК нативной</v>
          </cell>
        </row>
        <row r="2924">
          <cell r="B2924" t="str">
            <v>Определение содержания антител к ДНК денатурированной</v>
          </cell>
        </row>
        <row r="2925">
          <cell r="B2925" t="str">
            <v>Определение содержания антилейкоцитарных антител</v>
          </cell>
        </row>
        <row r="2926">
          <cell r="B2926" t="str">
            <v>Определение содержания аллоиммунных антител к антигенам гранулоцитов</v>
          </cell>
        </row>
        <row r="2927">
          <cell r="B2927" t="str">
            <v>Определение содержания аутолимфоцитотоксических антител</v>
          </cell>
        </row>
        <row r="2928">
          <cell r="B2928" t="str">
            <v>Определение содержания аутогранулоцитотоксических антител</v>
          </cell>
        </row>
        <row r="2929">
          <cell r="B2929" t="str">
            <v>Определение содержания антитромбоцитарных антител</v>
          </cell>
        </row>
        <row r="2930">
          <cell r="B2930" t="str">
            <v>Определение иммунных ингибиторов к факторам свертывания</v>
          </cell>
        </row>
        <row r="2931">
          <cell r="B2931" t="str">
            <v>Определение антистрептолизина-O в сыворотке крови</v>
          </cell>
        </row>
        <row r="2932">
          <cell r="B2932" t="str">
            <v>Определение содержания антител к тироглобулину в сыворотке крови</v>
          </cell>
        </row>
        <row r="2933">
          <cell r="B2933" t="str">
            <v>Определение содержания антител к ткани щитовидной железы в крови</v>
          </cell>
        </row>
        <row r="2934">
          <cell r="B2934" t="str">
            <v>Определение содержания ревматоидного фактора в крови</v>
          </cell>
        </row>
        <row r="2935">
          <cell r="B2935" t="str">
            <v>Определение содержания антител к антигенам островков клеток поджелудочной железы в крови</v>
          </cell>
        </row>
        <row r="2936">
          <cell r="B2936" t="str">
            <v>Определение содержания антител к антигенам миелина в крови</v>
          </cell>
        </row>
        <row r="2937">
          <cell r="B2937" t="str">
            <v>Определение содержания антител к антигенам слюнной железы в крови</v>
          </cell>
        </row>
        <row r="2938">
          <cell r="B2938" t="str">
            <v>Определение содержания антител к антигенам миокарда в крови</v>
          </cell>
        </row>
        <row r="2939">
          <cell r="B2939" t="str">
            <v>Определение содержания антител к антигенам печеночной ткани в крови</v>
          </cell>
        </row>
        <row r="2940">
          <cell r="B2940" t="str">
            <v>Определение содержания антител к антигенам мышечной ткани в крови</v>
          </cell>
        </row>
        <row r="2941">
          <cell r="B2941" t="str">
            <v>Определение содержания антител к антигенам желудка в крови</v>
          </cell>
        </row>
        <row r="2942">
          <cell r="B2942" t="str">
            <v>Определение содержания антител к антигенам эритроцитов в сыворотке крови</v>
          </cell>
        </row>
        <row r="2943">
          <cell r="B2943" t="str">
            <v>Определение содержания антител к антигенам спермальной жидкости в плазме крови</v>
          </cell>
        </row>
        <row r="2944">
          <cell r="B2944" t="str">
            <v>Определение содержания антител к кардиолипину в крови</v>
          </cell>
        </row>
        <row r="2945">
          <cell r="B2945" t="str">
            <v>Определение содержания антител к фосфолипидам в крови</v>
          </cell>
        </row>
        <row r="2946">
          <cell r="B2946" t="str">
            <v>Определение содержания антител к гормонам щитовидной железы в крови</v>
          </cell>
        </row>
        <row r="2947">
          <cell r="B2947" t="str">
            <v>Определение содержания антител к гормонам гипофиза в крови</v>
          </cell>
        </row>
        <row r="2948">
          <cell r="B2948" t="str">
            <v>Определение содержания антител к гормонам надпочечников в крови</v>
          </cell>
        </row>
        <row r="2949">
          <cell r="B2949" t="str">
            <v>Определение содержания антител к антигенам главного комплекса гистосовместимости в сыворотке крови</v>
          </cell>
        </row>
        <row r="2950">
          <cell r="B2950" t="str">
            <v>Определение содержания антител к антигенам митохондрий в крови</v>
          </cell>
        </row>
        <row r="2951">
          <cell r="B2951" t="str">
            <v>Определение содержания антител к антигенам микросом в крови</v>
          </cell>
        </row>
        <row r="2952">
          <cell r="B2952" t="str">
            <v>Определение содержания антител к цитоплазме нейтрофилов в крови</v>
          </cell>
        </row>
        <row r="2953">
          <cell r="B2953" t="str">
            <v>Определение содержания антител к хорионическому гонадотропину в крови</v>
          </cell>
        </row>
        <row r="2954">
          <cell r="B2954" t="str">
            <v>Определение содержания антител к инсулину в крови</v>
          </cell>
        </row>
        <row r="2955">
          <cell r="B2955" t="str">
            <v>Определение содержания антицентромерных антител в крови</v>
          </cell>
        </row>
        <row r="2956">
          <cell r="B2956" t="str">
            <v>Определение содержания антител к РНК в крови</v>
          </cell>
        </row>
        <row r="2957">
          <cell r="B2957" t="str">
            <v>Определение содержания антител к антигенам групп крови</v>
          </cell>
        </row>
        <row r="2958">
          <cell r="B2958" t="str">
            <v>Определение содержания антител к эпидермальному ростовому фактору человека в крови</v>
          </cell>
        </row>
        <row r="2959">
          <cell r="B2959" t="str">
            <v>Определение содержания антител к тиреопероксидазе в крови</v>
          </cell>
        </row>
        <row r="2960">
          <cell r="B2960" t="str">
            <v>Определение содержания антител к рецептору тиреотропного гормона (ТТГ) в крови</v>
          </cell>
        </row>
        <row r="2961">
          <cell r="B2961" t="str">
            <v>Определение содержания стимулирующих антител к рецептору тиреотропного гормона в крови</v>
          </cell>
        </row>
        <row r="2962">
          <cell r="B2962" t="str">
            <v>Исследование уровня интерферона-альфа в крови</v>
          </cell>
        </row>
        <row r="2963">
          <cell r="B2963" t="str">
            <v>Исследование уровня интерферона-бета в крови</v>
          </cell>
        </row>
        <row r="2964">
          <cell r="B2964" t="str">
            <v>Исследование уровня интерферона-гамма в крови</v>
          </cell>
        </row>
        <row r="2965">
          <cell r="B2965" t="str">
            <v>Определение активности сукцинатдегидрогеназы в популяциях лимфоцитов</v>
          </cell>
        </row>
        <row r="2966">
          <cell r="B2966" t="str">
            <v>Определение содержания антител к бета-2-гликопротеину в крови</v>
          </cell>
        </row>
        <row r="2967">
          <cell r="B2967" t="str">
            <v>Определение содержания антител к циклическому цитрулиновому пептиду (анти-CCP) в крови</v>
          </cell>
        </row>
        <row r="2968">
          <cell r="B2968" t="str">
            <v>Определение маркеров ANCA-ассоциированных васкулитов: PR3 (c-ANCA), МПО (p-ANCA)</v>
          </cell>
        </row>
        <row r="2969">
          <cell r="B2969" t="str">
            <v>Определение содержания нейтрализующих антител к бета-интерферонам в сыворотке крови</v>
          </cell>
        </row>
        <row r="2970">
          <cell r="B2970" t="str">
            <v>Определение содержания антител к глиадину в крови</v>
          </cell>
        </row>
        <row r="2971">
          <cell r="B2971" t="str">
            <v>Определение содержания антител к тканевой трансглютаминазе в крови</v>
          </cell>
        </row>
        <row r="2972">
          <cell r="B2972" t="str">
            <v>Определение содержания антинуклеарных антител к Sm-антигену</v>
          </cell>
        </row>
        <row r="2973">
          <cell r="B2973" t="str">
            <v>Определение функциональной активности лимфоцитов</v>
          </cell>
        </row>
        <row r="2974">
          <cell r="B2974" t="str">
            <v>Определение содержания антител к аксиалогликопротеиновому рецептору (анти - ASGPR) в крови</v>
          </cell>
        </row>
        <row r="2975">
          <cell r="B2975" t="str">
            <v>Определение уровня витамина B12 (цианокобаламин) в крови</v>
          </cell>
        </row>
        <row r="2976">
          <cell r="B2976" t="str">
            <v>Определение содержания антител к экстрагируемым ядерным антигенам в крови</v>
          </cell>
        </row>
        <row r="2977">
          <cell r="B2977" t="str">
            <v>Определение содержания антител к цитруллинированному виментину в крови</v>
          </cell>
        </row>
        <row r="2978">
          <cell r="B2978" t="str">
            <v>Определение содержания антител к кератину в крови</v>
          </cell>
        </row>
        <row r="2979">
          <cell r="B2979" t="str">
            <v>Определение содержания антител к NMDA-рецепторам в крови</v>
          </cell>
        </row>
        <row r="2980">
          <cell r="B2980" t="str">
            <v>Определение содержания антител к аннексину V в крови</v>
          </cell>
        </row>
        <row r="2981">
          <cell r="B2981" t="str">
            <v>Определение содержания антител к эндомизию в крови</v>
          </cell>
        </row>
        <row r="2982">
          <cell r="B2982" t="str">
            <v>Исследование молекул межклеточной адгезии (sE-Selectin, slCAM-1, slCAM-3, sPECAM-1, sP-Selection, sVCAM-1)</v>
          </cell>
        </row>
        <row r="2983">
          <cell r="B2983" t="str">
            <v>Определение содержания аутоантител к коллагену I типа</v>
          </cell>
        </row>
        <row r="2984">
          <cell r="B2984" t="str">
            <v>Определение содержания аутоантител к коллагену III типа</v>
          </cell>
        </row>
        <row r="2985">
          <cell r="B2985" t="str">
            <v>Определение содержания аутоантител к коллагену VI типа</v>
          </cell>
        </row>
        <row r="2986">
          <cell r="B2986" t="str">
            <v>Определение содержания антител к тканям яичника</v>
          </cell>
        </row>
        <row r="2987">
          <cell r="B2987" t="str">
            <v>Определение содержания антител к металлопротеиназе ADAMTS-13 в плазме крови</v>
          </cell>
        </row>
        <row r="2988">
          <cell r="B2988" t="str">
            <v>Исследование фактора некроза опухоли в сыворотке крови</v>
          </cell>
        </row>
        <row r="2989">
          <cell r="B2989" t="str">
            <v>Определение содержания антител к рецептору ацетилхолина</v>
          </cell>
        </row>
        <row r="2990">
          <cell r="B2990" t="str">
            <v>Определение содержания антител к фосфатидилсерину</v>
          </cell>
        </row>
        <row r="2991">
          <cell r="B2991" t="str">
            <v>Определение содержания антител к Фактору H</v>
          </cell>
        </row>
        <row r="2992">
          <cell r="B2992" t="str">
            <v>Определением чувствительности лейкоцитов крови к препаратам интерферона</v>
          </cell>
        </row>
        <row r="2993">
          <cell r="B2993" t="str">
            <v>Определением чувствительности лейкоцитов крови к индукторам интерферона</v>
          </cell>
        </row>
        <row r="2994">
          <cell r="B2994" t="str">
            <v>Определением чувствительности лейкоцитов крови к иммуномодуляторам</v>
          </cell>
        </row>
        <row r="2995">
          <cell r="B2995" t="str">
            <v>Витальное окрашивание твердых тканей зуба</v>
          </cell>
        </row>
        <row r="2996">
          <cell r="B2996" t="str">
            <v>Компьютерная диагностика заболеваний пародонта с использованием электронных зондирующих устройств</v>
          </cell>
        </row>
        <row r="2997">
          <cell r="B2997" t="str">
            <v>Определение индексов гигиены полости рта</v>
          </cell>
        </row>
        <row r="2998">
          <cell r="B2998" t="str">
            <v>Определение пародонтальных индексов</v>
          </cell>
        </row>
        <row r="2999">
          <cell r="B2999" t="str">
            <v>Определение вкусовой чувствительности</v>
          </cell>
        </row>
        <row r="3000">
          <cell r="B3000" t="str">
            <v>Определение секреторного иммуноглобулина A в слюне</v>
          </cell>
        </row>
        <row r="3001">
          <cell r="B3001" t="str">
            <v>Микроскопическое исследование отделяемого из ротоглотки</v>
          </cell>
        </row>
        <row r="3002">
          <cell r="B3002" t="str">
            <v>Акустическая ринометрия</v>
          </cell>
        </row>
        <row r="3003">
          <cell r="B3003" t="str">
            <v>Исследование барофункции уха и придаточных пазух носа</v>
          </cell>
        </row>
        <row r="3004">
          <cell r="B3004" t="str">
            <v>Передняя риноманометрия</v>
          </cell>
        </row>
        <row r="3005">
          <cell r="B3005" t="str">
            <v>Исследование неспровоцированных дыхательных объемов и потоков</v>
          </cell>
        </row>
        <row r="3006">
          <cell r="B3006" t="str">
            <v>Исследование неспровоцированных дыхательных объемов и потоков с использованием пикфлоуметра</v>
          </cell>
        </row>
        <row r="3007">
          <cell r="B3007" t="str">
            <v>Осциллометрия импульсная</v>
          </cell>
        </row>
        <row r="3008">
          <cell r="B3008" t="str">
            <v>Флоуметрия дыхания</v>
          </cell>
        </row>
        <row r="3009">
          <cell r="B3009" t="str">
            <v>Дистанционное наблюдение за функциональными показателями внешнего дыхания</v>
          </cell>
        </row>
        <row r="3010">
          <cell r="B3010" t="str">
            <v>Исследование спровоцированных дыхательных объемов</v>
          </cell>
        </row>
        <row r="3011">
          <cell r="B3011" t="str">
            <v>Исследование дыхательных объемов с применением лекарственных препаратов</v>
          </cell>
        </row>
        <row r="3012">
          <cell r="B3012" t="str">
            <v>Исследование дыхательных объемов при провокации физической нагрузкой</v>
          </cell>
        </row>
        <row r="3013">
          <cell r="B3013" t="str">
            <v>Эргоспирометрия</v>
          </cell>
        </row>
        <row r="3014">
          <cell r="B3014" t="str">
            <v>Гипервентиляционная, ортостатическая пробы</v>
          </cell>
        </row>
        <row r="3015">
          <cell r="B3015" t="str">
            <v>Бодиплетизмография</v>
          </cell>
        </row>
        <row r="3016">
          <cell r="B3016" t="str">
            <v>Пульсоксиметрия</v>
          </cell>
        </row>
        <row r="3017">
          <cell r="B3017" t="str">
            <v>Исследование диффузионной способности легких</v>
          </cell>
        </row>
        <row r="3018">
          <cell r="B3018" t="str">
            <v>Определение секреторного иммуноглобулина A в мокроте</v>
          </cell>
        </row>
        <row r="3019">
          <cell r="B3019" t="str">
            <v>Бронхофонография</v>
          </cell>
        </row>
        <row r="3020">
          <cell r="B3020" t="str">
            <v>Определение уровня оксида азота в выдыхаемом воздухе</v>
          </cell>
        </row>
        <row r="3021">
          <cell r="B3021" t="str">
            <v>Микроскопическое исследование нативного и окрашенного препарата мокроты</v>
          </cell>
        </row>
        <row r="3022">
          <cell r="B3022" t="str">
            <v>Микроскопическое исследование лаважной жидкости</v>
          </cell>
        </row>
        <row r="3023">
          <cell r="B3023" t="str">
            <v>Исследование физических свойств мокроты</v>
          </cell>
        </row>
        <row r="3024">
          <cell r="B3024" t="str">
            <v>Исследование физических свойств плевральной жидкости</v>
          </cell>
        </row>
        <row r="3025">
          <cell r="B3025" t="str">
            <v>Микроскопическое исследование нативного и окрашенного препарата плевральной жидкости</v>
          </cell>
        </row>
        <row r="3026">
          <cell r="B3026" t="str">
            <v>Электрокардиография с физической нагрузкой</v>
          </cell>
        </row>
        <row r="3027">
          <cell r="B3027" t="str">
            <v>Электрокардиография с применением лекарственных препаратов</v>
          </cell>
        </row>
        <row r="3028">
          <cell r="B3028" t="str">
            <v>Исследование сердечного выброса</v>
          </cell>
        </row>
        <row r="3029">
          <cell r="B3029" t="str">
            <v>Исследование времени кровообращения</v>
          </cell>
        </row>
        <row r="3030">
          <cell r="B3030" t="str">
            <v>Велоэргометрия</v>
          </cell>
        </row>
        <row r="3031">
          <cell r="B3031" t="str">
            <v>Оценка объема циркулирующей крови</v>
          </cell>
        </row>
        <row r="3032">
          <cell r="B3032" t="str">
            <v>Оценка дефицита циркулирующей крови</v>
          </cell>
        </row>
        <row r="3033">
          <cell r="B3033" t="str">
            <v>Оценка проходимости вен нижних конечностей</v>
          </cell>
        </row>
        <row r="3034">
          <cell r="B3034" t="str">
            <v>Флебоманометрия</v>
          </cell>
        </row>
        <row r="3035">
          <cell r="B3035" t="str">
            <v>Оценка периферического сосудистого сопротивления</v>
          </cell>
        </row>
        <row r="3036">
          <cell r="B3036" t="str">
            <v>Исследование резистентности (ломкости) микрососудов</v>
          </cell>
        </row>
        <row r="3037">
          <cell r="B3037" t="str">
            <v>Определение секреторного иммуноглобулина A в желчи</v>
          </cell>
        </row>
        <row r="3038">
          <cell r="B3038" t="str">
            <v>Исследование обмена глюкозы</v>
          </cell>
        </row>
        <row r="3039">
          <cell r="B3039" t="str">
            <v>Пищеводная манометрия</v>
          </cell>
        </row>
        <row r="3040">
          <cell r="B3040" t="str">
            <v>Определение времени желудочного переваривания</v>
          </cell>
        </row>
        <row r="3041">
          <cell r="B3041" t="str">
            <v>Исследование базального выделения кислоты желудком</v>
          </cell>
        </row>
        <row r="3042">
          <cell r="B3042" t="str">
            <v>Исследования реакций на инсулин</v>
          </cell>
        </row>
        <row r="3043">
          <cell r="B3043" t="str">
            <v>Исследование реакции нарастания гистамина</v>
          </cell>
        </row>
        <row r="3044">
          <cell r="B3044" t="str">
            <v>Определение секреторного иммуноглобулина A в желудочном содержимом</v>
          </cell>
        </row>
        <row r="3045">
          <cell r="B3045" t="str">
            <v>Исследование физических свойств желудочного сока</v>
          </cell>
        </row>
        <row r="3046">
          <cell r="B3046" t="str">
            <v>Микроскопическое исследование желудочного содержимого</v>
          </cell>
        </row>
        <row r="3047">
          <cell r="B3047" t="str">
            <v>Исследование физических свойств дуоденального содержимого</v>
          </cell>
        </row>
        <row r="3048">
          <cell r="B3048" t="str">
            <v>Исследование дуоденального содержимого микроскопическое</v>
          </cell>
        </row>
        <row r="3049">
          <cell r="B3049" t="str">
            <v>Исследование всасывания витамина B12 (проба Шиллинга)</v>
          </cell>
        </row>
        <row r="3050">
          <cell r="B3050" t="str">
            <v>Исследование эвакуаторной функции прямой кишки (дефекофлоуметрия)</v>
          </cell>
        </row>
        <row r="3051">
          <cell r="B3051" t="str">
            <v>Определение кальпротектина в кале</v>
          </cell>
        </row>
        <row r="3052">
          <cell r="B3052" t="str">
            <v>Исследование физических свойств каловых масс</v>
          </cell>
        </row>
        <row r="3053">
          <cell r="B3053" t="str">
            <v>Микроскопическое исследование отделяемого из прямой кишки</v>
          </cell>
        </row>
        <row r="3054">
          <cell r="B3054" t="str">
            <v>Микроскопическое исследование влагалищных мазков</v>
          </cell>
        </row>
        <row r="3055">
          <cell r="B3055" t="str">
            <v>Микроскопическое исследование выделений из соска молочной железы</v>
          </cell>
        </row>
        <row r="3056">
          <cell r="B3056" t="str">
            <v>Микроскопическое исследование секрета больших парауретральных и вестибулярных желез</v>
          </cell>
        </row>
        <row r="3057">
          <cell r="B3057" t="str">
            <v>Микроскопическое исследование спермы</v>
          </cell>
        </row>
        <row r="3058">
          <cell r="B3058" t="str">
            <v>Тест "смешанная антиглобулиновая реакция сперматозоидов"</v>
          </cell>
        </row>
        <row r="3059">
          <cell r="B3059" t="str">
            <v>Микроскопическое исследование уретрального отделяемого и сока простаты</v>
          </cell>
        </row>
        <row r="3060">
          <cell r="B3060" t="str">
            <v>Микроскопическое исследование секрета крайней плоти</v>
          </cell>
        </row>
        <row r="3061">
          <cell r="B3061" t="str">
            <v>Микроскопическое исследование осадка секрета простаты</v>
          </cell>
        </row>
        <row r="3062">
          <cell r="B3062" t="str">
            <v>Определение реакции на стимуляцию адренокортикотропином</v>
          </cell>
        </row>
        <row r="3063">
          <cell r="B3063" t="str">
            <v>Определение реакции соматотропного гормона на гипогликемию</v>
          </cell>
        </row>
        <row r="3064">
          <cell r="B3064" t="str">
            <v>Определение реакции соматотропного гормона на гипергликемию</v>
          </cell>
        </row>
        <row r="3065">
          <cell r="B3065" t="str">
            <v>Проведение пробы с тиролиберином</v>
          </cell>
        </row>
        <row r="3066">
          <cell r="B3066" t="str">
            <v>Проведение глюкозотолерантного теста</v>
          </cell>
        </row>
        <row r="3067">
          <cell r="B3067" t="str">
            <v>Проведение пробы с хорионическим гонадотропином</v>
          </cell>
        </row>
        <row r="3068">
          <cell r="B3068" t="str">
            <v>Проведение пробы с гонадолиберином</v>
          </cell>
        </row>
        <row r="3069">
          <cell r="B3069" t="str">
            <v>Проведение пробы гонадотропин-рилизинг гормоном</v>
          </cell>
        </row>
        <row r="3070">
          <cell r="B3070" t="str">
            <v>Определение уровня рецепторов стероидных гормонов</v>
          </cell>
        </row>
        <row r="3071">
          <cell r="B3071" t="str">
            <v>Серологическое исследование ликвора</v>
          </cell>
        </row>
        <row r="3072">
          <cell r="B3072" t="str">
            <v>Молекулярно-биологическое исследование генов в тканях новообразований центральной нервной системы и головного мозга</v>
          </cell>
        </row>
        <row r="3073">
          <cell r="B3073" t="str">
            <v>Исследование физических свойств спинномозговой жидкости</v>
          </cell>
        </row>
        <row r="3074">
          <cell r="B3074" t="str">
            <v>Микроскопическое исследование спинномозговой жидкости, подсчет клеток в счетной камере (определение цитоза)</v>
          </cell>
        </row>
        <row r="3075">
          <cell r="B3075" t="str">
            <v>Тональная аудиометрия</v>
          </cell>
        </row>
        <row r="3076">
          <cell r="B3076" t="str">
            <v>Тональная аудиометрия в свободном звуковом поле</v>
          </cell>
        </row>
        <row r="3077">
          <cell r="B3077" t="str">
            <v>Тональная аудиометрия со слуховым аппаратом в свободном звуковом поле</v>
          </cell>
        </row>
        <row r="3078">
          <cell r="B3078" t="str">
            <v>Тональная аудиометрия с речевым процессором в свободном звуковом поле</v>
          </cell>
        </row>
        <row r="3079">
          <cell r="B3079" t="str">
            <v>Речевая аудиометрия</v>
          </cell>
        </row>
        <row r="3080">
          <cell r="B3080" t="str">
            <v>Речевая аудиометрия со слуховым аппаратом</v>
          </cell>
        </row>
        <row r="3081">
          <cell r="B3081" t="str">
            <v>Речевая аудиометрия с речевым процессором в свободном звуковом поле</v>
          </cell>
        </row>
        <row r="3082">
          <cell r="B3082" t="str">
            <v>Речевая аудиометрия при билатеральной стимуляции в свободном звуковом поле</v>
          </cell>
        </row>
        <row r="3083">
          <cell r="B3083" t="str">
            <v>Речевая аудиометрия при бимодальной стимуляции в свободном звуковом поле</v>
          </cell>
        </row>
        <row r="3084">
          <cell r="B3084" t="str">
            <v>Составление слухового паспорта</v>
          </cell>
        </row>
        <row r="3085">
          <cell r="B3085" t="str">
            <v>Исследование слуха у новорожденного с помощью отоакустической эмиссии</v>
          </cell>
        </row>
        <row r="3086">
          <cell r="B3086" t="str">
            <v>Импедансометрия</v>
          </cell>
        </row>
        <row r="3087">
          <cell r="B3087" t="str">
            <v>Исследование функций слуховой трубы</v>
          </cell>
        </row>
        <row r="3088">
          <cell r="B3088" t="str">
            <v>Тимпанометрия</v>
          </cell>
        </row>
        <row r="3089">
          <cell r="B3089" t="str">
            <v>Дихотическое прослушивание</v>
          </cell>
        </row>
        <row r="3090">
          <cell r="B3090" t="str">
            <v>Телеметрия нервного ответа с кохлеарным имплантом</v>
          </cell>
        </row>
        <row r="3091">
          <cell r="B3091" t="str">
            <v>Игровая аудиометрия</v>
          </cell>
        </row>
        <row r="3092">
          <cell r="B3092" t="str">
            <v>Игровая аудиометрия со слуховым аппаратом в свободном звуковом поле</v>
          </cell>
        </row>
        <row r="3093">
          <cell r="B3093" t="str">
            <v>Игровая аудиометрия с речевым процессором в свободном звуковом поле</v>
          </cell>
        </row>
        <row r="3094">
          <cell r="B3094" t="str">
            <v>Регистрация электрически вызванного стапедиального рефлекса с помощью импедансного аудиометра</v>
          </cell>
        </row>
        <row r="3095">
          <cell r="B3095" t="str">
            <v>Определение чувствительности к ультразвуку и его латерализации</v>
          </cell>
        </row>
        <row r="3096">
          <cell r="B3096" t="str">
            <v>Очаговая проба с антигеном вируса простого герпеса</v>
          </cell>
        </row>
        <row r="3097">
          <cell r="B3097" t="str">
            <v>Очаговая проба с туберкулином</v>
          </cell>
        </row>
        <row r="3098">
          <cell r="B3098" t="str">
            <v>Суточная тонометрия глаза</v>
          </cell>
        </row>
        <row r="3099">
          <cell r="B3099" t="str">
            <v>Тонометрия глаза через 2 часа</v>
          </cell>
        </row>
        <row r="3100">
          <cell r="B3100" t="str">
            <v>Эластотонометрия</v>
          </cell>
        </row>
        <row r="3101">
          <cell r="B3101" t="str">
            <v>Тонометрическая проба Хеймса</v>
          </cell>
        </row>
        <row r="3102">
          <cell r="B3102" t="str">
            <v>Нагрузочно-разгрузовные пробы для исследования регуляции внутриглазного давления</v>
          </cell>
        </row>
        <row r="3103">
          <cell r="B3103" t="str">
            <v>Проведение гониоскопической компрессионной пробы Форбса</v>
          </cell>
        </row>
        <row r="3104">
          <cell r="B3104" t="str">
            <v>Вакуумгониоскопия</v>
          </cell>
        </row>
        <row r="3105">
          <cell r="B3105" t="str">
            <v>Гониоциклоскопия со склерокомпрессией</v>
          </cell>
        </row>
        <row r="3106">
          <cell r="B3106" t="str">
            <v>Проведение пробы с лекарственными препаратами</v>
          </cell>
        </row>
        <row r="3107">
          <cell r="B3107" t="str">
            <v>Проведение внутривенной флюоресцеиновой пробы</v>
          </cell>
        </row>
        <row r="3108">
          <cell r="B3108" t="str">
            <v>Исследование фактора некроза опухоли в слезной жидкости</v>
          </cell>
        </row>
        <row r="3109">
          <cell r="B3109" t="str">
            <v>Авторефрактометрия с узким зрачком</v>
          </cell>
        </row>
        <row r="3110">
          <cell r="B3110" t="str">
            <v>Определение акустической плотности склеры</v>
          </cell>
        </row>
        <row r="3111">
          <cell r="B3111" t="str">
            <v>Исследование биомеханических свойств глаза</v>
          </cell>
        </row>
        <row r="3112">
          <cell r="B3112" t="str">
            <v>Видеокератотопография</v>
          </cell>
        </row>
        <row r="3113">
          <cell r="B3113" t="str">
            <v>Конфокальная микроскопия роговицы</v>
          </cell>
        </row>
        <row r="3114">
          <cell r="B3114" t="str">
            <v>Кристаллографическое исследование слезы в поляризованном свете</v>
          </cell>
        </row>
        <row r="3115">
          <cell r="B3115" t="str">
            <v>Микроскопия содержимого конъюнктивной полости</v>
          </cell>
        </row>
        <row r="3116">
          <cell r="B3116" t="str">
            <v>Цистометрография</v>
          </cell>
        </row>
        <row r="3117">
          <cell r="B3117" t="str">
            <v>Исследование функции нефронов по клиренсу креатинина (проба Реберга)</v>
          </cell>
        </row>
        <row r="3118">
          <cell r="B3118" t="str">
            <v>Тесты тубулярной реабсорбции</v>
          </cell>
        </row>
        <row r="3119">
          <cell r="B3119" t="str">
            <v>Хромоцистоскопия</v>
          </cell>
        </row>
        <row r="3120">
          <cell r="B3120" t="str">
            <v>Исследование объема остаточной мочи</v>
          </cell>
        </row>
        <row r="3121">
          <cell r="B3121" t="str">
            <v>Измерение скорости потока мочи (урофлоуметрия)</v>
          </cell>
        </row>
        <row r="3122">
          <cell r="B3122" t="str">
            <v>Цистометрия</v>
          </cell>
        </row>
        <row r="3123">
          <cell r="B3123" t="str">
            <v>Профилометрия внутриуретрального давления</v>
          </cell>
        </row>
        <row r="3124">
          <cell r="B3124" t="str">
            <v>Определение секреторного иммуноглобулина A в моче</v>
          </cell>
        </row>
        <row r="3125">
          <cell r="B3125" t="str">
            <v>Определение уровня гликозаминогликанов мочи</v>
          </cell>
        </row>
        <row r="3126">
          <cell r="B3126" t="str">
            <v>Электрофоретическое исследование гликозаминогликанов мочи</v>
          </cell>
        </row>
        <row r="3127">
          <cell r="B3127" t="str">
            <v>Микроскопическое исследование осадка мочи</v>
          </cell>
        </row>
        <row r="3128">
          <cell r="B3128" t="str">
            <v>Определение объема мочи</v>
          </cell>
        </row>
        <row r="3129">
          <cell r="B3129" t="str">
            <v>Определение удельного веса (относительной плотности) мочи</v>
          </cell>
        </row>
        <row r="3130">
          <cell r="B3130" t="str">
            <v>Визуальное исследование мочи</v>
          </cell>
        </row>
        <row r="3131">
          <cell r="B3131" t="str">
            <v>Микроскопическое исследование отделяемого из уретры</v>
          </cell>
        </row>
        <row r="3132">
          <cell r="B3132" t="str">
            <v>Исследование показателей основного обмена</v>
          </cell>
        </row>
        <row r="3133">
          <cell r="B3133" t="str">
            <v>Определение опухолевого генотипа</v>
          </cell>
        </row>
        <row r="3134">
          <cell r="B3134" t="str">
            <v>Суточное прикроватное мониторирование жизненных функций и параметров</v>
          </cell>
        </row>
        <row r="3135">
          <cell r="B3135" t="str">
            <v>Оценка функционального состояния организма и определение точек (зон) воздействия</v>
          </cell>
        </row>
        <row r="3136">
          <cell r="B3136" t="str">
            <v>Лазерная спектрофотометрия</v>
          </cell>
        </row>
        <row r="3137">
          <cell r="B3137" t="str">
            <v>Определение (исследование) устойчивости организма к декомпрессионному внутрисосудистому газообразованию</v>
          </cell>
        </row>
        <row r="3138">
          <cell r="B3138" t="str">
            <v>Определение (исследование) устойчивости организма к наркотическому действию азота</v>
          </cell>
        </row>
        <row r="3139">
          <cell r="B3139" t="str">
            <v>Определение (исследование) устойчивости организма к токсическому действию кислорода</v>
          </cell>
        </row>
        <row r="3140">
          <cell r="B3140" t="str">
            <v>Витрификация бластоцист</v>
          </cell>
        </row>
        <row r="3141">
          <cell r="B3141" t="str">
            <v>Проведение вспомогательного хетчинга</v>
          </cell>
        </row>
        <row r="3142">
          <cell r="B3142" t="str">
            <v>Исследование биологического материала методом проточной цитофлуориметрии</v>
          </cell>
        </row>
        <row r="3143">
          <cell r="B3143" t="str">
            <v>Иммунофенотипирование биологического материала для выявления маркеров гемобластозов</v>
          </cell>
        </row>
        <row r="3144">
          <cell r="B3144" t="str">
            <v>Иммунофенотипирование биологического материала для выявления маркеров минимальной остаточной болезни при гемобластозах</v>
          </cell>
        </row>
        <row r="3145">
          <cell r="B3145" t="str">
            <v>Подсчет стволовых клеток в биологическом материале методом проточной цитофлуориметрии</v>
          </cell>
        </row>
        <row r="3146">
          <cell r="B3146" t="str">
            <v>Иммунофенотипирование биологического материала для выявления негемопоэтических маркеров</v>
          </cell>
        </row>
        <row r="3147">
          <cell r="B3147" t="str">
            <v>Иммунофенотипирование периферической крови для выявления субпопуляционного состава лимфоцитов (основные)</v>
          </cell>
        </row>
        <row r="3148">
          <cell r="B3148" t="str">
            <v>Иммунофенотипирование периферической крови для выявления субпопуляционного состава лимфоцитов (малые)</v>
          </cell>
        </row>
        <row r="3149">
          <cell r="B3149" t="str">
            <v>Исследование фагоцитарной активности лейкоцитов периферической крови методом проточной цитофлуориметрии</v>
          </cell>
        </row>
        <row r="3150">
          <cell r="B3150" t="str">
            <v>Исследование активации базофилов аллергенами методом проточной цитофлуориметрии</v>
          </cell>
        </row>
        <row r="3151">
          <cell r="B3151" t="str">
            <v>Определения антигена HLA-B27 методом проточной цитофлуориметрии</v>
          </cell>
        </row>
        <row r="3152">
          <cell r="B3152" t="str">
            <v>Исследование клеточного цикла и плоидности клеток биологического материала методом проточной цитофлуориметрии (ДНК-цитометрия)</v>
          </cell>
        </row>
        <row r="3153">
          <cell r="B3153" t="str">
            <v>Определение содержания биологически-активных веществ с использованием CBA-технологии методом проточной цитофлуориметрии</v>
          </cell>
        </row>
        <row r="3154">
          <cell r="B3154" t="str">
            <v>Иммунофенотипирование клеток периферической крови для диагностики пароксизмальной ночной гемоглобинурии расширенной панелью маркеров, включая FLAER (флюоресцентно-меченый аэролизин)</v>
          </cell>
        </row>
        <row r="3155">
          <cell r="B3155" t="str">
            <v>Микроскопическое исследование перитонеальной (асцитической) жидкости</v>
          </cell>
        </row>
        <row r="3156">
          <cell r="B3156" t="str">
            <v>Определение международного нормализованного отношения (МНО)</v>
          </cell>
        </row>
        <row r="3157">
          <cell r="B3157" t="str">
            <v>Дистанционное наблюдение за показателями международного нормализованного отношения (МНО)</v>
          </cell>
        </row>
        <row r="3158">
          <cell r="B3158" t="str">
            <v>Медико-логопедическое исследование при дисфагии</v>
          </cell>
        </row>
        <row r="3159">
          <cell r="B3159" t="str">
            <v>Медико-логопедическое исследование при афазии</v>
          </cell>
        </row>
        <row r="3160">
          <cell r="B3160" t="str">
            <v>Медико-логопедическое исследование при дизартрии</v>
          </cell>
        </row>
        <row r="3161">
          <cell r="B3161" t="str">
            <v>Медико-логопедическая процедура при дисфагии</v>
          </cell>
        </row>
        <row r="3162">
          <cell r="B3162" t="str">
            <v>Медико-логопедическая процедура при афазии</v>
          </cell>
        </row>
        <row r="3163">
          <cell r="B3163" t="str">
            <v>Медико-логопедическая процедура при дизартрии</v>
          </cell>
        </row>
        <row r="3164">
          <cell r="B3164" t="str">
            <v>Медико-логопедическая тонально-ритмическая процедура</v>
          </cell>
        </row>
        <row r="3165">
          <cell r="B3165" t="str">
            <v>Медико-логопедическая процедура с использованием интерактивных информационных технологий</v>
          </cell>
        </row>
        <row r="3166">
          <cell r="B3166" t="str">
            <v>Индивидуальная нейро-психологическая коррекционно-восстановительная процедура у пациентов с афазией</v>
          </cell>
        </row>
        <row r="3167">
          <cell r="B3167" t="str">
            <v>Групповая нейро-психологическая коррекционно-восстановительная процедура у пациентов с афазией</v>
          </cell>
        </row>
        <row r="3168">
          <cell r="B3168" t="str">
            <v>Нейро-психологическая коррекционно-восстановительная процедура при нарушениях психических функций</v>
          </cell>
        </row>
        <row r="3169">
          <cell r="B3169" t="str">
            <v>Психопатологическое обследование</v>
          </cell>
        </row>
        <row r="3170">
          <cell r="B3170" t="str">
            <v>Клинико-социальная трудотерапия</v>
          </cell>
        </row>
        <row r="3171">
          <cell r="B3171" t="str">
            <v>Клинико-социальная функциональная трудотерапия</v>
          </cell>
        </row>
        <row r="3172">
          <cell r="B3172" t="str">
            <v>Визуальное исследование больного с нарушениями психической сферы</v>
          </cell>
        </row>
        <row r="3173">
          <cell r="B3173" t="str">
            <v>Клинико-психологическая адаптация</v>
          </cell>
        </row>
        <row r="3174">
          <cell r="B3174" t="str">
            <v>Клинико-психологическое психодиагностическое обследование</v>
          </cell>
        </row>
        <row r="3175">
          <cell r="B3175" t="str">
            <v>Клинико-психологическая терапия средой</v>
          </cell>
        </row>
        <row r="3176">
          <cell r="B3176" t="str">
            <v>Клинико-психологическое нейропсихологическое обследование</v>
          </cell>
        </row>
        <row r="3177">
          <cell r="B3177" t="str">
            <v>Специализированное нейропсихологическое обследование</v>
          </cell>
        </row>
        <row r="3178">
          <cell r="B3178" t="str">
            <v>Клинико-психологическое консультирование</v>
          </cell>
        </row>
        <row r="3179">
          <cell r="B3179" t="str">
            <v>Индивидуальное клинико-психологическое консультирование</v>
          </cell>
        </row>
        <row r="3180">
          <cell r="B3180" t="str">
            <v>Групповое клинико-психологическое консультирование</v>
          </cell>
        </row>
        <row r="3181">
          <cell r="B3181" t="str">
            <v>Семейное клинико-психологическое консультирование</v>
          </cell>
        </row>
        <row r="3182">
          <cell r="B3182" t="str">
            <v>Клинико-психологическая коррекция</v>
          </cell>
        </row>
        <row r="3183">
          <cell r="B3183" t="str">
            <v>Индивидуальная клинико-психологическая коррекция</v>
          </cell>
        </row>
        <row r="3184">
          <cell r="B3184" t="str">
            <v>Групповая клинико-психологическая коррекция</v>
          </cell>
        </row>
        <row r="3185">
          <cell r="B3185" t="str">
            <v>Психотерапия</v>
          </cell>
        </row>
        <row r="3186">
          <cell r="B3186" t="str">
            <v>Индивидуальная психотерапия</v>
          </cell>
        </row>
        <row r="3187">
          <cell r="B3187" t="str">
            <v>Групповая психотерапия</v>
          </cell>
        </row>
        <row r="3188">
          <cell r="B3188" t="str">
            <v>Экспертное консультирование</v>
          </cell>
        </row>
        <row r="3189">
          <cell r="B3189" t="str">
            <v>Социально-реабилитационная работа</v>
          </cell>
        </row>
        <row r="3190">
          <cell r="B3190" t="str">
            <v>Процедуры двигательного праксиса</v>
          </cell>
        </row>
        <row r="3191">
          <cell r="B3191" t="str">
            <v>Процедуры по адаптации к условиям микросреды</v>
          </cell>
        </row>
        <row r="3192">
          <cell r="B3192" t="str">
            <v>Процедуры по адаптации к условиям макросреды</v>
          </cell>
        </row>
        <row r="3193">
          <cell r="B3193" t="str">
            <v>Оценка поведения больного с психическими расстройствами</v>
          </cell>
        </row>
        <row r="3194">
          <cell r="B3194" t="str">
            <v>Селективный амобарбиталовый тест</v>
          </cell>
        </row>
        <row r="3195">
          <cell r="B3195" t="str">
            <v>Социально-психологическое консультирование больных ВИЧ-инфекцией</v>
          </cell>
        </row>
        <row r="3196">
          <cell r="B3196" t="str">
            <v>Гипнотерапия</v>
          </cell>
        </row>
        <row r="3197">
          <cell r="B3197" t="str">
            <v>Арттерапия</v>
          </cell>
        </row>
        <row r="3198">
          <cell r="B3198" t="str">
            <v>Клинико-психологический тренинг</v>
          </cell>
        </row>
        <row r="3199">
          <cell r="B3199" t="str">
            <v>Обучение самоуходу</v>
          </cell>
        </row>
        <row r="3200">
          <cell r="B3200" t="str">
            <v>Обучение уходу за новорожденным</v>
          </cell>
        </row>
        <row r="3201">
          <cell r="B3201" t="str">
            <v>Аутогенная тренировка</v>
          </cell>
        </row>
        <row r="3202">
          <cell r="B3202" t="str">
            <v>Обучение близких уходу за тяжелобольным пациентом</v>
          </cell>
        </row>
        <row r="3203">
          <cell r="B3203" t="str">
            <v>Подготовка беременных к родам</v>
          </cell>
        </row>
        <row r="3204">
          <cell r="B3204" t="str">
            <v>Обучение уходу за больным ребенком</v>
          </cell>
        </row>
        <row r="3205">
          <cell r="B3205" t="str">
            <v>Обучение гигиене полости рта</v>
          </cell>
        </row>
        <row r="3206">
          <cell r="B3206" t="str">
            <v>Обучение гигиене полости рта у ребенка</v>
          </cell>
        </row>
        <row r="3207">
          <cell r="B3207" t="str">
            <v>Уход за кожей тяжелобольного пациента</v>
          </cell>
        </row>
        <row r="3208">
          <cell r="B3208" t="str">
            <v>Уход за волосами, ногтями, бритье тяжелобольного пациента</v>
          </cell>
        </row>
        <row r="3209">
          <cell r="B3209" t="str">
            <v>Постановка горчичников</v>
          </cell>
        </row>
        <row r="3210">
          <cell r="B3210" t="str">
            <v>Постановка банок</v>
          </cell>
        </row>
        <row r="3211">
          <cell r="B3211" t="str">
            <v>Очищение кожи лица и шеи</v>
          </cell>
        </row>
        <row r="3212">
          <cell r="B3212" t="str">
            <v>Вапоризация кожи лица</v>
          </cell>
        </row>
        <row r="3213">
          <cell r="B3213" t="str">
            <v>Наложение горячего компресса на кожу лица</v>
          </cell>
        </row>
        <row r="3214">
          <cell r="B3214" t="str">
            <v>Очищение кожи лица с помощью ложки Уны</v>
          </cell>
        </row>
        <row r="3215">
          <cell r="B3215" t="str">
            <v>Удаление камедонов кожи</v>
          </cell>
        </row>
        <row r="3216">
          <cell r="B3216" t="str">
            <v>Удаление милиумов кожи</v>
          </cell>
        </row>
        <row r="3217">
          <cell r="B3217" t="str">
            <v>Удаление кожного сала</v>
          </cell>
        </row>
        <row r="3218">
          <cell r="B3218" t="str">
            <v>Проведение депиляции</v>
          </cell>
        </row>
        <row r="3219">
          <cell r="B3219" t="str">
            <v>Проведение эпиляции</v>
          </cell>
        </row>
        <row r="3220">
          <cell r="B3220" t="str">
            <v>Втирание растворов в волосистую часть головы</v>
          </cell>
        </row>
        <row r="3221">
          <cell r="B3221" t="str">
            <v>Бритье кожи предоперационное или поврежденного участка</v>
          </cell>
        </row>
        <row r="3222">
          <cell r="B3222" t="str">
            <v>Постановка пиявок</v>
          </cell>
        </row>
        <row r="3223">
          <cell r="B3223" t="str">
            <v>Уход за полостью рта тяжелобольного пациента в условиях реанимации и интенсивной терапии</v>
          </cell>
        </row>
        <row r="3224">
          <cell r="B3224" t="str">
            <v>Уход за полостью рта тяжелобольного пациента</v>
          </cell>
        </row>
        <row r="3225">
          <cell r="B3225" t="str">
            <v>Гигиена полости рта и зубов</v>
          </cell>
        </row>
        <row r="3226">
          <cell r="B3226" t="str">
            <v>Отсасывание слизи из ротоглотки</v>
          </cell>
        </row>
        <row r="3227">
          <cell r="B3227" t="str">
            <v>Пособие при оростомах, эзофагостомах</v>
          </cell>
        </row>
        <row r="3228">
          <cell r="B3228" t="str">
            <v>Оценка состоятельности глотания</v>
          </cell>
        </row>
        <row r="3229">
          <cell r="B3229" t="str">
            <v>Обучение гигиене полости рта и зубов индивидуальное, подбор средств и предметов гигиены полости рта</v>
          </cell>
        </row>
        <row r="3230">
          <cell r="B3230" t="str">
            <v>Уход за респираторным трактом в условиях искусственной вентиляции легких</v>
          </cell>
        </row>
        <row r="3231">
          <cell r="B3231" t="str">
            <v>Пособие при трахеостоме</v>
          </cell>
        </row>
        <row r="3232">
          <cell r="B3232" t="str">
            <v>Уход за назогастральным зондом, носовыми канюлями и катетером</v>
          </cell>
        </row>
        <row r="3233">
          <cell r="B3233" t="str">
            <v>Отсасывание слизи из верхних дыхательных путей</v>
          </cell>
        </row>
        <row r="3234">
          <cell r="B3234" t="str">
            <v>Отсасывание слизи из носа</v>
          </cell>
        </row>
        <row r="3235">
          <cell r="B3235" t="str">
            <v>Пособие при фарингостоме</v>
          </cell>
        </row>
        <row r="3236">
          <cell r="B3236" t="str">
            <v>Введение лекарственных препаратов интраназально</v>
          </cell>
        </row>
        <row r="3237">
          <cell r="B3237" t="str">
            <v>Уход за сосудистым катетером</v>
          </cell>
        </row>
        <row r="3238">
          <cell r="B3238" t="str">
            <v>Уход за артериальным портом</v>
          </cell>
        </row>
        <row r="3239">
          <cell r="B3239" t="str">
            <v>Уход за сосудистым доступом для экстракорпорального диализа</v>
          </cell>
        </row>
        <row r="3240">
          <cell r="B3240" t="str">
            <v>Уход за перитонеальным катетером</v>
          </cell>
        </row>
        <row r="3241">
          <cell r="B3241" t="str">
            <v>Пособие при гастростомах</v>
          </cell>
        </row>
        <row r="3242">
          <cell r="B3242" t="str">
            <v>Уход за назогастральным зондом</v>
          </cell>
        </row>
        <row r="3243">
          <cell r="B3243" t="str">
            <v>Кормление тяжелобольного пациента через гастростому</v>
          </cell>
        </row>
        <row r="3244">
          <cell r="B3244" t="str">
            <v>Пособие при илеостоме</v>
          </cell>
        </row>
        <row r="3245">
          <cell r="B3245" t="str">
            <v>Уход за интестинальным зондом</v>
          </cell>
        </row>
        <row r="3246">
          <cell r="B3246" t="str">
            <v>Кормление тяжелобольного пациента через интестинальный зонд</v>
          </cell>
        </row>
        <row r="3247">
          <cell r="B3247" t="str">
            <v>Обучение уходу за илеостомой</v>
          </cell>
        </row>
        <row r="3248">
          <cell r="B3248" t="str">
            <v>Пособие при стомах толстой кишки</v>
          </cell>
        </row>
        <row r="3249">
          <cell r="B3249" t="str">
            <v>Введение бария через колостому</v>
          </cell>
        </row>
        <row r="3250">
          <cell r="B3250" t="str">
            <v>Обучение уходу за колостомой</v>
          </cell>
        </row>
        <row r="3251">
          <cell r="B3251" t="str">
            <v>Пособие при дефекации тяжелобольного пациента</v>
          </cell>
        </row>
        <row r="3252">
          <cell r="B3252" t="str">
            <v>Постановка очистительной клизмы</v>
          </cell>
        </row>
        <row r="3253">
          <cell r="B3253" t="str">
            <v>Постановка газоотводной трубки</v>
          </cell>
        </row>
        <row r="3254">
          <cell r="B3254" t="str">
            <v>Удаление копролита</v>
          </cell>
        </row>
        <row r="3255">
          <cell r="B3255" t="str">
            <v>Пособие при недержании кала</v>
          </cell>
        </row>
        <row r="3256">
          <cell r="B3256" t="str">
            <v>Постановка сифонной клизмы</v>
          </cell>
        </row>
        <row r="3257">
          <cell r="B3257" t="str">
            <v>Спринцевание влагалища</v>
          </cell>
        </row>
        <row r="3258">
          <cell r="B3258" t="str">
            <v>Введение, извлечение влагалищного поддерживающего кольца (пессария)</v>
          </cell>
        </row>
        <row r="3259">
          <cell r="B3259" t="str">
            <v>Уход за наружным слуховым проходом</v>
          </cell>
        </row>
        <row r="3260">
          <cell r="B3260" t="str">
            <v>Уход за глазами тяжелобольного пациента</v>
          </cell>
        </row>
        <row r="3261">
          <cell r="B3261" t="str">
            <v>Инстилляция лекарственных веществ в конъюнктивную полость</v>
          </cell>
        </row>
        <row r="3262">
          <cell r="B3262" t="str">
            <v>Пособие при мочеиспускании тяжелобольного пациента</v>
          </cell>
        </row>
        <row r="3263">
          <cell r="B3263" t="str">
            <v>Уход за мочевым катетером</v>
          </cell>
        </row>
        <row r="3264">
          <cell r="B3264" t="str">
            <v>Уход за цистостомой и уростомой</v>
          </cell>
        </row>
        <row r="3265">
          <cell r="B3265" t="str">
            <v>Пособие при недержании мочи</v>
          </cell>
        </row>
        <row r="3266">
          <cell r="B3266" t="str">
            <v>Перемещение и/или размещение тяжелобольного пациента в постели</v>
          </cell>
        </row>
        <row r="3267">
          <cell r="B3267" t="str">
            <v>Транспортировка тяжелобольного пациента внутри учреждения</v>
          </cell>
        </row>
        <row r="3268">
          <cell r="B3268" t="str">
            <v>Кормление тяжелобольного пациента через рот и/или назогастральный зонд</v>
          </cell>
        </row>
        <row r="3269">
          <cell r="B3269" t="str">
            <v>Приготовление и смена постельного белья тяжелобольному пациенту</v>
          </cell>
        </row>
        <row r="3270">
          <cell r="B3270" t="str">
            <v>Пособие по смене белья и одежды тяжелобольному пациенту</v>
          </cell>
        </row>
        <row r="3271">
          <cell r="B3271" t="str">
            <v>Уход за промежностью и наружными половыми органами тяжелобольного пациента</v>
          </cell>
        </row>
        <row r="3272">
          <cell r="B3272" t="str">
            <v>Уход за пупочной ранкой новорожденного</v>
          </cell>
        </row>
        <row r="3273">
          <cell r="B3273" t="str">
            <v>Пеленание новорожденного</v>
          </cell>
        </row>
        <row r="3274">
          <cell r="B3274" t="str">
            <v>Уход за дренажом</v>
          </cell>
        </row>
        <row r="3275">
          <cell r="B3275" t="str">
            <v>Пособие при парентеральном введении лекарственных препаратов</v>
          </cell>
        </row>
        <row r="3276">
          <cell r="B3276" t="str">
            <v>Оценка степени риска развития пролежней</v>
          </cell>
        </row>
        <row r="3277">
          <cell r="B3277" t="str">
            <v>Оценка степени тяжести пролежней</v>
          </cell>
        </row>
        <row r="3278">
          <cell r="B3278" t="str">
            <v>Оценка интенсивности боли</v>
          </cell>
        </row>
        <row r="3279">
          <cell r="B3279" t="str">
            <v>Обучение членов семьи пациента технике перемещения и/или размещения в постели</v>
          </cell>
        </row>
        <row r="3280">
          <cell r="B3280" t="str">
            <v>Обучение пациента самопомощи при перемещении в постели и/или кресле</v>
          </cell>
        </row>
        <row r="3281">
          <cell r="B3281" t="str">
            <v>Обучение пациента перемещению на костылях</v>
          </cell>
        </row>
        <row r="3282">
          <cell r="B3282" t="str">
            <v>Обучение пациента самопомощи при перемещении с помощью дополнительной опоры</v>
          </cell>
        </row>
        <row r="3283">
          <cell r="B3283" t="str">
            <v>Наложение повязки при нарушении целостности кожных покровов</v>
          </cell>
        </row>
        <row r="3284">
          <cell r="B3284" t="str">
            <v>Наложение повязки при ожогах</v>
          </cell>
        </row>
        <row r="3285">
          <cell r="B3285" t="str">
            <v>Наложение повязки при гнойных заболеваниях кожи и подкожной клетчатки</v>
          </cell>
        </row>
        <row r="3286">
          <cell r="B3286" t="str">
            <v>Наложение повязки при операции в челюстно-лицевой области</v>
          </cell>
        </row>
        <row r="3287">
          <cell r="B3287" t="str">
            <v>Наложение повязки при заболеваниях мышц</v>
          </cell>
        </row>
        <row r="3288">
          <cell r="B3288" t="str">
            <v>Наложение иммобилизационной повязки при синдроме длительного сдавливания</v>
          </cell>
        </row>
        <row r="3289">
          <cell r="B3289" t="str">
            <v>Наложение повязки при переломах костей</v>
          </cell>
        </row>
        <row r="3290">
          <cell r="B3290" t="str">
            <v>Наложение торако-брахиальной повязки</v>
          </cell>
        </row>
        <row r="3291">
          <cell r="B3291" t="str">
            <v>Наложение кокситной повязки</v>
          </cell>
        </row>
        <row r="3292">
          <cell r="B3292" t="str">
            <v>Наложение иммобилизационной повязки при переломах костей</v>
          </cell>
        </row>
        <row r="3293">
          <cell r="B3293" t="str">
            <v>Наложение иммобилизационной повязки при переломах позвоночника</v>
          </cell>
        </row>
        <row r="3294">
          <cell r="B3294" t="str">
            <v>Наложение гипсовой повязки при переломах костей</v>
          </cell>
        </row>
        <row r="3295">
          <cell r="B3295" t="str">
            <v>Наложение торако-краниальной гипсовой повязки</v>
          </cell>
        </row>
        <row r="3296">
          <cell r="B3296" t="str">
            <v>Наложение циркулярной гипсовой повязки</v>
          </cell>
        </row>
        <row r="3297">
          <cell r="B3297" t="str">
            <v>Наложение корсета при патологии шейного отдела позвоночника</v>
          </cell>
        </row>
        <row r="3298">
          <cell r="B3298" t="str">
            <v>Наложение корсета при патологии грудного отдела позвоночника</v>
          </cell>
        </row>
        <row r="3299">
          <cell r="B3299" t="str">
            <v>Наложение корсета при патологии поясничного отдела позвоночника</v>
          </cell>
        </row>
        <row r="3300">
          <cell r="B3300" t="str">
            <v>Наложение шины при переломах костей</v>
          </cell>
        </row>
        <row r="3301">
          <cell r="B3301" t="str">
            <v>Наложение иммобилизационной повязки при операциях на костях</v>
          </cell>
        </row>
        <row r="3302">
          <cell r="B3302" t="str">
            <v>Наложение повязки при операциях на костях</v>
          </cell>
        </row>
        <row r="3303">
          <cell r="B3303" t="str">
            <v>Снятие гипсовой повязки (лонгеты)</v>
          </cell>
        </row>
        <row r="3304">
          <cell r="B3304" t="str">
            <v>Снятие циркулярной гипсовой повязки</v>
          </cell>
        </row>
        <row r="3305">
          <cell r="B3305" t="str">
            <v>Снятие шины с одной челюсти</v>
          </cell>
        </row>
        <row r="3306">
          <cell r="B3306" t="str">
            <v>Наложение повязки при вывихах (подвывихах) суставов</v>
          </cell>
        </row>
        <row r="3307">
          <cell r="B3307" t="str">
            <v>Наложение иммобилизационной повязки при вывихах (подвывихах) суставов</v>
          </cell>
        </row>
        <row r="3308">
          <cell r="B3308" t="str">
            <v>Наложение повязки при операциях на суставах</v>
          </cell>
        </row>
        <row r="3309">
          <cell r="B3309" t="str">
            <v>Наложение повязки при нарушении целостности лимфатической системы</v>
          </cell>
        </row>
        <row r="3310">
          <cell r="B3310" t="str">
            <v>Наложение иммобилизационной повязки при вывихах (подвывихах) зубов</v>
          </cell>
        </row>
        <row r="3311">
          <cell r="B3311" t="str">
            <v>Наложение повязки при операциях в полости рта</v>
          </cell>
        </row>
        <row r="3312">
          <cell r="B3312" t="str">
            <v>Наложение лечебной повязки при заболеваниях слизистой оболочки полости рта и пародонта в области одной челюсти</v>
          </cell>
        </row>
        <row r="3313">
          <cell r="B3313" t="str">
            <v>Наложение пращевидной повязки на нос при переломах и после операций</v>
          </cell>
        </row>
        <row r="3314">
          <cell r="B3314" t="str">
            <v>Наложение повязки при операциях на органах верхних дыхательных путей</v>
          </cell>
        </row>
        <row r="3315">
          <cell r="B3315" t="str">
            <v>Наложение окклюзионной повязки на грудную клетку</v>
          </cell>
        </row>
        <row r="3316">
          <cell r="B3316" t="str">
            <v>Наложение повязки при повреждении (ранении) сосудов</v>
          </cell>
        </row>
        <row r="3317">
          <cell r="B3317" t="str">
            <v>Эластическая компрессия нижних конечностей</v>
          </cell>
        </row>
        <row r="3318">
          <cell r="B3318" t="str">
            <v>Прерывистая пневмокомпрессия нижних конечностей</v>
          </cell>
        </row>
        <row r="3319">
          <cell r="B3319" t="str">
            <v>Эластическая компрессия верхних конечностей</v>
          </cell>
        </row>
        <row r="3320">
          <cell r="B3320" t="str">
            <v>Наложение повязки при операциях на прямой кишке</v>
          </cell>
        </row>
        <row r="3321">
          <cell r="B3321" t="str">
            <v>Наложение повязки при операциях на женских половых органах и органах малого таза</v>
          </cell>
        </row>
        <row r="3322">
          <cell r="B3322" t="str">
            <v>Наложение повязки при операциях на наружных мужских половых органах</v>
          </cell>
        </row>
        <row r="3323">
          <cell r="B3323" t="str">
            <v>Наложение повязки при операциях на железах внутренней секреции</v>
          </cell>
        </row>
        <row r="3324">
          <cell r="B3324" t="str">
            <v>Наложение повязки при операциях на головном мозге</v>
          </cell>
        </row>
        <row r="3325">
          <cell r="B3325" t="str">
            <v>Наложение повязки при операциях на органе слуха</v>
          </cell>
        </row>
        <row r="3326">
          <cell r="B3326" t="str">
            <v>Наложение повязки при операциях на органе зрения</v>
          </cell>
        </row>
        <row r="3327">
          <cell r="B3327" t="str">
            <v>Наложение монокулярной и бинокулярной повязки (наклейки, занавески) на глазницу</v>
          </cell>
        </row>
        <row r="3328">
          <cell r="B3328" t="str">
            <v>Наложение повязки при операциях на органе обоняния</v>
          </cell>
        </row>
        <row r="3329">
          <cell r="B3329" t="str">
            <v>Наложение повязки при полостных операциях органов брюшной полости</v>
          </cell>
        </row>
        <row r="3330">
          <cell r="B3330" t="str">
            <v>Наложение повязки при полостных операциях органов грудной полости</v>
          </cell>
        </row>
        <row r="3331">
          <cell r="B3331" t="str">
            <v>Наложение повязки после торакостомии</v>
          </cell>
        </row>
        <row r="3332">
          <cell r="B3332" t="str">
            <v>Наложение повязки после торакопластики и торакомиопластики</v>
          </cell>
        </row>
        <row r="3333">
          <cell r="B3333" t="str">
            <v>Пособие по наложению бандажа и/или фиксирующих устройств при бедренной грыже</v>
          </cell>
        </row>
        <row r="3334">
          <cell r="B3334" t="str">
            <v>Пособие по наложению бандажа при пупочной грыже</v>
          </cell>
        </row>
        <row r="3335">
          <cell r="B3335" t="str">
            <v>Пособие по наложению бандажа при беременности</v>
          </cell>
        </row>
        <row r="3336">
          <cell r="B3336" t="str">
            <v>Наложение повязки при пролежнях III и/или IV степеней тяжести</v>
          </cell>
        </row>
        <row r="3337">
          <cell r="B3337" t="str">
            <v>Наложение повязки при полостных операциях на органах забрюшинного пространства</v>
          </cell>
        </row>
        <row r="3338">
          <cell r="B3338" t="str">
            <v>Наложение повязки при операциях на органах шеи</v>
          </cell>
        </row>
        <row r="3339">
          <cell r="B3339" t="str">
            <v>Наложение повязки при термических и химических ожогах</v>
          </cell>
        </row>
        <row r="3340">
          <cell r="B3340" t="str">
            <v>Удаление поверхностно расположенного инородного тела</v>
          </cell>
        </row>
        <row r="3341">
          <cell r="B3341" t="str">
            <v>Вскрытие панариция</v>
          </cell>
        </row>
        <row r="3342">
          <cell r="B3342" t="str">
            <v>Некрэктомия</v>
          </cell>
        </row>
        <row r="3343">
          <cell r="B3343" t="str">
            <v>Некрэктомия ультразвуковая</v>
          </cell>
        </row>
        <row r="3344">
          <cell r="B3344" t="str">
            <v>Некрэктомия гнойно-некротического очага стопы (голени)</v>
          </cell>
        </row>
        <row r="3345">
          <cell r="B3345" t="str">
            <v>Некрэктомия гнойно-некротического очага стопы (голени) с использованием гидрохирургического скальпеля</v>
          </cell>
        </row>
        <row r="3346">
          <cell r="B3346" t="str">
            <v>Некрэктомия гнойно-некротического очага стопы (голени) с установкой NPWT системы</v>
          </cell>
        </row>
        <row r="3347">
          <cell r="B3347" t="str">
            <v>Некрэктомия гнойно-некротического очага стопы (голени) с установкой NPWT системы гидрохирургическим скальпелем</v>
          </cell>
        </row>
        <row r="3348">
          <cell r="B3348" t="str">
            <v>Некрэктомия с использованием гидрохирургической системы</v>
          </cell>
        </row>
        <row r="3349">
          <cell r="B3349" t="str">
            <v>Некрэктомия с помощью лазера</v>
          </cell>
        </row>
        <row r="3350">
          <cell r="B3350" t="str">
            <v>Хирургическая обработка раны или инфицированной ткани</v>
          </cell>
        </row>
        <row r="3351">
          <cell r="B3351" t="str">
            <v>Хирургическая обработка раны гидрохирургическим скальпелем</v>
          </cell>
        </row>
        <row r="3352">
          <cell r="B3352" t="str">
            <v>Ревизия послеоперационной раны под наркозом</v>
          </cell>
        </row>
        <row r="3353">
          <cell r="B3353" t="str">
            <v>Иссечение поражения кожи</v>
          </cell>
        </row>
        <row r="3354">
          <cell r="B3354" t="str">
            <v>Широкое иссечение меланомы кожи</v>
          </cell>
        </row>
        <row r="3355">
          <cell r="B3355" t="str">
            <v>Широкое иссечение меланомы кожи с реконструктивно-пластическим компонентом</v>
          </cell>
        </row>
        <row r="3356">
          <cell r="B3356" t="str">
            <v>Широкое иссечение меланомы кожи комбинированное</v>
          </cell>
        </row>
        <row r="3357">
          <cell r="B3357" t="str">
            <v>Широкое иссечение меланомы кожи расширенное</v>
          </cell>
        </row>
        <row r="3358">
          <cell r="B3358" t="str">
            <v>Широкое иссечение новообразования кожи с реконструктивно-пластическим компонентом</v>
          </cell>
        </row>
        <row r="3359">
          <cell r="B3359" t="str">
            <v>Иссечение поражения подкожно-жировой клетчатки</v>
          </cell>
        </row>
        <row r="3360">
          <cell r="B3360" t="str">
            <v>Фасциально-футлярное иссечение клетчатки шеи</v>
          </cell>
        </row>
        <row r="3361">
          <cell r="B3361" t="str">
            <v>Широкие лампасные разрезы</v>
          </cell>
        </row>
        <row r="3362">
          <cell r="B3362" t="str">
            <v>Сшивание кожи и подкожной клетчатки</v>
          </cell>
        </row>
        <row r="3363">
          <cell r="B3363" t="str">
            <v>Наложение вторичных швов</v>
          </cell>
        </row>
        <row r="3364">
          <cell r="B3364" t="str">
            <v>Ушивание открытой раны (без кожной пересадки)</v>
          </cell>
        </row>
        <row r="3365">
          <cell r="B3365" t="str">
            <v>Аутодермопластика</v>
          </cell>
        </row>
        <row r="3366">
          <cell r="B3366" t="str">
            <v>Кожная пластика для закрытия раны с использованием метода дерматензии</v>
          </cell>
        </row>
        <row r="3367">
          <cell r="B3367" t="str">
            <v>Пластика раны местными тканями</v>
          </cell>
        </row>
        <row r="3368">
          <cell r="B3368" t="str">
            <v>Перекрестная кожная пластика</v>
          </cell>
        </row>
        <row r="3369">
          <cell r="B3369" t="str">
            <v>Свободная кожная пластика дерматомным перфорированным лоскутом</v>
          </cell>
        </row>
        <row r="3370">
          <cell r="B3370" t="str">
            <v>Вскрытие фурункула (карбункула)</v>
          </cell>
        </row>
        <row r="3371">
          <cell r="B3371" t="str">
            <v>Вскрытие и дренирование флегмоны (абсцесса)</v>
          </cell>
        </row>
        <row r="3372">
          <cell r="B3372" t="str">
            <v>Вскрытие флегмоны (абсцесса) стопы (голени)</v>
          </cell>
        </row>
        <row r="3373">
          <cell r="B3373" t="str">
            <v>Вскрытие флегмоны (абсцесса) стопы использованием гидрохирургического скальпеля</v>
          </cell>
        </row>
        <row r="3374">
          <cell r="B3374" t="str">
            <v>Вскрытие флегмоны (абсцесса) стопы использованием гидрохирургического скальпеля и установкой NPWT системы</v>
          </cell>
        </row>
        <row r="3375">
          <cell r="B3375" t="str">
            <v>Вскрытие и дренирование флегмоны (абсцесса) челюстно-лицевой области внеротовым доступом</v>
          </cell>
        </row>
        <row r="3376">
          <cell r="B3376" t="str">
            <v>Удаление сосудистой мальформации</v>
          </cell>
        </row>
        <row r="3377">
          <cell r="B3377" t="str">
            <v>Удаление звездчатой ангиомы</v>
          </cell>
        </row>
        <row r="3378">
          <cell r="B3378" t="str">
            <v>Удаление телеангиоэктазий</v>
          </cell>
        </row>
        <row r="3379">
          <cell r="B3379" t="str">
            <v>Удаление атеромы</v>
          </cell>
        </row>
        <row r="3380">
          <cell r="B3380" t="str">
            <v>Удаление доброкачественных новообразований кожи</v>
          </cell>
        </row>
        <row r="3381">
          <cell r="B3381" t="str">
            <v>Удаление доброкачественных новообразований кожи методом электрокоагуляции</v>
          </cell>
        </row>
        <row r="3382">
          <cell r="B3382" t="str">
            <v>Удаление доброкачественных новообразований подкожно-жировой клетчатки</v>
          </cell>
        </row>
        <row r="3383">
          <cell r="B3383" t="str">
            <v>Вскрытие инфильтрата (угревого элемента) кожи и подкожно-жировой клетчатки</v>
          </cell>
        </row>
        <row r="3384">
          <cell r="B3384" t="str">
            <v>Удаление контагиозных моллюсков</v>
          </cell>
        </row>
        <row r="3385">
          <cell r="B3385" t="str">
            <v>Удаление татуировки</v>
          </cell>
        </row>
        <row r="3386">
          <cell r="B3386" t="str">
            <v>Дермабразия</v>
          </cell>
        </row>
        <row r="3387">
          <cell r="B3387" t="str">
            <v>Дермабразия рубцов</v>
          </cell>
        </row>
        <row r="3388">
          <cell r="B3388" t="str">
            <v>Иссечение рубцов кожи</v>
          </cell>
        </row>
        <row r="3389">
          <cell r="B3389" t="str">
            <v>Иссечение рубцов передней брюшной стенки</v>
          </cell>
        </row>
        <row r="3390">
          <cell r="B3390" t="str">
            <v>Иссечение келлоидных рубцов кисти</v>
          </cell>
        </row>
        <row r="3391">
          <cell r="B3391" t="str">
            <v>Дерматологический пилинг</v>
          </cell>
        </row>
        <row r="3392">
          <cell r="B3392" t="str">
            <v>Трансплантация волос головы</v>
          </cell>
        </row>
        <row r="3393">
          <cell r="B3393" t="str">
            <v>Внутрикожная контурная пластика</v>
          </cell>
        </row>
        <row r="3394">
          <cell r="B3394" t="str">
            <v>Внутрикожная контурная пластика с расположением швов в элементах ушных раковин</v>
          </cell>
        </row>
        <row r="3395">
          <cell r="B3395" t="str">
            <v>Удаление ногтевых пластинок</v>
          </cell>
        </row>
        <row r="3396">
          <cell r="B3396" t="str">
            <v>Удаление ногтевой пластинки с клиновидной резекцией матрикса</v>
          </cell>
        </row>
        <row r="3397">
          <cell r="B3397" t="str">
            <v>Удаление ногтевой пластинки при помощи лазера</v>
          </cell>
        </row>
        <row r="3398">
          <cell r="B3398" t="str">
            <v>Удаление мозоли</v>
          </cell>
        </row>
        <row r="3399">
          <cell r="B3399" t="str">
            <v>Некротомия</v>
          </cell>
        </row>
        <row r="3400">
          <cell r="B3400" t="str">
            <v>Иссечение грануляции</v>
          </cell>
        </row>
        <row r="3401">
          <cell r="B3401" t="str">
            <v>Иссечение грануляции ультразвуковое</v>
          </cell>
        </row>
        <row r="3402">
          <cell r="B3402" t="str">
            <v>Устранение рубцовой деформации</v>
          </cell>
        </row>
        <row r="3403">
          <cell r="B3403" t="str">
            <v>Устранение рубцовой деформации с замещением дефекта местными тканями</v>
          </cell>
        </row>
        <row r="3404">
          <cell r="B3404" t="str">
            <v>Устранение рубцовой деформации челюстно-лицевой области и шеи ротационным лоскутом на сосудистой ножке</v>
          </cell>
        </row>
        <row r="3405">
          <cell r="B3405" t="str">
            <v>Устранение рубцовой деформации челюстно-лицевой области и шеи с замещением дефекта реваскуляризированным лоскутом</v>
          </cell>
        </row>
        <row r="3406">
          <cell r="B3406" t="str">
            <v>Удаление подкожно-жировой клетчатки (липосакция)</v>
          </cell>
        </row>
        <row r="3407">
          <cell r="B3407" t="str">
            <v>Удаление подкожно-жировой клетчатки методом вакуумной аспирации</v>
          </cell>
        </row>
        <row r="3408">
          <cell r="B3408" t="str">
            <v>Удаление подкожно-жировой клетчатки тумисцентным методом</v>
          </cell>
        </row>
        <row r="3409">
          <cell r="B3409" t="str">
            <v>Удаление подкожно-жировой клетчатки с помощью электрического высокочастотного импульса</v>
          </cell>
        </row>
        <row r="3410">
          <cell r="B3410" t="str">
            <v>Удаление подкожно-жировой клетчатки с помощью эффекта ротации</v>
          </cell>
        </row>
        <row r="3411">
          <cell r="B3411" t="str">
            <v>Удаление подкожно-жировой клетчатки с помощью эффекта вибрации</v>
          </cell>
        </row>
        <row r="3412">
          <cell r="B3412" t="str">
            <v>Удаление подкожно-жировой клетчатки при помощи ультразвука</v>
          </cell>
        </row>
        <row r="3413">
          <cell r="B3413" t="str">
            <v>Удаление подкожно-жировой клетчатки при помощи лазера</v>
          </cell>
        </row>
        <row r="3414">
          <cell r="B3414" t="str">
            <v>Удаление подкожно-жировой клетчатки в области шеи</v>
          </cell>
        </row>
        <row r="3415">
          <cell r="B3415" t="str">
            <v>Удаление подкожно-жировой клетчатки в области лица</v>
          </cell>
        </row>
        <row r="3416">
          <cell r="B3416" t="str">
            <v>Иссечение кожи и подкожной жировой клетчатки</v>
          </cell>
        </row>
        <row r="3417">
          <cell r="B3417" t="str">
            <v>Иссечение кожи и подкожной жировой клетчатки в боковых отделах лица</v>
          </cell>
        </row>
        <row r="3418">
          <cell r="B3418" t="str">
            <v>Иссечение кожи и подкожно-жировой клетчатки в области нижней конечности</v>
          </cell>
        </row>
        <row r="3419">
          <cell r="B3419" t="str">
            <v>Иссечение кожи и подкожно-жировой клетчатки в области верхней конечности</v>
          </cell>
        </row>
        <row r="3420">
          <cell r="B3420" t="str">
            <v>Пластика подкожно-жировой клетчатки</v>
          </cell>
        </row>
        <row r="3421">
          <cell r="B3421" t="str">
            <v>Пластика подкожной жировой клетчатки методом перемещения микрочастиц собственного жира (липофилинг)</v>
          </cell>
        </row>
        <row r="3422">
          <cell r="B3422" t="str">
            <v>Удаление ксантелазм век</v>
          </cell>
        </row>
        <row r="3423">
          <cell r="B3423" t="str">
            <v>Удаление ринофимы</v>
          </cell>
        </row>
        <row r="3424">
          <cell r="B3424" t="str">
            <v>Разрез мышцы, сухожильной фасции и синовиальной сумки</v>
          </cell>
        </row>
        <row r="3425">
          <cell r="B3425" t="str">
            <v>Рассечение блоковидной связки сухожилия сгибателя на кисти</v>
          </cell>
        </row>
        <row r="3426">
          <cell r="B3426" t="str">
            <v>Рассечение связки и ревизия первого тыльного сухожильного канала разгибателей на предплечье</v>
          </cell>
        </row>
        <row r="3427">
          <cell r="B3427" t="str">
            <v>Фасциотомия</v>
          </cell>
        </row>
        <row r="3428">
          <cell r="B3428" t="str">
            <v>Удаление новообразования мышцы</v>
          </cell>
        </row>
        <row r="3429">
          <cell r="B3429" t="str">
            <v>Удаление новообразования сухожилия</v>
          </cell>
        </row>
        <row r="3430">
          <cell r="B3430" t="str">
            <v>Иссечение контрактуры Дюпюитрена</v>
          </cell>
        </row>
        <row r="3431">
          <cell r="B3431" t="str">
            <v>Иссечение тяжа ладонного апоневроза</v>
          </cell>
        </row>
        <row r="3432">
          <cell r="B3432" t="str">
            <v>Скаленотомия</v>
          </cell>
        </row>
        <row r="3433">
          <cell r="B3433" t="str">
            <v>Пластика сухожилия</v>
          </cell>
        </row>
        <row r="3434">
          <cell r="B3434" t="str">
            <v>Пластика ахиллова сухожилия</v>
          </cell>
        </row>
        <row r="3435">
          <cell r="B3435" t="str">
            <v>Пластика разрыва ключично-акромиального сочленения</v>
          </cell>
        </row>
        <row r="3436">
          <cell r="B3436" t="str">
            <v>Пластика сухожилия кисти</v>
          </cell>
        </row>
        <row r="3437">
          <cell r="B3437" t="str">
            <v>Пластика вращательной манжеты плеча артроскопическая</v>
          </cell>
        </row>
        <row r="3438">
          <cell r="B3438" t="str">
            <v>Пластика разрыва ключично-акромиального сочленения с использованием видеоэндоскопической техники</v>
          </cell>
        </row>
        <row r="3439">
          <cell r="B3439" t="str">
            <v>Удлинение, укорочение, перемещение мышцы и сухожилия</v>
          </cell>
        </row>
        <row r="3440">
          <cell r="B3440" t="str">
            <v>Удлинение, укорочение, перемещение мышцы и сухожилия с использованием анкерых фиксаторов</v>
          </cell>
        </row>
        <row r="3441">
          <cell r="B3441" t="str">
            <v>Освобождение мышцы из рубцов и сращений (миолиз)</v>
          </cell>
        </row>
        <row r="3442">
          <cell r="B3442" t="str">
            <v>Освобождение сухожилия из рубцов и сращений (тенолиз)</v>
          </cell>
        </row>
        <row r="3443">
          <cell r="B3443" t="str">
            <v>Восстановление мышцы и сухожилия</v>
          </cell>
        </row>
        <row r="3444">
          <cell r="B3444" t="str">
            <v>Артроскопический латеролиз надколенника</v>
          </cell>
        </row>
        <row r="3445">
          <cell r="B3445" t="str">
            <v>Артроскопическое восстановление медиального ретинакулима надколенника с помощью анкерных фиксаторов</v>
          </cell>
        </row>
        <row r="3446">
          <cell r="B3446" t="str">
            <v>Наложение шва ахиллова сухожилия закрытым способом</v>
          </cell>
        </row>
        <row r="3447">
          <cell r="B3447" t="str">
            <v>Наложение шва сухожилия</v>
          </cell>
        </row>
        <row r="3448">
          <cell r="B3448" t="str">
            <v>Наложение шва сухожилия с использованием видеоэндоскопической техники</v>
          </cell>
        </row>
        <row r="3449">
          <cell r="B3449" t="str">
            <v>Наложение шва ахиллова сухожилия открытым способом</v>
          </cell>
        </row>
        <row r="3450">
          <cell r="B3450" t="str">
            <v>Рассечение зубовидных связок</v>
          </cell>
        </row>
        <row r="3451">
          <cell r="B3451" t="str">
            <v>Тенодез</v>
          </cell>
        </row>
        <row r="3452">
          <cell r="B3452" t="str">
            <v>Артроскопический тенодез длинной головки двухглавой мышцы плеча</v>
          </cell>
        </row>
        <row r="3453">
          <cell r="B3453" t="str">
            <v>Тенодез с использованием анкерных фиксаторов</v>
          </cell>
        </row>
        <row r="3454">
          <cell r="B3454" t="str">
            <v>Транспозиция мышцы</v>
          </cell>
        </row>
        <row r="3455">
          <cell r="B3455" t="str">
            <v>Транспозиция невротизированной мышцы с использованием микрохирургической техники</v>
          </cell>
        </row>
        <row r="3456">
          <cell r="B3456" t="str">
            <v>Аутотрансплантация мышцы</v>
          </cell>
        </row>
        <row r="3457">
          <cell r="B3457" t="str">
            <v>Иссечение поверхностных мышечно-апоневротических тканей лица</v>
          </cell>
        </row>
        <row r="3458">
          <cell r="B3458" t="str">
            <v>Миотомия</v>
          </cell>
        </row>
        <row r="3459">
          <cell r="B3459" t="str">
            <v>Рассечение кольцевидной связки</v>
          </cell>
        </row>
        <row r="3460">
          <cell r="B3460" t="str">
            <v>Пластика сухожильно-связочного аппарата стопы</v>
          </cell>
        </row>
        <row r="3461">
          <cell r="B3461" t="str">
            <v>Иссечение подошвенного апоневроза</v>
          </cell>
        </row>
        <row r="3462">
          <cell r="B3462" t="str">
            <v>Миопластика дефектов кости</v>
          </cell>
        </row>
        <row r="3463">
          <cell r="B3463" t="str">
            <v>Репозиция и фиксация перелома скуловой кости</v>
          </cell>
        </row>
        <row r="3464">
          <cell r="B3464" t="str">
            <v>Репозиция и фиксация верхнечелюстного и нижнечелюстного переломов</v>
          </cell>
        </row>
        <row r="3465">
          <cell r="B3465" t="str">
            <v>Репозиция и фиксация альвеолярного перелома</v>
          </cell>
        </row>
        <row r="3466">
          <cell r="B3466" t="str">
            <v>Репозиция и фиксация перелома костей глазницы</v>
          </cell>
        </row>
        <row r="3467">
          <cell r="B3467" t="str">
            <v>Дистракция при переломе верхней челюсти</v>
          </cell>
        </row>
        <row r="3468">
          <cell r="B3468" t="str">
            <v>Репозиция и фиксация перелома носовой кости</v>
          </cell>
        </row>
        <row r="3469">
          <cell r="B3469" t="str">
            <v>Репозиция и фиксация перелома нижней челюсти</v>
          </cell>
        </row>
        <row r="3470">
          <cell r="B3470" t="str">
            <v>Остеотомия лицевых костей</v>
          </cell>
        </row>
        <row r="3471">
          <cell r="B3471" t="str">
            <v>Резекция лицевых костей</v>
          </cell>
        </row>
        <row r="3472">
          <cell r="B3472" t="str">
            <v>Резекция и реконструкция нижней челюсти</v>
          </cell>
        </row>
        <row r="3473">
          <cell r="B3473" t="str">
            <v>Артропластика височно-нижнечелюстного сустава</v>
          </cell>
        </row>
        <row r="3474">
          <cell r="B3474" t="str">
            <v>Пластическая операция в области подбородка или щеки</v>
          </cell>
        </row>
        <row r="3475">
          <cell r="B3475" t="str">
            <v>Остеотомическая ментопластика</v>
          </cell>
        </row>
        <row r="3476">
          <cell r="B3476" t="str">
            <v>Проведение дренажа кости</v>
          </cell>
        </row>
        <row r="3477">
          <cell r="B3477" t="str">
            <v>Удаление инородного тела кости</v>
          </cell>
        </row>
        <row r="3478">
          <cell r="B3478" t="str">
            <v>Удаление инородного тела кости интрамедуллярных металлоконструкций</v>
          </cell>
        </row>
        <row r="3479">
          <cell r="B3479" t="str">
            <v>Удаление инородного тела кости экстрамедуллярных металлоконструкций</v>
          </cell>
        </row>
        <row r="3480">
          <cell r="B3480" t="str">
            <v>Секвестрэктомия</v>
          </cell>
        </row>
        <row r="3481">
          <cell r="B3481" t="str">
            <v>Иссечение пораженной кости</v>
          </cell>
        </row>
        <row r="3482">
          <cell r="B3482" t="str">
            <v>Иссечение поражений костей таза</v>
          </cell>
        </row>
        <row r="3483">
          <cell r="B3483" t="str">
            <v>Частичная остэктомия</v>
          </cell>
        </row>
        <row r="3484">
          <cell r="B3484" t="str">
            <v>Частичная остэктомия с удалением параоссальных оссификатов</v>
          </cell>
        </row>
        <row r="3485">
          <cell r="B3485" t="str">
            <v>Полная остэктомия</v>
          </cell>
        </row>
        <row r="3486">
          <cell r="B3486" t="str">
            <v>Аутотрансплантация кости</v>
          </cell>
        </row>
        <row r="3487">
          <cell r="B3487" t="str">
            <v>Внутренняя фиксация кости (без коррекции перелома)</v>
          </cell>
        </row>
        <row r="3488">
          <cell r="B3488" t="str">
            <v>Удаление внутреннего фиксирующего устройства</v>
          </cell>
        </row>
        <row r="3489">
          <cell r="B3489" t="str">
            <v>Удаление внутреннего фиксирующего устройства из бедра</v>
          </cell>
        </row>
        <row r="3490">
          <cell r="B3490" t="str">
            <v>Удаление внутреннего фиксирующего устройства из голени</v>
          </cell>
        </row>
        <row r="3491">
          <cell r="B3491" t="str">
            <v>Удаление внутреннего фиксирующего устройства из плеча</v>
          </cell>
        </row>
        <row r="3492">
          <cell r="B3492" t="str">
            <v>Удаление внутреннего фиксирующего устройства из таза</v>
          </cell>
        </row>
        <row r="3493">
          <cell r="B3493" t="str">
            <v>Остеосинтез</v>
          </cell>
        </row>
        <row r="3494">
          <cell r="B3494" t="str">
            <v>Остеосинтез кости танталовой нитью</v>
          </cell>
        </row>
        <row r="3495">
          <cell r="B3495" t="str">
            <v>Остеосинтез титановой пластиной</v>
          </cell>
        </row>
        <row r="3496">
          <cell r="B3496" t="str">
            <v>Интрамедуллярный спицевой остеосинтез</v>
          </cell>
        </row>
        <row r="3497">
          <cell r="B3497" t="str">
            <v>Интрамедуллярный стержневой остеосинтез</v>
          </cell>
        </row>
        <row r="3498">
          <cell r="B3498" t="str">
            <v>Остеосинтез с использованием биодеградируемых материалов</v>
          </cell>
        </row>
        <row r="3499">
          <cell r="B3499" t="str">
            <v>Интрамедуллярный блокируемый остеосинтез</v>
          </cell>
        </row>
        <row r="3500">
          <cell r="B3500" t="str">
            <v>Экстракортикальный остеосинтез</v>
          </cell>
        </row>
        <row r="3501">
          <cell r="B3501" t="str">
            <v>Экстракортикальный остеосинтез перелома костей и разрыва сочленений таза</v>
          </cell>
        </row>
        <row r="3502">
          <cell r="B3502" t="str">
            <v>Остеосинтез верхней челюсти</v>
          </cell>
        </row>
        <row r="3503">
          <cell r="B3503" t="str">
            <v>Остеосинтез суставного отростка нижней челюсти</v>
          </cell>
        </row>
        <row r="3504">
          <cell r="B3504" t="str">
            <v>Удлинение кости</v>
          </cell>
        </row>
        <row r="3505">
          <cell r="B3505" t="str">
            <v>Реконструкция кости</v>
          </cell>
        </row>
        <row r="3506">
          <cell r="B3506" t="str">
            <v>Реконструкция кости. Корригирующая деторсионно-варизирующая остеотомия проксимального конца бедренной кости</v>
          </cell>
        </row>
        <row r="3507">
          <cell r="B3507" t="str">
            <v>Реконструкция кости. Остеотомия таза</v>
          </cell>
        </row>
        <row r="3508">
          <cell r="B3508" t="str">
            <v>Реконструкция кости. Остеотомия кости</v>
          </cell>
        </row>
        <row r="3509">
          <cell r="B3509" t="str">
            <v>Реконструкция кости. Остеотомия кости с использованием компьютерного моделирования</v>
          </cell>
        </row>
        <row r="3510">
          <cell r="B3510" t="str">
            <v>Реконструкция кости. Остеотомия кости с использованием комбинируемых методов фиксации</v>
          </cell>
        </row>
        <row r="3511">
          <cell r="B3511" t="str">
            <v>Реконструкция кости. Остеотомия кости с использованием биодеградируемых материалов</v>
          </cell>
        </row>
        <row r="3512">
          <cell r="B3512" t="str">
            <v>Реконструкция кости. Коррегирующая остеотомия при деформации стоп</v>
          </cell>
        </row>
        <row r="3513">
          <cell r="B3513" t="str">
            <v>Реконструкция кости. Коррегирующая остеотомия бедра</v>
          </cell>
        </row>
        <row r="3514">
          <cell r="B3514" t="str">
            <v>Реконструкция кости. Коррегирующая остеотомия голени</v>
          </cell>
        </row>
        <row r="3515">
          <cell r="B3515" t="str">
            <v>Реконструкция кости при ложном суставе бедра</v>
          </cell>
        </row>
        <row r="3516">
          <cell r="B3516" t="str">
            <v>Реконструкция кости при ложном суставе голени</v>
          </cell>
        </row>
        <row r="3517">
          <cell r="B3517" t="str">
            <v>Реконструкция кости при ложном суставе плеча</v>
          </cell>
        </row>
        <row r="3518">
          <cell r="B3518" t="str">
            <v>Реконструкция кости при ложном суставе плеча с использованием микрохирургической техники</v>
          </cell>
        </row>
        <row r="3519">
          <cell r="B3519" t="str">
            <v>Реконструкция кости при ложном суставе бедра с использованием микрохирургической техники</v>
          </cell>
        </row>
        <row r="3520">
          <cell r="B3520" t="str">
            <v>Реконструкция кости при ложном суставе голени с использованием микрохирургической техники</v>
          </cell>
        </row>
        <row r="3521">
          <cell r="B3521" t="str">
            <v>Реконструкция кости. Остеотомия кости с использованием внутренних фиксаторов и аппаратов внешней фиксации</v>
          </cell>
        </row>
        <row r="3522">
          <cell r="B3522" t="str">
            <v>Укорочение кости</v>
          </cell>
        </row>
        <row r="3523">
          <cell r="B3523" t="str">
            <v>Укорочение кости. Остеотомия кости</v>
          </cell>
        </row>
        <row r="3524">
          <cell r="B3524" t="str">
            <v>Укорочение кости. Остеотомия кости с использованием компьютерного моделирования</v>
          </cell>
        </row>
        <row r="3525">
          <cell r="B3525" t="str">
            <v>Укорочение кости. Остеотомия кости с использованием комбинируемых методов фиксации</v>
          </cell>
        </row>
        <row r="3526">
          <cell r="B3526" t="str">
            <v>Укорочение кости. Остеотомия кости с использованием биодеградируемых материалов</v>
          </cell>
        </row>
        <row r="3527">
          <cell r="B3527" t="str">
            <v>Закрытое вправление перелома с внутренней фиксацией</v>
          </cell>
        </row>
        <row r="3528">
          <cell r="B3528" t="str">
            <v>Артроскопическая фиксация остехондральных переломов коленного сустава с помощью винта</v>
          </cell>
        </row>
        <row r="3529">
          <cell r="B3529" t="str">
            <v>Остеосинтез при подвертельных переломах</v>
          </cell>
        </row>
        <row r="3530">
          <cell r="B3530" t="str">
            <v>Остеосинтез при чрезвертельных переломах</v>
          </cell>
        </row>
        <row r="3531">
          <cell r="B3531" t="str">
            <v>Остеосинтез при переломе шейки бедра</v>
          </cell>
        </row>
        <row r="3532">
          <cell r="B3532" t="str">
            <v>Открытое лечение перелома (без внутренней фиксации)</v>
          </cell>
        </row>
        <row r="3533">
          <cell r="B3533" t="str">
            <v>Открытое лечение перелома с внутренней фиксацией</v>
          </cell>
        </row>
        <row r="3534">
          <cell r="B3534" t="str">
            <v>Остеосинтез грудины</v>
          </cell>
        </row>
        <row r="3535">
          <cell r="B3535" t="str">
            <v>Остеосинтез ключицы</v>
          </cell>
        </row>
        <row r="3536">
          <cell r="B3536" t="str">
            <v>Остеосинтез мелких костей скелета</v>
          </cell>
        </row>
        <row r="3537">
          <cell r="B3537" t="str">
            <v>Открытый остеосинтез локтевого отростка</v>
          </cell>
        </row>
        <row r="3538">
          <cell r="B3538" t="str">
            <v>Открытый остеосинтез надколенника</v>
          </cell>
        </row>
        <row r="3539">
          <cell r="B3539" t="str">
            <v>Остеосинтез при переломе мелких костей конечности</v>
          </cell>
        </row>
        <row r="3540">
          <cell r="B3540" t="str">
            <v>Открытый остеосинтез при переломе бедра</v>
          </cell>
        </row>
        <row r="3541">
          <cell r="B3541" t="str">
            <v>Открытый остеосинтез при переломе голени</v>
          </cell>
        </row>
        <row r="3542">
          <cell r="B3542" t="str">
            <v>Открытый остеосинтез при переломе лодыжек</v>
          </cell>
        </row>
        <row r="3543">
          <cell r="B3543" t="str">
            <v>Открытый остеосинтез при переломе плеча</v>
          </cell>
        </row>
        <row r="3544">
          <cell r="B3544" t="str">
            <v>Открытый остеосинтез при переломе предплечья</v>
          </cell>
        </row>
        <row r="3545">
          <cell r="B3545" t="str">
            <v>Закрытая коррекция отделенного эпифиза</v>
          </cell>
        </row>
        <row r="3546">
          <cell r="B3546" t="str">
            <v>Открытая коррекция отделенного эпифиза</v>
          </cell>
        </row>
        <row r="3547">
          <cell r="B3547" t="str">
            <v>Обработка места открытого перелома</v>
          </cell>
        </row>
        <row r="3548">
          <cell r="B3548" t="str">
            <v>Операции по поводу множественных переломов и повреждений</v>
          </cell>
        </row>
        <row r="3549">
          <cell r="B3549" t="str">
            <v>Наложение наружных фиксирующих устройств</v>
          </cell>
        </row>
        <row r="3550">
          <cell r="B3550" t="str">
            <v>Наложение наружных фиксирующих устройств с использованием гало-аппарата</v>
          </cell>
        </row>
        <row r="3551">
          <cell r="B3551" t="str">
            <v>Наложение наружных фиксирующих устройств с использованием компрессионно-дистракционного аппарата внешней фиксации</v>
          </cell>
        </row>
        <row r="3552">
          <cell r="B3552" t="str">
            <v>Репозиция отломков костей при переломах</v>
          </cell>
        </row>
        <row r="3553">
          <cell r="B3553" t="str">
            <v>Репозиция скуловой кости или дуги закрытая без применения металлоконструкций</v>
          </cell>
        </row>
        <row r="3554">
          <cell r="B3554" t="str">
            <v>Репозиция костей носа закрытая</v>
          </cell>
        </row>
        <row r="3555">
          <cell r="B3555" t="str">
            <v>Декомпрессивная ламинэктомия</v>
          </cell>
        </row>
        <row r="3556">
          <cell r="B3556" t="str">
            <v>Декомпрессивная ламинэктомия позвонков с фиксацией</v>
          </cell>
        </row>
        <row r="3557">
          <cell r="B3557" t="str">
            <v>Реваскуляризирующая остеоперфорация</v>
          </cell>
        </row>
        <row r="3558">
          <cell r="B3558" t="str">
            <v>Реплантация бедра</v>
          </cell>
        </row>
        <row r="3559">
          <cell r="B3559" t="str">
            <v>Реплантация голени</v>
          </cell>
        </row>
        <row r="3560">
          <cell r="B3560" t="str">
            <v>Реплантация пальцев, блока пальцев, кисти</v>
          </cell>
        </row>
        <row r="3561">
          <cell r="B3561" t="str">
            <v>Реплантация плеча</v>
          </cell>
        </row>
        <row r="3562">
          <cell r="B3562" t="str">
            <v>Реплантация предплечья</v>
          </cell>
        </row>
        <row r="3563">
          <cell r="B3563" t="str">
            <v>Реплантация стопы</v>
          </cell>
        </row>
        <row r="3564">
          <cell r="B3564" t="str">
            <v>Пластика мышечно-реберного дефекта</v>
          </cell>
        </row>
        <row r="3565">
          <cell r="B3565" t="str">
            <v>Торакомиопластика</v>
          </cell>
        </row>
        <row r="3566">
          <cell r="B3566" t="str">
            <v>Пластика дефекта костей черепа</v>
          </cell>
        </row>
        <row r="3567">
          <cell r="B3567" t="str">
            <v>Реконструкция костей свода черепа</v>
          </cell>
        </row>
        <row r="3568">
          <cell r="B3568" t="str">
            <v>Остеотомия костей средней зоны лица</v>
          </cell>
        </row>
        <row r="3569">
          <cell r="B3569" t="str">
            <v>Установка дистракционного аппарата</v>
          </cell>
        </row>
        <row r="3570">
          <cell r="B3570" t="str">
            <v>Удаление дистракционного аппарата</v>
          </cell>
        </row>
        <row r="3571">
          <cell r="B3571" t="str">
            <v>Вертебротомия</v>
          </cell>
        </row>
        <row r="3572">
          <cell r="B3572" t="str">
            <v>Корпорэктомия</v>
          </cell>
        </row>
        <row r="3573">
          <cell r="B3573" t="str">
            <v>Корпорэктомия с эндопротезированием</v>
          </cell>
        </row>
        <row r="3574">
          <cell r="B3574" t="str">
            <v>Корпорэктомия с реконструктивно-пластическим компонентом</v>
          </cell>
        </row>
        <row r="3575">
          <cell r="B3575" t="str">
            <v>Удаление позвонка с эндопротезированием</v>
          </cell>
        </row>
        <row r="3576">
          <cell r="B3576" t="str">
            <v>Реконструкция скуло-глазничного комплекса</v>
          </cell>
        </row>
        <row r="3577">
          <cell r="B3577" t="str">
            <v>Реконструкция носо-глазничного комплекса</v>
          </cell>
        </row>
        <row r="3578">
          <cell r="B3578" t="str">
            <v>Реконструкция скуло-носо-глазничного комплекса</v>
          </cell>
        </row>
        <row r="3579">
          <cell r="B3579" t="str">
            <v>Реконструкция стенок глазницы</v>
          </cell>
        </row>
        <row r="3580">
          <cell r="B3580" t="str">
            <v>Реконструкция носо-губного комплекса</v>
          </cell>
        </row>
        <row r="3581">
          <cell r="B3581" t="str">
            <v>Остеонекрэктомия</v>
          </cell>
        </row>
        <row r="3582">
          <cell r="B3582" t="str">
            <v>Артроскопическое иссечение участка асептического некроза таранной кости</v>
          </cell>
        </row>
        <row r="3583">
          <cell r="B3583" t="str">
            <v>Краевая резекция кости</v>
          </cell>
        </row>
        <row r="3584">
          <cell r="B3584" t="str">
            <v>Резекция большой берцовой кости</v>
          </cell>
        </row>
        <row r="3585">
          <cell r="B3585" t="str">
            <v>Резекция большой берцовой кости сегментарная</v>
          </cell>
        </row>
        <row r="3586">
          <cell r="B3586" t="str">
            <v>Резекция большой берцовой кости сегментарная с эндопротезированием</v>
          </cell>
        </row>
        <row r="3587">
          <cell r="B3587" t="str">
            <v>Резекция малой берцовой кости</v>
          </cell>
        </row>
        <row r="3588">
          <cell r="B3588" t="str">
            <v>Резекция малой берцовой кости сегментарная</v>
          </cell>
        </row>
        <row r="3589">
          <cell r="B3589" t="str">
            <v>Резекция малой берцовой кости сегментарная с эндопротезированием</v>
          </cell>
        </row>
        <row r="3590">
          <cell r="B3590" t="str">
            <v>Резекция костей голени</v>
          </cell>
        </row>
        <row r="3591">
          <cell r="B3591" t="str">
            <v>Резекция костей голени сегментарная</v>
          </cell>
        </row>
        <row r="3592">
          <cell r="B3592" t="str">
            <v>Резекция костей голени сегментарная с эндопротезированием</v>
          </cell>
        </row>
        <row r="3593">
          <cell r="B3593" t="str">
            <v>Артроскопический лаваж, удаление остеофитов голеностопного сустава</v>
          </cell>
        </row>
        <row r="3594">
          <cell r="B3594" t="str">
            <v>Резекция бедренной кости</v>
          </cell>
        </row>
        <row r="3595">
          <cell r="B3595" t="str">
            <v>Резекция бедренной кости сегментарная</v>
          </cell>
        </row>
        <row r="3596">
          <cell r="B3596" t="str">
            <v>Резекция бедренной кости сегментарная с эндопротезированием</v>
          </cell>
        </row>
        <row r="3597">
          <cell r="B3597" t="str">
            <v>Эндопротезирование ортопедическое тазобедренного сустава</v>
          </cell>
        </row>
        <row r="3598">
          <cell r="B3598" t="str">
            <v>Эндопротезирование ортопедическое тазобедренного сустава (резекция проксимального отдела бедренной кости)</v>
          </cell>
        </row>
        <row r="3599">
          <cell r="B3599" t="str">
            <v>Эндопротезирование ортопедическое коленного сустава (резекция дистального отдела бедренной кости)</v>
          </cell>
        </row>
        <row r="3600">
          <cell r="B3600" t="str">
            <v>Эндопротезирование ортопедическое коленного сустава</v>
          </cell>
        </row>
        <row r="3601">
          <cell r="B3601" t="str">
            <v>Эндопротезирование ортопедическое голеностопного сустава</v>
          </cell>
        </row>
        <row r="3602">
          <cell r="B3602" t="str">
            <v>Эндопротезирование ортопедическое лучезапястного сустава</v>
          </cell>
        </row>
        <row r="3603">
          <cell r="B3603" t="str">
            <v>Эндопротезирование ортопедическое мелких суставов стопы и кисти</v>
          </cell>
        </row>
        <row r="3604">
          <cell r="B3604" t="str">
            <v>Резекция плечевой кости</v>
          </cell>
        </row>
        <row r="3605">
          <cell r="B3605" t="str">
            <v>Резекция плечевой кости сегментарная</v>
          </cell>
        </row>
        <row r="3606">
          <cell r="B3606" t="str">
            <v>Резекция плечевой кости сегментарная с эндопротезированием</v>
          </cell>
        </row>
        <row r="3607">
          <cell r="B3607" t="str">
            <v>Эндопротезирование ортопедическое плечевого сустава</v>
          </cell>
        </row>
        <row r="3608">
          <cell r="B3608" t="str">
            <v>Эндопротезирование ортопедическое плечевого сустава (резекция проксимального отдела плечевой кости)</v>
          </cell>
        </row>
        <row r="3609">
          <cell r="B3609" t="str">
            <v>Эндопротезирование ортопедическое локтевого сустава</v>
          </cell>
        </row>
        <row r="3610">
          <cell r="B3610" t="str">
            <v>Резекция костей предплечья</v>
          </cell>
        </row>
        <row r="3611">
          <cell r="B3611" t="str">
            <v>Резекция костей предплечья сегментарная</v>
          </cell>
        </row>
        <row r="3612">
          <cell r="B3612" t="str">
            <v>Резекция костей предплечья сегментарная с эндопротезированием</v>
          </cell>
        </row>
        <row r="3613">
          <cell r="B3613" t="str">
            <v>Артроскопическая резекция удаление остеофитов локтевого сустава</v>
          </cell>
        </row>
        <row r="3614">
          <cell r="B3614" t="str">
            <v>Резекция лонной кости</v>
          </cell>
        </row>
        <row r="3615">
          <cell r="B3615" t="str">
            <v>Резекция лонной кости с реконструктивно-пластическим компонентом</v>
          </cell>
        </row>
        <row r="3616">
          <cell r="B3616" t="str">
            <v>Резекция подвздошной кости</v>
          </cell>
        </row>
        <row r="3617">
          <cell r="B3617" t="str">
            <v>Резекция подвздошной кости с реконструктивно-пластическим компонентом</v>
          </cell>
        </row>
        <row r="3618">
          <cell r="B3618" t="str">
            <v>Резекция костей таза</v>
          </cell>
        </row>
        <row r="3619">
          <cell r="B3619" t="str">
            <v>Резекция костей таза плоскостная</v>
          </cell>
        </row>
        <row r="3620">
          <cell r="B3620" t="str">
            <v>Резекция костей таза комбинированная</v>
          </cell>
        </row>
        <row r="3621">
          <cell r="B3621" t="str">
            <v>Резекция костей таза комбинированная с реконструктивно-пластическим компонентом</v>
          </cell>
        </row>
        <row r="3622">
          <cell r="B3622" t="str">
            <v>Резекция лонной и седалищной костей</v>
          </cell>
        </row>
        <row r="3623">
          <cell r="B3623" t="str">
            <v>Резекция лонной и седалищной костей с реконструктивно-пластическим компонентом</v>
          </cell>
        </row>
        <row r="3624">
          <cell r="B3624" t="str">
            <v>Резекция мышц тазового дна симультанная</v>
          </cell>
        </row>
        <row r="3625">
          <cell r="B3625" t="str">
            <v>Резекция крестца</v>
          </cell>
        </row>
        <row r="3626">
          <cell r="B3626" t="str">
            <v>Резекция костей таза межподвздошно-брюшная</v>
          </cell>
        </row>
        <row r="3627">
          <cell r="B3627" t="str">
            <v>Ампутация костей таза межподвздошно-брюшная</v>
          </cell>
        </row>
        <row r="3628">
          <cell r="B3628" t="str">
            <v>Резекция грудины</v>
          </cell>
        </row>
        <row r="3629">
          <cell r="B3629" t="str">
            <v>Экстирпация ребра</v>
          </cell>
        </row>
        <row r="3630">
          <cell r="B3630" t="str">
            <v>Экстирпация грудины</v>
          </cell>
        </row>
        <row r="3631">
          <cell r="B3631" t="str">
            <v>Резекция костей верхнего плечевого комплекса</v>
          </cell>
        </row>
        <row r="3632">
          <cell r="B3632" t="str">
            <v>Резекция костей верхнего плечевого пояса с реконструктивно-пластическим компонентом</v>
          </cell>
        </row>
        <row r="3633">
          <cell r="B3633" t="str">
            <v>Резекция костей верхнего плечевого пояса с эндопротезированием</v>
          </cell>
        </row>
        <row r="3634">
          <cell r="B3634" t="str">
            <v>Резекция лопатки при операциях по поводу злокачественных опухолей грудной стенки</v>
          </cell>
        </row>
        <row r="3635">
          <cell r="B3635" t="str">
            <v>Резекция ключицы при операциях по поводу злокачественных опухолей грудной стенки</v>
          </cell>
        </row>
        <row r="3636">
          <cell r="B3636" t="str">
            <v>Резекция ребра (ребер) при операциях по поводу злокачественных опухолей грудной стенки</v>
          </cell>
        </row>
        <row r="3637">
          <cell r="B3637" t="str">
            <v>Резекция ключицы с реконструктивно-пластическим компонентом</v>
          </cell>
        </row>
        <row r="3638">
          <cell r="B3638" t="str">
            <v>Экстирпация костей верхнего плечевого комплекса</v>
          </cell>
        </row>
        <row r="3639">
          <cell r="B3639" t="str">
            <v>Экстирпация костей верхнего плечевого пояса с реконструктивно-пластическим компонентом</v>
          </cell>
        </row>
        <row r="3640">
          <cell r="B3640" t="str">
            <v>Экстирпация костей верхнего плечевого пояса с эндопротезированием</v>
          </cell>
        </row>
        <row r="3641">
          <cell r="B3641" t="str">
            <v>Резекция грудной стенки</v>
          </cell>
        </row>
        <row r="3642">
          <cell r="B3642" t="str">
            <v>Резекция грудной стенки симультанная</v>
          </cell>
        </row>
        <row r="3643">
          <cell r="B3643" t="str">
            <v>Резекция грудной стенки с реконструктивно-пластическим компонентом</v>
          </cell>
        </row>
        <row r="3644">
          <cell r="B3644" t="str">
            <v>Резекция грудной стенки с микрохирургической пластикой</v>
          </cell>
        </row>
        <row r="3645">
          <cell r="B3645" t="str">
            <v>Резекция грудной стенки с эндопротезированием</v>
          </cell>
        </row>
        <row r="3646">
          <cell r="B3646" t="str">
            <v>Ампутация межлопаточно-грудная костей плечевого пояса</v>
          </cell>
        </row>
        <row r="3647">
          <cell r="B3647" t="str">
            <v>Резекция межлопаточно-грудная костей плечевого пояса</v>
          </cell>
        </row>
        <row r="3648">
          <cell r="B3648" t="str">
            <v>Резекция верхней челюсти</v>
          </cell>
        </row>
        <row r="3649">
          <cell r="B3649" t="str">
            <v>Резекция верхней челюсти с реконструктивно-пластическим компонентом</v>
          </cell>
        </row>
        <row r="3650">
          <cell r="B3650" t="str">
            <v>Резекция верхней челюсти с микрохирургической пластикой</v>
          </cell>
        </row>
        <row r="3651">
          <cell r="B3651" t="str">
            <v>Резекция верхней челюсти комбинированная с микрохирургической пластикой</v>
          </cell>
        </row>
        <row r="3652">
          <cell r="B3652" t="str">
            <v>Резекция верхней челюсти с микрохирургической пластикой с использованием видеоэндоскопических технологий</v>
          </cell>
        </row>
        <row r="3653">
          <cell r="B3653" t="str">
            <v>Резекция нижней челюсти</v>
          </cell>
        </row>
        <row r="3654">
          <cell r="B3654" t="str">
            <v>Резекция нижней челюсти с реконструктивно-пластическим компонентом</v>
          </cell>
        </row>
        <row r="3655">
          <cell r="B3655" t="str">
            <v>Резекция нижней челюсти с микрохирургической пластикой</v>
          </cell>
        </row>
        <row r="3656">
          <cell r="B3656" t="str">
            <v>Резекция нижней челюсти с микрохирургической пластикой с использованием видеоэндоскопических технологий</v>
          </cell>
        </row>
        <row r="3657">
          <cell r="B3657" t="str">
            <v>Ампутация одного или нескольких пальцев</v>
          </cell>
        </row>
        <row r="3658">
          <cell r="B3658" t="str">
            <v>Резекция ребра</v>
          </cell>
        </row>
        <row r="3659">
          <cell r="B3659" t="str">
            <v>Резекция ребра с реконструктивно-пластическим компонентом</v>
          </cell>
        </row>
        <row r="3660">
          <cell r="B3660" t="str">
            <v>Замена спиц или стержней в наружном фиксирующем устройстве</v>
          </cell>
        </row>
        <row r="3661">
          <cell r="B3661" t="str">
            <v>Резекция реберной дуги</v>
          </cell>
        </row>
        <row r="3662">
          <cell r="B3662" t="str">
            <v>Удаление швов грудины</v>
          </cell>
        </row>
        <row r="3663">
          <cell r="B3663" t="str">
            <v>Фасетэктомия</v>
          </cell>
        </row>
        <row r="3664">
          <cell r="B3664" t="str">
            <v>Спондилоэктомия</v>
          </cell>
        </row>
        <row r="3665">
          <cell r="B3665" t="str">
            <v>Удаление экзостоза, хондромы</v>
          </cell>
        </row>
        <row r="3666">
          <cell r="B3666" t="str">
            <v>Кокцигэктомия</v>
          </cell>
        </row>
        <row r="3667">
          <cell r="B3667" t="str">
            <v>Удаление новообразования костей свода черепа</v>
          </cell>
        </row>
        <row r="3668">
          <cell r="B3668" t="str">
            <v>Резекция надколенника</v>
          </cell>
        </row>
        <row r="3669">
          <cell r="B3669" t="str">
            <v>Резекция надколенника с реконструктивно-пластическим компонентом</v>
          </cell>
        </row>
        <row r="3670">
          <cell r="B3670" t="str">
            <v>Удаление надколенника</v>
          </cell>
        </row>
        <row r="3671">
          <cell r="B3671" t="str">
            <v>Удаление надколенника с реконструктивно-пластическим компонентом</v>
          </cell>
        </row>
        <row r="3672">
          <cell r="B3672" t="str">
            <v>Открытое лечение вывиха сустава</v>
          </cell>
        </row>
        <row r="3673">
          <cell r="B3673" t="str">
            <v>Миокапсулопластика при привычном вывихе надколенника</v>
          </cell>
        </row>
        <row r="3674">
          <cell r="B3674" t="str">
            <v>Терапевтическая аспирация содержимого сустава</v>
          </cell>
        </row>
        <row r="3675">
          <cell r="B3675" t="str">
            <v>Удаление свободного или инородного тела сустава</v>
          </cell>
        </row>
        <row r="3676">
          <cell r="B3676" t="str">
            <v>Артроскопическое удаление свободного или инородного тела сустава</v>
          </cell>
        </row>
        <row r="3677">
          <cell r="B3677" t="str">
            <v>Хондротомия</v>
          </cell>
        </row>
        <row r="3678">
          <cell r="B3678" t="str">
            <v>Артроскопическая мозаичная хондропластика коленного сустава</v>
          </cell>
        </row>
        <row r="3679">
          <cell r="B3679" t="str">
            <v>Десмотомия</v>
          </cell>
        </row>
        <row r="3680">
          <cell r="B3680" t="str">
            <v>Иссечение поражения сустава</v>
          </cell>
        </row>
        <row r="3681">
          <cell r="B3681" t="str">
            <v>Резекция позвонка</v>
          </cell>
        </row>
        <row r="3682">
          <cell r="B3682" t="str">
            <v>Резекция позвонка симультанная</v>
          </cell>
        </row>
        <row r="3683">
          <cell r="B3683" t="str">
            <v>Иссечение межпозвоночного диска</v>
          </cell>
        </row>
        <row r="3684">
          <cell r="B3684" t="str">
            <v>Иссечение межпозвоночного диска с использованием видеоэндоскопических технологий</v>
          </cell>
        </row>
        <row r="3685">
          <cell r="B3685" t="str">
            <v>Иссечение полулунного хряща коленного сустава</v>
          </cell>
        </row>
        <row r="3686">
          <cell r="B3686" t="str">
            <v>Артродез позвоночника</v>
          </cell>
        </row>
        <row r="3687">
          <cell r="B3687" t="str">
            <v>Артродез позвоночника (спондилодез) с использованием видеоэндоскопических технологий</v>
          </cell>
        </row>
        <row r="3688">
          <cell r="B3688" t="str">
            <v>Спондилосинтез</v>
          </cell>
        </row>
        <row r="3689">
          <cell r="B3689" t="str">
            <v>Артродез стопы и голеностопного сустава</v>
          </cell>
        </row>
        <row r="3690">
          <cell r="B3690" t="str">
            <v>Артродез стопы и голеностопного сустава с использованием компьютерного моделирования</v>
          </cell>
        </row>
        <row r="3691">
          <cell r="B3691" t="str">
            <v>Артроскопический артродез голеностопного сустава</v>
          </cell>
        </row>
        <row r="3692">
          <cell r="B3692" t="str">
            <v>Артродез других суставов</v>
          </cell>
        </row>
        <row r="3693">
          <cell r="B3693" t="str">
            <v>Артродез коленного сустава</v>
          </cell>
        </row>
        <row r="3694">
          <cell r="B3694" t="str">
            <v>Артродез тазобедренного сустава</v>
          </cell>
        </row>
        <row r="3695">
          <cell r="B3695" t="str">
            <v>Артропластика стопы и пальцев ноги</v>
          </cell>
        </row>
        <row r="3696">
          <cell r="B3696" t="str">
            <v>Артропластика коленного сустава</v>
          </cell>
        </row>
        <row r="3697">
          <cell r="B3697" t="str">
            <v>Артроскопическое восстановление коллатеральных связок коленного сустава</v>
          </cell>
        </row>
        <row r="3698">
          <cell r="B3698" t="str">
            <v>Артроскопическая пластика передней крестообразной связки коленного сустава</v>
          </cell>
        </row>
        <row r="3699">
          <cell r="B3699" t="str">
            <v>Артропластика кисти и пальцев руки</v>
          </cell>
        </row>
        <row r="3700">
          <cell r="B3700" t="str">
            <v>Артропластика других суставов</v>
          </cell>
        </row>
        <row r="3701">
          <cell r="B3701" t="str">
            <v>Артропластика тазобедренного сустава</v>
          </cell>
        </row>
        <row r="3702">
          <cell r="B3702" t="str">
            <v>Артроскопическая фиксация передней суставной губы</v>
          </cell>
        </row>
        <row r="3703">
          <cell r="B3703" t="str">
            <v>Артроскопическая фиксация суставной губы по поводу SLAP синдрома плечевого сустава</v>
          </cell>
        </row>
        <row r="3704">
          <cell r="B3704" t="str">
            <v>Артроскопическая субакроминальная декомпрессия, дебридмент вращающей манжеты плеча плечевого сустава</v>
          </cell>
        </row>
        <row r="3705">
          <cell r="B3705" t="str">
            <v>Артроскопическая субакроминальная декомпрессия, шов вращающей манжеты плеча, плечевого сустава</v>
          </cell>
        </row>
        <row r="3706">
          <cell r="B3706" t="str">
            <v>Вправление вывиха сустава</v>
          </cell>
        </row>
        <row r="3707">
          <cell r="B3707" t="str">
            <v>Вправление вывиха нижней челюсти</v>
          </cell>
        </row>
        <row r="3708">
          <cell r="B3708" t="str">
            <v>Иссечение суставной сумки (синовэктомия)</v>
          </cell>
        </row>
        <row r="3709">
          <cell r="B3709" t="str">
            <v>Артроскопическое иссечение медиопателлярной, инфрапателлярной складки коленного сустава</v>
          </cell>
        </row>
        <row r="3710">
          <cell r="B3710" t="str">
            <v>Артроскопическое иссечение тела Гоффа коленного сустава</v>
          </cell>
        </row>
        <row r="3711">
          <cell r="B3711" t="str">
            <v>Синовэктомия артроскопическая</v>
          </cell>
        </row>
        <row r="3712">
          <cell r="B3712" t="str">
            <v>Трансплантация сустава</v>
          </cell>
        </row>
        <row r="3713">
          <cell r="B3713" t="str">
            <v>Эндопротезирование сустава</v>
          </cell>
        </row>
        <row r="3714">
          <cell r="B3714" t="str">
            <v>Эндопротезирование сустава (реэндопротезирование)</v>
          </cell>
        </row>
        <row r="3715">
          <cell r="B3715" t="str">
            <v>Эндопротезирование коленного сустава одномыщелковое</v>
          </cell>
        </row>
        <row r="3716">
          <cell r="B3716" t="str">
            <v>Эндопротезирование тазобедренного сустава однополюсное</v>
          </cell>
        </row>
        <row r="3717">
          <cell r="B3717" t="str">
            <v>Эндопротезирование тазобедренного сустава тотальное</v>
          </cell>
        </row>
        <row r="3718">
          <cell r="B3718" t="str">
            <v>Эндопротезирование плечевого сустава</v>
          </cell>
        </row>
        <row r="3719">
          <cell r="B3719" t="str">
            <v>Эндопротезирование коленного сустава тотальное</v>
          </cell>
        </row>
        <row r="3720">
          <cell r="B3720" t="str">
            <v>Эндопротезирование сустава с использованием компьютерной навигации</v>
          </cell>
        </row>
        <row r="3721">
          <cell r="B3721" t="str">
            <v>Эндопротезирование голеностопного сустава</v>
          </cell>
        </row>
        <row r="3722">
          <cell r="B3722" t="str">
            <v>Эндопротезирование межфалангового сустава</v>
          </cell>
        </row>
        <row r="3723">
          <cell r="B3723" t="str">
            <v>Эндопротезирование пястно-фалангового сустава</v>
          </cell>
        </row>
        <row r="3724">
          <cell r="B3724" t="str">
            <v>Эндопротезирование бедренно-надколенного сустава</v>
          </cell>
        </row>
        <row r="3725">
          <cell r="B3725" t="str">
            <v>Эндопротезирование плюснефалангового сустава</v>
          </cell>
        </row>
        <row r="3726">
          <cell r="B3726" t="str">
            <v>Редрессация</v>
          </cell>
        </row>
        <row r="3727">
          <cell r="B3727" t="str">
            <v>Экзартикуляция</v>
          </cell>
        </row>
        <row r="3728">
          <cell r="B3728" t="str">
            <v>Экзартикуляция пальца кисти</v>
          </cell>
        </row>
        <row r="3729">
          <cell r="B3729" t="str">
            <v>Экзартикуляция пальца стопы</v>
          </cell>
        </row>
        <row r="3730">
          <cell r="B3730" t="str">
            <v>Менискэктомия</v>
          </cell>
        </row>
        <row r="3731">
          <cell r="B3731" t="str">
            <v>Артроскопическая менискэктомия коленного сустава</v>
          </cell>
        </row>
        <row r="3732">
          <cell r="B3732" t="str">
            <v>Дискэктомия трансторакальная</v>
          </cell>
        </row>
        <row r="3733">
          <cell r="B3733" t="str">
            <v>Дискэктомия с использованием микрохирургической техники</v>
          </cell>
        </row>
        <row r="3734">
          <cell r="B3734" t="str">
            <v>Эндопротезирование диафиза</v>
          </cell>
        </row>
        <row r="3735">
          <cell r="B3735" t="str">
            <v>Эндопротезирование кости тотальное</v>
          </cell>
        </row>
        <row r="3736">
          <cell r="B3736" t="str">
            <v>Протезирование межпозвонкового диска</v>
          </cell>
        </row>
        <row r="3737">
          <cell r="B3737" t="str">
            <v>Динамическая фиксация позвоночника</v>
          </cell>
        </row>
        <row r="3738">
          <cell r="B3738" t="str">
            <v>Пластика позвонка</v>
          </cell>
        </row>
        <row r="3739">
          <cell r="B3739" t="str">
            <v>Вертебропластика</v>
          </cell>
        </row>
        <row r="3740">
          <cell r="B3740" t="str">
            <v>Кифопластика</v>
          </cell>
        </row>
        <row r="3741">
          <cell r="B3741" t="str">
            <v>Стентопластика позвонка</v>
          </cell>
        </row>
        <row r="3742">
          <cell r="B3742" t="str">
            <v>Удаление тела позвонка с эндопротезированием</v>
          </cell>
        </row>
        <row r="3743">
          <cell r="B3743" t="str">
            <v>Удаление грыжи межпозвонкового диска</v>
          </cell>
        </row>
        <row r="3744">
          <cell r="B3744" t="str">
            <v>Удаление грыжи межпозвонкового диска с использованием видеоэндоскопических технологий</v>
          </cell>
        </row>
        <row r="3745">
          <cell r="B3745" t="str">
            <v>Акципитоспондилодез</v>
          </cell>
        </row>
        <row r="3746">
          <cell r="B3746" t="str">
            <v>Артромедуллярное шунтирование</v>
          </cell>
        </row>
        <row r="3747">
          <cell r="B3747" t="str">
            <v>Артродез крупных суставов</v>
          </cell>
        </row>
        <row r="3748">
          <cell r="B3748" t="str">
            <v>Артродез крупных суставов с использованием компьютерного моделирования</v>
          </cell>
        </row>
        <row r="3749">
          <cell r="B3749" t="str">
            <v>Артроскопический релиз плечевого сустава</v>
          </cell>
        </row>
        <row r="3750">
          <cell r="B3750" t="str">
            <v>Пластика связок сустава</v>
          </cell>
        </row>
        <row r="3751">
          <cell r="B3751" t="str">
            <v>Пластика связок коленного сустава артроскопическая</v>
          </cell>
        </row>
        <row r="3752">
          <cell r="B3752" t="str">
            <v>Пластика собственной связки надколенника</v>
          </cell>
        </row>
        <row r="3753">
          <cell r="B3753" t="str">
            <v>Пластика боковой связки коленного сустава</v>
          </cell>
        </row>
        <row r="3754">
          <cell r="B3754" t="str">
            <v>Иссечение околосуставной слизистой сумки</v>
          </cell>
        </row>
        <row r="3755">
          <cell r="B3755" t="str">
            <v>Вскрытие и дренирование синовиальной сумки</v>
          </cell>
        </row>
        <row r="3756">
          <cell r="B3756" t="str">
            <v>Ригидная фиксация позвоночника</v>
          </cell>
        </row>
        <row r="3757">
          <cell r="B3757" t="str">
            <v>Трансоральная фиксация позвоночника</v>
          </cell>
        </row>
        <row r="3758">
          <cell r="B3758" t="str">
            <v>Коррекция деформации позвоночника</v>
          </cell>
        </row>
        <row r="3759">
          <cell r="B3759" t="str">
            <v>Декомпрессия межпозвоночного диска пункционная</v>
          </cell>
        </row>
        <row r="3760">
          <cell r="B3760" t="str">
            <v>Ламинопластика</v>
          </cell>
        </row>
        <row r="3761">
          <cell r="B3761" t="str">
            <v>Рассечение медиопателлярной складки артроскопическое</v>
          </cell>
        </row>
        <row r="3762">
          <cell r="B3762" t="str">
            <v>Субакромиальная декомпрессия плечевого сустава</v>
          </cell>
        </row>
        <row r="3763">
          <cell r="B3763" t="str">
            <v>Субакромиальная декомпрессия плечевого сустава артроскопическая</v>
          </cell>
        </row>
        <row r="3764">
          <cell r="B3764" t="str">
            <v>Артроскопическая санация сустава</v>
          </cell>
        </row>
        <row r="3765">
          <cell r="B3765" t="str">
            <v>Дренирование полости сустава</v>
          </cell>
        </row>
        <row r="3766">
          <cell r="B3766" t="str">
            <v>Вскрытие сустава (артротомия)</v>
          </cell>
        </row>
        <row r="3767">
          <cell r="B3767" t="str">
            <v>Артроскопический шов мениска</v>
          </cell>
        </row>
        <row r="3768">
          <cell r="B3768" t="str">
            <v>Внутрисуставное введение заменителей (протезов) синовиальной жидкости</v>
          </cell>
        </row>
        <row r="3769">
          <cell r="B3769" t="str">
            <v>Трансплантация костного мозга</v>
          </cell>
        </row>
        <row r="3770">
          <cell r="B3770" t="str">
            <v>Спленэктомия</v>
          </cell>
        </row>
        <row r="3771">
          <cell r="B3771" t="str">
            <v>Спленэктомия с использованием видеоэндохирургических технологий</v>
          </cell>
        </row>
        <row r="3772">
          <cell r="B3772" t="str">
            <v>Эмболия селезеночной артерии</v>
          </cell>
        </row>
        <row r="3773">
          <cell r="B3773" t="str">
            <v>Иссечение кисты селезенки</v>
          </cell>
        </row>
        <row r="3774">
          <cell r="B3774" t="str">
            <v>Иссечение кист селезенки с использованием видеоэндохирургических технологий</v>
          </cell>
        </row>
        <row r="3775">
          <cell r="B3775" t="str">
            <v>Резекция селезенки</v>
          </cell>
        </row>
        <row r="3776">
          <cell r="B3776" t="str">
            <v>Ушивание ран и разрывов селезенки при травме</v>
          </cell>
        </row>
        <row r="3777">
          <cell r="B3777" t="str">
            <v>Аутотрансплантация селезенки</v>
          </cell>
        </row>
        <row r="3778">
          <cell r="B3778" t="str">
            <v>Катетерное дренирование кист селезенки под контролем ультразвукового исследования</v>
          </cell>
        </row>
        <row r="3779">
          <cell r="B3779" t="str">
            <v>Транскатетерное лечение кист селезенки под контролем ультразвукового исследования</v>
          </cell>
        </row>
        <row r="3780">
          <cell r="B3780" t="str">
            <v>Дренирование абсцесса селезенки с использованием видеоэндоскопических технологий</v>
          </cell>
        </row>
        <row r="3781">
          <cell r="B3781" t="str">
            <v>Транскатетерное лечение абсцессов селезенки под контролем ультразвукового исследования</v>
          </cell>
        </row>
        <row r="3782">
          <cell r="B3782" t="str">
            <v>Трансплантация тимуса</v>
          </cell>
        </row>
        <row r="3783">
          <cell r="B3783" t="str">
            <v>Экстирпация лимфатических узлов</v>
          </cell>
        </row>
        <row r="3784">
          <cell r="B3784" t="str">
            <v>Перевязка грудного лимфатического протока</v>
          </cell>
        </row>
        <row r="3785">
          <cell r="B3785" t="str">
            <v>Лимфаденэктомия медиастинальная</v>
          </cell>
        </row>
        <row r="3786">
          <cell r="B3786" t="str">
            <v>Лимфаденэктомия медиастинальная с использованием видеоэндоскопических технологий</v>
          </cell>
        </row>
        <row r="3787">
          <cell r="B3787" t="str">
            <v>Лимфаденэктомия тазовая</v>
          </cell>
        </row>
        <row r="3788">
          <cell r="B3788" t="str">
            <v>Лимфаденэктомия тазовая с использованием видеоэндоскопических технологий</v>
          </cell>
        </row>
        <row r="3789">
          <cell r="B3789" t="str">
            <v>Лимфаденэктомия тазовая роботассистированная</v>
          </cell>
        </row>
        <row r="3790">
          <cell r="B3790" t="str">
            <v>Лимфаденэктомия пресакральная</v>
          </cell>
        </row>
        <row r="3791">
          <cell r="B3791" t="str">
            <v>Лимфаденэктомия шейная</v>
          </cell>
        </row>
        <row r="3792">
          <cell r="B3792" t="str">
            <v>Лимфаденэктомия подмышечная</v>
          </cell>
        </row>
        <row r="3793">
          <cell r="B3793" t="str">
            <v>Лимфаденэктомия шейная расширенная</v>
          </cell>
        </row>
        <row r="3794">
          <cell r="B3794" t="str">
            <v>Лимфаденэктомия шейная расширенная с ангиопластикой</v>
          </cell>
        </row>
        <row r="3795">
          <cell r="B3795" t="str">
            <v>Лимфаденэктомия шейная расширенная с реконструктивно-пластическим компонентом</v>
          </cell>
        </row>
        <row r="3796">
          <cell r="B3796" t="str">
            <v>Лимфаденэктомия забрюшинная</v>
          </cell>
        </row>
        <row r="3797">
          <cell r="B3797" t="str">
            <v>Лимфаденэктомия забрюшинная с использованием видеоэндоскопических технологий</v>
          </cell>
        </row>
        <row r="3798">
          <cell r="B3798" t="str">
            <v>Лимфаденэктомия забрюшинная расширенная</v>
          </cell>
        </row>
        <row r="3799">
          <cell r="B3799" t="str">
            <v>Роботассистированная расширенная забрюшинная лимфаденэктомия</v>
          </cell>
        </row>
        <row r="3800">
          <cell r="B3800" t="str">
            <v>Лимфаденэктомия тазово-забрюшинная</v>
          </cell>
        </row>
        <row r="3801">
          <cell r="B3801" t="str">
            <v>Лимфаденэктомия абдоминальная</v>
          </cell>
        </row>
        <row r="3802">
          <cell r="B3802" t="str">
            <v>Лимфаденэктомия абдоминальная при злокачественных новообразованиях желудка стандартная I уровня</v>
          </cell>
        </row>
        <row r="3803">
          <cell r="B3803" t="str">
            <v>Лимфаденэктомия абдоминальная при злокачественных новообразованиях желудка расширенная II уровня</v>
          </cell>
        </row>
        <row r="3804">
          <cell r="B3804" t="str">
            <v>Лимфаденэктомия при злокачественных новообразованиях желудка расширенная III уровня</v>
          </cell>
        </row>
        <row r="3805">
          <cell r="B3805" t="str">
            <v>Операции лимфатического дренирования</v>
          </cell>
        </row>
        <row r="3806">
          <cell r="B3806" t="str">
            <v>Лимфаденэктомия воротная</v>
          </cell>
        </row>
        <row r="3807">
          <cell r="B3807" t="str">
            <v>Удаление лимфангиомы</v>
          </cell>
        </row>
        <row r="3808">
          <cell r="B3808" t="str">
            <v>Лимфаденэктомия подчелюстная</v>
          </cell>
        </row>
        <row r="3809">
          <cell r="B3809" t="str">
            <v>Лимфаденэктомия паховая</v>
          </cell>
        </row>
        <row r="3810">
          <cell r="B3810" t="str">
            <v>Лимфаденэктомия паховая двухсторонняя</v>
          </cell>
        </row>
        <row r="3811">
          <cell r="B3811" t="str">
            <v>Лимфаденэктомия пахово-бедренная</v>
          </cell>
        </row>
        <row r="3812">
          <cell r="B3812" t="str">
            <v>Лимфаденэктомия пахово-бедренная двухсторонняя</v>
          </cell>
        </row>
        <row r="3813">
          <cell r="B3813" t="str">
            <v>Лимфаденэктомия бедренная</v>
          </cell>
        </row>
        <row r="3814">
          <cell r="B3814" t="str">
            <v>Лимфаденэктомия подвздошная</v>
          </cell>
        </row>
        <row r="3815">
          <cell r="B3815" t="str">
            <v>Лимфаденэктомия подвздошная односторонняя</v>
          </cell>
        </row>
        <row r="3816">
          <cell r="B3816" t="str">
            <v>Лимфаденэктомия подвздошная двухсторонняя</v>
          </cell>
        </row>
        <row r="3817">
          <cell r="B3817" t="str">
            <v>Лимфаденэктомия подвздошно-пахово-бедренная (операция Дюкена)</v>
          </cell>
        </row>
        <row r="3818">
          <cell r="B3818" t="str">
            <v>Лимфаденэктомия подвздошно-пахово-бедренная (операция Дюкена) двухсторонняя</v>
          </cell>
        </row>
        <row r="3819">
          <cell r="B3819" t="str">
            <v>Лимфаденэктомия подвздошно-обтураторная</v>
          </cell>
        </row>
        <row r="3820">
          <cell r="B3820" t="str">
            <v>Лимфаденэктомия парастернальная</v>
          </cell>
        </row>
        <row r="3821">
          <cell r="B3821" t="str">
            <v>Лимфаденэктомия парастернальная с использованием видеоэндоскопических технологий</v>
          </cell>
        </row>
        <row r="3822">
          <cell r="B3822" t="str">
            <v>Удаление вилочковой железы</v>
          </cell>
        </row>
        <row r="3823">
          <cell r="B3823" t="str">
            <v>Удаление зуба</v>
          </cell>
        </row>
        <row r="3824">
          <cell r="B3824" t="str">
            <v>Удаление временного зуба</v>
          </cell>
        </row>
        <row r="3825">
          <cell r="B3825" t="str">
            <v>Удаление постоянного зуба</v>
          </cell>
        </row>
        <row r="3826">
          <cell r="B3826" t="str">
            <v>Удаление зуба сложное с разъединением корней</v>
          </cell>
        </row>
        <row r="3827">
          <cell r="B3827" t="str">
            <v>Восстановление зуба пломбой</v>
          </cell>
        </row>
        <row r="3828">
          <cell r="B3828" t="str">
            <v>Восстановление зуба пломбой I, II, III, V, VI класс по Блэку с использованием стоматологических цементов</v>
          </cell>
        </row>
        <row r="3829">
          <cell r="B3829" t="str">
            <v>Восстановление зуба пломбой I, II, III, V, VI класс по Блэку с использованием материалов химического отверждения</v>
          </cell>
        </row>
        <row r="3830">
          <cell r="B3830" t="str">
            <v>Восстановление зуба пломбой с нарушением контактного пункта II, III класс по Блэку с использованием стоматологических цементов</v>
          </cell>
        </row>
        <row r="3831">
          <cell r="B3831" t="str">
            <v>Восстановление зуба пломбой с нарушением контактного пункта II, III класс по Блэку с использованием материалов химического отверждения</v>
          </cell>
        </row>
        <row r="3832">
          <cell r="B3832" t="str">
            <v>Восстановление зуба пломбой IV класс по Блэку с использованием стеклоиномерных цементов</v>
          </cell>
        </row>
        <row r="3833">
          <cell r="B3833" t="str">
            <v>Восстановление зуба пломбой IV класс по Блэку с использованием материалов химического отверждения</v>
          </cell>
        </row>
        <row r="3834">
          <cell r="B3834" t="str">
            <v>Восстановление зуба пломбой из амальгамы I, V класс по Блэку</v>
          </cell>
        </row>
        <row r="3835">
          <cell r="B3835" t="str">
            <v>Восстановление зуба пломбой из амальгамы II класс по Блэку</v>
          </cell>
        </row>
        <row r="3836">
          <cell r="B3836" t="str">
            <v>Наложение временной пломбы</v>
          </cell>
        </row>
        <row r="3837">
          <cell r="B3837" t="str">
            <v>Восстановление зуба пломбой I, V, VI класс по Блэку с использованием материалов из фотополимеров</v>
          </cell>
        </row>
        <row r="3838">
          <cell r="B3838" t="str">
            <v>Восстановление зуба пломбой с нарушением контактного пункта II, III класс по Блэку с использованием материалов из фотополимеров</v>
          </cell>
        </row>
        <row r="3839">
          <cell r="B3839" t="str">
            <v>Восстановление зуба пломбой IV класс по Блэку с использованием материалов из фотополимеров</v>
          </cell>
        </row>
        <row r="3840">
          <cell r="B3840" t="str">
            <v>Восстановление зуба вкладками, виниром, полукоронкой</v>
          </cell>
        </row>
        <row r="3841">
          <cell r="B3841" t="str">
            <v>Восстановление зуба коронкой</v>
          </cell>
        </row>
        <row r="3842">
          <cell r="B3842" t="str">
            <v>Восстановление целостности зубного ряда несъемными мостовидными протезами</v>
          </cell>
        </row>
        <row r="3843">
          <cell r="B3843" t="str">
            <v>Протезирование зуба с использованием имплантата</v>
          </cell>
        </row>
        <row r="3844">
          <cell r="B3844" t="str">
            <v>Резекция верхушки корня</v>
          </cell>
        </row>
        <row r="3845">
          <cell r="B3845" t="str">
            <v>Пломбирование корневого канала зуба</v>
          </cell>
        </row>
        <row r="3846">
          <cell r="B3846" t="str">
            <v>Пломбирование корневого канала зуба пастой</v>
          </cell>
        </row>
        <row r="3847">
          <cell r="B3847" t="str">
            <v>Пломбирование корневого канала зуба гуттаперчивыми штифтами</v>
          </cell>
        </row>
        <row r="3848">
          <cell r="B3848" t="str">
            <v>Закрытие перфорации стенки корневого канала зуба</v>
          </cell>
        </row>
        <row r="3849">
          <cell r="B3849" t="str">
            <v>Пульпотомия (ампутация коронковой пульпы)</v>
          </cell>
        </row>
        <row r="3850">
          <cell r="B3850" t="str">
            <v>Экстирпация пульпы</v>
          </cell>
        </row>
        <row r="3851">
          <cell r="B3851" t="str">
            <v>Вскрытие подслизистого или поднадкостничного очага воспаления в полости рта</v>
          </cell>
        </row>
        <row r="3852">
          <cell r="B3852" t="str">
            <v>Вскрытие и дренирование одонтогенного абсцесса</v>
          </cell>
        </row>
        <row r="3853">
          <cell r="B3853" t="str">
            <v>Отсроченный кюретаж лунки удаленного зуба</v>
          </cell>
        </row>
        <row r="3854">
          <cell r="B3854" t="str">
            <v>Вскрытие и дренирование абсцесса полости рта</v>
          </cell>
        </row>
        <row r="3855">
          <cell r="B3855" t="str">
            <v>Вскрытие и дренирование очага воспаления мягких тканей лица или дна полости рта</v>
          </cell>
        </row>
        <row r="3856">
          <cell r="B3856" t="str">
            <v>Цистотомия или цистэктомия</v>
          </cell>
        </row>
        <row r="3857">
          <cell r="B3857" t="str">
            <v>Пластика альвеолярного отростка</v>
          </cell>
        </row>
        <row r="3858">
          <cell r="B3858" t="str">
            <v>Коррекция объема и формы альвеолярного отростка с использованием контракционно-дистракционных аппаратов</v>
          </cell>
        </row>
        <row r="3859">
          <cell r="B3859" t="str">
            <v>Коррекция объема и формы альвеолярного отростка</v>
          </cell>
        </row>
        <row r="3860">
          <cell r="B3860" t="str">
            <v>Ортодонтическое скрепление металлической проволокой</v>
          </cell>
        </row>
        <row r="3861">
          <cell r="B3861" t="str">
            <v>Временное шинирование при заболеваниях пародонта</v>
          </cell>
        </row>
        <row r="3862">
          <cell r="B3862" t="str">
            <v>Удаление наддесневых и поддесневых зубных отложений</v>
          </cell>
        </row>
        <row r="3863">
          <cell r="B3863" t="str">
            <v>Удаление наддесневых и поддесневых зубных отложений в области зуба ручным методом</v>
          </cell>
        </row>
        <row r="3864">
          <cell r="B3864" t="str">
            <v>Коррекция прикуса с использованием съемных и несъемных ортопедических конструкций</v>
          </cell>
        </row>
        <row r="3865">
          <cell r="B3865" t="str">
            <v>Контурная пластика лица</v>
          </cell>
        </row>
        <row r="3866">
          <cell r="B3866" t="str">
            <v>Протезирование зубов полными съемными пластиночными протезами</v>
          </cell>
        </row>
        <row r="3867">
          <cell r="B3867" t="str">
            <v>Операция удаления ретинированного, дистопированного или сверхкомплектного зуба</v>
          </cell>
        </row>
        <row r="3868">
          <cell r="B3868" t="str">
            <v>Избирательное пришлифовывание твердых тканей зуба</v>
          </cell>
        </row>
        <row r="3869">
          <cell r="B3869" t="str">
            <v>Избирательное полирование зуба</v>
          </cell>
        </row>
        <row r="3870">
          <cell r="B3870" t="str">
            <v>Полирование ортодонтической конструкции</v>
          </cell>
        </row>
        <row r="3871">
          <cell r="B3871" t="str">
            <v>Гингивэктомия</v>
          </cell>
        </row>
        <row r="3872">
          <cell r="B3872" t="str">
            <v>Остеотомия челюсти</v>
          </cell>
        </row>
        <row r="3873">
          <cell r="B3873" t="str">
            <v>Остеотомия скуло-верхнечелюстного комплекса (по Ле Фор III), перемещение фрагмента, остеосинтез титановыми минипластинами</v>
          </cell>
        </row>
        <row r="3874">
          <cell r="B3874" t="str">
            <v>Ортодонтическая коррекция</v>
          </cell>
        </row>
        <row r="3875">
          <cell r="B3875" t="str">
            <v>Удаление аденомы слюнной железы</v>
          </cell>
        </row>
        <row r="3876">
          <cell r="B3876" t="str">
            <v>Инструментальная и медикаментозная обработка корневого канала</v>
          </cell>
        </row>
        <row r="3877">
          <cell r="B3877" t="str">
            <v>Инструментальная и медикаментозная обработка хорошо проходимого корневого канала</v>
          </cell>
        </row>
        <row r="3878">
          <cell r="B3878" t="str">
            <v>Инструментальная и медикаментозная обработка плохо проходимого корневого канала</v>
          </cell>
        </row>
        <row r="3879">
          <cell r="B3879" t="str">
            <v>Временное пломбирование лекарственным препаратом корневого канала</v>
          </cell>
        </row>
        <row r="3880">
          <cell r="B3880" t="str">
            <v>Восстановление зуба пломбировочными материалами с использованием анкерных штифтов</v>
          </cell>
        </row>
        <row r="3881">
          <cell r="B3881" t="str">
            <v>Восстановление зуба коронкой с использованием композитной культевой вкладки на анкерном штифте</v>
          </cell>
        </row>
        <row r="3882">
          <cell r="B3882" t="str">
            <v>Восстановление зуба коронкой с использованием цельнолитой культевой вкладки</v>
          </cell>
        </row>
        <row r="3883">
          <cell r="B3883" t="str">
            <v>Восстановление целостности зубного ряда съемными мостовидными протезами</v>
          </cell>
        </row>
        <row r="3884">
          <cell r="B3884" t="str">
            <v>Протезирование частичными съемными пластиночными протезами</v>
          </cell>
        </row>
        <row r="3885">
          <cell r="B3885" t="str">
            <v>Протезирование съемными бюгельными протезами</v>
          </cell>
        </row>
        <row r="3886">
          <cell r="B3886" t="str">
            <v>Постоянное шинирование цельнолитыми съемными конструкциями при заболеваниях пародонта</v>
          </cell>
        </row>
        <row r="3887">
          <cell r="B3887" t="str">
            <v>Открытый кюретаж при заболеваниях пародонта в области зуба</v>
          </cell>
        </row>
        <row r="3888">
          <cell r="B3888" t="str">
            <v>Закрытый кюретаж при заболеваниях пародонта в области зуба</v>
          </cell>
        </row>
        <row r="3889">
          <cell r="B3889" t="str">
            <v>Лоскутная операция в полости рта</v>
          </cell>
        </row>
        <row r="3890">
          <cell r="B3890" t="str">
            <v>Костная пластика челюстно-лицевой области</v>
          </cell>
        </row>
        <row r="3891">
          <cell r="B3891" t="str">
            <v>Костная пластика челюстно-лицевой области с применением биодеградируемых материалов</v>
          </cell>
        </row>
        <row r="3892">
          <cell r="B3892" t="str">
            <v>Пластика уздечки верхней губы</v>
          </cell>
        </row>
        <row r="3893">
          <cell r="B3893" t="str">
            <v>Пластика уздечки нижней губы</v>
          </cell>
        </row>
        <row r="3894">
          <cell r="B3894" t="str">
            <v>Пластика уздечки языка</v>
          </cell>
        </row>
        <row r="3895">
          <cell r="B3895" t="str">
            <v>Вестибулопластика</v>
          </cell>
        </row>
        <row r="3896">
          <cell r="B3896" t="str">
            <v>Ортодонтическая коррекция несъемным ортодонтическим аппаратом</v>
          </cell>
        </row>
        <row r="3897">
          <cell r="B3897" t="str">
            <v>Ортодонтическая коррекция съемным ортодонтическим аппаратом</v>
          </cell>
        </row>
        <row r="3898">
          <cell r="B3898" t="str">
            <v>Ортодонтическая коррекция с применением брекет-систем</v>
          </cell>
        </row>
        <row r="3899">
          <cell r="B3899" t="str">
            <v>Повторная фиксация на постоянный цемент несъемных ортопедических конструкций</v>
          </cell>
        </row>
        <row r="3900">
          <cell r="B3900" t="str">
            <v>Профессиональное отбеливание зубов</v>
          </cell>
        </row>
        <row r="3901">
          <cell r="B3901" t="str">
            <v>Профессиональная гигиена полости рта и зубов</v>
          </cell>
        </row>
        <row r="3902">
          <cell r="B3902" t="str">
            <v>Восстановление зуба штифтовым зубом</v>
          </cell>
        </row>
        <row r="3903">
          <cell r="B3903" t="str">
            <v>Снятие несъемной ортопедической конструкции</v>
          </cell>
        </row>
        <row r="3904">
          <cell r="B3904" t="str">
            <v>Снятие, постановка коронки, кольца ортодонтических</v>
          </cell>
        </row>
        <row r="3905">
          <cell r="B3905" t="str">
            <v>Распил ортодонтического аппарата через винт</v>
          </cell>
        </row>
        <row r="3906">
          <cell r="B3906" t="str">
            <v>Внутрикостная дентальная имплантация</v>
          </cell>
        </row>
        <row r="3907">
          <cell r="B3907" t="str">
            <v>Синус-лифтинг (костная пластика, остеопластика)</v>
          </cell>
        </row>
        <row r="3908">
          <cell r="B3908" t="str">
            <v>Восстановление целостности зубного ряда несъемным консольным протезом</v>
          </cell>
        </row>
        <row r="3909">
          <cell r="B3909" t="str">
            <v>Запечатывание фиссуры зуба герметиком</v>
          </cell>
        </row>
        <row r="3910">
          <cell r="B3910" t="str">
            <v>Лечение перикоронита (промывание, рассечение и/или иссечение капюшона)</v>
          </cell>
        </row>
        <row r="3911">
          <cell r="B3911" t="str">
            <v>Гемисекция зуба</v>
          </cell>
        </row>
        <row r="3912">
          <cell r="B3912" t="str">
            <v>Коронарно-радикулярная сепарация</v>
          </cell>
        </row>
        <row r="3913">
          <cell r="B3913" t="str">
            <v>Хейлопластика</v>
          </cell>
        </row>
        <row r="3914">
          <cell r="B3914" t="str">
            <v>Хейлоринопластика</v>
          </cell>
        </row>
        <row r="3915">
          <cell r="B3915" t="str">
            <v>Коррекция верхней губы с одномоментной реконструкцией носа и периостеопластикой расщелины альвеолярного отростка верхней челюсти</v>
          </cell>
        </row>
        <row r="3916">
          <cell r="B3916" t="str">
            <v>Устранение дефекта наружного носа</v>
          </cell>
        </row>
        <row r="3917">
          <cell r="B3917" t="str">
            <v>Пластика альвеолярного отростка верхней челюсти</v>
          </cell>
        </row>
        <row r="3918">
          <cell r="B3918" t="str">
            <v>Удаление образований околоушной слюнной железы с выделением и сохранением ветвей лицевого нерва</v>
          </cell>
        </row>
        <row r="3919">
          <cell r="B3919" t="str">
            <v>Уранопластика</v>
          </cell>
        </row>
        <row r="3920">
          <cell r="B3920" t="str">
            <v>Удаление слюнной железы</v>
          </cell>
        </row>
        <row r="3921">
          <cell r="B3921" t="str">
            <v>Паротидэктомия радикальная</v>
          </cell>
        </row>
        <row r="3922">
          <cell r="B3922" t="str">
            <v>Паротидэктомия радикальная одномоментно с проведением нейропластики ветвей лицевого нерва с применением микрохирургической техники</v>
          </cell>
        </row>
        <row r="3923">
          <cell r="B3923" t="str">
            <v>Паротидэктомия радикальная с микрохирургической пластикой с использованием видеоэндоскопических технологий</v>
          </cell>
        </row>
        <row r="3924">
          <cell r="B3924" t="str">
            <v>Паротидэктомия радикальная с реконструктивно-пластическим компонентом</v>
          </cell>
        </row>
        <row r="3925">
          <cell r="B3925" t="str">
            <v>Удаление околоушной слюнной железы с выделением и сохранением ветвей лицевого нерва</v>
          </cell>
        </row>
        <row r="3926">
          <cell r="B3926" t="str">
            <v>Субтотальная резекция околоушной слюнной железы</v>
          </cell>
        </row>
        <row r="3927">
          <cell r="B3927" t="str">
            <v>Резекция языка</v>
          </cell>
        </row>
        <row r="3928">
          <cell r="B3928" t="str">
            <v>Резекция языка клиновидная</v>
          </cell>
        </row>
        <row r="3929">
          <cell r="B3929" t="str">
            <v>Реконструкция языка</v>
          </cell>
        </row>
        <row r="3930">
          <cell r="B3930" t="str">
            <v>Резекция полости рта</v>
          </cell>
        </row>
        <row r="3931">
          <cell r="B3931" t="str">
            <v>Резекция дна полости рта комбинированная</v>
          </cell>
        </row>
        <row r="3932">
          <cell r="B3932" t="str">
            <v>Резекция дна полости рта комбинированная с микрохирургической пластикой с использованием видеоэндоскопических технологий</v>
          </cell>
        </row>
        <row r="3933">
          <cell r="B3933" t="str">
            <v>Резекция дна полости рта комбинированная с микрохирургической пластикой</v>
          </cell>
        </row>
        <row r="3934">
          <cell r="B3934" t="str">
            <v>Формирование оростомы</v>
          </cell>
        </row>
        <row r="3935">
          <cell r="B3935" t="str">
            <v>Резекция твердого неба</v>
          </cell>
        </row>
        <row r="3936">
          <cell r="B3936" t="str">
            <v>Резекция твердого неба с реконструктивно-пластическим компонентом</v>
          </cell>
        </row>
        <row r="3937">
          <cell r="B3937" t="str">
            <v>Резекция твердого неба с устранением образовавшегося дефекта реваскуляризованным аутотрансплантатом с применением микрохирургической техники</v>
          </cell>
        </row>
        <row r="3938">
          <cell r="B3938" t="str">
            <v>Резекция твердого неба с микрохирургической пластикой с использованием видеоэндоскопических технологий</v>
          </cell>
        </row>
        <row r="3939">
          <cell r="B3939" t="str">
            <v>Резекция губы</v>
          </cell>
        </row>
        <row r="3940">
          <cell r="B3940" t="str">
            <v>Резекция губы с реконструктивно-пластическим компонентом</v>
          </cell>
        </row>
        <row r="3941">
          <cell r="B3941" t="str">
            <v>Резекция губы с устранением образовавшегося дефекта реваскуляризованным аутотрансплантатом с применением микрохирургической техники</v>
          </cell>
        </row>
        <row r="3942">
          <cell r="B3942" t="str">
            <v>Гемиглосэктомия</v>
          </cell>
        </row>
        <row r="3943">
          <cell r="B3943" t="str">
            <v>Гемиглосэктомия с реконструктивно-пластическим компонентом</v>
          </cell>
        </row>
        <row r="3944">
          <cell r="B3944" t="str">
            <v>Гемиглосэктомия с устранением образовавшегося дефекта реваскуляризованным аутотрансплантатом с применением микрохирургической техники</v>
          </cell>
        </row>
        <row r="3945">
          <cell r="B3945" t="str">
            <v>Гемиглосэктомия с микрохирургической пластикой с использованием видеоэндоскопических технологий</v>
          </cell>
        </row>
        <row r="3946">
          <cell r="B3946" t="str">
            <v>Глосэктомия</v>
          </cell>
        </row>
        <row r="3947">
          <cell r="B3947" t="str">
            <v>Глосэктомия с реконструктивно-пластическим компонентом</v>
          </cell>
        </row>
        <row r="3948">
          <cell r="B3948" t="str">
            <v>Глосэктомия с микрохирургической пластикой</v>
          </cell>
        </row>
        <row r="3949">
          <cell r="B3949" t="str">
            <v>Глосэктомия с микрохирургической пластикой с использованием видеоэндоскопических технологий</v>
          </cell>
        </row>
        <row r="3950">
          <cell r="B3950" t="str">
            <v>Глосэктомия комбинированная</v>
          </cell>
        </row>
        <row r="3951">
          <cell r="B3951" t="str">
            <v>Резекция околоушной слюнной железы</v>
          </cell>
        </row>
        <row r="3952">
          <cell r="B3952" t="str">
            <v>Резекция околоушной слюнной железы с реконструктивно-пластическим компонентом</v>
          </cell>
        </row>
        <row r="3953">
          <cell r="B3953" t="str">
            <v>Резекция околоушной слюнной железы с невролизом ствола и/или ветвей лицевого нерва с микрохирургической техники</v>
          </cell>
        </row>
        <row r="3954">
          <cell r="B3954" t="str">
            <v>Резекция ротоглотки</v>
          </cell>
        </row>
        <row r="3955">
          <cell r="B3955" t="str">
            <v>Резекция ротоглотки комбинированная</v>
          </cell>
        </row>
        <row r="3956">
          <cell r="B3956" t="str">
            <v>Резекция ротоглотки комбинированная с реконструктивно-пластическим компонентом</v>
          </cell>
        </row>
        <row r="3957">
          <cell r="B3957" t="str">
            <v>Резекция ротоглотки комбинированная с микрохирургической реконструкцией</v>
          </cell>
        </row>
        <row r="3958">
          <cell r="B3958" t="str">
            <v>Резекция ротоглотки комбинированная с микрохирургической реконструкцией и использованием видеоэндоскопических технологий</v>
          </cell>
        </row>
        <row r="3959">
          <cell r="B3959" t="str">
            <v>Сошлифовывание твердых тканей зуба</v>
          </cell>
        </row>
        <row r="3960">
          <cell r="B3960" t="str">
            <v>Распломбировка корневого канала ранее леченного пастой</v>
          </cell>
        </row>
        <row r="3961">
          <cell r="B3961" t="str">
            <v>Распломбировка корневого канала ранее леченного фосфат-цементом/резорцин-формальдегидным методом</v>
          </cell>
        </row>
        <row r="3962">
          <cell r="B3962" t="str">
            <v>Пластика верхней губы</v>
          </cell>
        </row>
        <row r="3963">
          <cell r="B3963" t="str">
            <v>Пластика верхней губы с использованием местных тканей</v>
          </cell>
        </row>
        <row r="3964">
          <cell r="B3964" t="str">
            <v>Пластика верхней губы с использованием имплантата</v>
          </cell>
        </row>
        <row r="3965">
          <cell r="B3965" t="str">
            <v>Пластика нижней губы</v>
          </cell>
        </row>
        <row r="3966">
          <cell r="B3966" t="str">
            <v>Пластика нижней губы с использованием местных тканей</v>
          </cell>
        </row>
        <row r="3967">
          <cell r="B3967" t="str">
            <v>Пластика нижней губы с использованием имплантата</v>
          </cell>
        </row>
        <row r="3968">
          <cell r="B3968" t="str">
            <v>Резекция подчелюстной слюнной железы</v>
          </cell>
        </row>
        <row r="3969">
          <cell r="B3969" t="str">
            <v>Резекция подчелюстной слюнной железы с использованием видеоэндоскопических технологий</v>
          </cell>
        </row>
        <row r="3970">
          <cell r="B3970" t="str">
            <v>Пластика мягкого неба</v>
          </cell>
        </row>
        <row r="3971">
          <cell r="B3971" t="str">
            <v>Увулопластика</v>
          </cell>
        </row>
        <row r="3972">
          <cell r="B3972" t="str">
            <v>Иссечение околоушного слюнного свища</v>
          </cell>
        </row>
        <row r="3973">
          <cell r="B3973" t="str">
            <v>Гингивопластика</v>
          </cell>
        </row>
        <row r="3974">
          <cell r="B3974" t="str">
            <v>Гингивотомия</v>
          </cell>
        </row>
        <row r="3975">
          <cell r="B3975" t="str">
            <v>Снятие временной пломбы</v>
          </cell>
        </row>
        <row r="3976">
          <cell r="B3976" t="str">
            <v>Трепанация зуба, искусственной коронки</v>
          </cell>
        </row>
        <row r="3977">
          <cell r="B3977" t="str">
            <v>Фиксация внутриканального штифта/вкладки</v>
          </cell>
        </row>
        <row r="3978">
          <cell r="B3978" t="str">
            <v>Удаление внутриканального штифта/вкладки</v>
          </cell>
        </row>
        <row r="3979">
          <cell r="B3979" t="str">
            <v>Остановка луночного кровотечения без наложения швов</v>
          </cell>
        </row>
        <row r="3980">
          <cell r="B3980" t="str">
            <v>Остановка луночного кровотечения без наложения швов методом тампонады</v>
          </cell>
        </row>
        <row r="3981">
          <cell r="B3981" t="str">
            <v>Остановка луночного кровотечения без наложения швов с использованием гемостатических материалов</v>
          </cell>
        </row>
        <row r="3982">
          <cell r="B3982" t="str">
            <v>Пластика перфорации верхнечелюстной пазухи</v>
          </cell>
        </row>
        <row r="3983">
          <cell r="B3983" t="str">
            <v>Наложение шва на слизистую оболочку рта</v>
          </cell>
        </row>
        <row r="3984">
          <cell r="B3984" t="str">
            <v>Пластика местными тканями при косой расщелине лица</v>
          </cell>
        </row>
        <row r="3985">
          <cell r="B3985" t="str">
            <v>Тонзилэктомия</v>
          </cell>
        </row>
        <row r="3986">
          <cell r="B3986" t="str">
            <v>Тонзилэктомия с использованием видеоэндоскопических технологий</v>
          </cell>
        </row>
        <row r="3987">
          <cell r="B3987" t="str">
            <v>Аденоидэктомия</v>
          </cell>
        </row>
        <row r="3988">
          <cell r="B3988" t="str">
            <v>Аденоидэктомия с использованием видеоэндоскопических технологий</v>
          </cell>
        </row>
        <row r="3989">
          <cell r="B3989" t="str">
            <v>Постановка временной трахеостомы</v>
          </cell>
        </row>
        <row r="3990">
          <cell r="B3990" t="str">
            <v>Постановка постоянной трахеостомы</v>
          </cell>
        </row>
        <row r="3991">
          <cell r="B3991" t="str">
            <v>Ларинготомия</v>
          </cell>
        </row>
        <row r="3992">
          <cell r="B3992" t="str">
            <v>Механическая остановка кровотечения (передняя и задняя тампонада носа)</v>
          </cell>
        </row>
        <row r="3993">
          <cell r="B3993" t="str">
            <v>Передняя тампонада носа</v>
          </cell>
        </row>
        <row r="3994">
          <cell r="B3994" t="str">
            <v>Задняя тампонада носа</v>
          </cell>
        </row>
        <row r="3995">
          <cell r="B3995" t="str">
            <v>Удаление инородного тела глотки или гортани</v>
          </cell>
        </row>
        <row r="3996">
          <cell r="B3996" t="str">
            <v>Пластика носа</v>
          </cell>
        </row>
        <row r="3997">
          <cell r="B3997" t="str">
            <v>Пластика носа с использованием метода дерматензии</v>
          </cell>
        </row>
        <row r="3998">
          <cell r="B3998" t="str">
            <v>Пластика носа при кифозе</v>
          </cell>
        </row>
        <row r="3999">
          <cell r="B3999" t="str">
            <v>Пластика носа при лордозе</v>
          </cell>
        </row>
        <row r="4000">
          <cell r="B4000" t="str">
            <v>Пластика кончика носа</v>
          </cell>
        </row>
        <row r="4001">
          <cell r="B4001" t="str">
            <v>Пластика сколиозного носа</v>
          </cell>
        </row>
        <row r="4002">
          <cell r="B4002" t="str">
            <v>Контурная пластика носа</v>
          </cell>
        </row>
        <row r="4003">
          <cell r="B4003" t="str">
            <v>Удаление полипов носовых ходов</v>
          </cell>
        </row>
        <row r="4004">
          <cell r="B4004" t="str">
            <v>Удаление полипов носовых ходов с использованием видеоэндоскопических технологий</v>
          </cell>
        </row>
        <row r="4005">
          <cell r="B4005" t="str">
            <v>Конхотомия</v>
          </cell>
        </row>
        <row r="4006">
          <cell r="B4006" t="str">
            <v>Подслизистая вазотомия нижних носовых раковин</v>
          </cell>
        </row>
        <row r="4007">
          <cell r="B4007" t="str">
            <v>Резекция носовых раковин с использованием видеоэндоскопических технологий</v>
          </cell>
        </row>
        <row r="4008">
          <cell r="B4008" t="str">
            <v>Пластика нижних носовых раковин с использованием видеоэндоскопических технологий</v>
          </cell>
        </row>
        <row r="4009">
          <cell r="B4009" t="str">
            <v>Шейверная конхотомия с использованием видеоэндоскопических технологий</v>
          </cell>
        </row>
        <row r="4010">
          <cell r="B4010" t="str">
            <v>Удаление инородного тела носа</v>
          </cell>
        </row>
        <row r="4011">
          <cell r="B4011" t="str">
            <v>Вскрытие паратонзиллярного абсцесса</v>
          </cell>
        </row>
        <row r="4012">
          <cell r="B4012" t="str">
            <v>Септопластика</v>
          </cell>
        </row>
        <row r="4013">
          <cell r="B4013" t="str">
            <v>Пластика носовой перегородки с использованием видеоэндоскопических технологий</v>
          </cell>
        </row>
        <row r="4014">
          <cell r="B4014" t="str">
            <v>Пластика перфорации носовой перегородки</v>
          </cell>
        </row>
        <row r="4015">
          <cell r="B4015" t="str">
            <v>Репозиция костей носа</v>
          </cell>
        </row>
        <row r="4016">
          <cell r="B4016" t="str">
            <v>Гальванокаустика нижних носовых раковин</v>
          </cell>
        </row>
        <row r="4017">
          <cell r="B4017" t="str">
            <v>Промывание лакун миндалин</v>
          </cell>
        </row>
        <row r="4018">
          <cell r="B4018" t="str">
            <v>Радикальная операция на верхнечелюстных пазухах</v>
          </cell>
        </row>
        <row r="4019">
          <cell r="B4019" t="str">
            <v>Гайморотомия с использованием видеоэндоскопических технологий</v>
          </cell>
        </row>
        <row r="4020">
          <cell r="B4020" t="str">
            <v>Микрогайморотомия с использованием видеоэндоскопических технологий</v>
          </cell>
        </row>
        <row r="4021">
          <cell r="B4021" t="str">
            <v>Вскрытие фурункула носа</v>
          </cell>
        </row>
        <row r="4022">
          <cell r="B4022" t="str">
            <v>Смена трахеостомической трубки</v>
          </cell>
        </row>
        <row r="4023">
          <cell r="B4023" t="str">
            <v>Закрытие трахеостомы</v>
          </cell>
        </row>
        <row r="4024">
          <cell r="B4024" t="str">
            <v>Деканюляция (удаление трахеотомической трубки)</v>
          </cell>
        </row>
        <row r="4025">
          <cell r="B4025" t="str">
            <v>Трахеотомия</v>
          </cell>
        </row>
        <row r="4026">
          <cell r="B4026" t="str">
            <v>Кониотомия</v>
          </cell>
        </row>
        <row r="4027">
          <cell r="B4027" t="str">
            <v>Промывание верхнечелюстной пазухи носа</v>
          </cell>
        </row>
        <row r="4028">
          <cell r="B4028" t="str">
            <v>Резекция гортани</v>
          </cell>
        </row>
        <row r="4029">
          <cell r="B4029" t="str">
            <v>Микроэндоларингеальная резекция гортани с использованием видеоэндоскопических технологий</v>
          </cell>
        </row>
        <row r="4030">
          <cell r="B4030" t="str">
            <v>Резекция гортани с реконструкцией посредством имплантата или биоинженерной реконструкцией</v>
          </cell>
        </row>
        <row r="4031">
          <cell r="B4031" t="str">
            <v>Резекция гортани с микрососудистой реконструкцией с использованием видеоэндоскопических технологий</v>
          </cell>
        </row>
        <row r="4032">
          <cell r="B4032" t="str">
            <v>Резекция гортани с микрососудистой реконструкцией</v>
          </cell>
        </row>
        <row r="4033">
          <cell r="B4033" t="str">
            <v>Пластика гортани</v>
          </cell>
        </row>
        <row r="4034">
          <cell r="B4034" t="str">
            <v>Имплантация трахео-пищеводного шунта</v>
          </cell>
        </row>
        <row r="4035">
          <cell r="B4035" t="str">
            <v>Реконструкция трахеостомы</v>
          </cell>
        </row>
        <row r="4036">
          <cell r="B4036" t="str">
            <v>Бужирование трахеи</v>
          </cell>
        </row>
        <row r="4037">
          <cell r="B4037" t="str">
            <v>Реканализация трахеи</v>
          </cell>
        </row>
        <row r="4038">
          <cell r="B4038" t="str">
            <v>Ларингофарингэктомия с реконструкцией перемещенным лоскутом</v>
          </cell>
        </row>
        <row r="4039">
          <cell r="B4039" t="str">
            <v>Ларингофарингэктомия с биоинженерной реконструкцией</v>
          </cell>
        </row>
        <row r="4040">
          <cell r="B4040" t="str">
            <v>Ларингофарингэктомия с микрососудистой реконструкцией</v>
          </cell>
        </row>
        <row r="4041">
          <cell r="B4041" t="str">
            <v>Ларингофарингэктомия с микрососудистой реконструкцией с использованием видеоэндоскопических технологий</v>
          </cell>
        </row>
        <row r="4042">
          <cell r="B4042" t="str">
            <v>Создание экстратрахеального каркаса</v>
          </cell>
        </row>
        <row r="4043">
          <cell r="B4043" t="str">
            <v>Хоанотомия</v>
          </cell>
        </row>
        <row r="4044">
          <cell r="B4044" t="str">
            <v>Пластика хоаны с использованием видеоэндоскопических технологий</v>
          </cell>
        </row>
        <row r="4045">
          <cell r="B4045" t="str">
            <v>Резекция трахеи</v>
          </cell>
        </row>
        <row r="4046">
          <cell r="B4046" t="str">
            <v>Резекция трахеи циркулярная</v>
          </cell>
        </row>
        <row r="4047">
          <cell r="B4047" t="str">
            <v>Резекция трахеи циркулярная расширенная</v>
          </cell>
        </row>
        <row r="4048">
          <cell r="B4048" t="str">
            <v>Резекция трахеи циркулярная комбинированная</v>
          </cell>
        </row>
        <row r="4049">
          <cell r="B4049" t="str">
            <v>Резекция трахеи с реконструктивно-пластическим компонентом</v>
          </cell>
        </row>
        <row r="4050">
          <cell r="B4050" t="str">
            <v>Резекция трахеи с использованием видеоэндоскопических технологий</v>
          </cell>
        </row>
        <row r="4051">
          <cell r="B4051" t="str">
            <v>Резекция бифуркации трахеи</v>
          </cell>
        </row>
        <row r="4052">
          <cell r="B4052" t="str">
            <v>Клиновидная резекция трахеи</v>
          </cell>
        </row>
        <row r="4053">
          <cell r="B4053" t="str">
            <v>Пластика трахеи</v>
          </cell>
        </row>
        <row r="4054">
          <cell r="B4054" t="str">
            <v>Пластика дефекта трахеи биоинженерным лоскутом</v>
          </cell>
        </row>
        <row r="4055">
          <cell r="B4055" t="str">
            <v>Ларинготрахеопластика</v>
          </cell>
        </row>
        <row r="4056">
          <cell r="B4056" t="str">
            <v>Реконструкция глотки</v>
          </cell>
        </row>
        <row r="4057">
          <cell r="B4057" t="str">
            <v>Удаление новообразования полости носа</v>
          </cell>
        </row>
        <row r="4058">
          <cell r="B4058" t="str">
            <v>Удаление новообразования полости носа с использованием видеоэндоскопических технологий</v>
          </cell>
        </row>
        <row r="4059">
          <cell r="B4059" t="str">
            <v>Резекция грушевидного синуса</v>
          </cell>
        </row>
        <row r="4060">
          <cell r="B4060" t="str">
            <v>Резекция грушевидного синуса микроэндофарингеальная</v>
          </cell>
        </row>
        <row r="4061">
          <cell r="B4061" t="str">
            <v>Резекция грушевидного синуса с реконструктивно-пластическим компонентом</v>
          </cell>
        </row>
        <row r="4062">
          <cell r="B4062" t="str">
            <v>Резекция глотки</v>
          </cell>
        </row>
        <row r="4063">
          <cell r="B4063" t="str">
            <v>Резекция глотки с микрососудистой реконструкцией</v>
          </cell>
        </row>
        <row r="4064">
          <cell r="B4064" t="str">
            <v>Резекция глотки с микрососудистой реконструкцией с использованием видеоэндоскопических технологий</v>
          </cell>
        </row>
        <row r="4065">
          <cell r="B4065" t="str">
            <v>Резекция глотки с реконструктивно-пластическим компонентом</v>
          </cell>
        </row>
        <row r="4066">
          <cell r="B4066" t="str">
            <v>Фарингэктомия</v>
          </cell>
        </row>
        <row r="4067">
          <cell r="B4067" t="str">
            <v>Фарингэктомия комбинированная с реконструктивно-пластическим компонентом</v>
          </cell>
        </row>
        <row r="4068">
          <cell r="B4068" t="str">
            <v>Фарингэктомия комбинированная с микрососудистой реконструкцией</v>
          </cell>
        </row>
        <row r="4069">
          <cell r="B4069" t="str">
            <v>Фарингэктомия комбинированная с микрососудистой реконструкцией с использованием видеоэндоскопических технологий</v>
          </cell>
        </row>
        <row r="4070">
          <cell r="B4070" t="str">
            <v>Фарингостомия</v>
          </cell>
        </row>
        <row r="4071">
          <cell r="B4071" t="str">
            <v>Удаление новообразования гортани</v>
          </cell>
        </row>
        <row r="4072">
          <cell r="B4072" t="str">
            <v>Удаление новообразования гортани микрохирургическое</v>
          </cell>
        </row>
        <row r="4073">
          <cell r="B4073" t="str">
            <v>Удаление новообразования гортани методом ультразвуковой деструкции</v>
          </cell>
        </row>
        <row r="4074">
          <cell r="B4074" t="str">
            <v>Удаление новообразования гортани методом лазерной деструкции</v>
          </cell>
        </row>
        <row r="4075">
          <cell r="B4075" t="str">
            <v>Удаление новообразования гортани методом радиоволновой деструкции</v>
          </cell>
        </row>
        <row r="4076">
          <cell r="B4076" t="str">
            <v>Удаление новообразования гортани методом аргоноплазменной деструкции</v>
          </cell>
        </row>
        <row r="4077">
          <cell r="B4077" t="str">
            <v>Удаление новообразования гортани с использованием видеоэндоскопических технологий</v>
          </cell>
        </row>
        <row r="4078">
          <cell r="B4078" t="str">
            <v>Удаление новообразования голосовой складки эндоларингеальное</v>
          </cell>
        </row>
        <row r="4079">
          <cell r="B4079" t="str">
            <v>Удаление новообразования надгортанника эндоларингеальное</v>
          </cell>
        </row>
        <row r="4080">
          <cell r="B4080" t="str">
            <v>Удаление рубца гортани</v>
          </cell>
        </row>
        <row r="4081">
          <cell r="B4081" t="str">
            <v>Удаление рубца гортани микрохирургическое</v>
          </cell>
        </row>
        <row r="4082">
          <cell r="B4082" t="str">
            <v>Удаление рубца гортани методом ультразвуковой деструкции</v>
          </cell>
        </row>
        <row r="4083">
          <cell r="B4083" t="str">
            <v>Удаление рубца гортани методом лазерной деструкции</v>
          </cell>
        </row>
        <row r="4084">
          <cell r="B4084" t="str">
            <v>Удаление рубца гортани методом радиоволновой деструкции</v>
          </cell>
        </row>
        <row r="4085">
          <cell r="B4085" t="str">
            <v>Удаление рубца гортани методом аргоноплазменной деструкции</v>
          </cell>
        </row>
        <row r="4086">
          <cell r="B4086" t="str">
            <v>Удаление новообразования трахеи</v>
          </cell>
        </row>
        <row r="4087">
          <cell r="B4087" t="str">
            <v>Удаление папиллом трахеи микрохирургическое</v>
          </cell>
        </row>
        <row r="4088">
          <cell r="B4088" t="str">
            <v>Удаление новообразования трахеи методом лазерной деструкции</v>
          </cell>
        </row>
        <row r="4089">
          <cell r="B4089" t="str">
            <v>Эндоскопическая лазерная деструкция опухоли трахеи</v>
          </cell>
        </row>
        <row r="4090">
          <cell r="B4090" t="str">
            <v>Эндоскопическое электрохирургическое удаление опухоли трахеи</v>
          </cell>
        </row>
        <row r="4091">
          <cell r="B4091" t="str">
            <v>Эндоскопическое стентирование трахеи "Т-образной трубкой"</v>
          </cell>
        </row>
        <row r="4092">
          <cell r="B4092" t="str">
            <v>Удаление новообразования верхних дыхательных путей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v>
          </cell>
        </row>
        <row r="4093">
          <cell r="B4093" t="str">
            <v>Эндоларингеальное реконструктивно-пластическое вмешательство на голосовых складках с использованием имплантов, аллогенных материалов с применением микрохирургической техники</v>
          </cell>
        </row>
        <row r="4094">
          <cell r="B4094" t="str">
            <v>Операция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v>
          </cell>
        </row>
        <row r="4095">
          <cell r="B4095" t="str">
            <v>Костная пластика стенок околоносовых пазух с использованием трансплантантов и/или имплантов; эндопротезов, биодеградирующих и фиксирующих материалов</v>
          </cell>
        </row>
        <row r="4096">
          <cell r="B4096" t="str">
            <v>Эндоскопическое электрохирургическое удаление новообразования полости носа</v>
          </cell>
        </row>
        <row r="4097">
          <cell r="B4097" t="str">
            <v>Эндоскопическое электрохирургическое удаление новообразования придаточных пазух</v>
          </cell>
        </row>
        <row r="4098">
          <cell r="B4098" t="str">
            <v>Эндоскопическое электрохирургическое удаление новообразования гортани</v>
          </cell>
        </row>
        <row r="4099">
          <cell r="B4099" t="str">
            <v>Ларингэктомия</v>
          </cell>
        </row>
        <row r="4100">
          <cell r="B4100" t="str">
            <v>Ларингэктомия расширенная</v>
          </cell>
        </row>
        <row r="4101">
          <cell r="B4101" t="str">
            <v>Ларингэктомия комбинированная</v>
          </cell>
        </row>
        <row r="4102">
          <cell r="B4102" t="str">
            <v>Фронтотомия</v>
          </cell>
        </row>
        <row r="4103">
          <cell r="B4103" t="str">
            <v>Фронтотомия эндоскопическая</v>
          </cell>
        </row>
        <row r="4104">
          <cell r="B4104" t="str">
            <v>Удаление новообразования глотки</v>
          </cell>
        </row>
        <row r="4105">
          <cell r="B4105" t="str">
            <v>Удаление новообразования глотки эндоларингеальное</v>
          </cell>
        </row>
        <row r="4106">
          <cell r="B4106" t="str">
            <v>Удаление новообразования глотки методом лазерной деструкции</v>
          </cell>
        </row>
        <row r="4107">
          <cell r="B4107" t="str">
            <v>Иссечение синехий и атрезий носа</v>
          </cell>
        </row>
        <row r="4108">
          <cell r="B4108" t="str">
            <v>Иссечение синехий и атрезий полости носа с помощью лазера</v>
          </cell>
        </row>
        <row r="4109">
          <cell r="B4109" t="str">
            <v>Удаление новообразования околоносовых пазух носа</v>
          </cell>
        </row>
        <row r="4110">
          <cell r="B4110" t="str">
            <v>Удаление мукоцеле лобной пазухи</v>
          </cell>
        </row>
        <row r="4111">
          <cell r="B4111" t="str">
            <v>Закрытие ороназального свища</v>
          </cell>
        </row>
        <row r="4112">
          <cell r="B4112" t="str">
            <v>Закрытие ороназального свища местными тканями</v>
          </cell>
        </row>
        <row r="4113">
          <cell r="B4113" t="str">
            <v>Радикальная операция на лобной пазухе</v>
          </cell>
        </row>
        <row r="4114">
          <cell r="B4114" t="str">
            <v>Хордопексия (латерофиксация истинных голосовых складок)</v>
          </cell>
        </row>
        <row r="4115">
          <cell r="B4115" t="str">
            <v>Хордэктомия (удаление истинных голосовых складок)</v>
          </cell>
        </row>
        <row r="4116">
          <cell r="B4116" t="str">
            <v>Хордэктомия эндоларингеальная</v>
          </cell>
        </row>
        <row r="4117">
          <cell r="B4117" t="str">
            <v>Удаление новообразования носовой перегородки методом лазерной деструкции</v>
          </cell>
        </row>
        <row r="4118">
          <cell r="B4118" t="str">
            <v>Лакунотомия лазерная</v>
          </cell>
        </row>
        <row r="4119">
          <cell r="B4119" t="str">
            <v>Тонзиллотомия</v>
          </cell>
        </row>
        <row r="4120">
          <cell r="B4120" t="str">
            <v>Вскрытие и дренирование абсцесса глотки</v>
          </cell>
        </row>
        <row r="4121">
          <cell r="B4121" t="str">
            <v>Риносептопластика</v>
          </cell>
        </row>
        <row r="4122">
          <cell r="B4122" t="str">
            <v>Риносептопластика с использованием видеоэндоскопических технологий</v>
          </cell>
        </row>
        <row r="4123">
          <cell r="B4123" t="str">
            <v>Вскрытие гематомы верхних дыхательных путей</v>
          </cell>
        </row>
        <row r="4124">
          <cell r="B4124" t="str">
            <v>Стентирование трахеи</v>
          </cell>
        </row>
        <row r="4125">
          <cell r="B4125" t="str">
            <v>Пластика фарингостомы</v>
          </cell>
        </row>
        <row r="4126">
          <cell r="B4126" t="str">
            <v>Вскрытие решетчатой буллы с использованием видеоэндоскопических технологий</v>
          </cell>
        </row>
        <row r="4127">
          <cell r="B4127" t="str">
            <v>Полисинусотомия с использованием видеоэндоскопических технологий</v>
          </cell>
        </row>
        <row r="4128">
          <cell r="B4128" t="str">
            <v>Инфундибулотомия с использованием видеоэндоскопических технологий</v>
          </cell>
        </row>
        <row r="4129">
          <cell r="B4129" t="str">
            <v>Резекция решетчатой буллы с использованием видеоэндоскопических технологий</v>
          </cell>
        </row>
        <row r="4130">
          <cell r="B4130" t="str">
            <v>Лазерная деструкция сосудов носовой перегородки</v>
          </cell>
        </row>
        <row r="4131">
          <cell r="B4131" t="str">
            <v>Лазерная деструкция трубного валика эндоскопическая</v>
          </cell>
        </row>
        <row r="4132">
          <cell r="B4132" t="str">
            <v>Пластика трубного валика с использованием видеоэндоскопических технологий</v>
          </cell>
        </row>
        <row r="4133">
          <cell r="B4133" t="str">
            <v>Рассечение рубцовых стриктур трахеи</v>
          </cell>
        </row>
        <row r="4134">
          <cell r="B4134" t="str">
            <v>Торакоцентез</v>
          </cell>
        </row>
        <row r="4135">
          <cell r="B4135" t="str">
            <v>Торакоцентез под контролем ультразвукового исследования</v>
          </cell>
        </row>
        <row r="4136">
          <cell r="B4136" t="str">
            <v>Закрытие свища нижних дыхательных путей и легочной ткани</v>
          </cell>
        </row>
        <row r="4137">
          <cell r="B4137" t="str">
            <v>Трансплантация легкого</v>
          </cell>
        </row>
        <row r="4138">
          <cell r="B4138" t="str">
            <v>Трансплантация легочно-сердечного комплекса</v>
          </cell>
        </row>
        <row r="4139">
          <cell r="B4139" t="str">
            <v>Разрез грудной стенки и плевры</v>
          </cell>
        </row>
        <row r="4140">
          <cell r="B4140" t="str">
            <v>Дренирование плевральной полости</v>
          </cell>
        </row>
        <row r="4141">
          <cell r="B4141" t="str">
            <v>Дренирование плевральной полости с использованием видеоэндоскопических технологий</v>
          </cell>
        </row>
        <row r="4142">
          <cell r="B4142" t="str">
            <v>Остановка кровотечения из нижних дыхательных путей</v>
          </cell>
        </row>
        <row r="4143">
          <cell r="B4143" t="str">
            <v>Остановка кровотечения из нижних дыхательных путей с использованием видеоэндоскопических технологий</v>
          </cell>
        </row>
        <row r="4144">
          <cell r="B4144" t="str">
            <v>Торакотомия</v>
          </cell>
        </row>
        <row r="4145">
          <cell r="B4145" t="str">
            <v>Торакотомия. Ушивание легкого</v>
          </cell>
        </row>
        <row r="4146">
          <cell r="B4146" t="str">
            <v>Плеврэктомия</v>
          </cell>
        </row>
        <row r="4147">
          <cell r="B4147" t="str">
            <v>Плеврэктомия. Видеоторакоскопическая резекция легких при туберкулезе</v>
          </cell>
        </row>
        <row r="4148">
          <cell r="B4148" t="str">
            <v>Плеврэктомия видеоторакоскопическая</v>
          </cell>
        </row>
        <row r="4149">
          <cell r="B4149" t="str">
            <v>Удаление опухоли плевры видеоторакоскопическое</v>
          </cell>
        </row>
        <row r="4150">
          <cell r="B4150" t="str">
            <v>Плеврэктомия. Видеоторакоскопическая резекция легких</v>
          </cell>
        </row>
        <row r="4151">
          <cell r="B4151" t="str">
            <v>Облитерация плевральной полости</v>
          </cell>
        </row>
        <row r="4152">
          <cell r="B4152" t="str">
            <v>Лобэктомия (удаление доли легкого)</v>
          </cell>
        </row>
        <row r="4153">
          <cell r="B4153" t="str">
            <v>Лобэктомия. Видеоторакоскопическая резекция легких при туберкулезе</v>
          </cell>
        </row>
        <row r="4154">
          <cell r="B4154" t="str">
            <v>Лобэктомия. Одномоментная двухсторонняя операция на легких</v>
          </cell>
        </row>
        <row r="4155">
          <cell r="B4155" t="str">
            <v>Лобэктомия. Операция декортикации легкого. Пневмонэктомии при осложненных формах туберкулеза</v>
          </cell>
        </row>
        <row r="4156">
          <cell r="B4156" t="str">
            <v>Лобэктомия. Операции по коррекции плевральной полости: торакомиопластика, транспозиция диафрагмы</v>
          </cell>
        </row>
        <row r="4157">
          <cell r="B4157" t="str">
            <v>Лобэктомия (билобэктомия) с резекцией и реконструкцией бронха, бифуркации трахеи</v>
          </cell>
        </row>
        <row r="4158">
          <cell r="B4158" t="str">
            <v>Лобэктомия расширенная при новообразованиях легких</v>
          </cell>
        </row>
        <row r="4159">
          <cell r="B4159" t="str">
            <v>Билобэктомия расширенная при новообразованиях легких</v>
          </cell>
        </row>
        <row r="4160">
          <cell r="B4160" t="str">
            <v>Комбинированная лобэктомия</v>
          </cell>
        </row>
        <row r="4161">
          <cell r="B4161" t="str">
            <v>Лобэктомия расширенная с использованием видеоэндоскопических технологий</v>
          </cell>
        </row>
        <row r="4162">
          <cell r="B4162" t="str">
            <v>Лобэктомия. Видеоторакоскопическая резекция легких</v>
          </cell>
        </row>
        <row r="4163">
          <cell r="B4163" t="str">
            <v>Лобэктомия. Операция декортикации легкого. Пневмонэктомии</v>
          </cell>
        </row>
        <row r="4164">
          <cell r="B4164" t="str">
            <v>Искусственная вентиляция легких</v>
          </cell>
        </row>
        <row r="4165">
          <cell r="B4165" t="str">
            <v>Искусственная вентиляция легких с раздельной интубацией бронхов</v>
          </cell>
        </row>
        <row r="4166">
          <cell r="B4166" t="str">
            <v>Неинвазивная искусственная вентиляция легких</v>
          </cell>
        </row>
        <row r="4167">
          <cell r="B4167" t="str">
            <v>Высокочастотная искусственная вентиляция легких</v>
          </cell>
        </row>
        <row r="4168">
          <cell r="B4168" t="str">
            <v>Синхронизированная перемежающаяся принудительная вентиляция легких</v>
          </cell>
        </row>
        <row r="4169">
          <cell r="B4169" t="str">
            <v>Вспомогательная искусственная вентиляция легких</v>
          </cell>
        </row>
        <row r="4170">
          <cell r="B4170" t="str">
            <v>Неинвазивная вентиляция с двухуровневым положительным давлением</v>
          </cell>
        </row>
        <row r="4171">
          <cell r="B4171" t="str">
            <v>Удаление инородного тела трахеи, бронха или легкого</v>
          </cell>
        </row>
        <row r="4172">
          <cell r="B4172" t="str">
            <v>Удаление новообразования легкого (атипичная резекция)</v>
          </cell>
        </row>
        <row r="4173">
          <cell r="B4173" t="str">
            <v>Одномоментная двухсторонняя операция на легких</v>
          </cell>
        </row>
        <row r="4174">
          <cell r="B4174" t="str">
            <v>Комбинированная операция удаления новообразования легкого и коррекция плевральной полости: торакомиопластика, транспозиция диафрагмы</v>
          </cell>
        </row>
        <row r="4175">
          <cell r="B4175" t="str">
            <v>Удаление новообразования легкого (атипичная резекция). Операции по коррекции плевральной полости: торакомиопластика, пересадка диафрагмы</v>
          </cell>
        </row>
        <row r="4176">
          <cell r="B4176" t="str">
            <v>Удаление новообразования легкого (атипичная резекция). Видеоторакоскопическая резекция легких при туберкулезе</v>
          </cell>
        </row>
        <row r="4177">
          <cell r="B4177" t="str">
            <v>Роботассистированное удаление новообразования легкого (атипичная резекция)</v>
          </cell>
        </row>
        <row r="4178">
          <cell r="B4178" t="str">
            <v>Удаление новообразования легкого (атипичная резекция) видеоторакоскопическое</v>
          </cell>
        </row>
        <row r="4179">
          <cell r="B4179" t="str">
            <v>Пневмонэктомия</v>
          </cell>
        </row>
        <row r="4180">
          <cell r="B4180" t="str">
            <v>Пневмонэктомия. Видеоторакоскопическая резекция легких при туберкулезе</v>
          </cell>
        </row>
        <row r="4181">
          <cell r="B4181" t="str">
            <v>Пневмонэктомия расширенная с резекцией соседних органов</v>
          </cell>
        </row>
        <row r="4182">
          <cell r="B4182" t="str">
            <v>Пневмонэктомия с резекцией и реконструкцией бифуркации трахеи</v>
          </cell>
        </row>
        <row r="4183">
          <cell r="B4183" t="str">
            <v>Комбинированная пневмонэктомия</v>
          </cell>
        </row>
        <row r="4184">
          <cell r="B4184" t="str">
            <v>Пневмонэктомия расширенная</v>
          </cell>
        </row>
        <row r="4185">
          <cell r="B4185" t="str">
            <v>Пневмонэктомия. Видеоторакоскопическая резекция легких</v>
          </cell>
        </row>
        <row r="4186">
          <cell r="B4186" t="str">
            <v>Пневмонэктомия видеоторакоскопическая</v>
          </cell>
        </row>
        <row r="4187">
          <cell r="B4187" t="str">
            <v>Резекция легкого (более одной доли)</v>
          </cell>
        </row>
        <row r="4188">
          <cell r="B4188" t="str">
            <v>Видеоторакоскопическая резекция легких при туберкулезе</v>
          </cell>
        </row>
        <row r="4189">
          <cell r="B4189" t="str">
            <v>Резекция легкого (более одной доли). Операции декортикации легких, пневмонэктомии при осложненных формах туберкулеза</v>
          </cell>
        </row>
        <row r="4190">
          <cell r="B4190" t="str">
            <v>Резекция легкого (более одной доли). Операции по коррекции плевральной полости: торакомиопластика, пересадка диафрагмы</v>
          </cell>
        </row>
        <row r="4191">
          <cell r="B4191" t="str">
            <v>Видеоассистированная(ые) атипичная(ые) резекция(ии) легкого (первичные, повторные, двухсторонние)</v>
          </cell>
        </row>
        <row r="4192">
          <cell r="B4192" t="str">
            <v>Резекция легкого (более одной доли) ангиобронхопластическая</v>
          </cell>
        </row>
        <row r="4193">
          <cell r="B4193" t="str">
            <v>Бронхопластическая резекция легкого с формированием полибронхиальных анастомозов</v>
          </cell>
        </row>
        <row r="4194">
          <cell r="B4194" t="str">
            <v>Резекция легкого (более одной доли). Операции декортикации легких, пневмонэктомии</v>
          </cell>
        </row>
        <row r="4195">
          <cell r="B4195" t="str">
            <v>Резекция легких видеоторакоскопическая</v>
          </cell>
        </row>
        <row r="4196">
          <cell r="B4196" t="str">
            <v>Анатомическая сегментэктомия легкого</v>
          </cell>
        </row>
        <row r="4197">
          <cell r="B4197" t="str">
            <v>Видеоторакоскопическая сегментэктомия легкого при туберкулезе</v>
          </cell>
        </row>
        <row r="4198">
          <cell r="B4198" t="str">
            <v>Сегментэктомия легкого. Одномоментная двухсторонняя операция на легких</v>
          </cell>
        </row>
        <row r="4199">
          <cell r="B4199" t="str">
            <v>Сегментэктомия легкого. Операции декортикации легких, пневмонэктомии при осложненных формах туберкулеза</v>
          </cell>
        </row>
        <row r="4200">
          <cell r="B4200" t="str">
            <v>Сегментэктомия легкого. Операции по коррекции плевральной полости: торакомиопластика, транспозиция диафрагмы</v>
          </cell>
        </row>
        <row r="4201">
          <cell r="B4201" t="str">
            <v>Сегментэктомия легкого. Операции на единственном легком</v>
          </cell>
        </row>
        <row r="4202">
          <cell r="B4202" t="str">
            <v>Сегментэктомия легкого. Полисегментарная резекция легкого расширенная</v>
          </cell>
        </row>
        <row r="4203">
          <cell r="B4203" t="str">
            <v>Сегментэктомия легкого видеоторакоскопическая</v>
          </cell>
        </row>
        <row r="4204">
          <cell r="B4204" t="str">
            <v>Сегментэктомия легкого. Операции декортикации легких. Пневмонэктомии</v>
          </cell>
        </row>
        <row r="4205">
          <cell r="B4205" t="str">
            <v>Резекция бронха</v>
          </cell>
        </row>
        <row r="4206">
          <cell r="B4206" t="str">
            <v>Пластика бронха</v>
          </cell>
        </row>
        <row r="4207">
          <cell r="B4207" t="str">
            <v>Пластика бронха. Реконструктивные операции на трахее и бронхах</v>
          </cell>
        </row>
        <row r="4208">
          <cell r="B4208" t="str">
            <v>Торакопластика</v>
          </cell>
        </row>
        <row r="4209">
          <cell r="B4209" t="str">
            <v>Торакопластика с применением внутренних фиксирующих устройств</v>
          </cell>
        </row>
        <row r="4210">
          <cell r="B4210" t="str">
            <v>Торакопластика без наложения фиксирующих устройств</v>
          </cell>
        </row>
        <row r="4211">
          <cell r="B4211" t="str">
            <v>Торакопластика с применением внутренних фиксирующих устройств при помощи видеоторакоскопического оборудования</v>
          </cell>
        </row>
        <row r="4212">
          <cell r="B4212" t="str">
            <v>Торакопластика. Операции по коррекции плевральной полости: торакомиопластика, транспозиция диафрагмы</v>
          </cell>
        </row>
        <row r="4213">
          <cell r="B4213" t="str">
            <v>Экстраплевральный пневмолиз</v>
          </cell>
        </row>
        <row r="4214">
          <cell r="B4214" t="str">
            <v>Экстраплевральный пневмолиз. Операции по коррекции плевральной полости: торакомиопластика, транспозиция диафрагмы</v>
          </cell>
        </row>
        <row r="4215">
          <cell r="B4215" t="str">
            <v>Дренирование каверны</v>
          </cell>
        </row>
        <row r="4216">
          <cell r="B4216" t="str">
            <v>Кавернотомия</v>
          </cell>
        </row>
        <row r="4217">
          <cell r="B4217" t="str">
            <v>Эндопротезирование трахеи</v>
          </cell>
        </row>
        <row r="4218">
          <cell r="B4218" t="str">
            <v>Эндопротезирование бронхов</v>
          </cell>
        </row>
        <row r="4219">
          <cell r="B4219" t="str">
            <v>Плевропневмонэктомия</v>
          </cell>
        </row>
        <row r="4220">
          <cell r="B4220" t="str">
            <v>Плевропневмонэктомия. Операции декортикации легких, пневмонэктомии при осложненных формах туберкулеза</v>
          </cell>
        </row>
        <row r="4221">
          <cell r="B4221" t="str">
            <v>Плевропневмонэктомия. Операции декортикации легких. Пневмонэктомии</v>
          </cell>
        </row>
        <row r="4222">
          <cell r="B4222" t="str">
            <v>Пластика диафрагмы</v>
          </cell>
        </row>
        <row r="4223">
          <cell r="B4223" t="str">
            <v>Пластика диафрагмы местными тканями</v>
          </cell>
        </row>
        <row r="4224">
          <cell r="B4224" t="str">
            <v>Аллопластика диафрагмы</v>
          </cell>
        </row>
        <row r="4225">
          <cell r="B4225" t="str">
            <v>Пластика диафрагмы видеоторакоскопическая</v>
          </cell>
        </row>
        <row r="4226">
          <cell r="B4226" t="str">
            <v>Пластика диафрагмы с использованием видеоэндоскопических технологий</v>
          </cell>
        </row>
        <row r="4227">
          <cell r="B4227" t="str">
            <v>Пликация диафрагмы</v>
          </cell>
        </row>
        <row r="4228">
          <cell r="B4228" t="str">
            <v>Стернотомия</v>
          </cell>
        </row>
        <row r="4229">
          <cell r="B4229" t="str">
            <v>Сублобарная атипичная резекция легких</v>
          </cell>
        </row>
        <row r="4230">
          <cell r="B4230" t="str">
            <v>Эндоскопическая клапанная бронхоблокация</v>
          </cell>
        </row>
        <row r="4231">
          <cell r="B4231" t="str">
            <v>Эндоскопическое стентирование бронха</v>
          </cell>
        </row>
        <row r="4232">
          <cell r="B4232" t="str">
            <v>Наложение экстраплеврального пневмоторакса</v>
          </cell>
        </row>
        <row r="4233">
          <cell r="B4233" t="str">
            <v>Реконструктивно-пластические операции на грудной стенке и диафрагме</v>
          </cell>
        </row>
        <row r="4234">
          <cell r="B4234" t="str">
            <v>Реконструктивно-пластические вмешательства на грудной стенке и диафрагме при туберкулезе</v>
          </cell>
        </row>
        <row r="4235">
          <cell r="B4235" t="str">
            <v>Реконструктивно-пластические вмешательства на грудной стенке и диафрагме при опухолях легких</v>
          </cell>
        </row>
        <row r="4236">
          <cell r="B4236" t="str">
            <v>Реконструктивно-пластические операции на грудной стенке и диафрагме при врожденных аномалиях (пороки развития) грудной клетки</v>
          </cell>
        </row>
        <row r="4237">
          <cell r="B4237" t="str">
            <v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v>
          </cell>
        </row>
        <row r="4238">
          <cell r="B4238" t="str">
            <v>Реконструктивно-пластические операции на грудной стенке и диафрагме при опухолях грудной стенки (мягких тканей, ребер, грудины, ключицы)</v>
          </cell>
        </row>
        <row r="4239">
          <cell r="B4239" t="str">
            <v>Реконструктивно-пластические операции на грудной стенке и диафрагме при дефектах диафрагмы и гигантских посттравматических диафрагмальных грыжах</v>
          </cell>
        </row>
        <row r="4240">
          <cell r="B4240" t="str">
            <v>Повторные реконструктивно-пластические операции на грудной стенке и органах грудной полости</v>
          </cell>
        </row>
        <row r="4241">
          <cell r="B4241" t="str">
            <v>Расширенные и реконструктивно-пластические операции на органах грудной полости</v>
          </cell>
        </row>
        <row r="4242">
          <cell r="B4242" t="str">
            <v>Удаление дренажа из плевральной полости</v>
          </cell>
        </row>
        <row r="4243">
          <cell r="B4243" t="str">
            <v>Дренирование абсцесса легкого</v>
          </cell>
        </row>
        <row r="4244">
          <cell r="B4244" t="str">
            <v>Дренирование абсцесса легкого под контролем ультразвукового исследования</v>
          </cell>
        </row>
        <row r="4245">
          <cell r="B4245" t="str">
            <v>Дренирование абсцесса легкого с использованием видеоэндоскопических технологий</v>
          </cell>
        </row>
        <row r="4246">
          <cell r="B4246" t="str">
            <v>Удаление новообразования грудной стенки</v>
          </cell>
        </row>
        <row r="4247">
          <cell r="B4247" t="str">
            <v>Удаление новообразования грудной стенки с использованием видеоторакоскопической техники</v>
          </cell>
        </row>
        <row r="4248">
          <cell r="B4248" t="str">
            <v>Плевролобэктомия</v>
          </cell>
        </row>
        <row r="4249">
          <cell r="B4249" t="str">
            <v>Плевробилобэктомия</v>
          </cell>
        </row>
        <row r="4250">
          <cell r="B4250" t="str">
            <v>Эхинококкэктомия легкого</v>
          </cell>
        </row>
        <row r="4251">
          <cell r="B4251" t="str">
            <v>Эхинококкэктомия легкого с использованием видеоэндоскопических технологий</v>
          </cell>
        </row>
        <row r="4252">
          <cell r="B4252" t="str">
            <v>Декортикация легкого</v>
          </cell>
        </row>
        <row r="4253">
          <cell r="B4253" t="str">
            <v>Наложение интраплеврального пневмоторакса</v>
          </cell>
        </row>
        <row r="4254">
          <cell r="B4254" t="str">
            <v>Торакокаустика</v>
          </cell>
        </row>
        <row r="4255">
          <cell r="B4255" t="str">
            <v>Ушивание раны легкого при проникающем ранении или разрыве</v>
          </cell>
        </row>
        <row r="4256">
          <cell r="B4256" t="str">
            <v>Операция изолированного изъятия легких у посмертного донора после остановки сердечной деятельности</v>
          </cell>
        </row>
        <row r="4257">
          <cell r="B4257" t="str">
            <v>Операция изъятия легких у посмертного донора с констатированной смертью головного мозга</v>
          </cell>
        </row>
        <row r="4258">
          <cell r="B4258" t="str">
            <v>Закрытое рассечение клапана сердца</v>
          </cell>
        </row>
        <row r="4259">
          <cell r="B4259" t="str">
            <v>Открытое рассечение клапана сердца</v>
          </cell>
        </row>
        <row r="4260">
          <cell r="B4260" t="str">
            <v>Замещение сердечного клапана</v>
          </cell>
        </row>
        <row r="4261">
          <cell r="B4261" t="str">
            <v>Транслюминальная баллонная вальвулопластика митрального клапана</v>
          </cell>
        </row>
        <row r="4262">
          <cell r="B4262" t="str">
            <v>Транслюминальная баллонная вальвулопластика аортального клапана</v>
          </cell>
        </row>
        <row r="4263">
          <cell r="B4263" t="str">
            <v>Транслюминальная баллонная вальвулопластика трикуспидального клапана</v>
          </cell>
        </row>
        <row r="4264">
          <cell r="B4264" t="str">
            <v>Транслюминальная баллонная вальвулопластика легочного клапана</v>
          </cell>
        </row>
        <row r="4265">
          <cell r="B4265" t="str">
            <v>Протезирование митрального клапана в условиях искусственного кровообращения</v>
          </cell>
        </row>
        <row r="4266">
          <cell r="B4266" t="str">
            <v>Протезирование аортального клапана в условиях искусственного кровообращения</v>
          </cell>
        </row>
        <row r="4267">
          <cell r="B4267" t="str">
            <v>Протезирование трикуспидального клапана в условиях искусственного кровообращения</v>
          </cell>
        </row>
        <row r="4268">
          <cell r="B4268" t="str">
            <v>Протезирование аортального клапана и митрального клапана в условиях искусственного кровообращения</v>
          </cell>
        </row>
        <row r="4269">
          <cell r="B4269" t="str">
            <v>Протезирование аортального клапана и пластика митрального клапана в условиях искусственного кровообращения</v>
          </cell>
        </row>
        <row r="4270">
          <cell r="B4270" t="str">
            <v>Протезирование митрального клапана и пластика аортального клапана в условиях искусственного кровообращения</v>
          </cell>
        </row>
        <row r="4271">
          <cell r="B4271" t="str">
            <v>Протезирование митрального клапана и трикуспидального клапана в условиях искусственного кровообращения</v>
          </cell>
        </row>
        <row r="4272">
          <cell r="B4272" t="str">
            <v>Протезирование митрального клапана и пластика трикуспидального клапана в условиях искусственного кровообращения</v>
          </cell>
        </row>
        <row r="4273">
          <cell r="B4273" t="str">
            <v>Протезирование трикуспидального клапана и пластика митрального клапана в условиях искусственного кровообращения</v>
          </cell>
        </row>
        <row r="4274">
          <cell r="B4274" t="str">
            <v>Протезирование аортального клапана и трикуспидального клапана в условиях искусственного кровообращения</v>
          </cell>
        </row>
        <row r="4275">
          <cell r="B4275" t="str">
            <v>Протезирование аортального клапана и пластика трикуспидального клапана в условиях искусственного кровообращения</v>
          </cell>
        </row>
        <row r="4276">
          <cell r="B4276" t="str">
            <v>Протезирование трикуспидального клапана и пластика аортального клапана в условиях искусственного кровообращения</v>
          </cell>
        </row>
        <row r="4277">
          <cell r="B4277" t="str">
            <v>Протезирование аортального клапана, митрального клапана и трикуспидального клапана в условиях искусственного кровообращения</v>
          </cell>
        </row>
        <row r="4278">
          <cell r="B4278" t="str">
            <v>Протезирование митрального клапана, трикуспидального клапана и пластика аортального клапана в условиях искусственного кровообращения</v>
          </cell>
        </row>
        <row r="4279">
          <cell r="B4279" t="str">
            <v>Протезирование митрального клапана, пластика трикуспидального клапана и аортального клапана в условиях искусственного кровообращения</v>
          </cell>
        </row>
        <row r="4280">
          <cell r="B4280" t="str">
            <v>Протезирование трикуспидального клапана, пластика аортального клапана и митрального клапана в условиях искусственного кровообращения</v>
          </cell>
        </row>
        <row r="4281">
          <cell r="B4281" t="str">
            <v>Операция по Россу (Ross) с реимплантацией коронарных артерий в условиях искусственного кровообращения</v>
          </cell>
        </row>
        <row r="4282">
          <cell r="B4282" t="str">
            <v>Иссечение подаортальной фиброзной мембраны в условиях искусственного кровообращения</v>
          </cell>
        </row>
        <row r="4283">
          <cell r="B4283" t="str">
            <v>Миотомия в условиях искусственного кровообращения</v>
          </cell>
        </row>
        <row r="4284">
          <cell r="B4284" t="str">
            <v>Миэктомия по Морроу (Morrow) в условиях искусственного кровообращения</v>
          </cell>
        </row>
        <row r="4285">
          <cell r="B4285" t="str">
            <v>Операция Коно (Копо) в условиях искусственного кровообращения</v>
          </cell>
        </row>
        <row r="4286">
          <cell r="B4286" t="str">
            <v>Операция по Маножиану-Шейболду-Эптингу (Manouguian-Seybold-Epting) в условиях искусственного кровообращения</v>
          </cell>
        </row>
        <row r="4287">
          <cell r="B4287" t="str">
            <v>Операция Никса (Nicks) в условиях искусственного кровообращения</v>
          </cell>
        </row>
        <row r="4288">
          <cell r="B4288" t="str">
            <v>Протезирование аортального клапана, пластика митрального и трикуспидального клапанов в условиях искусственного кровообращения</v>
          </cell>
        </row>
        <row r="4289">
          <cell r="B4289" t="str">
            <v>Протезирование аортального клапана, митрального клапана и пластика трикуспидального клапана в условиях искусственного кровообращения</v>
          </cell>
        </row>
        <row r="4290">
          <cell r="B4290" t="str">
            <v>Протезирование легочного клапана в условиях искусственного кровообращения</v>
          </cell>
        </row>
        <row r="4291">
          <cell r="B4291" t="str">
            <v>Протезирование общего атриовентрикулярного клапана в условиях искусственного кровообращения</v>
          </cell>
        </row>
        <row r="4292">
          <cell r="B4292" t="str">
            <v>Эндоваскулярное протезирование аортального клапана</v>
          </cell>
        </row>
        <row r="4293">
          <cell r="B4293" t="str">
            <v>Пластика клапанов сердца</v>
          </cell>
        </row>
        <row r="4294">
          <cell r="B4294" t="str">
            <v>Пластика митрального клапана в условиях искусственного кровообращения</v>
          </cell>
        </row>
        <row r="4295">
          <cell r="B4295" t="str">
            <v>Пластика аортального клапана в условиях искусственного кровообращения</v>
          </cell>
        </row>
        <row r="4296">
          <cell r="B4296" t="str">
            <v>Пластика трикуспидального клапана в условиях искусственного кровообращения</v>
          </cell>
        </row>
        <row r="4297">
          <cell r="B4297" t="str">
            <v>Пластика легочного клапана в условиях искусственного кровообращения</v>
          </cell>
        </row>
        <row r="4298">
          <cell r="B4298" t="str">
            <v>Реплантация папиллярной мышцы</v>
          </cell>
        </row>
        <row r="4299">
          <cell r="B4299" t="str">
            <v>Реконструкция подклапанных структур митрального клапана</v>
          </cell>
        </row>
        <row r="4300">
          <cell r="B4300" t="str">
            <v>Реконструкция подклапанных структур трикуспидального клапана</v>
          </cell>
        </row>
        <row r="4301">
          <cell r="B4301" t="str">
            <v>Реконструкция подклапанных структур общего атриовентрикулярного клапана</v>
          </cell>
        </row>
        <row r="4302">
          <cell r="B4302" t="str">
            <v>Наложение входного протеза клапана сердца</v>
          </cell>
        </row>
        <row r="4303">
          <cell r="B4303" t="str">
            <v>Имплантация трубчатого протеза легочной артерии</v>
          </cell>
        </row>
        <row r="4304">
          <cell r="B4304" t="str">
            <v>Создание сообщения между правым желудочком и легочной артерией</v>
          </cell>
        </row>
        <row r="4305">
          <cell r="B4305" t="str">
            <v>Имплантация легочного аллографта в ортотопическую позицию</v>
          </cell>
        </row>
        <row r="4306">
          <cell r="B4306" t="str">
            <v>Перикардиоцентез</v>
          </cell>
        </row>
        <row r="4307">
          <cell r="B4307" t="str">
            <v>Перикардиотомия</v>
          </cell>
        </row>
        <row r="4308">
          <cell r="B4308" t="str">
            <v>Перикардиотомия видеоторакоскопическая</v>
          </cell>
        </row>
        <row r="4309">
          <cell r="B4309" t="str">
            <v>Эвакуация гематомы из полости перикарда</v>
          </cell>
        </row>
        <row r="4310">
          <cell r="B4310" t="str">
            <v>Перикардэктомия</v>
          </cell>
        </row>
        <row r="4311">
          <cell r="B4311" t="str">
            <v>Дренирование полости перикарда</v>
          </cell>
        </row>
        <row r="4312">
          <cell r="B4312" t="str">
            <v>Удаление кисты перикарда</v>
          </cell>
        </row>
        <row r="4313">
          <cell r="B4313" t="str">
            <v>Фенестрация перикарда</v>
          </cell>
        </row>
        <row r="4314">
          <cell r="B4314" t="str">
            <v>Перикардэктомия видеоторакоскопическая</v>
          </cell>
        </row>
        <row r="4315">
          <cell r="B4315" t="str">
            <v>Удаление кисты перикарда видеоторакоскопическое</v>
          </cell>
        </row>
        <row r="4316">
          <cell r="B4316" t="str">
            <v>Иссечение повреждения сердца</v>
          </cell>
        </row>
        <row r="4317">
          <cell r="B4317" t="str">
            <v>Трансплантация сердца</v>
          </cell>
        </row>
        <row r="4318">
          <cell r="B4318" t="str">
            <v>Имплантация кардиостимулятора</v>
          </cell>
        </row>
        <row r="4319">
          <cell r="B4319" t="str">
            <v>Имплантация однокамерного кардиовертера дефибриллятора</v>
          </cell>
        </row>
        <row r="4320">
          <cell r="B4320" t="str">
            <v>Имплантация однокамерного электрокардиостимулятора</v>
          </cell>
        </row>
        <row r="4321">
          <cell r="B4321" t="str">
            <v>Имплантация двухкамерного электрокардиостимулятора</v>
          </cell>
        </row>
        <row r="4322">
          <cell r="B4322" t="str">
            <v>Имплантация трехкамерного электрокардиостимулятора (ресинхронизирующая терапия)</v>
          </cell>
        </row>
        <row r="4323">
          <cell r="B4323" t="str">
            <v>Имплантация трехкамерного электрокардиостимулятора с функцией дефибриллятора</v>
          </cell>
        </row>
        <row r="4324">
          <cell r="B4324" t="str">
            <v>Имплантация эпикардиальной системы для электрокардиостимуляции</v>
          </cell>
        </row>
        <row r="4325">
          <cell r="B4325" t="str">
            <v>Имплантация двухкамерного кардиовертера дефибриллятора</v>
          </cell>
        </row>
        <row r="4326">
          <cell r="B4326" t="str">
            <v>Установка временного однокамерного не частотно-адаптивного электрокардиостимулятора</v>
          </cell>
        </row>
        <row r="4327">
          <cell r="B4327" t="str">
            <v>Установка временного двухкамерного не частотно-адаптивного электрокардиостимулятора</v>
          </cell>
        </row>
        <row r="4328">
          <cell r="B4328" t="str">
            <v>Удаление или замена имплантированного кардиостимулятора</v>
          </cell>
        </row>
        <row r="4329">
          <cell r="B4329" t="str">
            <v>Удаление электродов и их замена</v>
          </cell>
        </row>
        <row r="4330">
          <cell r="B4330" t="str">
            <v>Ревизия электрокардиостимулятора</v>
          </cell>
        </row>
        <row r="4331">
          <cell r="B4331" t="str">
            <v>Ушивание поврежденного миокарда</v>
          </cell>
        </row>
        <row r="4332">
          <cell r="B4332" t="str">
            <v>Ушивание поврежденного перикарда</v>
          </cell>
        </row>
        <row r="4333">
          <cell r="B4333" t="str">
            <v>Открытый массаж сердца</v>
          </cell>
        </row>
        <row r="4334">
          <cell r="B4334" t="str">
            <v>Наружная электрическая кардиоверсия (дефибрилляция)</v>
          </cell>
        </row>
        <row r="4335">
          <cell r="B4335" t="str">
            <v>Деструкция проводящих путей и аритмогенных зон сердца</v>
          </cell>
        </row>
        <row r="4336">
          <cell r="B4336" t="str">
            <v>Хирургическая изоляция аритмогенных зон</v>
          </cell>
        </row>
        <row r="4337">
          <cell r="B4337" t="str">
            <v>Радиочастотная абляция аритмогенных зон</v>
          </cell>
        </row>
        <row r="4338">
          <cell r="B4338" t="str">
            <v>Создание искусственной атриовентрикулярной блокады с последующей имплантацией электрокардиостимулятора</v>
          </cell>
        </row>
        <row r="4339">
          <cell r="B4339" t="str">
            <v>Операция "Лабиринт"</v>
          </cell>
        </row>
        <row r="4340">
          <cell r="B4340" t="str">
            <v>Операция "Коридор"</v>
          </cell>
        </row>
        <row r="4341">
          <cell r="B4341" t="str">
            <v>Операция "Сили"</v>
          </cell>
        </row>
        <row r="4342">
          <cell r="B4342" t="str">
            <v>Радиочастотная абляция аритмогенных зон роботассистированная</v>
          </cell>
        </row>
        <row r="4343">
          <cell r="B4343" t="str">
            <v>Изоляция аритмогенных зон торакоскопическая</v>
          </cell>
        </row>
        <row r="4344">
          <cell r="B4344" t="str">
            <v>Трансмиокардиальная лазерная реваскуляризация</v>
          </cell>
        </row>
        <row r="4345">
          <cell r="B4345" t="str">
            <v>Подключение искусственного сердца</v>
          </cell>
        </row>
        <row r="4346">
          <cell r="B4346" t="str">
            <v>Экстракорпоральная мембранная оксигенация</v>
          </cell>
        </row>
        <row r="4347">
          <cell r="B4347" t="str">
            <v>Удаление новообразования сердца</v>
          </cell>
        </row>
        <row r="4348">
          <cell r="B4348" t="str">
            <v>Удаление инородного тела из камер сердца</v>
          </cell>
        </row>
        <row r="4349">
          <cell r="B4349" t="str">
            <v>Эндоваскулярное удаление инородного тела из камер сердца</v>
          </cell>
        </row>
        <row r="4350">
          <cell r="B4350" t="str">
            <v>Закрытие дефекта перегородки сердца</v>
          </cell>
        </row>
        <row r="4351">
          <cell r="B4351" t="str">
            <v>Устранение прорыва аневризмы синуса Вальсальвы</v>
          </cell>
        </row>
        <row r="4352">
          <cell r="B4352" t="str">
            <v>Закрытие левожелудочково-правопредсердного сообщения</v>
          </cell>
        </row>
        <row r="4353">
          <cell r="B4353" t="str">
            <v>Септация единственного желудочка</v>
          </cell>
        </row>
        <row r="4354">
          <cell r="B4354" t="str">
            <v>Иссечение мембраны левого предсердия в условиях искусственного кровообращения</v>
          </cell>
        </row>
        <row r="4355">
          <cell r="B4355" t="str">
            <v>Имплантация искусственного сердца</v>
          </cell>
        </row>
        <row r="4356">
          <cell r="B4356" t="str">
            <v>Перемещение аномально дренирующих легочных вен в левое предсердие</v>
          </cell>
        </row>
        <row r="4357">
          <cell r="B4357" t="str">
            <v>Радикальная коррекция частичного атриовентрикулярного канала</v>
          </cell>
        </row>
        <row r="4358">
          <cell r="B4358" t="str">
            <v>Радикальная коррекция общего открытого атриовентрикулярного канала</v>
          </cell>
        </row>
        <row r="4359">
          <cell r="B4359" t="str">
            <v>Иссечение стеноза легочной артерии</v>
          </cell>
        </row>
        <row r="4360">
          <cell r="B4360" t="str">
            <v>Закрытие коронаросердечной фистулы</v>
          </cell>
        </row>
        <row r="4361">
          <cell r="B4361" t="str">
            <v>Эндоваскулярное закрытие парапротезной фистулы</v>
          </cell>
        </row>
        <row r="4362">
          <cell r="B4362" t="str">
            <v>Эндоваскулярное закрытие коронаросердечной фистулы</v>
          </cell>
        </row>
        <row r="4363">
          <cell r="B4363" t="str">
            <v>Радикальная коррекция тотального аномального дренажа легочных вен с перевязкой вертикальной вены</v>
          </cell>
        </row>
        <row r="4364">
          <cell r="B4364" t="str">
            <v>Баллонная дилатация дефекта межпредсердной перегородки</v>
          </cell>
        </row>
        <row r="4365">
          <cell r="B4365" t="str">
            <v>Радикальная коррекция тетрады Фалло</v>
          </cell>
        </row>
        <row r="4366">
          <cell r="B4366" t="str">
            <v>Иссечение зоны асимметричной гипертрофии с использованием чрезаортального доступа</v>
          </cell>
        </row>
        <row r="4367">
          <cell r="B4367" t="str">
            <v>Иссечение гипертрофированной мышечной ткани в зоне обструкции из конусной части правого желудочка</v>
          </cell>
        </row>
        <row r="4368">
          <cell r="B4368" t="str">
            <v>Иссечение мышечной ткани в зоне гипертрофии при сочетанной обструкции выводных отделов обоих желудочков сердца</v>
          </cell>
        </row>
        <row r="4369">
          <cell r="B4369" t="str">
            <v>Иссечение гипертрофированной мышечной ткани в сочетании с пластикой выходных отделов обоих желудочков сердца</v>
          </cell>
        </row>
        <row r="4370">
          <cell r="B4370" t="str">
            <v>Иссечение мышечной ткани в зоне гипертрофии с реконструкцией полостей желудочков сердца</v>
          </cell>
        </row>
        <row r="4371">
          <cell r="B4371" t="str">
            <v>Иссечение мышечной ткани в зоне гипертрофии в сочетании с пластикой митрального клапана</v>
          </cell>
        </row>
        <row r="4372">
          <cell r="B4372" t="str">
            <v>Иссечение мышечной ткани в зоне гипертрофии в сочетании с протезированием клапанов сердца</v>
          </cell>
        </row>
        <row r="4373">
          <cell r="B4373" t="str">
            <v>Иссечение мышечной ткани в зоне гипертрофии в сочетании с аортокоронарным шунтированием</v>
          </cell>
        </row>
        <row r="4374">
          <cell r="B4374" t="str">
            <v>Радикальная коррекция двойного отхождения сосудов от правого желудочка</v>
          </cell>
        </row>
        <row r="4375">
          <cell r="B4375" t="str">
            <v>Радикальная коррекция двойного отхождения сосудов от левого желудочка</v>
          </cell>
        </row>
        <row r="4376">
          <cell r="B4376" t="str">
            <v>Радикальная коррекция атрезии легочной артерии</v>
          </cell>
        </row>
        <row r="4377">
          <cell r="B4377" t="str">
            <v>Аннулопластика митрального и трикуспидального клапанов</v>
          </cell>
        </row>
        <row r="4378">
          <cell r="B4378" t="str">
            <v>Реконструкция левого желудочка сердца</v>
          </cell>
        </row>
        <row r="4379">
          <cell r="B4379" t="str">
            <v>Имплантация сетчатого каркаса</v>
          </cell>
        </row>
        <row r="4380">
          <cell r="B4380" t="str">
            <v>Транслюминальная баллонная ангиопластика легочной артерии</v>
          </cell>
        </row>
        <row r="4381">
          <cell r="B4381" t="str">
            <v>Иссечение мышечной ткани сердца</v>
          </cell>
        </row>
        <row r="4382">
          <cell r="B4382" t="str">
            <v>Создание дефекта межпредсердной перегородки</v>
          </cell>
        </row>
        <row r="4383">
          <cell r="B4383" t="str">
            <v>Создание дефекта межпредсердной перегородки со стентированием</v>
          </cell>
        </row>
        <row r="4384">
          <cell r="B4384" t="str">
            <v>Реконструкция желудочков сердца</v>
          </cell>
        </row>
        <row r="4385">
          <cell r="B4385" t="str">
            <v>Эндоваскулярное закрытие дефекта перегородки сердца</v>
          </cell>
        </row>
        <row r="4386">
          <cell r="B4386" t="str">
            <v>Эндоваскулярное закрытие дефекта перегородки сердца с помощью окклюдера</v>
          </cell>
        </row>
        <row r="4387">
          <cell r="B4387" t="str">
            <v>Попытка эндоваскулярного закрытия дефекта перегородки сердца</v>
          </cell>
        </row>
        <row r="4388">
          <cell r="B4388" t="str">
            <v>Эндоваскулярная имплантация клапана аорты</v>
          </cell>
        </row>
        <row r="4389">
          <cell r="B4389" t="str">
            <v>Эндоваскулярная имплантация клапана легочной артерии</v>
          </cell>
        </row>
        <row r="4390">
          <cell r="B4390" t="str">
            <v>Коррекция транспозиции магистральных артерий</v>
          </cell>
        </row>
        <row r="4391">
          <cell r="B4391" t="str">
            <v>Радикальная коррекция общего артериального ствола с помощью кондуита в условиях искусственного кровообращения</v>
          </cell>
        </row>
        <row r="4392">
          <cell r="B4392" t="str">
            <v>Радикальная коррекция общего открытого атрио-вентрикулярного канала в условиях искусственного кровообращения</v>
          </cell>
        </row>
        <row r="4393">
          <cell r="B4393" t="str">
            <v>Операция двойного переключения</v>
          </cell>
        </row>
        <row r="4394">
          <cell r="B4394" t="str">
            <v>Операция изъятия сердца у посмертного донора с констатированной смертью головного мозга</v>
          </cell>
        </row>
        <row r="4395">
          <cell r="B4395" t="str">
            <v>Перевязка открытого артериального протока</v>
          </cell>
        </row>
        <row r="4396">
          <cell r="B4396" t="str">
            <v>Пункция межпредсердной перегородки</v>
          </cell>
        </row>
        <row r="4397">
          <cell r="B4397" t="str">
            <v>Замена имплантированного дефибриллятора</v>
          </cell>
        </row>
        <row r="4398">
          <cell r="B4398" t="str">
            <v>Удаление имплантированного дефибриллятора</v>
          </cell>
        </row>
        <row r="4399">
          <cell r="B4399" t="str">
            <v>Радикальная коррекция двухкамерного правого желудочка</v>
          </cell>
        </row>
        <row r="4400">
          <cell r="B4400" t="str">
            <v>Медиастинотомия</v>
          </cell>
        </row>
        <row r="4401">
          <cell r="B4401" t="str">
            <v>Удаление новообразования средостения</v>
          </cell>
        </row>
        <row r="4402">
          <cell r="B4402" t="str">
            <v>Удаление новообразования средостения с использованием видеоэндоскопических технологий</v>
          </cell>
        </row>
        <row r="4403">
          <cell r="B4403" t="str">
            <v>Удаление новообразования средостения комбинированное</v>
          </cell>
        </row>
        <row r="4404">
          <cell r="B4404" t="str">
            <v>Удаление новообразования средостения расширенное</v>
          </cell>
        </row>
        <row r="4405">
          <cell r="B4405" t="str">
            <v>Удаление новообразования средостения с реконструктивно-пластическим компонентом</v>
          </cell>
        </row>
        <row r="4406">
          <cell r="B4406" t="str">
            <v>Роботассистированное удаление опухоли средостения</v>
          </cell>
        </row>
        <row r="4407">
          <cell r="B4407" t="str">
            <v>Дренирование средостения</v>
          </cell>
        </row>
        <row r="4408">
          <cell r="B4408" t="str">
            <v>Удаление кисты средостения</v>
          </cell>
        </row>
        <row r="4409">
          <cell r="B4409" t="str">
            <v>Удаление кисты средостения торакоскопическое</v>
          </cell>
        </row>
        <row r="4410">
          <cell r="B4410" t="str">
            <v>Формирование сосудистого анастомоза магистральной артерии</v>
          </cell>
        </row>
        <row r="4411">
          <cell r="B4411" t="str">
            <v>Формирование сосудистого анастомоза магистральной вены</v>
          </cell>
        </row>
        <row r="4412">
          <cell r="B4412" t="str">
            <v>Устранение тромба коронарной артерии</v>
          </cell>
        </row>
        <row r="4413">
          <cell r="B4413" t="str">
            <v>Эндоваскулярная тромбэктомия аспирационная</v>
          </cell>
        </row>
        <row r="4414">
          <cell r="B4414" t="str">
            <v>Наложение анастомоза на коронарные сосуды</v>
          </cell>
        </row>
        <row r="4415">
          <cell r="B4415" t="str">
            <v>Коронарное шунтирование в условиях искусственного кровообращения</v>
          </cell>
        </row>
        <row r="4416">
          <cell r="B4416" t="str">
            <v>Коронарное шунтирование на работающем сердце без использования искусственного кровообращения</v>
          </cell>
        </row>
        <row r="4417">
          <cell r="B4417" t="str">
            <v>Коронарное шунтирование с протезированием клапанов сердца в условиях искусственного кровообращения</v>
          </cell>
        </row>
        <row r="4418">
          <cell r="B4418" t="str">
            <v>Коронарное шунтирование с пластикой клапанов сердца в условиях искусственного кровообращения</v>
          </cell>
        </row>
        <row r="4419">
          <cell r="B4419" t="str">
            <v>Коронарное шунтирование с протезированием и пластикой клапанов сердца в условиях искусственного кровообращения</v>
          </cell>
        </row>
        <row r="4420">
          <cell r="B4420" t="str">
            <v>Коронарное шунтирование в сочетании с трансмиокардиальной лазерной реваскуляризацией сердца</v>
          </cell>
        </row>
        <row r="4421">
          <cell r="B4421" t="str">
            <v>Коронарное шунтирование в сочетании с трансмиокардиальной лазерной реваскуляризацией сердца в условиях искусственного кровообращения</v>
          </cell>
        </row>
        <row r="4422">
          <cell r="B4422" t="str">
            <v>Транслюминальная баллонная ангиопластика и стентирование коронарных артерий</v>
          </cell>
        </row>
        <row r="4423">
          <cell r="B4423" t="str">
            <v>Транслюминальная баллонная ангиопластика ствола левой коронарной артерии</v>
          </cell>
        </row>
        <row r="4424">
          <cell r="B4424" t="str">
            <v>Коронарное шунтирование роботассистированное</v>
          </cell>
        </row>
        <row r="4425">
          <cell r="B4425" t="str">
            <v>Реканализация коронарных артерий ретроградная со стентированием</v>
          </cell>
        </row>
        <row r="4426">
          <cell r="B4426" t="str">
            <v>Реканализация коронарных артерий антеградная со стентированием</v>
          </cell>
        </row>
        <row r="4427">
          <cell r="B4427" t="str">
            <v>Перевязка артериовенозного свища</v>
          </cell>
        </row>
        <row r="4428">
          <cell r="B4428" t="str">
            <v>Разрез, иссечение и закрытие вен нижней конечности</v>
          </cell>
        </row>
        <row r="4429">
          <cell r="B4429" t="str">
            <v>Удаление поверхностных вен нижней конечности</v>
          </cell>
        </row>
        <row r="4430">
          <cell r="B4430" t="str">
            <v>Подапоневротическая перевязка анастомозов между поверхностными и глубокими венами голени</v>
          </cell>
        </row>
        <row r="4431">
          <cell r="B4431" t="str">
            <v>Диссекция перфорантных вен с использованием видеоэндоскопических технологий</v>
          </cell>
        </row>
        <row r="4432">
          <cell r="B4432" t="str">
            <v>Эмболэктомия</v>
          </cell>
        </row>
        <row r="4433">
          <cell r="B4433" t="str">
            <v>Эндартерэктомия</v>
          </cell>
        </row>
        <row r="4434">
          <cell r="B4434" t="str">
            <v>Эндартерэктомия каротидная</v>
          </cell>
        </row>
        <row r="4435">
          <cell r="B4435" t="str">
            <v>Эндартерэктомия каротидная с пластикой</v>
          </cell>
        </row>
        <row r="4436">
          <cell r="B4436" t="str">
            <v>Перевязка внутренней сонной артерии</v>
          </cell>
        </row>
        <row r="4437">
          <cell r="B4437" t="str">
            <v>Эндартерэктомия из наружной сонной артерии</v>
          </cell>
        </row>
        <row r="4438">
          <cell r="B4438" t="str">
            <v>Открытая эндартерэктомия аорты</v>
          </cell>
        </row>
        <row r="4439">
          <cell r="B4439" t="str">
            <v>Трансаортальная эндартерэктомия из почечной артерии</v>
          </cell>
        </row>
        <row r="4440">
          <cell r="B4440" t="str">
            <v>Тромбэмболэктомия из подвздошных и бедренных артерий</v>
          </cell>
        </row>
        <row r="4441">
          <cell r="B4441" t="str">
            <v>Эндартерэктомия ультразвуковая</v>
          </cell>
        </row>
        <row r="4442">
          <cell r="B4442" t="str">
            <v>Эндартерэктомия с пластикой магистральных сосудов</v>
          </cell>
        </row>
        <row r="4443">
          <cell r="B4443" t="str">
            <v>Эндартерэктомия трансаортальная</v>
          </cell>
        </row>
        <row r="4444">
          <cell r="B4444" t="str">
            <v>Трансаортальная радиочастотная абляция почечных артерий</v>
          </cell>
        </row>
        <row r="4445">
          <cell r="B4445" t="str">
            <v>Тромбэндартерэктомия</v>
          </cell>
        </row>
        <row r="4446">
          <cell r="B4446" t="str">
            <v>Тромбоэктомия из сосудистого протеза</v>
          </cell>
        </row>
        <row r="4447">
          <cell r="B4447" t="str">
            <v>Резекция сосуда с реанастомозом</v>
          </cell>
        </row>
        <row r="4448">
          <cell r="B4448" t="str">
            <v>Резекция сосуда с замещением</v>
          </cell>
        </row>
        <row r="4449">
          <cell r="B4449" t="str">
            <v>Пластика позвоночной артерии (эндартерэктомия, реимплантация в подключичную артерию, реимплантация в сонную артерию)</v>
          </cell>
        </row>
        <row r="4450">
          <cell r="B4450" t="str">
            <v>Резекция аорты с протезированием</v>
          </cell>
        </row>
        <row r="4451">
          <cell r="B4451" t="str">
            <v>Резекция почечной артерии с протезированием</v>
          </cell>
        </row>
        <row r="4452">
          <cell r="B4452" t="str">
            <v>Резекция аорты с протезированием и пластикой ветвей</v>
          </cell>
        </row>
        <row r="4453">
          <cell r="B4453" t="str">
            <v>Резекция внутренней сонной артерии с анастомозом "конец в конец"</v>
          </cell>
        </row>
        <row r="4454">
          <cell r="B4454" t="str">
            <v>Резекция внутренней сонной артерии с протезированием</v>
          </cell>
        </row>
        <row r="4455">
          <cell r="B4455" t="str">
            <v>Резекция почечной артерии с анастомозом "конец в конец"</v>
          </cell>
        </row>
        <row r="4456">
          <cell r="B4456" t="str">
            <v>Пластика глубокой бедренной артерии</v>
          </cell>
        </row>
        <row r="4457">
          <cell r="B4457" t="str">
            <v>Пластика позвоночной артерии</v>
          </cell>
        </row>
        <row r="4458">
          <cell r="B4458" t="str">
            <v>Пластика верхней брыжеечной артерии</v>
          </cell>
        </row>
        <row r="4459">
          <cell r="B4459" t="str">
            <v>Реконструкция чревного ствола</v>
          </cell>
        </row>
        <row r="4460">
          <cell r="B4460" t="str">
            <v>Реконструкция почечных артерий</v>
          </cell>
        </row>
        <row r="4461">
          <cell r="B4461" t="str">
            <v>Реконструкция восходящего отдела аорты с протезированием аортального клапана</v>
          </cell>
        </row>
        <row r="4462">
          <cell r="B4462" t="str">
            <v>Экстравальвулярное протезирование восходящего отдела аорты</v>
          </cell>
        </row>
        <row r="4463">
          <cell r="B4463" t="str">
            <v>Перевязка и обнажение варикозных вен</v>
          </cell>
        </row>
        <row r="4464">
          <cell r="B4464" t="str">
            <v>Аневризмэктомия</v>
          </cell>
        </row>
        <row r="4465">
          <cell r="B4465" t="str">
            <v>Аневризмэктомия с линейным протезированием</v>
          </cell>
        </row>
        <row r="4466">
          <cell r="B4466" t="str">
            <v>Аневризмэктомия с протезированием и пластикой ветвей</v>
          </cell>
        </row>
        <row r="4467">
          <cell r="B4467" t="str">
            <v>Резекция аневризмы брюшного отдела аорты с протезированием и пластикой висцеральных ветвей</v>
          </cell>
        </row>
        <row r="4468">
          <cell r="B4468" t="str">
            <v>Резекция аневризмы дуги аорты с ее протезированием и реимплантацией брахиоцефальных сосудов</v>
          </cell>
        </row>
        <row r="4469">
          <cell r="B4469" t="str">
            <v>Резекция аневризмы восходящего отдела аорты с его протезированием клапанносодержащим кондуитом</v>
          </cell>
        </row>
        <row r="4470">
          <cell r="B4470" t="str">
            <v>Резекция аневризмы грудного отдела аорты с протезированием</v>
          </cell>
        </row>
        <row r="4471">
          <cell r="B4471" t="str">
            <v>Перевязка сосуда</v>
          </cell>
        </row>
        <row r="4472">
          <cell r="B4472" t="str">
            <v>Перевязка наружной сонной артерии</v>
          </cell>
        </row>
        <row r="4473">
          <cell r="B4473" t="str">
            <v>Перевязка большой подкожной вены</v>
          </cell>
        </row>
        <row r="4474">
          <cell r="B4474" t="str">
            <v>Перевязка перфорантных вен голени</v>
          </cell>
        </row>
        <row r="4475">
          <cell r="B4475" t="str">
            <v>Перевязка внутренних подвздошных артерий</v>
          </cell>
        </row>
        <row r="4476">
          <cell r="B4476" t="str">
            <v>Создание внутриабдоминального венозного анастомоза</v>
          </cell>
        </row>
        <row r="4477">
          <cell r="B4477" t="str">
            <v>Артериальная обходная пересадка (венозная) (скрытая)</v>
          </cell>
        </row>
        <row r="4478">
          <cell r="B4478" t="str">
            <v>Протезная обходная пересадка</v>
          </cell>
        </row>
        <row r="4479">
          <cell r="B4479" t="str">
            <v>Сшивание сосуда</v>
          </cell>
        </row>
        <row r="4480">
          <cell r="B4480" t="str">
            <v>Ревизия сосудистой процедуры</v>
          </cell>
        </row>
        <row r="4481">
          <cell r="B4481" t="str">
            <v>Ревизия бедренных артерий</v>
          </cell>
        </row>
        <row r="4482">
          <cell r="B4482" t="str">
            <v>Остановка кровотечения из периферического сосуда</v>
          </cell>
        </row>
        <row r="4483">
          <cell r="B4483" t="str">
            <v>Остановка кровотечения из периферического сосуда эндоскопическая с использованием электрокоагуляции</v>
          </cell>
        </row>
        <row r="4484">
          <cell r="B4484" t="str">
            <v>Остановка кровотечения эндоскопическая с использованием термокоагуляции</v>
          </cell>
        </row>
        <row r="4485">
          <cell r="B4485" t="str">
            <v>Хирургическое ушивание аневризмы</v>
          </cell>
        </row>
        <row r="4486">
          <cell r="B4486" t="str">
            <v>Реваскуляризация лоскута</v>
          </cell>
        </row>
        <row r="4487">
          <cell r="B4487" t="str">
            <v>Протезный лоскут к артерии</v>
          </cell>
        </row>
        <row r="4488">
          <cell r="B4488" t="str">
            <v>Операция повторного входа на аорте</v>
          </cell>
        </row>
        <row r="4489">
          <cell r="B4489" t="str">
            <v>Баллонная вазодилятация</v>
          </cell>
        </row>
        <row r="4490">
          <cell r="B4490" t="str">
            <v>Баллонная ангиопластика поверхностной бедренной артерии</v>
          </cell>
        </row>
        <row r="4491">
          <cell r="B4491" t="str">
            <v>Баллонная ангиопластика подколенной артерии и магистральных артерий голени</v>
          </cell>
        </row>
        <row r="4492">
          <cell r="B4492" t="str">
            <v>Баллонная ангиопластика со стентированием поверхностной бедренной артерии</v>
          </cell>
        </row>
        <row r="4493">
          <cell r="B4493" t="str">
            <v>Баллонная ангиопластика со стентированием подколенной артерии и магистральных артерий голени</v>
          </cell>
        </row>
        <row r="4494">
          <cell r="B4494" t="str">
            <v>Транслюминальная баллонная ангиопластика внутренней сонной артерии со стентированием</v>
          </cell>
        </row>
        <row r="4495">
          <cell r="B4495" t="str">
            <v>Транслюминальная баллонная ангиопластика позвоночной артерии со стентированием</v>
          </cell>
        </row>
        <row r="4496">
          <cell r="B4496" t="str">
            <v>Транслюминальная баллонная ангиопластика наружной сонной артерии со стентированием</v>
          </cell>
        </row>
        <row r="4497">
          <cell r="B4497" t="str">
            <v>Транслюминальная баллонная ангиопластика аорты</v>
          </cell>
        </row>
        <row r="4498">
          <cell r="B4498" t="str">
            <v>Транслюминальная баллонная ангиопластика почечной артерии</v>
          </cell>
        </row>
        <row r="4499">
          <cell r="B4499" t="str">
            <v>Баллонная ангиопластика периферической артерии</v>
          </cell>
        </row>
        <row r="4500">
          <cell r="B4500" t="str">
            <v>Баллонная ангиопластика коронарной артерии</v>
          </cell>
        </row>
        <row r="4501">
          <cell r="B4501" t="str">
            <v>Транслюминальная баллонная ангиопластика коронарных артерий</v>
          </cell>
        </row>
        <row r="4502">
          <cell r="B4502" t="str">
            <v>Транслюминальная баллонная ангиопластика легочных артерий</v>
          </cell>
        </row>
        <row r="4503">
          <cell r="B4503" t="str">
            <v>Баллонная ангиопластика открытого артериального протока</v>
          </cell>
        </row>
        <row r="4504">
          <cell r="B4504" t="str">
            <v>Баллонная ангиопластика внутренней сонной артерии</v>
          </cell>
        </row>
        <row r="4505">
          <cell r="B4505" t="str">
            <v>Баллонная ангиопластика подключичной артерии</v>
          </cell>
        </row>
        <row r="4506">
          <cell r="B4506" t="str">
            <v>Баллонная ангиопластика позвоночной артерии</v>
          </cell>
        </row>
        <row r="4507">
          <cell r="B4507" t="str">
            <v>Баллонная ангиопластика подвздошной артерии</v>
          </cell>
        </row>
        <row r="4508">
          <cell r="B4508" t="str">
            <v>Эндоваскулярная ангиопластика и стентирование магистральных интракраниальных сосудов</v>
          </cell>
        </row>
        <row r="4509">
          <cell r="B4509" t="str">
            <v>Эндоваскулярная ангиопластика и стентирование брахиоцефальных сосудов</v>
          </cell>
        </row>
        <row r="4510">
          <cell r="B4510" t="str">
            <v>Транслюминальная баллонная ангиопластика общей сонной артерии со стентированием</v>
          </cell>
        </row>
        <row r="4511">
          <cell r="B4511" t="str">
            <v>Транслюминальная баллонная ангиопластика грудного отдела аорты со стентированием</v>
          </cell>
        </row>
        <row r="4512">
          <cell r="B4512" t="str">
            <v>Транслюминальная баллонная ангиопластика брюшного отдела аорты со стентированием</v>
          </cell>
        </row>
        <row r="4513">
          <cell r="B4513" t="str">
            <v>Баллонная ангиопластика сосудистого доступа для экстракорпорального диализа</v>
          </cell>
        </row>
        <row r="4514">
          <cell r="B4514" t="str">
            <v>Установка венозного фильтра</v>
          </cell>
        </row>
        <row r="4515">
          <cell r="B4515" t="str">
            <v>Установка стента в сосуд</v>
          </cell>
        </row>
        <row r="4516">
          <cell r="B4516" t="str">
            <v>Механическая реканализация, баллонная ангиопластика со стентированием поверхностной бедренной артерии</v>
          </cell>
        </row>
        <row r="4517">
          <cell r="B4517" t="str">
            <v>Механическая реканализация, баллонная ангиопластика со стентированием подколенной артерии и магистральных артерий голени</v>
          </cell>
        </row>
        <row r="4518">
          <cell r="B4518" t="str">
            <v>Стентирование коронарной артерии</v>
          </cell>
        </row>
        <row r="4519">
          <cell r="B4519" t="str">
            <v>Стентирование легочных артерий</v>
          </cell>
        </row>
        <row r="4520">
          <cell r="B4520" t="str">
            <v>Стентирование коарктации и рекоарктации аорты</v>
          </cell>
        </row>
        <row r="4521">
          <cell r="B4521" t="str">
            <v>Стентирование артерий нижних конечностей</v>
          </cell>
        </row>
        <row r="4522">
          <cell r="B4522" t="str">
            <v>Стентирование брахиоцефальных артерий</v>
          </cell>
        </row>
        <row r="4523">
          <cell r="B4523" t="str">
            <v>Стентирование висцеральных артерий</v>
          </cell>
        </row>
        <row r="4524">
          <cell r="B4524" t="str">
            <v>Стентирование почечных артерий</v>
          </cell>
        </row>
        <row r="4525">
          <cell r="B4525" t="str">
            <v>Стентирование системно-легочного анастомоза</v>
          </cell>
        </row>
        <row r="4526">
          <cell r="B4526" t="str">
            <v>Стентирование кондуита</v>
          </cell>
        </row>
        <row r="4527">
          <cell r="B4527" t="str">
            <v>Стентирование открытого артериального протока</v>
          </cell>
        </row>
        <row r="4528">
          <cell r="B4528" t="str">
            <v>Стентирование больших аортолегочных коллатеральных артерий</v>
          </cell>
        </row>
        <row r="4529">
          <cell r="B4529" t="str">
            <v>Стентирование системных вен</v>
          </cell>
        </row>
        <row r="4530">
          <cell r="B4530" t="str">
            <v>Стентирование подключичной артерии</v>
          </cell>
        </row>
        <row r="4531">
          <cell r="B4531" t="str">
            <v>Стентирование интракраниальных артерий</v>
          </cell>
        </row>
        <row r="4532">
          <cell r="B4532" t="str">
            <v>Попытка стентирования коронарных артерий</v>
          </cell>
        </row>
        <row r="4533">
          <cell r="B4533" t="str">
            <v>Стентирование сосудистого доступа для экстракорпорального диализа</v>
          </cell>
        </row>
        <row r="4534">
          <cell r="B4534" t="str">
            <v>Наложение портокавального анастомоза</v>
          </cell>
        </row>
        <row r="4535">
          <cell r="B4535" t="str">
            <v>Баллонная внутриаортальная контрпульсация</v>
          </cell>
        </row>
        <row r="4536">
          <cell r="B4536" t="str">
            <v>Наложение портопортального анастомоза</v>
          </cell>
        </row>
        <row r="4537">
          <cell r="B4537" t="str">
            <v>Наложение мезентерикопортального анастомоза</v>
          </cell>
        </row>
        <row r="4538">
          <cell r="B4538" t="str">
            <v>Формирование артерио-венозной фистулы</v>
          </cell>
        </row>
        <row r="4539">
          <cell r="B4539" t="str">
            <v>Формирование артерио-венозной фистулы с использованием синтетического протеза</v>
          </cell>
        </row>
        <row r="4540">
          <cell r="B4540" t="str">
            <v>Закрытие артерио-венозной фистулы</v>
          </cell>
        </row>
        <row r="4541">
          <cell r="B4541" t="str">
            <v>Эмболизация артерио-венозных свищей</v>
          </cell>
        </row>
        <row r="4542">
          <cell r="B4542" t="str">
            <v>Тромбэктомия из магистральных вен</v>
          </cell>
        </row>
        <row r="4543">
          <cell r="B4543" t="str">
            <v>Эндоваскулярная катетерная тромбэктомия из нижней полой и подвздошных вен</v>
          </cell>
        </row>
        <row r="4544">
          <cell r="B4544" t="str">
            <v>Прямая тромбэктомия из магистральных вен</v>
          </cell>
        </row>
        <row r="4545">
          <cell r="B4545" t="str">
            <v>Пликация нижней полой вены</v>
          </cell>
        </row>
        <row r="4546">
          <cell r="B4546" t="str">
            <v>Установка артериального порта в печеночную артерию</v>
          </cell>
        </row>
        <row r="4547">
          <cell r="B4547" t="str">
            <v>Операция шунтирующая на дистальных артериях</v>
          </cell>
        </row>
        <row r="4548">
          <cell r="B4548" t="str">
            <v>Микрохирургическая шунтирующая операция выше щели коленного сустава</v>
          </cell>
        </row>
        <row r="4549">
          <cell r="B4549" t="str">
            <v>Микрохирургическая шунтирующая операция ниже щели коленного сустава</v>
          </cell>
        </row>
        <row r="4550">
          <cell r="B4550" t="str">
            <v>Микрохирургическая шунтирующая операция с артериями стопы</v>
          </cell>
        </row>
        <row r="4551">
          <cell r="B4551" t="str">
            <v>Аутотрансплантация свободного лоскута с формированием сосудистых анастомозов</v>
          </cell>
        </row>
        <row r="4552">
          <cell r="B4552" t="str">
            <v>Перекрестное бедренно-бедренное шунтирование</v>
          </cell>
        </row>
        <row r="4553">
          <cell r="B4553" t="str">
            <v>Бедренно-подколенное шунтирование</v>
          </cell>
        </row>
        <row r="4554">
          <cell r="B4554" t="str">
            <v>Подвздошно-бедренное шунтирование</v>
          </cell>
        </row>
        <row r="4555">
          <cell r="B4555" t="str">
            <v>Сонно-подключичное шунтирование</v>
          </cell>
        </row>
        <row r="4556">
          <cell r="B4556" t="str">
            <v>Сонно-сонное шунтирование</v>
          </cell>
        </row>
        <row r="4557">
          <cell r="B4557" t="str">
            <v>Аорто-бедренное бифуркационное шунтирование</v>
          </cell>
        </row>
        <row r="4558">
          <cell r="B4558" t="str">
            <v>Аорто-бедренное-подколенное шунтирование</v>
          </cell>
        </row>
        <row r="4559">
          <cell r="B4559" t="str">
            <v>Аорто-глубокобедренное шунтирование</v>
          </cell>
        </row>
        <row r="4560">
          <cell r="B4560" t="str">
            <v>Экстраанатомическое шунтирование</v>
          </cell>
        </row>
        <row r="4561">
          <cell r="B4561" t="str">
            <v>Пластика венозного клапана</v>
          </cell>
        </row>
        <row r="4562">
          <cell r="B4562" t="str">
            <v>Операция шунтирующая на венах</v>
          </cell>
        </row>
        <row r="4563">
          <cell r="B4563" t="str">
            <v>Эндоваскулярные окклюзирующие операции</v>
          </cell>
        </row>
        <row r="4564">
          <cell r="B4564" t="str">
            <v>Эндоваскулярная окклюзия сосудов с помощью микроспиралей</v>
          </cell>
        </row>
        <row r="4565">
          <cell r="B4565" t="str">
            <v>Эндоваскулярная окклюзия полости аневризмы с помощью микроспиралей</v>
          </cell>
        </row>
        <row r="4566">
          <cell r="B4566" t="str">
            <v>Эндоваскулярная окклюзия сосуда с помощью баллона</v>
          </cell>
        </row>
        <row r="4567">
          <cell r="B4567" t="str">
            <v>Трансартериальная окклюзия полости аневризмы с помощью микроспиралей при поддержке стента</v>
          </cell>
        </row>
        <row r="4568">
          <cell r="B4568" t="str">
            <v>Трансвенозная окклюзия синуса с помощью микроспиралей</v>
          </cell>
        </row>
        <row r="4569">
          <cell r="B4569" t="str">
            <v>Эндоваскулярная окклюзирующая операция на сосудах печени</v>
          </cell>
        </row>
        <row r="4570">
          <cell r="B4570" t="str">
            <v>Эндоваскулярная окклюзия ушка левого предсердия</v>
          </cell>
        </row>
        <row r="4571">
          <cell r="B4571" t="str">
            <v>Баллонная вальвулопластика</v>
          </cell>
        </row>
        <row r="4572">
          <cell r="B4572" t="str">
            <v>Транслюминальная баллонная вальвулопластика клапанного стеноза легочной артерии</v>
          </cell>
        </row>
        <row r="4573">
          <cell r="B4573" t="str">
            <v>Транслюминальная баллонная вальвулопластика клапанного стеноза аорты</v>
          </cell>
        </row>
        <row r="4574">
          <cell r="B4574" t="str">
            <v>Суживание легочной артерии</v>
          </cell>
        </row>
        <row r="4575">
          <cell r="B4575" t="str">
            <v>Иссечение стеноза аорты</v>
          </cell>
        </row>
        <row r="4576">
          <cell r="B4576" t="str">
            <v>Создание анастомоза между аортой и легочной артерией</v>
          </cell>
        </row>
        <row r="4577">
          <cell r="B4577" t="str">
            <v>Ревизия анастомоза между аортой и легочной артерией</v>
          </cell>
        </row>
        <row r="4578">
          <cell r="B4578" t="str">
            <v>Создание анастомоза между подключичной артерией и легочной артерией</v>
          </cell>
        </row>
        <row r="4579">
          <cell r="B4579" t="str">
            <v>Переключение магистральных артерий</v>
          </cell>
        </row>
        <row r="4580">
          <cell r="B4580" t="str">
            <v>Наложение анастомоза между экстракраниальными и интракраниальными артериями</v>
          </cell>
        </row>
        <row r="4581">
          <cell r="B4581" t="str">
            <v>Наложение анастомоза между интракраниальными артериями</v>
          </cell>
        </row>
        <row r="4582">
          <cell r="B4582" t="str">
            <v>Наложение анастомоза между интракраниальными артериями с использованием ауто- или гетеротрансплантата</v>
          </cell>
        </row>
        <row r="4583">
          <cell r="B4583" t="str">
            <v>Эндоваскулярная реконструкция стенки сосуда</v>
          </cell>
        </row>
        <row r="4584">
          <cell r="B4584" t="str">
            <v>Эндоваскулярная эмболизация сосудов</v>
          </cell>
        </row>
        <row r="4585">
          <cell r="B4585" t="str">
            <v>Эндоваскулярная эмболизация сосудов с помощью адгезивных агентов</v>
          </cell>
        </row>
        <row r="4586">
          <cell r="B4586" t="str">
            <v>Эндоваскулярная эмболизация сосудов микроэмболами</v>
          </cell>
        </row>
        <row r="4587">
          <cell r="B4587" t="str">
            <v>Эндоваскулярная эмболизация сосудов при новообразованиях кожи, подкожной клетчатки, придатков кожи</v>
          </cell>
        </row>
        <row r="4588">
          <cell r="B4588" t="str">
            <v>Эндоваскулярная эмболизация сосудов при новообразованиях соединительной ткани</v>
          </cell>
        </row>
        <row r="4589">
          <cell r="B4589" t="str">
            <v>Эндоваскулярная эмболизация сосудов при новообразованиях костей и суставных хрящей</v>
          </cell>
        </row>
        <row r="4590">
          <cell r="B4590" t="str">
            <v>Эндоваскулярная эмболизация сосудов при новообразованиях печени и желчевыводящих путей</v>
          </cell>
        </row>
        <row r="4591">
          <cell r="B4591" t="str">
            <v>Эндоваскулярная эмболизация сосудов при новообразованиях вульвы</v>
          </cell>
        </row>
        <row r="4592">
          <cell r="B4592" t="str">
            <v>Эндоваскулярная эмболизация сосудов при новообразованиях влагалища</v>
          </cell>
        </row>
        <row r="4593">
          <cell r="B4593" t="str">
            <v>Эндоваскулярная эмболизация сосудов при новообразованиях шейки матки</v>
          </cell>
        </row>
        <row r="4594">
          <cell r="B4594" t="str">
            <v>Эндоваскулярная эмболизация сосудов при новообразованиях матки</v>
          </cell>
        </row>
        <row r="4595">
          <cell r="B4595" t="str">
            <v>Эндоваскулярная эмболизация сосудов при новообразованиях яичника</v>
          </cell>
        </row>
        <row r="4596">
          <cell r="B4596" t="str">
            <v>Эндоваскулярная эмболизация сосудов при новообразованиях женских половых органов</v>
          </cell>
        </row>
        <row r="4597">
          <cell r="B4597" t="str">
            <v>Эндоваскулярная эмболизация сосудов при новообразованиях щитовидной железы</v>
          </cell>
        </row>
        <row r="4598">
          <cell r="B4598" t="str">
            <v>Эндоваскулярная эмболизация сосудов при новообразованиях надпочечника</v>
          </cell>
        </row>
        <row r="4599">
          <cell r="B4599" t="str">
            <v>Эндоваскулярная эмболизация сосудов при новообразованиях эндокринных желез и родственных структур</v>
          </cell>
        </row>
        <row r="4600">
          <cell r="B4600" t="str">
            <v>Эндоваскулярная эмболизация сосудов при новообразованиях периферических нервов и вегетативной нервной системы</v>
          </cell>
        </row>
        <row r="4601">
          <cell r="B4601" t="str">
            <v>Эндоваскулярная эмболизация сосудов при новообразованиях забрюшинного пространства</v>
          </cell>
        </row>
        <row r="4602">
          <cell r="B4602" t="str">
            <v>Эндоваскулярная эмболизация сосудов при новообразованиях брюшины</v>
          </cell>
        </row>
        <row r="4603">
          <cell r="B4603" t="str">
            <v>Эндоваскулярная эмболизация сосудов при новообразованиях плаценты</v>
          </cell>
        </row>
        <row r="4604">
          <cell r="B4604" t="str">
            <v>Эндоваскулярная эмболизация сосудов при новообразованиях мягких тканей</v>
          </cell>
        </row>
        <row r="4605">
          <cell r="B4605" t="str">
            <v>Селективная и суперселективная эмболизация почечных сосудов</v>
          </cell>
        </row>
        <row r="4606">
          <cell r="B4606" t="str">
            <v>Удаление сосудистого новообразования</v>
          </cell>
        </row>
        <row r="4607">
          <cell r="B4607" t="str">
            <v>Удаление артерио-венозной мальформации</v>
          </cell>
        </row>
        <row r="4608">
          <cell r="B4608" t="str">
            <v>Эндоваскулярная окклюзия сосудов артерио-венозной мальформации</v>
          </cell>
        </row>
        <row r="4609">
          <cell r="B4609" t="str">
            <v>Протезирование артерий</v>
          </cell>
        </row>
        <row r="4610">
          <cell r="B4610" t="str">
            <v>Протезная обходная пересадка с подключично-наружно-сонным шунтированием</v>
          </cell>
        </row>
        <row r="4611">
          <cell r="B4611" t="str">
            <v>Эндопротезирование почечной артерии</v>
          </cell>
        </row>
        <row r="4612">
          <cell r="B4612" t="str">
            <v>Пластика сосуда</v>
          </cell>
        </row>
        <row r="4613">
          <cell r="B4613" t="str">
            <v>Пластика аорты заплатой</v>
          </cell>
        </row>
        <row r="4614">
          <cell r="B4614" t="str">
            <v>Пластика почечной артерии заплатой</v>
          </cell>
        </row>
        <row r="4615">
          <cell r="B4615" t="str">
            <v>Чрескожная ангиопластика сосудистого доступа для диализа</v>
          </cell>
        </row>
        <row r="4616">
          <cell r="B4616" t="str">
            <v>Шунтирование аорты</v>
          </cell>
        </row>
        <row r="4617">
          <cell r="B4617" t="str">
            <v>Шунтирование аорты с пластикой ветвей</v>
          </cell>
        </row>
        <row r="4618">
          <cell r="B4618" t="str">
            <v>Экстраанатомическое шунтирование аорты</v>
          </cell>
        </row>
        <row r="4619">
          <cell r="B4619" t="str">
            <v>Поддиафрагмальная спланхникганглионэктомия</v>
          </cell>
        </row>
        <row r="4620">
          <cell r="B4620" t="str">
            <v>Резекция сосуда</v>
          </cell>
        </row>
        <row r="4621">
          <cell r="B4621" t="str">
            <v>Резекция тыльной вены полового члена</v>
          </cell>
        </row>
        <row r="4622">
          <cell r="B4622" t="str">
            <v>Установка порта в воротную вену</v>
          </cell>
        </row>
        <row r="4623">
          <cell r="B4623" t="str">
            <v>Аорторафия</v>
          </cell>
        </row>
        <row r="4624">
          <cell r="B4624" t="str">
            <v>Аорторафия с окутыванием восходящей аорты</v>
          </cell>
        </row>
        <row r="4625">
          <cell r="B4625" t="str">
            <v>Атриосептостомия ножевая</v>
          </cell>
        </row>
        <row r="4626">
          <cell r="B4626" t="str">
            <v>Баллонная атриосептостомия</v>
          </cell>
        </row>
        <row r="4627">
          <cell r="B4627" t="str">
            <v>Реканализация окклюзированной периферической артерии</v>
          </cell>
        </row>
        <row r="4628">
          <cell r="B4628" t="str">
            <v>Установка порта в центральную вену</v>
          </cell>
        </row>
        <row r="4629">
          <cell r="B4629" t="str">
            <v>Закрытие вено-венозной фистулы</v>
          </cell>
        </row>
        <row r="4630">
          <cell r="B4630" t="str">
            <v>Эмболизация вено-венозных фистул</v>
          </cell>
        </row>
        <row r="4631">
          <cell r="B4631" t="str">
            <v>Удаление венозного фильтра</v>
          </cell>
        </row>
        <row r="4632">
          <cell r="B4632" t="str">
            <v>Создание кавопульмонального анастомоза</v>
          </cell>
        </row>
        <row r="4633">
          <cell r="B4633" t="str">
            <v>Суживание открытого артериального протока</v>
          </cell>
        </row>
        <row r="4634">
          <cell r="B4634" t="str">
            <v>Эндоваскулярная спиральная эмболизация открытого артериального протока</v>
          </cell>
        </row>
        <row r="4635">
          <cell r="B4635" t="str">
            <v>Эндоваскулярная имплантация окклюдера при открытом артериальном протоке</v>
          </cell>
        </row>
        <row r="4636">
          <cell r="B4636" t="str">
            <v>Унифокализация сосудов</v>
          </cell>
        </row>
        <row r="4637">
          <cell r="B4637" t="str">
            <v>Унифокализация легочного кровотока</v>
          </cell>
        </row>
        <row r="4638">
          <cell r="B4638" t="str">
            <v>Пликация верхней полой вены</v>
          </cell>
        </row>
        <row r="4639">
          <cell r="B4639" t="str">
            <v>Бужирование сосудов для доступа экстракорпорального диализа</v>
          </cell>
        </row>
        <row r="4640">
          <cell r="B4640" t="str">
            <v>Имплантация сосудистого трансплантата (сосудистого доступа) для диализа</v>
          </cell>
        </row>
        <row r="4641">
          <cell r="B4641" t="str">
            <v>Закрытие сосудистого трансплантата (сосудистого доступа) для диализа</v>
          </cell>
        </row>
        <row r="4642">
          <cell r="B4642" t="str">
            <v>Удаление сосудистого трансплантата (сосудистого доступа) для диализа</v>
          </cell>
        </row>
        <row r="4643">
          <cell r="B4643" t="str">
            <v>Резекция коарктации аорты с наложением анастомоза</v>
          </cell>
        </row>
        <row r="4644">
          <cell r="B4644" t="str">
            <v>Устранение перерыва дуги аорты</v>
          </cell>
        </row>
        <row r="4645">
          <cell r="B4645" t="str">
            <v>Изолированная перфузия конечностей</v>
          </cell>
        </row>
        <row r="4646">
          <cell r="B4646" t="str">
            <v>Тампонирование печени</v>
          </cell>
        </row>
        <row r="4647">
          <cell r="B4647" t="str">
            <v>Марсупиализация</v>
          </cell>
        </row>
        <row r="4648">
          <cell r="B4648" t="str">
            <v>Частичная гепатэктомия</v>
          </cell>
        </row>
        <row r="4649">
          <cell r="B4649" t="str">
            <v>Удаление доли печени</v>
          </cell>
        </row>
        <row r="4650">
          <cell r="B4650" t="str">
            <v>Наложение кровоостанавливающего шва при травме печени</v>
          </cell>
        </row>
        <row r="4651">
          <cell r="B4651" t="str">
            <v>Холецистотомия</v>
          </cell>
        </row>
        <row r="4652">
          <cell r="B4652" t="str">
            <v>Лапароскопическая холецистостомия</v>
          </cell>
        </row>
        <row r="4653">
          <cell r="B4653" t="str">
            <v>Чрескожная чреспеченочная холецистостомия, холецистохолангиостомия под контролем ультразвукового исследования</v>
          </cell>
        </row>
        <row r="4654">
          <cell r="B4654" t="str">
            <v>Дренирование желчного пузыря</v>
          </cell>
        </row>
        <row r="4655">
          <cell r="B4655" t="str">
            <v>Дренирование желчного пузыря под контролем ультразвукового исследования</v>
          </cell>
        </row>
        <row r="4656">
          <cell r="B4656" t="str">
            <v>Удаление инородного тела или камня из желчного пузыря</v>
          </cell>
        </row>
        <row r="4657">
          <cell r="B4657" t="str">
            <v>Эндоскопическая литоэкстракция из холедоха</v>
          </cell>
        </row>
        <row r="4658">
          <cell r="B4658" t="str">
            <v>Холецистэктомия</v>
          </cell>
        </row>
        <row r="4659">
          <cell r="B4659" t="str">
            <v>Холецистэктомия малоинвазивная</v>
          </cell>
        </row>
        <row r="4660">
          <cell r="B4660" t="str">
            <v>Холецистэктомия лапароскопическая</v>
          </cell>
        </row>
        <row r="4661">
          <cell r="B4661" t="str">
            <v>Роботассистированная холецистэктомия</v>
          </cell>
        </row>
        <row r="4662">
          <cell r="B4662" t="str">
            <v>Наложение анастомоза желчного пузыря или желчного протока</v>
          </cell>
        </row>
        <row r="4663">
          <cell r="B4663" t="str">
            <v>Разрез желчных протоков для устранения закупорки</v>
          </cell>
        </row>
        <row r="4664">
          <cell r="B4664" t="str">
            <v>Холедохолитотомия с использованием видеоэндоскопических технологий</v>
          </cell>
        </row>
        <row r="4665">
          <cell r="B4665" t="str">
            <v>Локальное иссечение или разрушение желчных протоков</v>
          </cell>
        </row>
        <row r="4666">
          <cell r="B4666" t="str">
            <v>Резекция с наложением анастомоза протока "конец в конец"</v>
          </cell>
        </row>
        <row r="4667">
          <cell r="B4667" t="str">
            <v>Восстановление желчных протоков</v>
          </cell>
        </row>
        <row r="4668">
          <cell r="B4668" t="str">
            <v>Операция на сфинктере Одди</v>
          </cell>
        </row>
        <row r="4669">
          <cell r="B4669" t="str">
            <v>Оперативное лечение свища желчного пузыря</v>
          </cell>
        </row>
        <row r="4670">
          <cell r="B4670" t="str">
            <v>Гепатопексия</v>
          </cell>
        </row>
        <row r="4671">
          <cell r="B4671" t="str">
            <v>Дренирование абсцесса печени</v>
          </cell>
        </row>
        <row r="4672">
          <cell r="B4672" t="str">
            <v>Дренирование абсцесса печени под контролем ультразвукового исследования</v>
          </cell>
        </row>
        <row r="4673">
          <cell r="B4673" t="str">
            <v>Дренирование кист, абсцесса печени с использованием видеоэндоскопических технологий</v>
          </cell>
        </row>
        <row r="4674">
          <cell r="B4674" t="str">
            <v>Дренирование кисты, абсцесса печени чрескожное</v>
          </cell>
        </row>
        <row r="4675">
          <cell r="B4675" t="str">
            <v>Фенестрация, склерозирование кист печени</v>
          </cell>
        </row>
        <row r="4676">
          <cell r="B4676" t="str">
            <v>Лапароскопическая фенестрация кист печени</v>
          </cell>
        </row>
        <row r="4677">
          <cell r="B4677" t="str">
            <v>Эхинококкэктомия</v>
          </cell>
        </row>
        <row r="4678">
          <cell r="B4678" t="str">
            <v>Перицистэктомия</v>
          </cell>
        </row>
        <row r="4679">
          <cell r="B4679" t="str">
            <v>Наружное дренирование желчных протоков</v>
          </cell>
        </row>
        <row r="4680">
          <cell r="B4680" t="str">
            <v>Наружное дренирование желчных протоков под контролем ультразвукового исследования</v>
          </cell>
        </row>
        <row r="4681">
          <cell r="B4681" t="str">
            <v>Замена холангиостомических дренажей под рентгенологическим контролем</v>
          </cell>
        </row>
        <row r="4682">
          <cell r="B4682" t="str">
            <v>Эндохирургическая чрескожная чреспеченочная холангиоскопия с дренированием</v>
          </cell>
        </row>
        <row r="4683">
          <cell r="B4683" t="str">
            <v>Эндоскопическое назобилиарное дренирование</v>
          </cell>
        </row>
        <row r="4684">
          <cell r="B4684" t="str">
            <v>Эндохирургическое чрескожное чреспеченочное дренирование желчных протоков</v>
          </cell>
        </row>
        <row r="4685">
          <cell r="B4685" t="str">
            <v>Рентгенохирургическое чрескожное наружное дренирование желчных протоков печени</v>
          </cell>
        </row>
        <row r="4686">
          <cell r="B4686" t="str">
            <v>Наложение циркулярного шва общего печеночно-желчного протока</v>
          </cell>
        </row>
        <row r="4687">
          <cell r="B4687" t="str">
            <v>Наложение гепатикоеюноанастомоза</v>
          </cell>
        </row>
        <row r="4688">
          <cell r="B4688" t="str">
            <v>Наложение гепатикодуоденоанастомоза</v>
          </cell>
        </row>
        <row r="4689">
          <cell r="B4689" t="str">
            <v>Пластика желчного протока</v>
          </cell>
        </row>
        <row r="4690">
          <cell r="B4690" t="str">
            <v>Антеградное эндопротезирование желчных протоков</v>
          </cell>
        </row>
        <row r="4691">
          <cell r="B4691" t="str">
            <v>Ретроградное эндопротезирование желчных протоков</v>
          </cell>
        </row>
        <row r="4692">
          <cell r="B4692" t="str">
            <v>Эндоскопическое эндопротезирование холедоха</v>
          </cell>
        </row>
        <row r="4693">
          <cell r="B4693" t="str">
            <v>Наложение цистодуоденоанастомоза</v>
          </cell>
        </row>
        <row r="4694">
          <cell r="B4694" t="str">
            <v>Наложение гепатоеюноанастомоза</v>
          </cell>
        </row>
        <row r="4695">
          <cell r="B4695" t="str">
            <v>Наложение холецистоеюноанастомоза с межкишечным анастомозом</v>
          </cell>
        </row>
        <row r="4696">
          <cell r="B4696" t="str">
            <v>Наложение гепатодуоденоанастомоза</v>
          </cell>
        </row>
        <row r="4697">
          <cell r="B4697" t="str">
            <v>Лапароскопическое наложение билиодигестивного анастомоза</v>
          </cell>
        </row>
        <row r="4698">
          <cell r="B4698" t="str">
            <v>Гепатостомия</v>
          </cell>
        </row>
        <row r="4699">
          <cell r="B4699" t="str">
            <v>Портоэнтеростомия</v>
          </cell>
        </row>
        <row r="4700">
          <cell r="B4700" t="str">
            <v>Резекция печени атипичная</v>
          </cell>
        </row>
        <row r="4701">
          <cell r="B4701" t="str">
            <v>Лапароскопическая краевая (атипичная) резекция печени</v>
          </cell>
        </row>
        <row r="4702">
          <cell r="B4702" t="str">
            <v>Роботассистированная анатомическая резекция печени</v>
          </cell>
        </row>
        <row r="4703">
          <cell r="B4703" t="str">
            <v>Роботассистированная медианная резекция печени</v>
          </cell>
        </row>
        <row r="4704">
          <cell r="B4704" t="str">
            <v>Холецистолитотомия</v>
          </cell>
        </row>
        <row r="4705">
          <cell r="B4705" t="str">
            <v>Холедохолитотомия</v>
          </cell>
        </row>
        <row r="4706">
          <cell r="B4706" t="str">
            <v>Холедоходуоденоанастомоз</v>
          </cell>
        </row>
        <row r="4707">
          <cell r="B4707" t="str">
            <v>Холедохоеюноанастомоз</v>
          </cell>
        </row>
        <row r="4708">
          <cell r="B4708" t="str">
            <v>Стентирование желчных протоков</v>
          </cell>
        </row>
        <row r="4709">
          <cell r="B4709" t="str">
            <v>Эндоскопическая вирсунготомия</v>
          </cell>
        </row>
        <row r="4710">
          <cell r="B4710" t="str">
            <v>Стентирование желчных протоков под видеоэндоскопическим контролем</v>
          </cell>
        </row>
        <row r="4711">
          <cell r="B4711" t="str">
            <v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v>
          </cell>
        </row>
        <row r="4712">
          <cell r="B4712" t="str">
            <v>Интервенционно-радиологическое и эндоскопическое формирование и стентирование пункционного билиодигестивного шунта при опухолевых стенозах желчевыводящих путей</v>
          </cell>
        </row>
        <row r="4713">
          <cell r="B4713" t="str">
            <v>Интервенционно-радиологическое и эндоскопическое формирование и стентирование пункционного билиодигестивного шунта с использованием специальных магнитных элементов при опухолевых стенозах желчевыводящих путей</v>
          </cell>
        </row>
        <row r="4714">
          <cell r="B4714" t="str">
            <v>Трансплантация печени</v>
          </cell>
        </row>
        <row r="4715">
          <cell r="B4715" t="str">
            <v>Трансплантация печени ортотопическая</v>
          </cell>
        </row>
        <row r="4716">
          <cell r="B4716" t="str">
            <v>Резекция сегмента (сегментов) печени</v>
          </cell>
        </row>
        <row r="4717">
          <cell r="B4717" t="str">
            <v>Резекция сегмента (сегментов) печени с использованием видеоэндоскопических технологий</v>
          </cell>
        </row>
        <row r="4718">
          <cell r="B4718" t="str">
            <v>Резекция сегмента (сегментов) печени с реконструктивно-пластическим компонентом</v>
          </cell>
        </row>
        <row r="4719">
          <cell r="B4719" t="str">
            <v>Резекция сегмента (сегментов) печени комбинированная с ангиопластикой</v>
          </cell>
        </row>
        <row r="4720">
          <cell r="B4720" t="str">
            <v>Резекция сегмента печени S1</v>
          </cell>
        </row>
        <row r="4721">
          <cell r="B4721" t="str">
            <v>Резекция сегмента печени S7, S8</v>
          </cell>
        </row>
        <row r="4722">
          <cell r="B4722" t="str">
            <v>Левосторонняя кавальная лобэктомия печени (S2 + S3)</v>
          </cell>
        </row>
        <row r="4723">
          <cell r="B4723" t="str">
            <v>Резекция двух сегментов печени (бисегментэктомия)</v>
          </cell>
        </row>
        <row r="4724">
          <cell r="B4724" t="str">
            <v>Резекция трех сегментов печени (S5 + S6 + S4 или S5 + S6 + S7)</v>
          </cell>
        </row>
        <row r="4725">
          <cell r="B4725" t="str">
            <v>Лапароскопическая бисегментэктомия печени</v>
          </cell>
        </row>
        <row r="4726">
          <cell r="B4726" t="str">
            <v>Энуклеация опухоли печени</v>
          </cell>
        </row>
        <row r="4727">
          <cell r="B4727" t="str">
            <v>Лапароскопическое иссечение кист печени</v>
          </cell>
        </row>
        <row r="4728">
          <cell r="B4728" t="str">
            <v>Чрескожная пункционная алкоголизация кист печени под контролем ультразвукового исследования</v>
          </cell>
        </row>
        <row r="4729">
          <cell r="B4729" t="str">
            <v>Транскатетерное лечение непаразитарных кист печени под контролем ультразвукового исследования</v>
          </cell>
        </row>
        <row r="4730">
          <cell r="B4730" t="str">
            <v>Окклюзия кист печени через дренирующий катетер под контролем ультразвукового исследования</v>
          </cell>
        </row>
        <row r="4731">
          <cell r="B4731" t="str">
            <v>Дренирование эхинококковых кист печени без удаления хитиновой оболочки под контролем ультразвукового исследования</v>
          </cell>
        </row>
        <row r="4732">
          <cell r="B4732" t="str">
            <v>Дренирование эхинококковых кист печени с удалением хитиновой оболочки под контролем ультразвукового исследования</v>
          </cell>
        </row>
        <row r="4733">
          <cell r="B4733" t="str">
            <v>Транскатетерное лечение эхинококковых кист печени под контролем ультразвукового исследования</v>
          </cell>
        </row>
        <row r="4734">
          <cell r="B4734" t="str">
            <v>Гемигепатэктомия</v>
          </cell>
        </row>
        <row r="4735">
          <cell r="B4735" t="str">
            <v>Гемигепатэктомия расширенная</v>
          </cell>
        </row>
        <row r="4736">
          <cell r="B4736" t="str">
            <v>Гемигепатэктомия комбинированная</v>
          </cell>
        </row>
        <row r="4737">
          <cell r="B4737" t="str">
            <v>Лапароскопическая гемигепатэктомия</v>
          </cell>
        </row>
        <row r="4738">
          <cell r="B4738" t="str">
            <v>Роботассистированная правосторонняя гемигепатэктомия</v>
          </cell>
        </row>
        <row r="4739">
          <cell r="B4739" t="str">
            <v>Роботассистированная левосторонняя гемигепатэктомия</v>
          </cell>
        </row>
        <row r="4740">
          <cell r="B4740" t="str">
            <v>Роботассистированная расширенная правосторонняя гемигепатэктомия</v>
          </cell>
        </row>
        <row r="4741">
          <cell r="B4741" t="str">
            <v>Роботассистированная расширенная левосторонняя гемигепатэктомия</v>
          </cell>
        </row>
        <row r="4742">
          <cell r="B4742" t="str">
            <v>Гемигепатэктомия правосторонняя</v>
          </cell>
        </row>
        <row r="4743">
          <cell r="B4743" t="str">
            <v>Гемигепатэктомия левосторонняя</v>
          </cell>
        </row>
        <row r="4744">
          <cell r="B4744" t="str">
            <v>Гемигепатэктомия правосторонняя расширенная</v>
          </cell>
        </row>
        <row r="4745">
          <cell r="B4745" t="str">
            <v>Гемигепатэктомия левосторонняя расширенная</v>
          </cell>
        </row>
        <row r="4746">
          <cell r="B4746" t="str">
            <v>Радиочастотная абляция, термоабляция, криодеструкция опухолей печени</v>
          </cell>
        </row>
        <row r="4747">
          <cell r="B4747" t="str">
            <v>Лапароскопическая криодеструкция новообразований печени</v>
          </cell>
        </row>
        <row r="4748">
          <cell r="B4748" t="str">
            <v>Лапароскопическая термоабляция новообразований печени</v>
          </cell>
        </row>
        <row r="4749">
          <cell r="B4749" t="str">
            <v>Чрескожная радиочастотная абляция опухолей печени под контролем ультразвукового исследования</v>
          </cell>
        </row>
        <row r="4750">
          <cell r="B4750" t="str">
            <v>Разобщение внутренних билиодегистивных свищей</v>
          </cell>
        </row>
        <row r="4751">
          <cell r="B4751" t="str">
            <v>Реконструктивные операции в воротах печени</v>
          </cell>
        </row>
        <row r="4752">
          <cell r="B4752" t="str">
            <v>Резекция внепеченочных желчных протоков</v>
          </cell>
        </row>
        <row r="4753">
          <cell r="B4753" t="str">
            <v>Трансдуоденальная папиллэктомия</v>
          </cell>
        </row>
        <row r="4754">
          <cell r="B4754" t="str">
            <v>Эндоскопическая папиллэктомия</v>
          </cell>
        </row>
        <row r="4755">
          <cell r="B4755" t="str">
            <v>Трансдуоденальная папиллосфинктеротомия</v>
          </cell>
        </row>
        <row r="4756">
          <cell r="B4756" t="str">
            <v>Эндоскопическая антеградная папиллосфинктеротомия</v>
          </cell>
        </row>
        <row r="4757">
          <cell r="B4757" t="str">
            <v>Эндоскопическая ретроградная папиллосфинктеротомия</v>
          </cell>
        </row>
        <row r="4758">
          <cell r="B4758" t="str">
            <v>Эндоскопическая атипичная папиллосфинктеротомия</v>
          </cell>
        </row>
        <row r="4759">
          <cell r="B4759" t="str">
            <v>Эндоскопическое бужирование и баллонная дилатация при опухолевом стенозе общего желчного протока под эндоскопическим контролем</v>
          </cell>
        </row>
        <row r="4760">
          <cell r="B4760" t="str">
            <v>Селективная эмболизация/химиоэмболизация ветвей воротной вены</v>
          </cell>
        </row>
        <row r="4761">
          <cell r="B4761" t="str">
            <v>Операция изолированного изъятия печени у посмертного донора после остановки сердечной деятельности</v>
          </cell>
        </row>
        <row r="4762">
          <cell r="B4762" t="str">
            <v>Операция изъятия печени у посмертного донора с констатированной смертью головного мозга</v>
          </cell>
        </row>
        <row r="4763">
          <cell r="B4763" t="str">
            <v>Частичная панкреатэктомия</v>
          </cell>
        </row>
        <row r="4764">
          <cell r="B4764" t="str">
            <v>Резекция головки поджелудочной железы с сохранением двенадцатиперстной кишки (атипичная)</v>
          </cell>
        </row>
        <row r="4765">
          <cell r="B4765" t="str">
            <v>Резекция поджелудочной железы эндоскопическая</v>
          </cell>
        </row>
        <row r="4766">
          <cell r="B4766" t="str">
            <v>Частичная резекция головки поджелудочной железы с панкреатоеюноанастомозом (операция Фрея)</v>
          </cell>
        </row>
        <row r="4767">
          <cell r="B4767" t="str">
            <v>Ушивание повреждения поджелудочной железы</v>
          </cell>
        </row>
        <row r="4768">
          <cell r="B4768" t="str">
            <v>Энуклеация опухоли поджелудочной железы</v>
          </cell>
        </row>
        <row r="4769">
          <cell r="B4769" t="str">
            <v>Энуклеация опухоли поджелудочной железы эндоскопическая</v>
          </cell>
        </row>
        <row r="4770">
          <cell r="B4770" t="str">
            <v>Цистоэнтеростомия</v>
          </cell>
        </row>
        <row r="4771">
          <cell r="B4771" t="str">
            <v>Марсупилизация кисты поджелудочной железы</v>
          </cell>
        </row>
        <row r="4772">
          <cell r="B4772" t="str">
            <v>Трансдуоденальная сфинктеровирсунгопластика</v>
          </cell>
        </row>
        <row r="4773">
          <cell r="B4773" t="str">
            <v>Вирсунгодуоденостомия</v>
          </cell>
        </row>
        <row r="4774">
          <cell r="B4774" t="str">
            <v>Продольная панкреатоеюностомия</v>
          </cell>
        </row>
        <row r="4775">
          <cell r="B4775" t="str">
            <v>Резекция поджелудочной железы</v>
          </cell>
        </row>
        <row r="4776">
          <cell r="B4776" t="str">
            <v>Дистальная резекция поджелудочной железы с сохранением селезенки</v>
          </cell>
        </row>
        <row r="4777">
          <cell r="B4777" t="str">
            <v>Дистальная резекция поджелудочной железы со спленэктомией</v>
          </cell>
        </row>
        <row r="4778">
          <cell r="B4778" t="str">
            <v>Срединная резекция поджелудочной железы (атипичная резекция)</v>
          </cell>
        </row>
        <row r="4779">
          <cell r="B4779" t="str">
            <v>Лапароскопическая дистальная резекция поджелудочной железы</v>
          </cell>
        </row>
        <row r="4780">
          <cell r="B4780" t="str">
            <v>Панкреатодуоденальная резекция</v>
          </cell>
        </row>
        <row r="4781">
          <cell r="B4781" t="str">
            <v>Панкреатодуоденальная резекция с резекцией желудка</v>
          </cell>
        </row>
        <row r="4782">
          <cell r="B4782" t="str">
            <v>Панкреатодуоденальная резекция с сохранением привратника</v>
          </cell>
        </row>
        <row r="4783">
          <cell r="B4783" t="str">
            <v>Роботассистированная панкреатодуоденальная резекция</v>
          </cell>
        </row>
        <row r="4784">
          <cell r="B4784" t="str">
            <v>Роботассистированная пилоросохраняющая панкреатодуоденальная резекция</v>
          </cell>
        </row>
        <row r="4785">
          <cell r="B4785" t="str">
            <v>Роботассистированная медианная резекция поджелудочной железы</v>
          </cell>
        </row>
        <row r="4786">
          <cell r="B4786" t="str">
            <v>Тотальная дуоденопанкреатэктомия</v>
          </cell>
        </row>
        <row r="4787">
          <cell r="B4787" t="str">
            <v>Удаление аномально расположенных участков поджелудочной железы</v>
          </cell>
        </row>
        <row r="4788">
          <cell r="B4788" t="str">
            <v>Трансплантация островковых клеток поджелудочной железы</v>
          </cell>
        </row>
        <row r="4789">
          <cell r="B4789" t="str">
            <v>Оментобурсостомия</v>
          </cell>
        </row>
        <row r="4790">
          <cell r="B4790" t="str">
            <v>Наружное дренирование кист поджелудочной железы</v>
          </cell>
        </row>
        <row r="4791">
          <cell r="B4791" t="str">
            <v>Дренирование кист поджелудочной железы под контролем ультразвукового исследования</v>
          </cell>
        </row>
        <row r="4792">
          <cell r="B4792" t="str">
            <v>Транскатетерное лечение кист поджелудочной железы под контролем ультразвукового исследования</v>
          </cell>
        </row>
        <row r="4793">
          <cell r="B4793" t="str">
            <v>Окклюзия кист поджелудочной железы под контролем ультразвукового исследования</v>
          </cell>
        </row>
        <row r="4794">
          <cell r="B4794" t="str">
            <v>Окклюзия свищей поджелудочной железы</v>
          </cell>
        </row>
        <row r="4795">
          <cell r="B4795" t="str">
            <v>Окклюзия наружных панкреатических свищей</v>
          </cell>
        </row>
        <row r="4796">
          <cell r="B4796" t="str">
            <v>Разобщение внутренних панкреатических свищей</v>
          </cell>
        </row>
        <row r="4797">
          <cell r="B4797" t="str">
            <v>Иссечение кист поджелудочной железы</v>
          </cell>
        </row>
        <row r="4798">
          <cell r="B4798" t="str">
            <v>Некрсеквестрэктомия поджелудочной железы</v>
          </cell>
        </row>
        <row r="4799">
          <cell r="B4799" t="str">
            <v>Наложение панкреато(цисто)еюноанастомоза</v>
          </cell>
        </row>
        <row r="4800">
          <cell r="B4800" t="str">
            <v>Реконструктивные вмешательства при хроническом панкреатите</v>
          </cell>
        </row>
        <row r="4801">
          <cell r="B4801" t="str">
            <v>Эндоскопическое стентирование главного панкреатического протока</v>
          </cell>
        </row>
        <row r="4802">
          <cell r="B4802" t="str">
            <v>Стентирование при опухолях поджелудочной железы</v>
          </cell>
        </row>
        <row r="4803">
          <cell r="B4803" t="str">
            <v>Эндоскопическое стентирование Вирсунгова протока при опухолевом стенозе, под видеоэндоскопическим контролем</v>
          </cell>
        </row>
        <row r="4804">
          <cell r="B4804" t="str">
            <v>Операция изъятия панкреатодуоденального комплекса у посмертного донора с констатированной смертью головного мозга</v>
          </cell>
        </row>
        <row r="4805">
          <cell r="B4805" t="str">
            <v>Дренирование пищевода</v>
          </cell>
        </row>
        <row r="4806">
          <cell r="B4806" t="str">
            <v>Удаление инородного тела пищевода с помощью разреза</v>
          </cell>
        </row>
        <row r="4807">
          <cell r="B4807" t="str">
            <v>Местное иссечение или разрушение повреждения пищевода</v>
          </cell>
        </row>
        <row r="4808">
          <cell r="B4808" t="str">
            <v>Иссечение пищевода</v>
          </cell>
        </row>
        <row r="4809">
          <cell r="B4809" t="str">
            <v>Наложение анастомоза пищевода (внутригрудной)</v>
          </cell>
        </row>
        <row r="4810">
          <cell r="B4810" t="str">
            <v>Бужирование пищевода</v>
          </cell>
        </row>
        <row r="4811">
          <cell r="B4811" t="str">
            <v>Бужирование пищевода эндоскопическое</v>
          </cell>
        </row>
        <row r="4812">
          <cell r="B4812" t="str">
            <v>Стентирование пищевода</v>
          </cell>
        </row>
        <row r="4813">
          <cell r="B4813" t="str">
            <v>Тампонада пищевода</v>
          </cell>
        </row>
        <row r="4814">
          <cell r="B4814" t="str">
            <v>Инъекция в пищеводные варикозные расширения</v>
          </cell>
        </row>
        <row r="4815">
          <cell r="B4815" t="str">
            <v>Перевязка кровеносных сосудов в пищеводе</v>
          </cell>
        </row>
        <row r="4816">
          <cell r="B4816" t="str">
            <v>Гастротомия</v>
          </cell>
        </row>
        <row r="4817">
          <cell r="B4817" t="str">
            <v>Пилоромиотомия</v>
          </cell>
        </row>
        <row r="4818">
          <cell r="B4818" t="str">
            <v>Иссечение дивертикула пищевода</v>
          </cell>
        </row>
        <row r="4819">
          <cell r="B4819" t="str">
            <v>Иссечение язвы желудка или двенадцатиперстной кишки</v>
          </cell>
        </row>
        <row r="4820">
          <cell r="B4820" t="str">
            <v>Клиновидная резекция поражения</v>
          </cell>
        </row>
        <row r="4821">
          <cell r="B4821" t="str">
            <v>Гастрэктомия</v>
          </cell>
        </row>
        <row r="4822">
          <cell r="B4822" t="str">
            <v>Гастрэктомия трансторакальная</v>
          </cell>
        </row>
        <row r="4823">
          <cell r="B4823" t="str">
            <v>Гастрэктомия комбинированная</v>
          </cell>
        </row>
        <row r="4824">
          <cell r="B4824" t="str">
            <v>Гастрэктомия с реконструктивно-пластическим компонентом</v>
          </cell>
        </row>
        <row r="4825">
          <cell r="B4825" t="str">
            <v>Гастродуоденэктомия</v>
          </cell>
        </row>
        <row r="4826">
          <cell r="B4826" t="str">
            <v>Резекция желудка</v>
          </cell>
        </row>
        <row r="4827">
          <cell r="B4827" t="str">
            <v>Резекция желудка дистальная субтотальная</v>
          </cell>
        </row>
        <row r="4828">
          <cell r="B4828" t="str">
            <v>Резекция желудка дистальная субтотальная с использованием видеоэндоскопических технологий</v>
          </cell>
        </row>
        <row r="4829">
          <cell r="B4829" t="str">
            <v>Резекция желудка дистальная субтотальная комбинированная</v>
          </cell>
        </row>
        <row r="4830">
          <cell r="B4830" t="str">
            <v>Резекция желудка проксимальная субтотальная</v>
          </cell>
        </row>
        <row r="4831">
          <cell r="B4831" t="str">
            <v>Резекция желудка проксимальная субтотальная трансторакальная</v>
          </cell>
        </row>
        <row r="4832">
          <cell r="B4832" t="str">
            <v>Резекция желудка проксимальная субтотальная комбинированная</v>
          </cell>
        </row>
        <row r="4833">
          <cell r="B4833" t="str">
            <v>Резекция оперированного желудка</v>
          </cell>
        </row>
        <row r="4834">
          <cell r="B4834" t="str">
            <v>Резекция желудка парциальная</v>
          </cell>
        </row>
        <row r="4835">
          <cell r="B4835" t="str">
            <v>Экстирпация культи желудка</v>
          </cell>
        </row>
        <row r="4836">
          <cell r="B4836" t="str">
            <v>Роботассистированная парциальная резекция желудка</v>
          </cell>
        </row>
        <row r="4837">
          <cell r="B4837" t="str">
            <v>Роботассистированная дистальная субтотальная резекция желудка</v>
          </cell>
        </row>
        <row r="4838">
          <cell r="B4838" t="str">
            <v>Резекция пищеводно-желудочного/пищеводно-кишечного анастомоза</v>
          </cell>
        </row>
        <row r="4839">
          <cell r="B4839" t="str">
            <v>Резекция пищеводно-желудочного/пищеводно-кишечного анастомоза трансторакальная</v>
          </cell>
        </row>
        <row r="4840">
          <cell r="B4840" t="str">
            <v>Удаление экстраорганного рецидива опухоли желудка</v>
          </cell>
        </row>
        <row r="4841">
          <cell r="B4841" t="str">
            <v>Продольная резекция желудка лапаротомическая</v>
          </cell>
        </row>
        <row r="4842">
          <cell r="B4842" t="str">
            <v>Продольная резекция желудка лапароскопическая</v>
          </cell>
        </row>
        <row r="4843">
          <cell r="B4843" t="str">
            <v>Ваготомия</v>
          </cell>
        </row>
        <row r="4844">
          <cell r="B4844" t="str">
            <v>Стволовая ваготомия</v>
          </cell>
        </row>
        <row r="4845">
          <cell r="B4845" t="str">
            <v>Селективная проксимальная ваготомия без дренирования</v>
          </cell>
        </row>
        <row r="4846">
          <cell r="B4846" t="str">
            <v>Ваготомия с дренированием</v>
          </cell>
        </row>
        <row r="4847">
          <cell r="B4847" t="str">
            <v>Лапароскопическая ваготомия</v>
          </cell>
        </row>
        <row r="4848">
          <cell r="B4848" t="str">
            <v>Ваготомия видеоторакоскопическая</v>
          </cell>
        </row>
        <row r="4849">
          <cell r="B4849" t="str">
            <v>Пилоропластика</v>
          </cell>
        </row>
        <row r="4850">
          <cell r="B4850" t="str">
            <v>Гастроэнтеростомия (без гастрэктомии)</v>
          </cell>
        </row>
        <row r="4851">
          <cell r="B4851" t="str">
            <v>Ушивание язвы желудка или двенадцатиперстной кишки</v>
          </cell>
        </row>
        <row r="4852">
          <cell r="B4852" t="str">
            <v>Ушивание язвы желудка или двенадцатиперстной кишки с использованием видеоэндоскопических технологий</v>
          </cell>
        </row>
        <row r="4853">
          <cell r="B4853" t="str">
            <v>Ревизия желудочного анастомоза</v>
          </cell>
        </row>
        <row r="4854">
          <cell r="B4854" t="str">
            <v>Гастропластика</v>
          </cell>
        </row>
        <row r="4855">
          <cell r="B4855" t="str">
            <v>Инвагинация дивертикула</v>
          </cell>
        </row>
        <row r="4856">
          <cell r="B4856" t="str">
            <v>Дуоденэктомия</v>
          </cell>
        </row>
        <row r="4857">
          <cell r="B4857" t="str">
            <v>Пластика пищевода</v>
          </cell>
        </row>
        <row r="4858">
          <cell r="B4858" t="str">
            <v>Пластика пищевода желудком</v>
          </cell>
        </row>
        <row r="4859">
          <cell r="B4859" t="str">
            <v>Пластика пищевода толстой кишкой</v>
          </cell>
        </row>
        <row r="4860">
          <cell r="B4860" t="str">
            <v>Пластика пищевода тонкой кишкой</v>
          </cell>
        </row>
        <row r="4861">
          <cell r="B4861" t="str">
            <v>Пластика пищевода с использованием микрососудистой техники</v>
          </cell>
        </row>
        <row r="4862">
          <cell r="B4862" t="str">
            <v>Пластика пищевода видеоторакоскопическая</v>
          </cell>
        </row>
        <row r="4863">
          <cell r="B4863" t="str">
            <v>Экстирпация пищевода</v>
          </cell>
        </row>
        <row r="4864">
          <cell r="B4864" t="str">
            <v>Экстирпация пищевода видеоторакоскопическая</v>
          </cell>
        </row>
        <row r="4865">
          <cell r="B4865" t="str">
            <v>Резекция пищевода</v>
          </cell>
        </row>
        <row r="4866">
          <cell r="B4866" t="str">
            <v>Резекция шейного отдела пищевода</v>
          </cell>
        </row>
        <row r="4867">
          <cell r="B4867" t="str">
            <v>Резекция пищевода субтотальная</v>
          </cell>
        </row>
        <row r="4868">
          <cell r="B4868" t="str">
            <v>Удаление экстраорганного рецидива опухоли пищевода</v>
          </cell>
        </row>
        <row r="4869">
          <cell r="B4869" t="str">
            <v>Удаление доброкачественных опухолей пищевода</v>
          </cell>
        </row>
        <row r="4870">
          <cell r="B4870" t="str">
            <v>Дивертикулэктомия пищевода</v>
          </cell>
        </row>
        <row r="4871">
          <cell r="B4871" t="str">
            <v>Резекция глоточно-пищеводного дивертикула Ценкера</v>
          </cell>
        </row>
        <row r="4872">
          <cell r="B4872" t="str">
            <v>Резекция дивертикула грудного отдела пищевода (бифуркационного, эпифренального)</v>
          </cell>
        </row>
        <row r="4873">
          <cell r="B4873" t="str">
            <v>Операции при пищеводно-респираторных свищах</v>
          </cell>
        </row>
        <row r="4874">
          <cell r="B4874" t="str">
            <v>Кардиодилятация пищевода</v>
          </cell>
        </row>
        <row r="4875">
          <cell r="B4875" t="str">
            <v>Эндоскопическая кардиодилятация пищевода механическим кардиодилятатором</v>
          </cell>
        </row>
        <row r="4876">
          <cell r="B4876" t="str">
            <v>Эндоскопическая кардиодилятация пищевода баллонным кардиодилятатором</v>
          </cell>
        </row>
        <row r="4877">
          <cell r="B4877" t="str">
            <v>Фундопликация</v>
          </cell>
        </row>
        <row r="4878">
          <cell r="B4878" t="str">
            <v>Фундопликация лапароскопическая</v>
          </cell>
        </row>
        <row r="4879">
          <cell r="B4879" t="str">
            <v>Гастростомия</v>
          </cell>
        </row>
        <row r="4880">
          <cell r="B4880" t="str">
            <v>Гастростомия с использованием видеоэндоскопических технологий</v>
          </cell>
        </row>
        <row r="4881">
          <cell r="B4881" t="str">
            <v>Ушивание гастростомы</v>
          </cell>
        </row>
        <row r="4882">
          <cell r="B4882" t="str">
            <v>Лапароскопическая гастростомия</v>
          </cell>
        </row>
        <row r="4883">
          <cell r="B4883" t="str">
            <v>Передняя гемипилорэктомия</v>
          </cell>
        </row>
        <row r="4884">
          <cell r="B4884" t="str">
            <v>Реконструкция гастроэнтероанастомоза</v>
          </cell>
        </row>
        <row r="4885">
          <cell r="B4885" t="str">
            <v>Лапароскопический гастроэнтероанастомоз</v>
          </cell>
        </row>
        <row r="4886">
          <cell r="B4886" t="str">
            <v>Эндоскопическая резекция слизистой пищевода</v>
          </cell>
        </row>
        <row r="4887">
          <cell r="B4887" t="str">
            <v>Аргоноплазменная абляция подслизистых опухолей (очагов метаплазии) пищевода</v>
          </cell>
        </row>
        <row r="4888">
          <cell r="B4888" t="str">
            <v>Эндоскопическая резекция слизистой желудка</v>
          </cell>
        </row>
        <row r="4889">
          <cell r="B4889" t="str">
            <v>Эндоскопическое удаление подслизистых образований желудка</v>
          </cell>
        </row>
        <row r="4890">
          <cell r="B4890" t="str">
            <v>Эндоскопическая хирургия при новообразованиях желудка</v>
          </cell>
        </row>
        <row r="4891">
          <cell r="B4891" t="str">
            <v>Резекция пищевода с одномоментной пластикой</v>
          </cell>
        </row>
        <row r="4892">
          <cell r="B4892" t="str">
            <v>Резекция пищевода с одномоментной пластикой видеоторакоскопическая</v>
          </cell>
        </row>
        <row r="4893">
          <cell r="B4893" t="str">
            <v>Эндоскопическая хирургия при новообразованиях пищевода</v>
          </cell>
        </row>
        <row r="4894">
          <cell r="B4894" t="str">
            <v>Эндоскопическое удаление полипов из пищевода</v>
          </cell>
        </row>
        <row r="4895">
          <cell r="B4895" t="str">
            <v>Эндоскопическое удаление подслизистых образований пищевода</v>
          </cell>
        </row>
        <row r="4896">
          <cell r="B4896" t="str">
            <v>Эндоскопическое удаление инородных тел пищевода</v>
          </cell>
        </row>
        <row r="4897">
          <cell r="B4897" t="str">
            <v>Эндоскопическое протезирование пищевода</v>
          </cell>
        </row>
        <row r="4898">
          <cell r="B4898" t="str">
            <v>Эндоскопическая эзофагодивертикулостомия</v>
          </cell>
        </row>
        <row r="4899">
          <cell r="B4899" t="str">
            <v>Эзофагоэнтероанастомоз</v>
          </cell>
        </row>
        <row r="4900">
          <cell r="B4900" t="str">
            <v>Эндопротезирование пищевода</v>
          </cell>
        </row>
        <row r="4901">
          <cell r="B4901" t="str">
            <v>Эзофагогастрофундопликация</v>
          </cell>
        </row>
        <row r="4902">
          <cell r="B4902" t="str">
            <v>Эзофагостомия</v>
          </cell>
        </row>
        <row r="4903">
          <cell r="B4903" t="str">
            <v>Рассечение рубцовой стриктуры пищевода</v>
          </cell>
        </row>
        <row r="4904">
          <cell r="B4904" t="str">
            <v>Лапароскопическая хирургия пищевода</v>
          </cell>
        </row>
        <row r="4905">
          <cell r="B4905" t="str">
            <v>Лапароскопическая эзофагокардиомиотомия</v>
          </cell>
        </row>
        <row r="4906">
          <cell r="B4906" t="str">
            <v>Лапароскопическая диафрагмокрурорафия</v>
          </cell>
        </row>
        <row r="4907">
          <cell r="B4907" t="str">
            <v>Лапароскопическая резекция пищевода</v>
          </cell>
        </row>
        <row r="4908">
          <cell r="B4908" t="str">
            <v>Эндоскопическая имплантация баллона в желудок</v>
          </cell>
        </row>
        <row r="4909">
          <cell r="B4909" t="str">
            <v>Эндоскопическое извлечение баллона из желудка</v>
          </cell>
        </row>
        <row r="4910">
          <cell r="B4910" t="str">
            <v>Эндоскопическое удаление инородных тел из желудка</v>
          </cell>
        </row>
        <row r="4911">
          <cell r="B4911" t="str">
            <v>Лапароскопическое трансгастральное удаление опухолей желудка</v>
          </cell>
        </row>
        <row r="4912">
          <cell r="B4912" t="str">
            <v>Видеоторакоскопическая лимфодиссекция при раке пищевода</v>
          </cell>
        </row>
        <row r="4913">
          <cell r="B4913" t="str">
            <v>Эндоскопическое электрохирургическое удаление новообразования пищевода</v>
          </cell>
        </row>
        <row r="4914">
          <cell r="B4914" t="str">
            <v>Эндоскопическое электрохирургическое удаление новообразования желудка</v>
          </cell>
        </row>
        <row r="4915">
          <cell r="B4915" t="str">
            <v>Закрытие гастростомы</v>
          </cell>
        </row>
        <row r="4916">
          <cell r="B4916" t="str">
            <v>Удаление эндопротеза пищевода</v>
          </cell>
        </row>
        <row r="4917">
          <cell r="B4917" t="str">
            <v>Ушивание разрыва пищевода</v>
          </cell>
        </row>
        <row r="4918">
          <cell r="B4918" t="str">
            <v>Наложение гастродуоденоанастомоза</v>
          </cell>
        </row>
        <row r="4919">
          <cell r="B4919" t="str">
            <v>Установка внутрижелудочного баллона</v>
          </cell>
        </row>
        <row r="4920">
          <cell r="B4920" t="str">
            <v>Удаление внутрижелудочного баллона</v>
          </cell>
        </row>
        <row r="4921">
          <cell r="B4921" t="str">
            <v>Эндоскопическое лигирование варикозных расширений пищевода</v>
          </cell>
        </row>
        <row r="4922">
          <cell r="B4922" t="str">
            <v>Наложение дуоденодуоденоанастомоза</v>
          </cell>
        </row>
        <row r="4923">
          <cell r="B4923" t="str">
            <v>Ушивание раны желудка при проникающем ранении или разрыве</v>
          </cell>
        </row>
        <row r="4924">
          <cell r="B4924" t="str">
            <v>Баллонная дилатация стеноза пищевода</v>
          </cell>
        </row>
        <row r="4925">
          <cell r="B4925" t="str">
            <v>Рассечение рубцовых стриктур желудка</v>
          </cell>
        </row>
        <row r="4926">
          <cell r="B4926" t="str">
            <v>Гастрошунтирование</v>
          </cell>
        </row>
        <row r="4927">
          <cell r="B4927" t="str">
            <v>Гастрошунтирование лапароскопическое</v>
          </cell>
        </row>
        <row r="4928">
          <cell r="B4928" t="str">
            <v>Билиопанкреатическое шунтирование</v>
          </cell>
        </row>
        <row r="4929">
          <cell r="B4929" t="str">
            <v>Билиопанкреатическое шунтирование лапароскопическое</v>
          </cell>
        </row>
        <row r="4930">
          <cell r="B4930" t="str">
            <v>Гастропликация лапароскопическая</v>
          </cell>
        </row>
        <row r="4931">
          <cell r="B4931" t="str">
            <v>Бандажирование желудка лапароскопическое</v>
          </cell>
        </row>
        <row r="4932">
          <cell r="B4932" t="str">
            <v>Иссечение дивертикула тонкой кишки</v>
          </cell>
        </row>
        <row r="4933">
          <cell r="B4933" t="str">
            <v>Сегментарное иссечение поврежденной тонкой кишки</v>
          </cell>
        </row>
        <row r="4934">
          <cell r="B4934" t="str">
            <v>Резекция тонкой кишки для интерпозиции</v>
          </cell>
        </row>
        <row r="4935">
          <cell r="B4935" t="str">
            <v>Роботассистированная резекция тонкой кишки</v>
          </cell>
        </row>
        <row r="4936">
          <cell r="B4936" t="str">
            <v>Илеоэктомия</v>
          </cell>
        </row>
        <row r="4937">
          <cell r="B4937" t="str">
            <v>Еюнэктомия</v>
          </cell>
        </row>
        <row r="4938">
          <cell r="B4938" t="str">
            <v>Наложение анастомоза тонкой кишки в толстую кишку</v>
          </cell>
        </row>
        <row r="4939">
          <cell r="B4939" t="str">
            <v>Илеостомия</v>
          </cell>
        </row>
        <row r="4940">
          <cell r="B4940" t="str">
            <v>Илеостомия превентивная</v>
          </cell>
        </row>
        <row r="4941">
          <cell r="B4941" t="str">
            <v>Еюностомия</v>
          </cell>
        </row>
        <row r="4942">
          <cell r="B4942" t="str">
            <v>Освобождение кишки, внедренной в другую (инвагинации)</v>
          </cell>
        </row>
        <row r="4943">
          <cell r="B4943" t="str">
            <v>Дезинвагинация с резекцией кишки</v>
          </cell>
        </row>
        <row r="4944">
          <cell r="B4944" t="str">
            <v>Оперативное удаление инородного тела тонкой кишки</v>
          </cell>
        </row>
        <row r="4945">
          <cell r="B4945" t="str">
            <v>Энтероэнтеростомия</v>
          </cell>
        </row>
        <row r="4946">
          <cell r="B4946" t="str">
            <v>Наложение энтеро-энтероанастомоза</v>
          </cell>
        </row>
        <row r="4947">
          <cell r="B4947" t="str">
            <v>Ушивание дефекта тонкой кишки</v>
          </cell>
        </row>
        <row r="4948">
          <cell r="B4948" t="str">
            <v>Разобщение тонкокишечных свищей</v>
          </cell>
        </row>
        <row r="4949">
          <cell r="B4949" t="str">
            <v>Эндоскопическое электрохирургическое удаление новообразования тонкой кишки</v>
          </cell>
        </row>
        <row r="4950">
          <cell r="B4950" t="str">
            <v>Закрытие илеостомы</v>
          </cell>
        </row>
        <row r="4951">
          <cell r="B4951" t="str">
            <v>Внутрибрюшное закрытие илеостомы с формированием илео- илеоанастомоза</v>
          </cell>
        </row>
        <row r="4952">
          <cell r="B4952" t="str">
            <v>Формирование обходного анастомоза тонкой кишки</v>
          </cell>
        </row>
        <row r="4953">
          <cell r="B4953" t="str">
            <v>Эндоскопическая резекция слизистой тонкой кишки</v>
          </cell>
        </row>
        <row r="4954">
          <cell r="B4954" t="str">
            <v>Энтеростомия</v>
          </cell>
        </row>
        <row r="4955">
          <cell r="B4955" t="str">
            <v>Удаление полипа тонкой кишки эндоскопическое</v>
          </cell>
        </row>
        <row r="4956">
          <cell r="B4956" t="str">
            <v>Баллонная дилатация стеноза тонкой кишки</v>
          </cell>
        </row>
        <row r="4957">
          <cell r="B4957" t="str">
            <v>Рассечение рубцовых стриктур тонкой кишки</v>
          </cell>
        </row>
        <row r="4958">
          <cell r="B4958" t="str">
            <v>Удаление инородных тел из тонкой кишки эндоскопическое</v>
          </cell>
        </row>
        <row r="4959">
          <cell r="B4959" t="str">
            <v>Удаление дивертикула толстой кишки</v>
          </cell>
        </row>
        <row r="4960">
          <cell r="B4960" t="str">
            <v>Иссечение толстой кишки, частичное</v>
          </cell>
        </row>
        <row r="4961">
          <cell r="B4961" t="str">
            <v>Иссечение толстой кишки с анастомозом "конец в конец"</v>
          </cell>
        </row>
        <row r="4962">
          <cell r="B4962" t="str">
            <v>Тотальная колэктомия</v>
          </cell>
        </row>
        <row r="4963">
          <cell r="B4963" t="str">
            <v>Субтотальная колэктомия</v>
          </cell>
        </row>
        <row r="4964">
          <cell r="B4964" t="str">
            <v>Наложение анастомоза толстой кишки в тонкую кишку</v>
          </cell>
        </row>
        <row r="4965">
          <cell r="B4965" t="str">
            <v>Резекция и формирование стомы</v>
          </cell>
        </row>
        <row r="4966">
          <cell r="B4966" t="str">
            <v>Колостомия</v>
          </cell>
        </row>
        <row r="4967">
          <cell r="B4967" t="str">
            <v>Колостомия превентивная</v>
          </cell>
        </row>
        <row r="4968">
          <cell r="B4968" t="str">
            <v>Цекостомия</v>
          </cell>
        </row>
        <row r="4969">
          <cell r="B4969" t="str">
            <v>Аппендэктомия</v>
          </cell>
        </row>
        <row r="4970">
          <cell r="B4970" t="str">
            <v>Аппендэктомия с использованием видеоэндоскопических технологий</v>
          </cell>
        </row>
        <row r="4971">
          <cell r="B4971" t="str">
            <v>Дренаж аппендикулярного абсцесса</v>
          </cell>
        </row>
        <row r="4972">
          <cell r="B4972" t="str">
            <v>Оперативное удаление инородного тела толстой кишки</v>
          </cell>
        </row>
        <row r="4973">
          <cell r="B4973" t="str">
            <v>Формирование обходного анастомоза толстой кишки</v>
          </cell>
        </row>
        <row r="4974">
          <cell r="B4974" t="str">
            <v>Закрытие колостомы</v>
          </cell>
        </row>
        <row r="4975">
          <cell r="B4975" t="str">
            <v>Внебрюшинное закрытие колостомы</v>
          </cell>
        </row>
        <row r="4976">
          <cell r="B4976" t="str">
            <v>Чрезбрюшинное закрытие колостомы</v>
          </cell>
        </row>
        <row r="4977">
          <cell r="B4977" t="str">
            <v>Проктопластика брюшнопромежностная</v>
          </cell>
        </row>
        <row r="4978">
          <cell r="B4978" t="str">
            <v>Гемиколэктомия левосторонняя</v>
          </cell>
        </row>
        <row r="4979">
          <cell r="B4979" t="str">
            <v>Гемиколэктомия левосторонняя с формированием колостомы</v>
          </cell>
        </row>
        <row r="4980">
          <cell r="B4980" t="str">
            <v>Гемиколэктомия левосторонняя с использованием видеоэндоскопических технологий</v>
          </cell>
        </row>
        <row r="4981">
          <cell r="B4981" t="str">
            <v>Гемиколэктомия левосторонняя роботассистированная</v>
          </cell>
        </row>
        <row r="4982">
          <cell r="B4982" t="str">
            <v>Комбинированная гемиколэктомия левосторонняя с резекцией соседних органов</v>
          </cell>
        </row>
        <row r="4983">
          <cell r="B4983" t="str">
            <v>Гемиколэктомия правосторонняя</v>
          </cell>
        </row>
        <row r="4984">
          <cell r="B4984" t="str">
            <v>Гемиколэктомия правосторонняя с использованием видеоэндоскопических технологий</v>
          </cell>
        </row>
        <row r="4985">
          <cell r="B4985" t="str">
            <v>Гемиколэктомия правосторонняя роботассистированная</v>
          </cell>
        </row>
        <row r="4986">
          <cell r="B4986" t="str">
            <v>Комбинированная гемиколэктомия правосторонняя с резекцией соседних органов</v>
          </cell>
        </row>
        <row r="4987">
          <cell r="B4987" t="str">
            <v>Резекция поперечно-ободочной кишки</v>
          </cell>
        </row>
        <row r="4988">
          <cell r="B4988" t="str">
            <v>Резекция поперечно-ободочной кишки с использованием видеоэндоскопических технологий</v>
          </cell>
        </row>
        <row r="4989">
          <cell r="B4989" t="str">
            <v>Комбинированная резекция ободочной кишки с резекцией соседних органов</v>
          </cell>
        </row>
        <row r="4990">
          <cell r="B4990" t="str">
            <v>Лапароскопическая резекция толстой кишки</v>
          </cell>
        </row>
        <row r="4991">
          <cell r="B4991" t="str">
            <v>Иссечение толстой кишки с анастомозом "конец в бок"</v>
          </cell>
        </row>
        <row r="4992">
          <cell r="B4992" t="str">
            <v>Удаление полипа толстой кишки</v>
          </cell>
        </row>
        <row r="4993">
          <cell r="B4993" t="str">
            <v>Удаление полипа толстой кишки эндоскопическое</v>
          </cell>
        </row>
        <row r="4994">
          <cell r="B4994" t="str">
            <v>Формирование тонкокишечного резервуара</v>
          </cell>
        </row>
        <row r="4995">
          <cell r="B4995" t="str">
            <v>Наложение реконструктивного толстокишечного анастомоза</v>
          </cell>
        </row>
        <row r="4996">
          <cell r="B4996" t="str">
            <v>Разобщение сращений при спаечной непроходимости</v>
          </cell>
        </row>
        <row r="4997">
          <cell r="B4997" t="str">
            <v>Разобщение сращений при спаечной непроходимости с использованием видеоэндоскопических технологий</v>
          </cell>
        </row>
        <row r="4998">
          <cell r="B4998" t="str">
            <v>Ушивание перфоративного отверстия или дефекта толстой кишки</v>
          </cell>
        </row>
        <row r="4999">
          <cell r="B4999" t="str">
            <v>Закрытие толстокишечных свищей</v>
          </cell>
        </row>
        <row r="5000">
          <cell r="B5000" t="str">
            <v>Эндоскопическое удаление ворсинчатых опухолей толстой кишки</v>
          </cell>
        </row>
        <row r="5001">
          <cell r="B5001" t="str">
            <v>Лапароскопическое удаление новообразования толстой кишки</v>
          </cell>
        </row>
        <row r="5002">
          <cell r="B5002" t="str">
            <v>Эндоскопическое электрохирургическое удаление новообразования толстой кишки</v>
          </cell>
        </row>
        <row r="5003">
          <cell r="B5003" t="str">
            <v>Удаление жирового придатка толстой кишки</v>
          </cell>
        </row>
        <row r="5004">
          <cell r="B5004" t="str">
            <v>Удаление жирового придатка толстой кишки лапароскопическое</v>
          </cell>
        </row>
        <row r="5005">
          <cell r="B5005" t="str">
            <v>Резекция илеоцекального угла</v>
          </cell>
        </row>
        <row r="5006">
          <cell r="B5006" t="str">
            <v>Колэктомия</v>
          </cell>
        </row>
        <row r="5007">
          <cell r="B5007" t="str">
            <v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v>
          </cell>
        </row>
        <row r="5008">
          <cell r="B5008" t="str">
            <v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v>
          </cell>
        </row>
        <row r="5009">
          <cell r="B5009" t="str">
            <v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v>
          </cell>
        </row>
        <row r="5010">
          <cell r="B5010" t="str">
            <v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v>
          </cell>
        </row>
        <row r="5011">
          <cell r="B5011" t="str">
            <v>Лапароскопически-ассистированная, колэктомия с брюшно-анальной резекцией прямой кишки</v>
          </cell>
        </row>
        <row r="5012">
          <cell r="B5012" t="str">
            <v>Лапароскопическая колэктомия с брюшно-анальной резекцией прямой кишки</v>
          </cell>
        </row>
        <row r="5013">
          <cell r="B5013" t="str">
            <v>Колэктомия с брюшно-анальной резекцией прямой кишки</v>
          </cell>
        </row>
        <row r="5014">
          <cell r="B5014" t="str">
            <v>Лапароскопически-ассистированная колэктомия с экстирпацией прямой кишки</v>
          </cell>
        </row>
        <row r="5015">
          <cell r="B5015" t="str">
            <v>Лапароскопическая колэктомия с экстирпацией прямой кишки</v>
          </cell>
        </row>
        <row r="5016">
          <cell r="B5016" t="str">
            <v>Колэктомия с экстирпацией прямой кишки</v>
          </cell>
        </row>
        <row r="5017">
          <cell r="B5017" t="str">
            <v>Лапароскопически-ассистированная колэктомия с формированием илеоректального анастомоза</v>
          </cell>
        </row>
        <row r="5018">
          <cell r="B5018" t="str">
            <v>Лапароскопическая колэктомия с формированием илеоректального анастомоза</v>
          </cell>
        </row>
        <row r="5019">
          <cell r="B5019" t="str">
            <v>Колэктомия с формированием илеоректального анастомоза</v>
          </cell>
        </row>
        <row r="5020">
          <cell r="B5020" t="str">
            <v>Лапароскопически-ассистированная субтотальная резекция ободочной кишки с формированием асцендоректального анастомоза</v>
          </cell>
        </row>
        <row r="5021">
          <cell r="B5021" t="str">
            <v>Лапароскопическая субтотальная резекция ободочной кишки с формированием асцендоректального анастомоза</v>
          </cell>
        </row>
        <row r="5022">
          <cell r="B5022" t="str">
            <v>Субтотальная резекция ободочной кишки с формированием асцендоректального анастомоза</v>
          </cell>
        </row>
        <row r="5023">
          <cell r="B5023" t="str">
            <v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v>
          </cell>
        </row>
        <row r="5024">
          <cell r="B5024" t="str">
            <v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v>
          </cell>
        </row>
        <row r="5025">
          <cell r="B5025" t="str">
            <v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v>
          </cell>
        </row>
        <row r="5026">
          <cell r="B5026" t="str">
            <v>Баллонная дилатация стенозов толстой кишки</v>
          </cell>
        </row>
        <row r="5027">
          <cell r="B5027" t="str">
            <v>Удаление инородных тел из толстой кишки эндоскопическое</v>
          </cell>
        </row>
        <row r="5028">
          <cell r="B5028" t="str">
            <v>Бужирование толстой кишки</v>
          </cell>
        </row>
        <row r="5029">
          <cell r="B5029" t="str">
            <v>Рассечение рубцовых стриктур толстой кишки</v>
          </cell>
        </row>
        <row r="5030">
          <cell r="B5030" t="str">
            <v>Удаление инородного тела прямой кишки с помощью разреза</v>
          </cell>
        </row>
        <row r="5031">
          <cell r="B5031" t="str">
            <v>Прижигание слизистой прямой кишки</v>
          </cell>
        </row>
        <row r="5032">
          <cell r="B5032" t="str">
            <v>Иссечение ректальной слизистой оболочки</v>
          </cell>
        </row>
        <row r="5033">
          <cell r="B5033" t="str">
            <v>Иссечение анальной трещины</v>
          </cell>
        </row>
        <row r="5034">
          <cell r="B5034" t="str">
            <v>Проктосигмоидэктомия</v>
          </cell>
        </row>
        <row r="5035">
          <cell r="B5035" t="str">
            <v>Восстановление прямой кишки</v>
          </cell>
        </row>
        <row r="5036">
          <cell r="B5036" t="str">
            <v>Восстановление прямой кишки. Промежностная проктопластика</v>
          </cell>
        </row>
        <row r="5037">
          <cell r="B5037" t="str">
            <v>Восстановление прямой кишки. Брюшно-промежностная проктопластика</v>
          </cell>
        </row>
        <row r="5038">
          <cell r="B5038" t="str">
            <v>Закрытие внутреннего свища прямой кишки</v>
          </cell>
        </row>
        <row r="5039">
          <cell r="B5039" t="str">
            <v>Иссечение ректовагинального свища трансперинеальным доступом с раздельным ушиванием дефектов прямой кишки и влагалища, передняя леваторопластика</v>
          </cell>
        </row>
        <row r="5040">
          <cell r="B5040" t="str">
            <v>Иссечение ректовагинального свища с ушиванием дефекта влагалища, низведение полнослойного лоскута прямой кишки</v>
          </cell>
        </row>
        <row r="5041">
          <cell r="B5041" t="str">
            <v>Иссечение ректовагинального свища брюшно-промежностным доступом с раздельным ушиванием дефектов прямой кишки и влагалища</v>
          </cell>
        </row>
        <row r="5042">
          <cell r="B5042" t="str">
            <v>Закрытие проктостомы</v>
          </cell>
        </row>
        <row r="5043">
          <cell r="B5043" t="str">
            <v>Разрез или иссечение приректальной ткани</v>
          </cell>
        </row>
        <row r="5044">
          <cell r="B5044" t="str">
            <v>Дренаж тазопрямокишечной ткани</v>
          </cell>
        </row>
        <row r="5045">
          <cell r="B5045" t="str">
            <v>Иссечение наружного свища прямой кишки</v>
          </cell>
        </row>
        <row r="5046">
          <cell r="B5046" t="str">
            <v>Разрез или иссечение перианальной ткани</v>
          </cell>
        </row>
        <row r="5047">
          <cell r="B5047" t="str">
            <v>Дренирование абсцесса прямой кишки</v>
          </cell>
        </row>
        <row r="5048">
          <cell r="B5048" t="str">
            <v>Удаление геморроидальных узлов</v>
          </cell>
        </row>
        <row r="5049">
          <cell r="B5049" t="str">
            <v>Склеротерапия геморроидальных узлов</v>
          </cell>
        </row>
        <row r="5050">
          <cell r="B5050" t="str">
            <v>Лигирование геморроидальных узлов</v>
          </cell>
        </row>
        <row r="5051">
          <cell r="B5051" t="str">
            <v>Дезартеризация геморроидальных узлов</v>
          </cell>
        </row>
        <row r="5052">
          <cell r="B5052" t="str">
            <v>Дезартеризация геморроидальных узлов под контролем ультразвуковой допплерографией, с мукопексией и лифтингом</v>
          </cell>
        </row>
        <row r="5053">
          <cell r="B5053" t="str">
            <v>Разделение анального сфинктера</v>
          </cell>
        </row>
        <row r="5054">
          <cell r="B5054" t="str">
            <v>Сфинктеропластика</v>
          </cell>
        </row>
        <row r="5055">
          <cell r="B5055" t="str">
            <v>Эвакуация тромбированных геморроидальных узлов</v>
          </cell>
        </row>
        <row r="5056">
          <cell r="B5056" t="str">
            <v>Удаление полипа анального канала и прямой кишки</v>
          </cell>
        </row>
        <row r="5057">
          <cell r="B5057" t="str">
            <v>Удаление инородного тела прямой кишки без разреза</v>
          </cell>
        </row>
        <row r="5058">
          <cell r="B5058" t="str">
            <v>Резекция сигмовидной кишки</v>
          </cell>
        </row>
        <row r="5059">
          <cell r="B5059" t="str">
            <v>Резекция сигмовидной кишки с использованием видеоэндоскопических технологий</v>
          </cell>
        </row>
        <row r="5060">
          <cell r="B5060" t="str">
            <v>Резекция сигмовидной кишки роботассистированная</v>
          </cell>
        </row>
        <row r="5061">
          <cell r="B5061" t="str">
            <v>Обструктивная резекция сигмовидной кишки</v>
          </cell>
        </row>
        <row r="5062">
          <cell r="B5062" t="str">
            <v>Обструктивная резекция сигмовидной кишки с использованием видеоэндоскопических технологий</v>
          </cell>
        </row>
        <row r="5063">
          <cell r="B5063" t="str">
            <v>Нервосберегающая лапароскопически-ассистированная резекция сигмовидной кишки</v>
          </cell>
        </row>
        <row r="5064">
          <cell r="B5064" t="str">
            <v>Комбинированная резекция сигмовидной кишки с резекцией соседних органов</v>
          </cell>
        </row>
        <row r="5065">
          <cell r="B5065" t="str">
            <v>Резекция сигмовидной ободочной кишки внутрибрюшная с анастомозом конец-в-конец</v>
          </cell>
        </row>
        <row r="5066">
          <cell r="B5066" t="str">
            <v>Экстирпация прямой кишки</v>
          </cell>
        </row>
        <row r="5067">
          <cell r="B5067" t="str">
            <v>Экстирпация прямой кишки с реконструкцией анального сфинктера</v>
          </cell>
        </row>
        <row r="5068">
          <cell r="B5068" t="str">
            <v>Экстирпация прямой кишки с использованием видеоэндоскопических технологий</v>
          </cell>
        </row>
        <row r="5069">
          <cell r="B5069" t="str">
            <v>Расширенная комбинированная брюшно-промежностная экстирпация прямой кишки</v>
          </cell>
        </row>
        <row r="5070">
          <cell r="B5070" t="str">
            <v>Резекция прямой кишки</v>
          </cell>
        </row>
        <row r="5071">
          <cell r="B5071" t="str">
            <v>Брюшно-анальная резекция прямой кишки с ликвидацией ректовагинального свища, ушиванием дефекта влагалища</v>
          </cell>
        </row>
        <row r="5072">
          <cell r="B5072" t="str">
            <v>Резекция прямой кишки передняя с использованием видеоэндоскопических технологий</v>
          </cell>
        </row>
        <row r="5073">
          <cell r="B5073" t="str">
            <v>Резекция прямой кишки передняя с реконструкцией ампулы прямой кишки</v>
          </cell>
        </row>
        <row r="5074">
          <cell r="B5074" t="str">
            <v>Резекция прямой кишки передняя низкая</v>
          </cell>
        </row>
        <row r="5075">
          <cell r="B5075" t="str">
            <v>Резекция прямой кишки передняя низкая с реконструкцией ампулы прямой кишки</v>
          </cell>
        </row>
        <row r="5076">
          <cell r="B5076" t="str">
            <v>Резекция прямой кишки брюшно-анальная с низведением сигмовидной кишки</v>
          </cell>
        </row>
        <row r="5077">
          <cell r="B5077" t="str">
            <v>Резекция прямой кишки брюшно-анальная с резекцией внутреннего сфинктера</v>
          </cell>
        </row>
        <row r="5078">
          <cell r="B5078" t="str">
            <v>Резекция прямой кишки интерсфинктерная</v>
          </cell>
        </row>
        <row r="5079">
          <cell r="B5079" t="str">
            <v>Передняя резекция прямой кишки</v>
          </cell>
        </row>
        <row r="5080">
          <cell r="B5080" t="str">
            <v>Нервосберегающая внутрибрюшная резекция прямой кишки с прецизионным выделением и сохранением элементов вегетативной нервной системы таза</v>
          </cell>
        </row>
        <row r="5081">
          <cell r="B5081" t="str">
            <v>Нервосберегающая лапароскопически-ассистированная резекция прямой кишки</v>
          </cell>
        </row>
        <row r="5082">
          <cell r="B5082" t="str">
            <v>Резекция прямой кишки роботассистированная</v>
          </cell>
        </row>
        <row r="5083">
          <cell r="B5083" t="str">
            <v>Комбинированная резекция прямой кишки с резекцией соседних органов</v>
          </cell>
        </row>
        <row r="5084">
          <cell r="B5084" t="str">
            <v>Трансанальная слизисто-подслизистая резекция нижнеампулярного отдела прямой кишки</v>
          </cell>
        </row>
        <row r="5085">
          <cell r="B5085" t="str">
            <v>Ушивание повреждения прямой кишки</v>
          </cell>
        </row>
        <row r="5086">
          <cell r="B5086" t="str">
            <v>Ректопексия</v>
          </cell>
        </row>
        <row r="5087">
          <cell r="B5087" t="str">
            <v>Ректопексия с использованием видеоэндоскопических технологий</v>
          </cell>
        </row>
        <row r="5088">
          <cell r="B5088" t="str">
            <v>Иссечение эпителиального копчикового хода</v>
          </cell>
        </row>
        <row r="5089">
          <cell r="B5089" t="str">
            <v>Микрохирургия при новообразованиях прямой кишки эндоскопическая</v>
          </cell>
        </row>
        <row r="5090">
          <cell r="B5090" t="str">
            <v>Реконструкция при новообразованиях прямой кишки</v>
          </cell>
        </row>
        <row r="5091">
          <cell r="B5091" t="str">
            <v>Реконструкция при новообразованиях прямой кишки эндоскопическая</v>
          </cell>
        </row>
        <row r="5092">
          <cell r="B5092" t="str">
            <v>Мезоректумэктомия</v>
          </cell>
        </row>
        <row r="5093">
          <cell r="B5093" t="str">
            <v>Реконструкция пищеводно-кишечного анастомоза при рубцовых деформациях, не подлежащих эндоскопическому лечению</v>
          </cell>
        </row>
        <row r="5094">
          <cell r="B5094" t="str">
            <v>Реконструкция пищеводно-желудочного анастомоза при тяжелых рефлюкс-эзофагитах</v>
          </cell>
        </row>
        <row r="5095">
          <cell r="B5095" t="str">
            <v>Эндоскопическое электрохирургическое удаление новообразования ректосигмоидного соединения</v>
          </cell>
        </row>
        <row r="5096">
          <cell r="B5096" t="str">
            <v>Эндоскопическое электрохирургическое удаление новообразования прямой кишки</v>
          </cell>
        </row>
        <row r="5097">
          <cell r="B5097" t="str">
            <v>Эндоскопическое электрохирургическое удаление новообразования заднего прохода (ануса) и анального канала</v>
          </cell>
        </row>
        <row r="5098">
          <cell r="B5098" t="str">
            <v>Иссечение новообразований перианальной области и анального канала</v>
          </cell>
        </row>
        <row r="5099">
          <cell r="B5099" t="str">
            <v>Вскрытие острого гнойного парапроктита</v>
          </cell>
        </row>
        <row r="5100">
          <cell r="B5100" t="str">
            <v>Иссечение подкожно-подслизистого свища прямой кишки</v>
          </cell>
        </row>
        <row r="5101">
          <cell r="B5101" t="str">
            <v>Иссечение транссфинктерного свища прямой кишки</v>
          </cell>
        </row>
        <row r="5102">
          <cell r="B5102" t="str">
            <v>Иссечение экстрасфинктерного свища прямой кишки</v>
          </cell>
        </row>
        <row r="5103">
          <cell r="B5103" t="str">
            <v>Удаление кисты параректальной клетчатки</v>
          </cell>
        </row>
        <row r="5104">
          <cell r="B5104" t="str">
            <v>Удаление новообразования параректальной клетчатки</v>
          </cell>
        </row>
        <row r="5105">
          <cell r="B5105" t="str">
            <v>Бужирование анального отверстия</v>
          </cell>
        </row>
        <row r="5106">
          <cell r="B5106" t="str">
            <v>Иссечение геморроидальных бахромок</v>
          </cell>
        </row>
        <row r="5107">
          <cell r="B5107" t="str">
            <v>Аносфинктеролеваторопластика</v>
          </cell>
        </row>
        <row r="5108">
          <cell r="B5108" t="str">
            <v>Аносфинктеропластика</v>
          </cell>
        </row>
        <row r="5109">
          <cell r="B5109" t="str">
            <v>Тромбэктомия геморроидальных узлов</v>
          </cell>
        </row>
        <row r="5110">
          <cell r="B5110" t="str">
            <v>Пневмодивульсия</v>
          </cell>
        </row>
        <row r="5111">
          <cell r="B5111" t="str">
            <v>Иссечение гипертрофированных анальных сосочков</v>
          </cell>
        </row>
        <row r="5112">
          <cell r="B5112" t="str">
            <v>Иссечение пресакральной кисты</v>
          </cell>
        </row>
        <row r="5113">
          <cell r="B5113" t="str">
            <v>Иссечение пресакральной кисты с резекцией копчика</v>
          </cell>
        </row>
        <row r="5114">
          <cell r="B5114" t="str">
            <v>Иссечение ректоцеле с пластикой ректовагинальной перегородки аллотрансплантатом</v>
          </cell>
        </row>
        <row r="5115">
          <cell r="B5115" t="str">
            <v>Сакральная проктопластика</v>
          </cell>
        </row>
        <row r="5116">
          <cell r="B5116" t="str">
            <v>Анопластика</v>
          </cell>
        </row>
        <row r="5117">
          <cell r="B5117" t="str">
            <v>Удаление кисты яичника</v>
          </cell>
        </row>
        <row r="5118">
          <cell r="B5118" t="str">
            <v>Удаление кисты яичника с использованием видеоэндоскопических технологий</v>
          </cell>
        </row>
        <row r="5119">
          <cell r="B5119" t="str">
            <v>Оофорэктомия лапаротомическая</v>
          </cell>
        </row>
        <row r="5120">
          <cell r="B5120" t="str">
            <v>Оофорэктомия с использованием видеоэндоскопических технологий</v>
          </cell>
        </row>
        <row r="5121">
          <cell r="B5121" t="str">
            <v>Удаление дисгенетичных гонад</v>
          </cell>
        </row>
        <row r="5122">
          <cell r="B5122" t="str">
            <v>Удаление гонадальных тяжей</v>
          </cell>
        </row>
        <row r="5123">
          <cell r="B5123" t="str">
            <v>Сальпинго-оофорэктомия лапаротомическая</v>
          </cell>
        </row>
        <row r="5124">
          <cell r="B5124" t="str">
            <v>Сальпинго-оофорэктомия с использованием видеоэндоскопических технологий</v>
          </cell>
        </row>
        <row r="5125">
          <cell r="B5125" t="str">
            <v>Сальпинго-оофорэктомия односторонняя с резекцией контрлатерального яичника и субтотальная резекция большого сальника лапаротомическая</v>
          </cell>
        </row>
        <row r="5126">
          <cell r="B5126" t="str">
            <v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v>
          </cell>
        </row>
        <row r="5127">
          <cell r="B5127" t="str">
            <v>Лапароскопическая транспозиция яичников</v>
          </cell>
        </row>
        <row r="5128">
          <cell r="B5128" t="str">
            <v>Резекция сальника с использованием видеоэндоскопических технологий</v>
          </cell>
        </row>
        <row r="5129">
          <cell r="B5129" t="str">
            <v>Резекция контралатерального яичника, большого сальника с использованием видеоэндоскопических технологий</v>
          </cell>
        </row>
        <row r="5130">
          <cell r="B5130" t="str">
            <v>Резекция контралатерального яичника, большого сальника лапаротомическая</v>
          </cell>
        </row>
        <row r="5131">
          <cell r="B5131" t="str">
            <v>Сальпингэктомия лапаротомическая</v>
          </cell>
        </row>
        <row r="5132">
          <cell r="B5132" t="str">
            <v>Сальпингэктомия с использованием видеоэндоскопических технологий</v>
          </cell>
        </row>
        <row r="5133">
          <cell r="B5133" t="str">
            <v>Кесарево сечение</v>
          </cell>
        </row>
        <row r="5134">
          <cell r="B5134" t="str">
            <v>Расширение шеечного канала</v>
          </cell>
        </row>
        <row r="5135">
          <cell r="B5135" t="str">
            <v>Резекция шейки матки</v>
          </cell>
        </row>
        <row r="5136">
          <cell r="B5136" t="str">
            <v>Пластика шейки матки</v>
          </cell>
        </row>
        <row r="5137">
          <cell r="B5137" t="str">
            <v>Разделение внутриматочных сращений</v>
          </cell>
        </row>
        <row r="5138">
          <cell r="B5138" t="str">
            <v>Абляция эндометрия</v>
          </cell>
        </row>
        <row r="5139">
          <cell r="B5139" t="str">
            <v>Субтотальная гистерэктомия (ампутация матки) лапаротомическая</v>
          </cell>
        </row>
        <row r="5140">
          <cell r="B5140" t="str">
            <v>Субтотальная гистерэктомия (ампутация матки) с использованием видеоэндоскопических технологий</v>
          </cell>
        </row>
        <row r="5141">
          <cell r="B5141" t="str">
            <v>Субтотальная гистерэктомия (ампутация матки) с придатками лапаротомическая</v>
          </cell>
        </row>
        <row r="5142">
          <cell r="B5142" t="str">
            <v>Субтотальная гистерэктомия (ампутация матки) с придатками с использованием видеоэндоскопических технологий</v>
          </cell>
        </row>
        <row r="5143">
          <cell r="B5143" t="str">
            <v>Тотальная гистерэктомия (экстирпация матки) лапаротомическая</v>
          </cell>
        </row>
        <row r="5144">
          <cell r="B5144" t="str">
            <v>Тотальная гистерэктомия (экстирпация матки) с использованием видеоэндоскопических технологий</v>
          </cell>
        </row>
        <row r="5145">
          <cell r="B5145" t="str">
            <v>Тотальная гистерэктомия (экстирпация матки) с придатками лапаротомическая</v>
          </cell>
        </row>
        <row r="5146">
          <cell r="B5146" t="str">
            <v>Тотальная гистерэктомия (экстирпация матки) с придатками лапароскопическая с использованием видеоэндоскопических технологий</v>
          </cell>
        </row>
        <row r="5147">
          <cell r="B5147" t="str">
            <v>Тотальная гистерэктомия (экстирпация матки) расширенная с использованием видеоэндоскопических технологий</v>
          </cell>
        </row>
        <row r="5148">
          <cell r="B5148" t="str">
            <v>Тотальная гистерэктомия (экстирпация матки) расширенная с транспозицией яичников с использованием видеоэндоскопических технологий</v>
          </cell>
        </row>
        <row r="5149">
          <cell r="B5149" t="str">
            <v>Тотальная гистерэктомия (экстирпация матки) расширенная с транспозицией яичников</v>
          </cell>
        </row>
        <row r="5150">
          <cell r="B5150" t="str">
            <v>Тотальная гистерэктомия (экстирпация матки) с придатками расширенная с использованием видеоэндоскопических технологий</v>
          </cell>
        </row>
        <row r="5151">
          <cell r="B5151" t="str">
            <v>Иссечение ретроцервикального эндометриоза</v>
          </cell>
        </row>
        <row r="5152">
          <cell r="B5152" t="str">
            <v>Резекция ректо-сигмоидного отдела кишки при гинекологической патологии</v>
          </cell>
        </row>
        <row r="5153">
          <cell r="B5153" t="str">
            <v>Резекция мочевого пузыря при гинекологической патологии</v>
          </cell>
        </row>
        <row r="5154">
          <cell r="B5154" t="str">
            <v>Резекция мочеточника при гинекологической патологии</v>
          </cell>
        </row>
        <row r="5155">
          <cell r="B5155" t="str">
            <v>Резекция большого сальника при гинекологической патологии</v>
          </cell>
        </row>
        <row r="5156">
          <cell r="B5156" t="str">
            <v>Роботассистированная аднексэктомия или резекция яичников, субтотальная резекция большого сальника</v>
          </cell>
        </row>
        <row r="5157">
          <cell r="B5157" t="str">
            <v>Влагалищная тотальная гистерэктомия (экстирпация матки) без придатков</v>
          </cell>
        </row>
        <row r="5158">
          <cell r="B5158" t="str">
            <v>Влагалищная тотальная гистерэктомия (экстирпация матки) расширенная роботассистированная</v>
          </cell>
        </row>
        <row r="5159">
          <cell r="B5159" t="str">
            <v>Влагалищная гистерэктомия без придатков с использованием видеоэндоскопических технологий</v>
          </cell>
        </row>
        <row r="5160">
          <cell r="B5160" t="str">
            <v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v>
          </cell>
        </row>
        <row r="5161">
          <cell r="B5161" t="str">
            <v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v>
          </cell>
        </row>
        <row r="5162">
          <cell r="B5162" t="str">
            <v>Роботассистированная расширенная гистерэктомия (экстирпация матки) с придатками</v>
          </cell>
        </row>
        <row r="5163">
          <cell r="B5163" t="str">
            <v>Роботассистированная расширенная гистерэктомия (экстирпация матки) с транспозицией яичников</v>
          </cell>
        </row>
        <row r="5164">
          <cell r="B5164" t="str">
            <v>Роботассистированная транспозиция яичников</v>
          </cell>
        </row>
        <row r="5165">
          <cell r="B5165" t="str">
            <v>Влагалищная тотальная гистерэктомия (экстирпация матки) с придатками</v>
          </cell>
        </row>
        <row r="5166">
          <cell r="B5166" t="str">
            <v>Влагалищная тотальная гистерэктомия (экстирпация матки) с придатками роботассистированная</v>
          </cell>
        </row>
        <row r="5167">
          <cell r="B5167" t="str">
            <v>Влагалищная тотальная гистерэктомия (экстирпация матки) с маточными трубами роботассистированная</v>
          </cell>
        </row>
        <row r="5168">
          <cell r="B5168" t="str">
            <v>Влагалищная гистерэктомия с придатками с использованием видеоэндоскопических технологий</v>
          </cell>
        </row>
        <row r="5169">
          <cell r="B5169" t="str">
            <v>Восстановление тазового дна</v>
          </cell>
        </row>
        <row r="5170">
          <cell r="B5170" t="str">
            <v>Иссечение маточного опорного аппарата</v>
          </cell>
        </row>
        <row r="5171">
          <cell r="B5171" t="str">
            <v>Удаление параовариальной кисты лапаротомическое</v>
          </cell>
        </row>
        <row r="5172">
          <cell r="B5172" t="str">
            <v>Удаление параовариальной кисты с использованием видеоэндоскопических технологий</v>
          </cell>
        </row>
        <row r="5173">
          <cell r="B5173" t="str">
            <v>Иссечение гематомы женских половых органов</v>
          </cell>
        </row>
        <row r="5174">
          <cell r="B5174" t="str">
            <v>Восстановление маточного опорного аппарата</v>
          </cell>
        </row>
        <row r="5175">
          <cell r="B5175" t="str">
            <v>Восстановление маточного опорного аппарата с использованием видеоэндоскопических технологий</v>
          </cell>
        </row>
        <row r="5176">
          <cell r="B5176" t="str">
            <v>Дренирование абсцесса женских половых органов</v>
          </cell>
        </row>
        <row r="5177">
          <cell r="B5177" t="str">
            <v>Рассечение девственной плевы</v>
          </cell>
        </row>
        <row r="5178">
          <cell r="B5178" t="str">
            <v>Локальное иссечение влагалища</v>
          </cell>
        </row>
        <row r="5179">
          <cell r="B5179" t="str">
            <v>Восстановление влагалищной стенки</v>
          </cell>
        </row>
        <row r="5180">
          <cell r="B5180" t="str">
            <v>Реконструкция влагалища</v>
          </cell>
        </row>
        <row r="5181">
          <cell r="B5181" t="str">
            <v>Реконструкция влагалища сегментом кишки</v>
          </cell>
        </row>
        <row r="5182">
          <cell r="B5182" t="str">
            <v>Зашивание разрыва влагалища в промежности</v>
          </cell>
        </row>
        <row r="5183">
          <cell r="B5183" t="str">
            <v>Зашивание разрыва шейки матки</v>
          </cell>
        </row>
        <row r="5184">
          <cell r="B5184" t="str">
            <v>Рассечение и иссечение спаек женских половых органов</v>
          </cell>
        </row>
        <row r="5185">
          <cell r="B5185" t="str">
            <v>Рассечение и иссечение спаек женских половых органов с использованием видеоэндоскопических технологий</v>
          </cell>
        </row>
        <row r="5186">
          <cell r="B5186" t="str">
            <v>Иссечение и закрытие свища женских половых органов</v>
          </cell>
        </row>
        <row r="5187">
          <cell r="B5187" t="str">
            <v>Иссечение пузырно-влагалищного свища</v>
          </cell>
        </row>
        <row r="5188">
          <cell r="B5188" t="str">
            <v>Иссечение пузырно-маточного свища</v>
          </cell>
        </row>
        <row r="5189">
          <cell r="B5189" t="str">
            <v>Операции при опущении стенок матки и влагалища</v>
          </cell>
        </row>
        <row r="5190">
          <cell r="B5190" t="str">
            <v>Кульдопластика по Мак Коллу лапароскопическая</v>
          </cell>
        </row>
        <row r="5191">
          <cell r="B5191" t="str">
            <v>Операции при опущении задней стенки влагалища</v>
          </cell>
        </row>
        <row r="5192">
          <cell r="B5192" t="str">
            <v>Операции при опущении передней стенки влагалища</v>
          </cell>
        </row>
        <row r="5193">
          <cell r="B5193" t="str">
            <v>Срединная кольпоррафия</v>
          </cell>
        </row>
        <row r="5194">
          <cell r="B5194" t="str">
            <v>Манчестерская операция</v>
          </cell>
        </row>
        <row r="5195">
          <cell r="B5195" t="str">
            <v>Операции на клиторе</v>
          </cell>
        </row>
        <row r="5196">
          <cell r="B5196" t="str">
            <v>Восстановление вульвы и промежности</v>
          </cell>
        </row>
        <row r="5197">
          <cell r="B5197" t="str">
            <v>Иссечение новообразования молочной железы</v>
          </cell>
        </row>
        <row r="5198">
          <cell r="B5198" t="str">
            <v>Резекция молочной железы</v>
          </cell>
        </row>
        <row r="5199">
          <cell r="B5199" t="str">
            <v>Резекция молочной железы радикальная с региональной лимфаденэктомией</v>
          </cell>
        </row>
        <row r="5200">
          <cell r="B5200" t="str">
            <v>Резекция молочной железы радикальная с региональной лимфаденэктомией и одномоментной алломаммопластикой</v>
          </cell>
        </row>
        <row r="5201">
          <cell r="B5201" t="str">
            <v>Резекция молочной железы радикальная с регионарной лимфаденэктомией и пластикой подмышечной области композитным мышечным трансплантатом</v>
          </cell>
        </row>
        <row r="5202">
          <cell r="B5202" t="str">
            <v>Резекция молочной железы радикальная с региональной лимфаденэктомией и одномоментной алломаммопластикой с различными вариантами кожно-мышечных лоскутов</v>
          </cell>
        </row>
        <row r="5203">
          <cell r="B5203" t="str">
            <v>Резекция молочной железы радикальная комбинированная</v>
          </cell>
        </row>
        <row r="5204">
          <cell r="B5204" t="str">
            <v>Резекция молочной железы субтотальная с алломаммопластикой</v>
          </cell>
        </row>
        <row r="5205">
          <cell r="B5205" t="str">
            <v>Резекция молочной железы субтотальная с маммопластикой и эндопротезированием</v>
          </cell>
        </row>
        <row r="5206">
          <cell r="B5206" t="str">
            <v>Резекция молочной железы с определением "сторожевого" лимфатического узла флюоресцентным методом</v>
          </cell>
        </row>
        <row r="5207">
          <cell r="B5207" t="str">
            <v>Резекция молочной железы с определением "сторожевого" лимфатического узла радиоизотопным методом</v>
          </cell>
        </row>
        <row r="5208">
          <cell r="B5208" t="str">
            <v>Резекция молочной железы с определением "сторожевого" лимфатического узла методом контрастной лимфографии</v>
          </cell>
        </row>
        <row r="5209">
          <cell r="B5209" t="str">
            <v>Резекция молочной железы радикальная с одномоментной маммопластикой</v>
          </cell>
        </row>
        <row r="5210">
          <cell r="B5210" t="str">
            <v>Вентрофиксация матки</v>
          </cell>
        </row>
        <row r="5211">
          <cell r="B5211" t="str">
            <v>Пластика тела матки при аномалиях развития</v>
          </cell>
        </row>
        <row r="5212">
          <cell r="B5212" t="str">
            <v>Удаление рудиментарного рога матки</v>
          </cell>
        </row>
        <row r="5213">
          <cell r="B5213" t="str">
            <v>Удаление рудиментарного рога матки лапароскопическое</v>
          </cell>
        </row>
        <row r="5214">
          <cell r="B5214" t="str">
            <v>Миомэктомия (энуклеация миоматозных узлов) лапаротомическая</v>
          </cell>
        </row>
        <row r="5215">
          <cell r="B5215" t="str">
            <v>Миомэктомия (энуклеация миоматозных узлов) с использованием видеоэндоскопических технологий</v>
          </cell>
        </row>
        <row r="5216">
          <cell r="B5216" t="str">
            <v>Хирургическое лечение заболеваний шейки матки с использованием различных энергий</v>
          </cell>
        </row>
        <row r="5217">
          <cell r="B5217" t="str">
            <v>Электродиатермоконизация шейки матки</v>
          </cell>
        </row>
        <row r="5218">
          <cell r="B5218" t="str">
            <v>Лазерная вапоризация шейки матки</v>
          </cell>
        </row>
        <row r="5219">
          <cell r="B5219" t="str">
            <v>Радиоволновая терапия шейки матки</v>
          </cell>
        </row>
        <row r="5220">
          <cell r="B5220" t="str">
            <v>Криодеструкция шейки матки</v>
          </cell>
        </row>
        <row r="5221">
          <cell r="B5221" t="str">
            <v>Искусственное прерывание беременности (аборт)</v>
          </cell>
        </row>
        <row r="5222">
          <cell r="B5222" t="str">
            <v>Операции по поводу бесплодия на придатках матки</v>
          </cell>
        </row>
        <row r="5223">
          <cell r="B5223" t="str">
            <v>Метропластика лапаротомическая</v>
          </cell>
        </row>
        <row r="5224">
          <cell r="B5224" t="str">
            <v>Метропластика с использованием видеоэндоскопических технологий</v>
          </cell>
        </row>
        <row r="5225">
          <cell r="B5225" t="str">
            <v>Рассечение урогенитального сфинктера</v>
          </cell>
        </row>
        <row r="5226">
          <cell r="B5226" t="str">
            <v>Стерилизация маточных труб лапаротомическая</v>
          </cell>
        </row>
        <row r="5227">
          <cell r="B5227" t="str">
            <v>Стерилизация маточных труб с использованием видеоэндоскопических технологий</v>
          </cell>
        </row>
        <row r="5228">
          <cell r="B5228" t="str">
            <v>Хирургическое лечение недержания мочи при напряжении</v>
          </cell>
        </row>
        <row r="5229">
          <cell r="B5229" t="str">
            <v>Слинговые операции при недержании мочи</v>
          </cell>
        </row>
        <row r="5230">
          <cell r="B5230" t="str">
            <v>Уретропексия свободной синтетической петлей позадилонным доступом</v>
          </cell>
        </row>
        <row r="5231">
          <cell r="B5231" t="str">
            <v>Уретропексия свободной синтетической петлей трансобтураторным доступом</v>
          </cell>
        </row>
        <row r="5232">
          <cell r="B5232" t="str">
            <v>Уретроцистоцервикопексия позадилонным доступом</v>
          </cell>
        </row>
        <row r="5233">
          <cell r="B5233" t="str">
            <v>Мастэктомия</v>
          </cell>
        </row>
        <row r="5234">
          <cell r="B5234" t="str">
            <v>Мастэктомия подкожная с одномоментной алломаммопластикой</v>
          </cell>
        </row>
        <row r="5235">
          <cell r="B5235" t="str">
            <v>Мастэктомия подкожная с одномоментной алломаммопластикой с различными вариантами кожно-мышечных лоскутов</v>
          </cell>
        </row>
        <row r="5236">
          <cell r="B5236" t="str">
            <v>Мастэктомия радикальная с односторонней пластикой молочной железы с применением микрохирургической техники</v>
          </cell>
        </row>
        <row r="5237">
          <cell r="B5237" t="str">
            <v>Мастэктомия расширенная модифицированная с пластическим закрытием дефекта грудной стенки</v>
          </cell>
        </row>
        <row r="5238">
          <cell r="B5238" t="str">
            <v>Мастэктомия радикальная по Пэйти</v>
          </cell>
        </row>
        <row r="5239">
          <cell r="B5239" t="str">
            <v>Мастэктомия радикальная по Холстеду-Майеру с пластикой подмышечно-подключично-подлопаточной области композитным мышечным трансплантатом</v>
          </cell>
        </row>
        <row r="5240">
          <cell r="B5240" t="str">
            <v>Мастэктомия радикальная по Холстеду-Майеру с перевязкой лимфатических сосудов подмышечно-подключично-подлопаточной области с использованием микрохирургической техники</v>
          </cell>
        </row>
        <row r="5241">
          <cell r="B5241" t="str">
            <v>Мастэктомия радикальная по Холстеду-Майеру с пластикой TRAM-лоскутом и с использованием микрохирургической техники</v>
          </cell>
        </row>
        <row r="5242">
          <cell r="B5242" t="str">
            <v>Мастэктомия радикальная по Холстеду</v>
          </cell>
        </row>
        <row r="5243">
          <cell r="B5243" t="str">
            <v>Мастэктомия радикальная подкожная с алломаммопластикой</v>
          </cell>
        </row>
        <row r="5244">
          <cell r="B5244" t="str">
            <v>Мастэктомия радикальная с реконструкцией TRAM-лоскутом и использованием микрохирургической техники</v>
          </cell>
        </row>
        <row r="5245">
          <cell r="B5245" t="str">
            <v>Мастэктомия расширенная модифицированная с пластическим закрытием дефекта грудной стенки различными вариантами кожно-мышечных лоскутов</v>
          </cell>
        </row>
        <row r="5246">
          <cell r="B5246" t="str">
            <v>Мастэктомия радикальная с реконструкцией TRAM-лоскутом</v>
          </cell>
        </row>
        <row r="5247">
          <cell r="B5247" t="str">
            <v>Мастэктомия радикальная по Маддену</v>
          </cell>
        </row>
        <row r="5248">
          <cell r="B5248" t="str">
            <v>Мастэктомия радикальная по Маддену с реконструкцией кожно-мышечным лоскутом и эндопротезированием</v>
          </cell>
        </row>
        <row r="5249">
          <cell r="B5249" t="str">
            <v>Мастэктомия радикальная по Маддену с одномоментной установкой экспандера</v>
          </cell>
        </row>
        <row r="5250">
          <cell r="B5250" t="str">
            <v>Мастэктомия радикальная по Маддену с пластикой подмышечной области композитным мышечным трансплантатом</v>
          </cell>
        </row>
        <row r="5251">
          <cell r="B5251" t="str">
            <v>Отсроченная реконструкция молочной железы ТРАМ-лоскутом</v>
          </cell>
        </row>
        <row r="5252">
          <cell r="B5252" t="str">
            <v>Отсроченная реконструкция молочной железы кожно-мышечным лоскутом и эндопротезированием</v>
          </cell>
        </row>
        <row r="5253">
          <cell r="B5253" t="str">
            <v>Разрез промежности (эпизиотомия)</v>
          </cell>
        </row>
        <row r="5254">
          <cell r="B5254" t="str">
            <v>Редукция эмбриона</v>
          </cell>
        </row>
        <row r="5255">
          <cell r="B5255" t="str">
            <v>Редукция эмбриона трансабдоминальным доступом</v>
          </cell>
        </row>
        <row r="5256">
          <cell r="B5256" t="str">
            <v>Редукция эмбриона трансвагинальным доступом</v>
          </cell>
        </row>
        <row r="5257">
          <cell r="B5257" t="str">
            <v>Наложение швов на шейку матки</v>
          </cell>
        </row>
        <row r="5258">
          <cell r="B5258" t="str">
            <v>Демедуляция яичников</v>
          </cell>
        </row>
        <row r="5259">
          <cell r="B5259" t="str">
            <v>Вульвэктомия</v>
          </cell>
        </row>
        <row r="5260">
          <cell r="B5260" t="str">
            <v>Вульвэктомия с определением сторожевых лимфатических узлов, по показаниям лимфаденэктомия</v>
          </cell>
        </row>
        <row r="5261">
          <cell r="B5261" t="str">
            <v>Вульвэктомия с двухсторонней подвздошно-пахово-бедренной лимфаденэктомией</v>
          </cell>
        </row>
        <row r="5262">
          <cell r="B5262" t="str">
            <v>Гемивульвэктомия</v>
          </cell>
        </row>
        <row r="5263">
          <cell r="B5263" t="str">
            <v>Удаление инородного тела из влагалища</v>
          </cell>
        </row>
        <row r="5264">
          <cell r="B5264" t="str">
            <v>Удаление новообразования влагалища</v>
          </cell>
        </row>
        <row r="5265">
          <cell r="B5265" t="str">
            <v>Удаление опухоли влагалища с реконструктивно-пластическим компонентом</v>
          </cell>
        </row>
        <row r="5266">
          <cell r="B5266" t="str">
            <v>Электроэксцизия новообразования влагалища</v>
          </cell>
        </row>
        <row r="5267">
          <cell r="B5267" t="str">
            <v>Восстановление девственной плевы</v>
          </cell>
        </row>
        <row r="5268">
          <cell r="B5268" t="str">
            <v>Резекция яичника лапаротомическая</v>
          </cell>
        </row>
        <row r="5269">
          <cell r="B5269" t="str">
            <v>Резекция яичника с использованием видеоэндоскопических технологий</v>
          </cell>
        </row>
        <row r="5270">
          <cell r="B5270" t="str">
            <v>Резекция яичника с использованием видеоэндоскопических технологий с помощью коагулятора</v>
          </cell>
        </row>
        <row r="5271">
          <cell r="B5271" t="str">
            <v>Резекция яичника клиновидная с использованием видеоэндоскопических технологий</v>
          </cell>
        </row>
        <row r="5272">
          <cell r="B5272" t="str">
            <v>Экстирпация культи влагалища</v>
          </cell>
        </row>
        <row r="5273">
          <cell r="B5273" t="str">
            <v>Экстирпация культи шейки матки</v>
          </cell>
        </row>
        <row r="5274">
          <cell r="B5274" t="str">
            <v>Влагалищная экстирпация матки с придатками с использованием видеоэндоскопических технологий</v>
          </cell>
        </row>
        <row r="5275">
          <cell r="B5275" t="str">
            <v>Нервосберегающая экстирпация матки с придатками с верхней третью влагалища и тазовой лимфаденкэтомией (лапаротомическая)</v>
          </cell>
        </row>
        <row r="5276">
          <cell r="B5276" t="str">
            <v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v>
          </cell>
        </row>
        <row r="5277">
          <cell r="B5277" t="str">
            <v>Экстирпация матки с транспозицией яичников и тазовой лимфаденэктомией</v>
          </cell>
        </row>
        <row r="5278">
          <cell r="B5278" t="str">
            <v>Экстирпация матки с тазовой лимфаденэктомией и интраоперационной лучевой терапией</v>
          </cell>
        </row>
        <row r="5279">
          <cell r="B5279" t="str">
            <v>Экстирпация матки с придатками с верхней третью влагалища и тазовой лимфаденкэтомией после предоперационной лучевой терапии</v>
          </cell>
        </row>
        <row r="5280">
          <cell r="B5280" t="str">
            <v>Нервосберегающая расширенная экстирпация матки с придатками и тазовой лимфаденэктомией</v>
          </cell>
        </row>
        <row r="5281">
          <cell r="B5281" t="str">
            <v>Нервосберегающая расширенная экстирпация матки с транспозицией яичников и тазовой лимфаденэктомией</v>
          </cell>
        </row>
        <row r="5282">
          <cell r="B5282" t="str">
            <v>Расширенная экстирпация матки с придатками или с транспозицией яичников и интраоперационной лучевой терапией</v>
          </cell>
        </row>
        <row r="5283">
          <cell r="B5283" t="str">
            <v>Ампутация шейки матки с интраоперационной фотодинамической терапией</v>
          </cell>
        </row>
        <row r="5284">
          <cell r="B5284" t="str">
            <v>Экстирпация матки с придатками роботассистированная</v>
          </cell>
        </row>
        <row r="5285">
          <cell r="B5285" t="str">
            <v>Экстирпация матки с маточными трубами роботассистированная</v>
          </cell>
        </row>
        <row r="5286">
          <cell r="B5286" t="str">
            <v>Экстирпация матки расширенная роботассистированная</v>
          </cell>
        </row>
        <row r="5287">
          <cell r="B5287" t="str">
            <v>Экстирпация матки без придатков роботассистированная</v>
          </cell>
        </row>
        <row r="5288">
          <cell r="B5288" t="str">
            <v>Роботассистированная радикальная трахелэктомия</v>
          </cell>
        </row>
        <row r="5289">
          <cell r="B5289" t="str">
            <v>Радикальная абдоминальная трахелэктомия</v>
          </cell>
        </row>
        <row r="5290">
          <cell r="B5290" t="str">
            <v>Гистерорезектоскопия с фотодинамической терапией и абляцией эндометрия</v>
          </cell>
        </row>
        <row r="5291">
          <cell r="B5291" t="str">
            <v>Высокая ампутация шейки матки</v>
          </cell>
        </row>
        <row r="5292">
          <cell r="B5292" t="str">
            <v>Экстирпация матки с придатками, резекция большого сальника с использованием видеоэндоскопических технологий</v>
          </cell>
        </row>
        <row r="5293">
          <cell r="B5293" t="str">
            <v>Оптимальные циторедуктивные операции с интраоперационной внутрибрюшинной химиотерапией в условиях гипертермии</v>
          </cell>
        </row>
        <row r="5294">
          <cell r="B5294" t="str">
            <v>Рассечение спаек, вскрытие и опорожнение серозоцеле</v>
          </cell>
        </row>
        <row r="5295">
          <cell r="B5295" t="str">
            <v>Рассечение перегородки влагалища</v>
          </cell>
        </row>
        <row r="5296">
          <cell r="B5296" t="str">
            <v>Рассечение синехий малых половых губ</v>
          </cell>
        </row>
        <row r="5297">
          <cell r="B5297" t="str">
            <v>Резекция малых половых губ</v>
          </cell>
        </row>
        <row r="5298">
          <cell r="B5298" t="str">
            <v>Феминизирующая пластика наружных гениталий</v>
          </cell>
        </row>
        <row r="5299">
          <cell r="B5299" t="str">
            <v>Удаление новообразования малой половой губы</v>
          </cell>
        </row>
        <row r="5300">
          <cell r="B5300" t="str">
            <v>Наложение акушерских щипцов</v>
          </cell>
        </row>
        <row r="5301">
          <cell r="B5301" t="str">
            <v>Вакуум-экстракция плода</v>
          </cell>
        </row>
        <row r="5302">
          <cell r="B5302" t="str">
            <v>Экстракция плода за тазовый конец</v>
          </cell>
        </row>
        <row r="5303">
          <cell r="B5303" t="str">
            <v>Плодоразрушающая операция</v>
          </cell>
        </row>
        <row r="5304">
          <cell r="B5304" t="str">
            <v>Ручное пособие при тазовом предлежании плода (по Цовьянову)</v>
          </cell>
        </row>
        <row r="5305">
          <cell r="B5305" t="str">
            <v>Поворот плода за ножку</v>
          </cell>
        </row>
        <row r="5306">
          <cell r="B5306" t="str">
            <v>Классическое ручное пособие при тазовом предлежании плода</v>
          </cell>
        </row>
        <row r="5307">
          <cell r="B5307" t="str">
            <v>Ручное отделение плаценты и выделение последа</v>
          </cell>
        </row>
        <row r="5308">
          <cell r="B5308" t="str">
            <v>Перевязка маточных артерий</v>
          </cell>
        </row>
        <row r="5309">
          <cell r="B5309" t="str">
            <v>Наложение гемостатических компрессионных швов (B-lunch)</v>
          </cell>
        </row>
        <row r="5310">
          <cell r="B5310" t="str">
            <v>Наложение клемм по Бакшееву</v>
          </cell>
        </row>
        <row r="5311">
          <cell r="B5311" t="str">
            <v>Наложение клемм по Генкелю-Тиканадзе</v>
          </cell>
        </row>
        <row r="5312">
          <cell r="B5312" t="str">
            <v>Установка внутриматочного баллона</v>
          </cell>
        </row>
        <row r="5313">
          <cell r="B5313" t="str">
            <v>Реинфузия аутокрови (с использованием аппарата cell-saver)</v>
          </cell>
        </row>
        <row r="5314">
          <cell r="B5314" t="str">
            <v>Вакуум-аспирация эндометрия</v>
          </cell>
        </row>
        <row r="5315">
          <cell r="B5315" t="str">
            <v>Амниоскопия</v>
          </cell>
        </row>
        <row r="5316">
          <cell r="B5316" t="str">
            <v>Промонтопексия лапаротомическая</v>
          </cell>
        </row>
        <row r="5317">
          <cell r="B5317" t="str">
            <v>Промонтопексия с использованием видеоэндоскопических технологий</v>
          </cell>
        </row>
        <row r="5318">
          <cell r="B5318" t="str">
            <v>Коррекция паравагинальных дефектов с использованием видеоэндоскопических технологий</v>
          </cell>
        </row>
        <row r="5319">
          <cell r="B5319" t="str">
            <v>Кольпоперинеоррафия и леваторопластика</v>
          </cell>
        </row>
        <row r="5320">
          <cell r="B5320" t="str">
            <v>Удаление полипа женских половых органов</v>
          </cell>
        </row>
        <row r="5321">
          <cell r="B5321" t="str">
            <v>Маммопластика</v>
          </cell>
        </row>
        <row r="5322">
          <cell r="B5322" t="str">
            <v>Маммопластика подгрудным доступом с применением эндопротеза, расположенного поджелезисто</v>
          </cell>
        </row>
        <row r="5323">
          <cell r="B5323" t="str">
            <v>Маммопластика подгрудным доступом с применением эндопротеза, расположенного подмышечно</v>
          </cell>
        </row>
        <row r="5324">
          <cell r="B5324" t="str">
            <v>Маммопластика подмышечным доступом с применением эндопротеза, расположенного поджелезисто</v>
          </cell>
        </row>
        <row r="5325">
          <cell r="B5325" t="str">
            <v>Маммопластика подмышечным доступом с применением эндопротеза, расположенного подмышечно</v>
          </cell>
        </row>
        <row r="5326">
          <cell r="B5326" t="str">
            <v>Маммопластика периареолярным доступом с применением эндопротеза, расположенного поджелезисто</v>
          </cell>
        </row>
        <row r="5327">
          <cell r="B5327" t="str">
            <v>Маммопластика периареолярным доступом с применением эндопротеза, расположенного подмышечно</v>
          </cell>
        </row>
        <row r="5328">
          <cell r="B5328" t="str">
            <v>Маммопластика уменьшающая с применением периареолярного доступа</v>
          </cell>
        </row>
        <row r="5329">
          <cell r="B5329" t="str">
            <v>Маммопластика уменьшающая с применением вертикального доступа</v>
          </cell>
        </row>
        <row r="5330">
          <cell r="B5330" t="str">
            <v>Маммопластика уменьшающая с применением доступа инвертированным Т</v>
          </cell>
        </row>
        <row r="5331">
          <cell r="B5331" t="str">
            <v>Кожная пластика с применением периареолярного доступа (мастопексия)</v>
          </cell>
        </row>
        <row r="5332">
          <cell r="B5332" t="str">
            <v>Кожная пластика с применением периареолярного и вертикального доступа (мастопексия)</v>
          </cell>
        </row>
        <row r="5333">
          <cell r="B5333" t="str">
            <v>Кожная пластика с применением доступа инвертированным Т (мастопексия)</v>
          </cell>
        </row>
        <row r="5334">
          <cell r="B5334" t="str">
            <v>Коррекция ареолярного комплекса молочных желез</v>
          </cell>
        </row>
        <row r="5335">
          <cell r="B5335" t="str">
            <v>Пластика втянутых сосков</v>
          </cell>
        </row>
        <row r="5336">
          <cell r="B5336" t="str">
            <v>Радикальная брюшная гистерэктомия</v>
          </cell>
        </row>
        <row r="5337">
          <cell r="B5337" t="str">
            <v>Деторзия яичника</v>
          </cell>
        </row>
        <row r="5338">
          <cell r="B5338" t="str">
            <v>Удаление новообразования придатков матки</v>
          </cell>
        </row>
        <row r="5339">
          <cell r="B5339" t="str">
            <v>Снятие швов с шейки матки</v>
          </cell>
        </row>
        <row r="5340">
          <cell r="B5340" t="str">
            <v>Марсупиализация абсцесса или кисты женских половых органов</v>
          </cell>
        </row>
        <row r="5341">
          <cell r="B5341" t="str">
            <v>Марсупиализация абсцесса или кисты большой железы преддверия влагалища</v>
          </cell>
        </row>
        <row r="5342">
          <cell r="B5342" t="str">
            <v>Удаление плодного яйца из маточной трубы</v>
          </cell>
        </row>
        <row r="5343">
          <cell r="B5343" t="str">
            <v>Удаление плодного яйца из маточной трубы лапароскопическое</v>
          </cell>
        </row>
        <row r="5344">
          <cell r="B5344" t="str">
            <v>Пластика маточной трубы</v>
          </cell>
        </row>
        <row r="5345">
          <cell r="B5345" t="str">
            <v>Супрацервикальная гистерэктомия</v>
          </cell>
        </row>
        <row r="5346">
          <cell r="B5346" t="str">
            <v>Супрацервикальная гистерэктомия без придатков лапароскопическая</v>
          </cell>
        </row>
        <row r="5347">
          <cell r="B5347" t="str">
            <v>Супрацервикальная гистерэктомия с придатками лапароскопическая</v>
          </cell>
        </row>
        <row r="5348">
          <cell r="B5348" t="str">
            <v>Ампутация шейки матки</v>
          </cell>
        </row>
        <row r="5349">
          <cell r="B5349" t="str">
            <v>Удаление новообразования вульвы</v>
          </cell>
        </row>
        <row r="5350">
          <cell r="B5350" t="str">
            <v>Электроэксцизия новообразования вульвы</v>
          </cell>
        </row>
        <row r="5351">
          <cell r="B5351" t="str">
            <v>Электроэксцизия новообразования шейки матки</v>
          </cell>
        </row>
        <row r="5352">
          <cell r="B5352" t="str">
            <v>Пластика малых половых губ</v>
          </cell>
        </row>
        <row r="5353">
          <cell r="B5353" t="str">
            <v>Гистероскопическая миомэктомия</v>
          </cell>
        </row>
        <row r="5354">
          <cell r="B5354" t="str">
            <v>Гистероскопическая миомэктомия электрохирургическая</v>
          </cell>
        </row>
        <row r="5355">
          <cell r="B5355" t="str">
            <v>Экстирпация большой железы преддверия влагалища</v>
          </cell>
        </row>
        <row r="5356">
          <cell r="B5356" t="str">
            <v>Энуклеация кисты большой железы преддверия влагалища</v>
          </cell>
        </row>
        <row r="5357">
          <cell r="B5357" t="str">
            <v>Ушивание повреждения стенки матки при проникающем ранении или разрыве лапаротомическое</v>
          </cell>
        </row>
        <row r="5358">
          <cell r="B5358" t="str">
            <v>Отсроченная реконструкция молочной железы с использованием эндопротеза</v>
          </cell>
        </row>
        <row r="5359">
          <cell r="B5359" t="str">
            <v>Вскрытие и дренирование абсцесса простаты</v>
          </cell>
        </row>
        <row r="5360">
          <cell r="B5360" t="str">
            <v>Трансуретральная резекция простаты</v>
          </cell>
        </row>
        <row r="5361">
          <cell r="B5361" t="str">
            <v>Трансуретральная простатэктомия с помощью лазера</v>
          </cell>
        </row>
        <row r="5362">
          <cell r="B5362" t="str">
            <v>Чреспузырная аденомэктомия</v>
          </cell>
        </row>
        <row r="5363">
          <cell r="B5363" t="str">
            <v>Позадилонная аденомэктомия</v>
          </cell>
        </row>
        <row r="5364">
          <cell r="B5364" t="str">
            <v>Лазерная вапоризация простаты</v>
          </cell>
        </row>
        <row r="5365">
          <cell r="B5365" t="str">
            <v>Радикальная простатэктомия</v>
          </cell>
        </row>
        <row r="5366">
          <cell r="B5366" t="str">
            <v>Радикальная промежностная простатэктомия</v>
          </cell>
        </row>
        <row r="5367">
          <cell r="B5367" t="str">
            <v>Простатэктомия надлобковая с реконструкцией и пластикой шейки мочевого пузыря</v>
          </cell>
        </row>
        <row r="5368">
          <cell r="B5368" t="str">
            <v>Радикальная позадилонная простатэктомия</v>
          </cell>
        </row>
        <row r="5369">
          <cell r="B5369" t="str">
            <v>Радикальная лапароскопическая простатэктомия</v>
          </cell>
        </row>
        <row r="5370">
          <cell r="B5370" t="str">
            <v>Нервосберегающая простатэктомия</v>
          </cell>
        </row>
        <row r="5371">
          <cell r="B5371" t="str">
            <v>Позадилонная простатэктомия с расширенной лимфаденэктомией</v>
          </cell>
        </row>
        <row r="5372">
          <cell r="B5372" t="str">
            <v>Простатэктомия роботассистированная</v>
          </cell>
        </row>
        <row r="5373">
          <cell r="B5373" t="str">
            <v>Дренаж тканей вокруг простаты</v>
          </cell>
        </row>
        <row r="5374">
          <cell r="B5374" t="str">
            <v>Остановка кровотечения (мужские половые органы)</v>
          </cell>
        </row>
        <row r="5375">
          <cell r="B5375" t="str">
            <v>Ревизия мошонки</v>
          </cell>
        </row>
        <row r="5376">
          <cell r="B5376" t="str">
            <v>Орхиэктомия</v>
          </cell>
        </row>
        <row r="5377">
          <cell r="B5377" t="str">
            <v>Орхофуникулэктомия</v>
          </cell>
        </row>
        <row r="5378">
          <cell r="B5378" t="str">
            <v>Вазотомия</v>
          </cell>
        </row>
        <row r="5379">
          <cell r="B5379" t="str">
            <v>Вазэктомия</v>
          </cell>
        </row>
        <row r="5380">
          <cell r="B5380" t="str">
            <v>Обрезание крайней плоти</v>
          </cell>
        </row>
        <row r="5381">
          <cell r="B5381" t="str">
            <v>Реконструктивная операция на половом члене</v>
          </cell>
        </row>
        <row r="5382">
          <cell r="B5382" t="str">
            <v>Восстановление и пластическая операция на половом члене. Корпоропластика пликационная</v>
          </cell>
        </row>
        <row r="5383">
          <cell r="B5383" t="str">
            <v>Восстановление и пластическая операция на половом члене. Корпоропластика лоскутная</v>
          </cell>
        </row>
        <row r="5384">
          <cell r="B5384" t="str">
            <v>Дренирование абсцесса мужских половых органов</v>
          </cell>
        </row>
        <row r="5385">
          <cell r="B5385" t="str">
            <v>Дренирование абсцесса предстательной железы</v>
          </cell>
        </row>
        <row r="5386">
          <cell r="B5386" t="str">
            <v>Протезирование яичка</v>
          </cell>
        </row>
        <row r="5387">
          <cell r="B5387" t="str">
            <v>Репозиция яичка</v>
          </cell>
        </row>
        <row r="5388">
          <cell r="B5388" t="str">
            <v>Низведение яичка</v>
          </cell>
        </row>
        <row r="5389">
          <cell r="B5389" t="str">
            <v>Фаллопластика</v>
          </cell>
        </row>
        <row r="5390">
          <cell r="B5390" t="str">
            <v>Фаллопластика с протезированием однокомпонентным протезом</v>
          </cell>
        </row>
        <row r="5391">
          <cell r="B5391" t="str">
            <v>Фаллопластика с протезированием трехкомпонентным протезом</v>
          </cell>
        </row>
        <row r="5392">
          <cell r="B5392" t="str">
            <v>Фаллопластика мышечно-фасциальным лоскутом</v>
          </cell>
        </row>
        <row r="5393">
          <cell r="B5393" t="str">
            <v>Наложение вазо-вазоанастомоза</v>
          </cell>
        </row>
        <row r="5394">
          <cell r="B5394" t="str">
            <v>Наложение вазо-эпидидимоанастомоза</v>
          </cell>
        </row>
        <row r="5395">
          <cell r="B5395" t="str">
            <v>Удаление придатка яичка</v>
          </cell>
        </row>
        <row r="5396">
          <cell r="B5396" t="str">
            <v>Иссечение оболочек яичка</v>
          </cell>
        </row>
        <row r="5397">
          <cell r="B5397" t="str">
            <v>Пластика оболочек яичка</v>
          </cell>
        </row>
        <row r="5398">
          <cell r="B5398" t="str">
            <v>Коррекция гинекомастии</v>
          </cell>
        </row>
        <row r="5399">
          <cell r="B5399" t="str">
            <v>Реваскуляризация полового члена</v>
          </cell>
        </row>
        <row r="5400">
          <cell r="B5400" t="str">
            <v>Маскулинизирующая пластика наружных гениталий</v>
          </cell>
        </row>
        <row r="5401">
          <cell r="B5401" t="str">
            <v>Ампутация полового члена (пенэктомия)</v>
          </cell>
        </row>
        <row r="5402">
          <cell r="B5402" t="str">
            <v>Разрез мошонки и влагалищной оболочки</v>
          </cell>
        </row>
        <row r="5403">
          <cell r="B5403" t="str">
            <v>Иссечение яичка</v>
          </cell>
        </row>
        <row r="5404">
          <cell r="B5404" t="str">
            <v>Пересадка яичка</v>
          </cell>
        </row>
        <row r="5405">
          <cell r="B5405" t="str">
            <v>Вазулэктомия</v>
          </cell>
        </row>
        <row r="5406">
          <cell r="B5406" t="str">
            <v>Прошивание белочной оболочки полового члена</v>
          </cell>
        </row>
        <row r="5407">
          <cell r="B5407" t="str">
            <v>Пластика мошонки</v>
          </cell>
        </row>
        <row r="5408">
          <cell r="B5408" t="str">
            <v>Иссечение кисты мужских половых органов</v>
          </cell>
        </row>
        <row r="5409">
          <cell r="B5409" t="str">
            <v>Иссечение кисты придатка яичка</v>
          </cell>
        </row>
        <row r="5410">
          <cell r="B5410" t="str">
            <v>Иссечение кисты семенного канатика</v>
          </cell>
        </row>
        <row r="5411">
          <cell r="B5411" t="str">
            <v>Иссечение кисты яичка</v>
          </cell>
        </row>
        <row r="5412">
          <cell r="B5412" t="str">
            <v>Пластика уздечки крайней плоти</v>
          </cell>
        </row>
        <row r="5413">
          <cell r="B5413" t="str">
            <v>Ушивание яичка</v>
          </cell>
        </row>
        <row r="5414">
          <cell r="B5414" t="str">
            <v>Энуклеация кисты придатка яичка</v>
          </cell>
        </row>
        <row r="5415">
          <cell r="B5415" t="str">
            <v>Трансуретральная энуклеация простаты</v>
          </cell>
        </row>
        <row r="5416">
          <cell r="B5416" t="str">
            <v>Лазерная энуклеация простаты</v>
          </cell>
        </row>
        <row r="5417">
          <cell r="B5417" t="str">
            <v>Резекция полового члена</v>
          </cell>
        </row>
        <row r="5418">
          <cell r="B5418" t="str">
            <v>Удаление доброкачественных новообразований полового члена</v>
          </cell>
        </row>
        <row r="5419">
          <cell r="B5419" t="str">
            <v>Реконструктивная операция кожи полового члена</v>
          </cell>
        </row>
        <row r="5420">
          <cell r="B5420" t="str">
            <v>Реконструктивная операция кожи мошонки</v>
          </cell>
        </row>
        <row r="5421">
          <cell r="B5421" t="str">
            <v>Наложение кавернозоспонгиоанастомоза</v>
          </cell>
        </row>
        <row r="5422">
          <cell r="B5422" t="str">
            <v>Ушивание кавернозного тела</v>
          </cell>
        </row>
        <row r="5423">
          <cell r="B5423" t="str">
            <v>Резекция придатка яичка</v>
          </cell>
        </row>
        <row r="5424">
          <cell r="B5424" t="str">
            <v>Эмболизация яичниковой вены</v>
          </cell>
        </row>
        <row r="5425">
          <cell r="B5425" t="str">
            <v>Гемитиреоидэктомия</v>
          </cell>
        </row>
        <row r="5426">
          <cell r="B5426" t="str">
            <v>Гемитиреоидэктомия с использованием видеоэндоскопических технологий</v>
          </cell>
        </row>
        <row r="5427">
          <cell r="B5427" t="str">
            <v>Гемитиреоидэктомия с микрохирургической пластикой</v>
          </cell>
        </row>
        <row r="5428">
          <cell r="B5428" t="str">
            <v>Гемитиреоидэктомия с истмусэктомией с использованием видеоэндоскопических технологий</v>
          </cell>
        </row>
        <row r="5429">
          <cell r="B5429" t="str">
            <v>Тиреоидэктомия</v>
          </cell>
        </row>
        <row r="5430">
          <cell r="B5430" t="str">
            <v>Тиреоидэктомия с использованием видеоэндоскопических технологий</v>
          </cell>
        </row>
        <row r="5431">
          <cell r="B5431" t="str">
            <v>Тиреоидэктомия с микрохирургической пластикой</v>
          </cell>
        </row>
        <row r="5432">
          <cell r="B5432" t="str">
            <v>Тиреоидэктомия с микрохирургическим невролизом возвратного гортанного нерва</v>
          </cell>
        </row>
        <row r="5433">
          <cell r="B5433" t="str">
            <v>Паратиреоидэктомия</v>
          </cell>
        </row>
        <row r="5434">
          <cell r="B5434" t="str">
            <v>Частичная адреналэктомия</v>
          </cell>
        </row>
        <row r="5435">
          <cell r="B5435" t="str">
            <v>Односторонняя адреналэктомия лапаротомным доступом</v>
          </cell>
        </row>
        <row r="5436">
          <cell r="B5436" t="str">
            <v>Односторонняя адреналэктомия люмботомным доступом</v>
          </cell>
        </row>
        <row r="5437">
          <cell r="B5437" t="str">
            <v>Односторонняя адреналэктомия торакофренотомным доступом</v>
          </cell>
        </row>
        <row r="5438">
          <cell r="B5438" t="str">
            <v>Гипофизэктомия</v>
          </cell>
        </row>
        <row r="5439">
          <cell r="B5439" t="str">
            <v>Гипофизэктомия трансназальным доступом</v>
          </cell>
        </row>
        <row r="5440">
          <cell r="B5440" t="str">
            <v>Гипофизэктомия транскраниальным доступом</v>
          </cell>
        </row>
        <row r="5441">
          <cell r="B5441" t="str">
            <v>Криогипофизэктомия</v>
          </cell>
        </row>
        <row r="5442">
          <cell r="B5442" t="str">
            <v>Субтотальная резекция щитовидной железы</v>
          </cell>
        </row>
        <row r="5443">
          <cell r="B5443" t="str">
            <v>Резекция щитовидной железы субтотальная с использованием видеоэндоскопических технологий</v>
          </cell>
        </row>
        <row r="5444">
          <cell r="B5444" t="str">
            <v>Предельно-субтотальная резекция щитовидной железы</v>
          </cell>
        </row>
        <row r="5445">
          <cell r="B5445" t="str">
            <v>Резекция щитовидной железы субтотальная с использованием видеоэндоскопических технологий и флюоресцентной навигацией паращитовидных желез</v>
          </cell>
        </row>
        <row r="5446">
          <cell r="B5446" t="str">
            <v>Резекция щитовидной железы с микрохирургическим невролизом возвратного гортанного нерва</v>
          </cell>
        </row>
        <row r="5447">
          <cell r="B5447" t="str">
            <v>Удаление паратиреоаденом</v>
          </cell>
        </row>
        <row r="5448">
          <cell r="B5448" t="str">
            <v>Субтотальная адреналэктомия</v>
          </cell>
        </row>
        <row r="5449">
          <cell r="B5449" t="str">
            <v>Тотальная адреналэктомия</v>
          </cell>
        </row>
        <row r="5450">
          <cell r="B5450" t="str">
            <v>Двухсторонняя адреналэктомия лапаратомным доступом</v>
          </cell>
        </row>
        <row r="5451">
          <cell r="B5451" t="str">
            <v>Удаление феохромоцитомы</v>
          </cell>
        </row>
        <row r="5452">
          <cell r="B5452" t="str">
            <v>Удаление камней из протоков слюнных желез</v>
          </cell>
        </row>
        <row r="5453">
          <cell r="B5453" t="str">
            <v>Частичная паратиреоидэктомия</v>
          </cell>
        </row>
        <row r="5454">
          <cell r="B5454" t="str">
            <v>Удаление новообразования гипофиза</v>
          </cell>
        </row>
        <row r="5455">
          <cell r="B5455" t="str">
            <v>Удаление новообразования гипофиза трансназальным доступом</v>
          </cell>
        </row>
        <row r="5456">
          <cell r="B5456" t="str">
            <v>Удаление новообразования гипофиза транскраниальным доступом</v>
          </cell>
        </row>
        <row r="5457">
          <cell r="B5457" t="str">
            <v>Удаление новообразования гипофиза трансназальным микроскопическим доступом</v>
          </cell>
        </row>
        <row r="5458">
          <cell r="B5458" t="str">
            <v>Удаление новообразования гипофиза с применением микрохирургической техники и интраоперационной навигации</v>
          </cell>
        </row>
        <row r="5459">
          <cell r="B5459" t="str">
            <v>Удаление новообразования гипофиза эндоназальным доступом с использованием видеоэндоскопических технологий</v>
          </cell>
        </row>
        <row r="5460">
          <cell r="B5460" t="str">
            <v>Удаление новообразования гипофиза трансназальным доступом с использованием видеоэндоскопических технологий</v>
          </cell>
        </row>
        <row r="5461">
          <cell r="B5461" t="str">
            <v>Эндоскопическая адреналэктомия односторонняя</v>
          </cell>
        </row>
        <row r="5462">
          <cell r="B5462" t="str">
            <v>Эндоскопическая адреналэктомия двухсторонняя</v>
          </cell>
        </row>
        <row r="5463">
          <cell r="B5463" t="str">
            <v>Пункция желудочка головного мозга</v>
          </cell>
        </row>
        <row r="5464">
          <cell r="B5464" t="str">
            <v>Краниотомия</v>
          </cell>
        </row>
        <row r="5465">
          <cell r="B5465" t="str">
            <v>Формирование трепанационных отверстий в костях черепа</v>
          </cell>
        </row>
        <row r="5466">
          <cell r="B5466" t="str">
            <v>Разрез головного мозга и мозговых оболочек</v>
          </cell>
        </row>
        <row r="5467">
          <cell r="B5467" t="str">
            <v>Иссечение поврежденных костей черепа</v>
          </cell>
        </row>
        <row r="5468">
          <cell r="B5468" t="str">
            <v>Иссечение поврежденных костей черепа с одномоментной пластикой дефекта ауто- или аллотрансплантатом</v>
          </cell>
        </row>
        <row r="5469">
          <cell r="B5469" t="str">
            <v>Краниопластика</v>
          </cell>
        </row>
        <row r="5470">
          <cell r="B5470" t="str">
            <v>Коррекция положения эпидуральных спинальных электродов</v>
          </cell>
        </row>
        <row r="5471">
          <cell r="B5471" t="str">
            <v>Вентрикулостомия</v>
          </cell>
        </row>
        <row r="5472">
          <cell r="B5472" t="str">
            <v>Вентрикулостомия третьего желудочка головного мозга с использованием видеоэндоскопических технологий</v>
          </cell>
        </row>
        <row r="5473">
          <cell r="B5473" t="str">
            <v>Установка вентрикуло-цистернального дренажа</v>
          </cell>
        </row>
        <row r="5474">
          <cell r="B5474" t="str">
            <v>Установка вентрикуло-цистернального дренажа с использованием видеоэндоскопических технологий</v>
          </cell>
        </row>
        <row r="5475">
          <cell r="B5475" t="str">
            <v>Установка внечерепного желудочкового шунта</v>
          </cell>
        </row>
        <row r="5476">
          <cell r="B5476" t="str">
            <v>Наложение анастомоза вентрикуло-атриального</v>
          </cell>
        </row>
        <row r="5477">
          <cell r="B5477" t="str">
            <v>Удаление абсцесса головного мозга с капсулой</v>
          </cell>
        </row>
        <row r="5478">
          <cell r="B5478" t="str">
            <v>Вскрытие абсцесса головного мозга и дренирование</v>
          </cell>
        </row>
        <row r="5479">
          <cell r="B5479" t="str">
            <v>Удаление кисты головного мозга</v>
          </cell>
        </row>
        <row r="5480">
          <cell r="B5480" t="str">
            <v>Удаление кисты головного мозга с применением микрохирургической техники</v>
          </cell>
        </row>
        <row r="5481">
          <cell r="B5481" t="str">
            <v>Удаление кисты головного мозга с применением микрохирургической техники и интраоперационной навигации</v>
          </cell>
        </row>
        <row r="5482">
          <cell r="B5482" t="str">
            <v>Пункция гематомы головного мозга</v>
          </cell>
        </row>
        <row r="5483">
          <cell r="B5483" t="str">
            <v>Декомпрессивная трепанация</v>
          </cell>
        </row>
        <row r="5484">
          <cell r="B5484" t="str">
            <v>Декомпрессия краниовертебрального перехода</v>
          </cell>
        </row>
        <row r="5485">
          <cell r="B5485" t="str">
            <v>Удаление гематомы головного мозга</v>
          </cell>
        </row>
        <row r="5486">
          <cell r="B5486" t="str">
            <v>Закрытое дренирование гематомы головного мозга при помощи фибринолитических препаратов</v>
          </cell>
        </row>
        <row r="5487">
          <cell r="B5487" t="str">
            <v>Удаление внутримозговой гематомы больших полушарий головного мозга с коагуляцией патологических сосудов артериовенозной мальформации</v>
          </cell>
        </row>
        <row r="5488">
          <cell r="B5488" t="str">
            <v>Удаление внутримозговой гематомы задней черепной ямки с иссечением артериовенозной мальформации</v>
          </cell>
        </row>
        <row r="5489">
          <cell r="B5489" t="str">
            <v>Удаление внутримозговой гематомы задней черепной ямки с коагуляцией патологических сосудов артериовенозной альформации</v>
          </cell>
        </row>
        <row r="5490">
          <cell r="B5490" t="str">
            <v>Удаление внутримозговой гематомы больших полушарий головного мозга с иссечением артериовенозной мальформации глубинных структур</v>
          </cell>
        </row>
        <row r="5491">
          <cell r="B5491" t="str">
            <v>Удаление внутримозговой гематомы больших полушарий головного мозга с иссечением артериовенозной мальформации</v>
          </cell>
        </row>
        <row r="5492">
          <cell r="B5492" t="str">
            <v>Удаление гематом больших полушарий головного мозга</v>
          </cell>
        </row>
        <row r="5493">
          <cell r="B5493" t="str">
            <v>Удаление гематом мозжечка</v>
          </cell>
        </row>
        <row r="5494">
          <cell r="B5494" t="str">
            <v>Удаление гематом глубинных структур головного мозга</v>
          </cell>
        </row>
        <row r="5495">
          <cell r="B5495" t="str">
            <v>Удаление эпидуральной гематомы головного мозга</v>
          </cell>
        </row>
        <row r="5496">
          <cell r="B5496" t="str">
            <v>Закрытое наружное дренирование субдуральной гематомы</v>
          </cell>
        </row>
        <row r="5497">
          <cell r="B5497" t="str">
            <v>Пластика твердой мозговой оболочки</v>
          </cell>
        </row>
        <row r="5498">
          <cell r="B5498" t="str">
            <v>Пластика черепных нервов</v>
          </cell>
        </row>
        <row r="5499">
          <cell r="B5499" t="str">
            <v>Реконструктивные операции при врожденных грыжах черепа</v>
          </cell>
        </row>
        <row r="5500">
          <cell r="B5500" t="str">
            <v>Реконструктивные операции при врожденных грыжах черепа с лобноглазничной реконструкцией</v>
          </cell>
        </row>
        <row r="5501">
          <cell r="B5501" t="str">
            <v>Реконструктивные операции при врожденных грыжах черепа с реконструкцией черепноглазничнолицевого комплекса</v>
          </cell>
        </row>
        <row r="5502">
          <cell r="B5502" t="str">
            <v>Реконструктивные операции при врожденных грыжах черепа с реконструкцией костей носа</v>
          </cell>
        </row>
        <row r="5503">
          <cell r="B5503" t="str">
            <v>Пластика верхнего сагиттального синуса</v>
          </cell>
        </row>
        <row r="5504">
          <cell r="B5504" t="str">
            <v>Трепанация черепа</v>
          </cell>
        </row>
        <row r="5505">
          <cell r="B5505" t="str">
            <v>Стереотаксические операции на головном мозге</v>
          </cell>
        </row>
        <row r="5506">
          <cell r="B5506" t="str">
            <v>Стереотаксическая биопсия опухоли головного мозга</v>
          </cell>
        </row>
        <row r="5507">
          <cell r="B5507" t="str">
            <v>Удаление новообразований головного мозга микрохирургическое</v>
          </cell>
        </row>
        <row r="5508">
          <cell r="B5508" t="str">
            <v>Микрохирургическое удаление новообразований больших полушарий головного мозга с применением стереотаксического наведения и интраоперационной навигации</v>
          </cell>
        </row>
        <row r="5509">
          <cell r="B5509" t="str">
            <v>Микрохирургическое удаление новообразований больших полушарий головного мозга с применением интраоперационной флюоресцентной микроскопии, лазерной спектроскопии, эндоскопии или эндоскопической ассистенции</v>
          </cell>
        </row>
        <row r="5510">
          <cell r="B5510" t="str">
            <v>Микрохирургическое удаление новообразований больших полушарий головного мозга с применением нейрофизиологического мониторирования</v>
          </cell>
        </row>
        <row r="5511">
          <cell r="B5511" t="str">
            <v>Удаление пораженного вещества головного мозга</v>
          </cell>
        </row>
        <row r="5512">
          <cell r="B5512" t="str">
            <v>Удаление участков мозговой оболочки</v>
          </cell>
        </row>
        <row r="5513">
          <cell r="B5513" t="str">
            <v>Перевязка кровеносных сосудов головного мозга</v>
          </cell>
        </row>
        <row r="5514">
          <cell r="B5514" t="str">
            <v>Удаление субдуральной гематомы</v>
          </cell>
        </row>
        <row r="5515">
          <cell r="B5515" t="str">
            <v>Кортикальная топэктомия</v>
          </cell>
        </row>
        <row r="5516">
          <cell r="B5516" t="str">
            <v>Лобэктомия (удаление доли головного мозга)</v>
          </cell>
        </row>
        <row r="5517">
          <cell r="B5517" t="str">
            <v>Роботассистированная лобэктомия</v>
          </cell>
        </row>
        <row r="5518">
          <cell r="B5518" t="str">
            <v>Амигдалогиппокампэктомия</v>
          </cell>
        </row>
        <row r="5519">
          <cell r="B5519" t="str">
            <v>Удаление новообразования основания черепа</v>
          </cell>
        </row>
        <row r="5520">
          <cell r="B5520" t="str">
            <v>Удаление новообразования основания черепа микрохирургическое</v>
          </cell>
        </row>
        <row r="5521">
          <cell r="B5521" t="str">
            <v>Удаление новообразования основания черепа микрохирургическое с пластикой дефекта основания черепа ауто- или искусственными имплантами</v>
          </cell>
        </row>
        <row r="5522">
          <cell r="B5522" t="str">
            <v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v>
          </cell>
        </row>
        <row r="5523">
          <cell r="B5523" t="str">
            <v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v>
          </cell>
        </row>
        <row r="5524">
          <cell r="B5524" t="str">
            <v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v>
          </cell>
        </row>
        <row r="5525">
          <cell r="B5525" t="str">
            <v>Удаление новообразования основания черепа трансназальное микрохирургическое с пластикой дефекта основания черепа ауто- или искусственными имплантами</v>
          </cell>
        </row>
        <row r="5526">
          <cell r="B5526" t="str">
            <v>Удаление новообразования спинного мозга</v>
          </cell>
        </row>
        <row r="5527">
          <cell r="B5527" t="str">
            <v>Удаление новообразования спинного мозга микрохирургическое</v>
          </cell>
        </row>
        <row r="5528">
          <cell r="B5528" t="str">
            <v>Микрохирургическое удаление новообразований спинного мозга с применением нейрофизиологического мониторинга</v>
          </cell>
        </row>
        <row r="5529">
          <cell r="B5529" t="str">
            <v>Микрохирургическое удаление новообразований спинного мозга с применением систем, стабилизирующих позвоночник</v>
          </cell>
        </row>
        <row r="5530">
          <cell r="B5530" t="str">
            <v>Клипирование шейки аневризмы артерий головного мозга</v>
          </cell>
        </row>
        <row r="5531">
          <cell r="B5531" t="str">
            <v>Клипирование шейки аневризмы внутренней сонной артерии</v>
          </cell>
        </row>
        <row r="5532">
          <cell r="B5532" t="str">
            <v>Клипирование шейки аневризмы средней мозговой артерии</v>
          </cell>
        </row>
        <row r="5533">
          <cell r="B5533" t="str">
            <v>Клипирование шейки аневризмы передней мозговой артерии</v>
          </cell>
        </row>
        <row r="5534">
          <cell r="B5534" t="str">
            <v>Клипирование шейки аневризмы базиллярной артерии (бифуркации) путем хирургических доступов с резекцией костей основания черепа</v>
          </cell>
        </row>
        <row r="5535">
          <cell r="B5535" t="str">
            <v>Клипирование шейки аневризмы дистальных сегментов артерий головного мозга</v>
          </cell>
        </row>
        <row r="5536">
          <cell r="B5536" t="str">
            <v>Клипирование шейки аневризмы задней нижней мозжечковой артерии</v>
          </cell>
        </row>
        <row r="5537">
          <cell r="B5537" t="str">
            <v>Клипирование шейки аневризмы каротидно-офтальмического сегмента</v>
          </cell>
        </row>
        <row r="5538">
          <cell r="B5538" t="str">
            <v>Клипирование шейки аневризмы в случаях множественных аневризм головного мозга</v>
          </cell>
        </row>
        <row r="5539">
          <cell r="B5539" t="str">
            <v>Эндоваскулярная трансартериальная окклюзия полости аневризмы с помощью микроспиралей</v>
          </cell>
        </row>
        <row r="5540">
          <cell r="B5540" t="str">
            <v>Эндоваскулярная трансартериальная окклюзия полости аневризмы с помощью микроспиралей при поддержке стента</v>
          </cell>
        </row>
        <row r="5541">
          <cell r="B5541" t="str">
            <v>Локальный эндоваскулярный трансвенозный тромболизис</v>
          </cell>
        </row>
        <row r="5542">
          <cell r="B5542" t="str">
            <v>Локальный эндоваскулярный трансартериальный тромболизис</v>
          </cell>
        </row>
        <row r="5543">
          <cell r="B5543" t="str">
            <v>Локальная эндоваскулярная трансартериальная тромбоэкстракция</v>
          </cell>
        </row>
        <row r="5544">
          <cell r="B5544" t="str">
            <v>Укрепление стенок аневризмы артерий головного мозга</v>
          </cell>
        </row>
        <row r="5545">
          <cell r="B5545" t="str">
            <v>Клипирование шейки аневризмы артерий головного мозга крупных и гигантских размеров</v>
          </cell>
        </row>
        <row r="5546">
          <cell r="B5546" t="str">
            <v>Клипирование шейки аневризмы артерий головного мозга крупных и гигантских размеров с применением внутрисосудистой аспирации крови открытым способом</v>
          </cell>
        </row>
        <row r="5547">
          <cell r="B5547" t="str">
            <v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v>
          </cell>
        </row>
        <row r="5548">
          <cell r="B5548" t="str">
            <v>Клипирование несущей аневризму артерии двумя клипсами</v>
          </cell>
        </row>
        <row r="5549">
          <cell r="B5549" t="str">
            <v>Клипирование и окклюзия баллоном несущей аневризму артерии</v>
          </cell>
        </row>
        <row r="5550">
          <cell r="B5550" t="str">
            <v>Установка субдурального или желудочкового датчика внутричерепного давления</v>
          </cell>
        </row>
        <row r="5551">
          <cell r="B5551" t="str">
            <v>Удаление новообразования оболочек головного мозга</v>
          </cell>
        </row>
        <row r="5552">
          <cell r="B5552" t="str">
            <v>Удаление новообразования оболочек головного мозга микрохирургическое</v>
          </cell>
        </row>
        <row r="5553">
          <cell r="B5553" t="str">
            <v>Удаление новообразования оболочек головного мозга микрохирургическое с пластикой твердой мозговой оболочки ауто- или искусственными имплантами</v>
          </cell>
        </row>
        <row r="5554">
          <cell r="B5554" t="str">
            <v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v>
          </cell>
        </row>
        <row r="5555">
          <cell r="B5555" t="str">
            <v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v>
          </cell>
        </row>
        <row r="5556">
          <cell r="B5556" t="str">
            <v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v>
          </cell>
        </row>
        <row r="5557">
          <cell r="B5557" t="str">
            <v>Удаление новообразования оболочек головного мозга с применением микрохирургической техники и интраоперационной навигации</v>
          </cell>
        </row>
        <row r="5558">
          <cell r="B5558" t="str">
            <v>Удаление новообразования оболочек головного мозга микрохирургическое с пластикой твердой мозговой оболочки, свода черепа и венозных синусов сложно-составными лоскутами</v>
          </cell>
        </row>
        <row r="5559">
          <cell r="B5559" t="str">
            <v>Имплантация временных электродов для нейростимуляции спинного мозга и периферических нервов</v>
          </cell>
        </row>
        <row r="5560">
          <cell r="B5560" t="str">
            <v>Каллозотомия</v>
          </cell>
        </row>
        <row r="5561">
          <cell r="B5561" t="str">
            <v>Каллозотомия микрохирургическая</v>
          </cell>
        </row>
        <row r="5562">
          <cell r="B5562" t="str">
            <v>Гемисферотомия функциональная</v>
          </cell>
        </row>
        <row r="5563">
          <cell r="B5563" t="str">
            <v>Гемисферотомия функциональная микрохирургическая</v>
          </cell>
        </row>
        <row r="5564">
          <cell r="B5564" t="str">
            <v>Имплантация программируемой системы в область блуждающего нерва</v>
          </cell>
        </row>
        <row r="5565">
          <cell r="B5565" t="str">
            <v>Костная пластика челюстно-лицевой области с использованием аутокостных трансплантатов и/или искусственных имплантов</v>
          </cell>
        </row>
        <row r="5566">
          <cell r="B5566" t="str">
            <v>Костная пластика челюстно-лицевой области с использованием контракционно-дистракционных аппаратов</v>
          </cell>
        </row>
        <row r="5567">
          <cell r="B5567" t="str">
            <v>Люмбо-перитонеальное шунтирование</v>
          </cell>
        </row>
        <row r="5568">
          <cell r="B5568" t="str">
            <v>Люмбальный дренаж наружный</v>
          </cell>
        </row>
        <row r="5569">
          <cell r="B5569" t="str">
            <v>Реконструкция лобно-глазничного комплекса с выдвижением</v>
          </cell>
        </row>
        <row r="5570">
          <cell r="B5570" t="str">
            <v>Пластика дефекта основания черепа</v>
          </cell>
        </row>
        <row r="5571">
          <cell r="B5571" t="str">
            <v>Пластика дефекта основания черепа с использованием аутотрансплантации костей свода черепа</v>
          </cell>
        </row>
        <row r="5572">
          <cell r="B5572" t="str">
            <v>Дренирование боковых желудочков головного мозга наружное</v>
          </cell>
        </row>
        <row r="5573">
          <cell r="B5573" t="str">
            <v>Удаление черепно-лицевого новообразования</v>
          </cell>
        </row>
        <row r="5574">
          <cell r="B5574" t="str">
            <v>Удаление черепно-лицевого новообразования микрохирургическое с пластикой дефекта основания черепа ауто- или искусственными имплантами</v>
          </cell>
        </row>
        <row r="5575">
          <cell r="B5575" t="str">
            <v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v>
          </cell>
        </row>
        <row r="5576">
          <cell r="B5576" t="str">
            <v>Резекция черепно-лицевого комплекса</v>
          </cell>
        </row>
        <row r="5577">
          <cell r="B5577" t="str">
            <v>Резекция черепно-лицевого комплекса с микрохирургической пластикой ауто- или искусственными имплантами</v>
          </cell>
        </row>
        <row r="5578">
          <cell r="B5578" t="str">
            <v>Резекция черепно-лицевого комплекса с реконструктивно- пластическим компонентом</v>
          </cell>
        </row>
        <row r="5579">
          <cell r="B5579" t="str">
            <v>Резекция черепно-лицевого комплекса с микрохирургической пластикой</v>
          </cell>
        </row>
        <row r="5580">
          <cell r="B5580" t="str">
            <v>Резекция черепно-лицевого комплекса с микрохирургической пластикой с использованием видеоэндоскопических технологий</v>
          </cell>
        </row>
        <row r="5581">
          <cell r="B5581" t="str">
            <v>Реконструктивные операции при черепно-лицевых новообразованиях</v>
          </cell>
        </row>
        <row r="5582">
          <cell r="B5582" t="str">
            <v>Микрохирургическая пластика черепно-лицевого комплекса с микрохирургической пластикой ауто- или искусственными имплантами</v>
          </cell>
        </row>
        <row r="5583">
          <cell r="B5583" t="str">
            <v>Удаление гематомы хиазмально-селлярной области</v>
          </cell>
        </row>
        <row r="5584">
          <cell r="B5584" t="str">
            <v>Трансназальное удаление гематомы хиазмально-селлярной области</v>
          </cell>
        </row>
        <row r="5585">
          <cell r="B5585" t="str">
            <v>Транскраниальное удаление гематомы хиазмально-селлярной области</v>
          </cell>
        </row>
        <row r="5586">
          <cell r="B5586" t="str">
            <v>Пластика ликворной фистулы</v>
          </cell>
        </row>
        <row r="5587">
          <cell r="B5587" t="str">
            <v>Эндоскопическая эндоназальная пластика ликворной фистулы основания черепа</v>
          </cell>
        </row>
        <row r="5588">
          <cell r="B5588" t="str">
            <v>Эндоскопическая пластика ликворных фистул</v>
          </cell>
        </row>
        <row r="5589">
          <cell r="B5589" t="str">
            <v>Трансназальная пластика ликворных фистул</v>
          </cell>
        </row>
        <row r="5590">
          <cell r="B5590" t="str">
            <v>Установка баллон-катетера в пазуху основной кости</v>
          </cell>
        </row>
        <row r="5591">
          <cell r="B5591" t="str">
            <v>Пластика ликворной фистулы основания черепа эндоназальная с использованием видеоэндоскопических технологий</v>
          </cell>
        </row>
        <row r="5592">
          <cell r="B5592" t="str">
            <v>Установка вентрикулярного дренажа наружного</v>
          </cell>
        </row>
        <row r="5593">
          <cell r="B5593" t="str">
            <v>Вентрикуло-перитонеальное шунтирование</v>
          </cell>
        </row>
        <row r="5594">
          <cell r="B5594" t="str">
            <v>Цистоперитонеальное шунтирование</v>
          </cell>
        </row>
        <row r="5595">
          <cell r="B5595" t="str">
            <v>Цисто-вентрикулярное дренирование</v>
          </cell>
        </row>
        <row r="5596">
          <cell r="B5596" t="str">
            <v>Цистоцистернальное дренирование</v>
          </cell>
        </row>
        <row r="5597">
          <cell r="B5597" t="str">
            <v>Дренирование опухолевых кист полости черепа</v>
          </cell>
        </row>
        <row r="5598">
          <cell r="B5598" t="str">
            <v>Фенестрация стенок кисты с использованием видеоэндоскопических технологий</v>
          </cell>
        </row>
        <row r="5599">
          <cell r="B5599" t="str">
            <v>Имплантация эпидуральных электродов</v>
          </cell>
        </row>
        <row r="5600">
          <cell r="B5600" t="str">
            <v>Имплантация эпидуральных спинальных электродов</v>
          </cell>
        </row>
        <row r="5601">
          <cell r="B5601" t="str">
            <v>Имплантация эпидуральных электродов над проекцией центральной коры головного мозга</v>
          </cell>
        </row>
        <row r="5602">
          <cell r="B5602" t="str">
            <v>Коррекция положения эпидуральных электродов</v>
          </cell>
        </row>
        <row r="5603">
          <cell r="B5603" t="str">
            <v>Коррекция положения спинальных электродов</v>
          </cell>
        </row>
        <row r="5604">
          <cell r="B5604" t="str">
            <v>Коррекция положения эпидуральных электродов над проекцией центральной коры головного мозга</v>
          </cell>
        </row>
        <row r="5605">
          <cell r="B5605" t="str">
            <v>Имплантация нейростимулятора</v>
          </cell>
        </row>
        <row r="5606">
          <cell r="B5606" t="str">
            <v>Имплантация подкожной части нейростимулятора</v>
          </cell>
        </row>
        <row r="5607">
          <cell r="B5607" t="str">
            <v>Имплантация системы электростимуляции периферических нервов</v>
          </cell>
        </row>
        <row r="5608">
          <cell r="B5608" t="str">
            <v>Пластика дефекта свода черепа</v>
          </cell>
        </row>
        <row r="5609">
          <cell r="B5609" t="str">
            <v>Пластика дефекта свода черепа с использованием аутотрансплантатов из костей свода черепа</v>
          </cell>
        </row>
        <row r="5610">
          <cell r="B5610" t="str">
            <v>Реконструкция черепно-глазнично-лицевого комплекса</v>
          </cell>
        </row>
        <row r="5611">
          <cell r="B5611" t="str">
            <v>Реконструкция черепно-глазнично-лицевого комплекса. Циркулярная орбитотомия и медиальное перемещение глазниц</v>
          </cell>
        </row>
        <row r="5612">
          <cell r="B5612" t="str">
            <v>Реконструкция черепно-глазнично-лицевого комплекса. Циркулярная орбитотомия и двухсторонняя остеотомия верхней челюсти с медиальным перемещением</v>
          </cell>
        </row>
        <row r="5613">
          <cell r="B5613" t="str">
            <v>Реконструкция черепно-глазнично-лицевого комплекса. Парциальная орбитотомия и медиальное перемещение глазниц</v>
          </cell>
        </row>
        <row r="5614">
          <cell r="B5614" t="str">
            <v>Удаление новообразования ствола головного мозга</v>
          </cell>
        </row>
        <row r="5615">
          <cell r="B5615" t="str">
            <v>Удаление новообразования ствола головного мозга микрохирургическое</v>
          </cell>
        </row>
        <row r="5616">
          <cell r="B5616" t="str">
            <v>Удаление новообразования ствола головного мозга с применением микрохирургической техники и интраоперационной навигации</v>
          </cell>
        </row>
        <row r="5617">
          <cell r="B5617" t="str">
            <v>Удаление новообразования мозжечка и IV желудочка головного мозга</v>
          </cell>
        </row>
        <row r="5618">
          <cell r="B5618" t="str">
            <v>Удаление новообразования мозжечка и IV желудочка с применением микрохирургической техники</v>
          </cell>
        </row>
        <row r="5619">
          <cell r="B5619" t="str">
            <v>Удаление новообразования мозжечка и IV желудочка с применением микрохирургической техники и интраоперационной навигации</v>
          </cell>
        </row>
        <row r="5620">
          <cell r="B5620" t="str">
            <v>Реконструкция лобно-глазничного комплекса</v>
          </cell>
        </row>
        <row r="5621">
          <cell r="B5621" t="str">
            <v>Реконструкция скуло-лобно-глазничного комплекса</v>
          </cell>
        </row>
        <row r="5622">
          <cell r="B5622" t="str">
            <v>Реконструкция лобно-носо-глазничного комплекса</v>
          </cell>
        </row>
        <row r="5623">
          <cell r="B5623" t="str">
            <v>Реконструкция скуло-лобно-носо-глазничного комплекса</v>
          </cell>
        </row>
        <row r="5624">
          <cell r="B5624" t="str">
            <v>Удаление новообразования больших полушарий головного мозга</v>
          </cell>
        </row>
        <row r="5625">
          <cell r="B5625" t="str">
            <v>Удаление новообразования больших полушарий головного мозга с применением микрохирургической техники</v>
          </cell>
        </row>
        <row r="5626">
          <cell r="B5626" t="str">
            <v>Удаление новообразования больших полушарий головного мозга с применением микрохирургической техники и интраоперационной навигации</v>
          </cell>
        </row>
        <row r="5627">
          <cell r="B5627" t="str">
            <v>Удаление новообразования головного мозга срединно-глубинной локализации</v>
          </cell>
        </row>
        <row r="5628">
          <cell r="B5628" t="str">
            <v>Удаление новообразования головного мозга срединно-глубинной локализации с применением микрохирургической техники</v>
          </cell>
        </row>
        <row r="5629">
          <cell r="B5629" t="str">
            <v>Удаление новообразования головного мозга срединно-глубинной локализации с применением микрохирургической техники и интраоперационной навигации</v>
          </cell>
        </row>
        <row r="5630">
          <cell r="B5630" t="str">
            <v>Эндоскопическое удаление новообразования головного мозга срединно-глубинной локализации</v>
          </cell>
        </row>
        <row r="5631">
          <cell r="B5631" t="str">
            <v>Удаление новообразования желудочков мозга</v>
          </cell>
        </row>
        <row r="5632">
          <cell r="B5632" t="str">
            <v>Удаление новообразования желудочков мозга с применением микрохирургической техники</v>
          </cell>
        </row>
        <row r="5633">
          <cell r="B5633" t="str">
            <v>Удаление новообразования желудочков мозга с применением микрохирургической техники и интраоперационной навигации</v>
          </cell>
        </row>
        <row r="5634">
          <cell r="B5634" t="str">
            <v>Эндоскопическое удаление новообразования желудочков мозга</v>
          </cell>
        </row>
        <row r="5635">
          <cell r="B5635" t="str">
            <v>Удаление новообразования области шишковидной железы головного мозга</v>
          </cell>
        </row>
        <row r="5636">
          <cell r="B5636" t="str">
            <v>Удаление новообразования области шишковидной железы головного мозга с применением микрохирургической техники</v>
          </cell>
        </row>
        <row r="5637">
          <cell r="B5637" t="str">
            <v>Удаление новообразования области шишковидной железы головного мозга с применением микрохирургической техники и интраоперационной навигации</v>
          </cell>
        </row>
        <row r="5638">
          <cell r="B5638" t="str">
            <v>Удаление новообразования IV желудочка с применением микрохирургической техники и с нейрофизиологическим контролем/мониторингом</v>
          </cell>
        </row>
        <row r="5639">
          <cell r="B5639" t="str">
            <v>Деструкция зоны вхождения задних корешков в спинной мозг</v>
          </cell>
        </row>
        <row r="5640">
          <cell r="B5640" t="str">
            <v>Удаление новообразования оболочек спинного мозга</v>
          </cell>
        </row>
        <row r="5641">
          <cell r="B5641" t="str">
            <v>Удаление новообразования оболочек спинного мозга с применением микрохирургической техники</v>
          </cell>
        </row>
        <row r="5642">
          <cell r="B5642" t="str">
            <v>Декомпрессия корешка черепно-мозгового нерва</v>
          </cell>
        </row>
        <row r="5643">
          <cell r="B5643" t="str">
            <v>Декомпрессия корешка черепно-мозгового нерва микроваскулярная с установкой протектора</v>
          </cell>
        </row>
        <row r="5644">
          <cell r="B5644" t="str">
            <v>Декомпрессия корешка черепно-мозгового нерва при нейроваскулярном конфликте</v>
          </cell>
        </row>
        <row r="5645">
          <cell r="B5645" t="str">
            <v>Удаление новообразования хиазмально-селлярной области и III желудочка головного мозга</v>
          </cell>
        </row>
        <row r="5646">
          <cell r="B5646" t="str">
            <v>Резекция черепно-глазнично-лицевого комплекса</v>
          </cell>
        </row>
        <row r="5647">
          <cell r="B5647" t="str">
            <v>Резекция черепно-глазнично-лицевого комплекса с микрохирургической пластикой</v>
          </cell>
        </row>
        <row r="5648">
          <cell r="B5648" t="str">
            <v>Резекция черепно-глазнично-лицевого комплекса с микрохирургической пластикой с использованием видеоэндоскопических технологий</v>
          </cell>
        </row>
        <row r="5649">
          <cell r="B5649" t="str">
            <v>Деструкция подкорковых структур головного мозга</v>
          </cell>
        </row>
        <row r="5650">
          <cell r="B5650" t="str">
            <v>Деструкция подкорковых структур стереотаксическим методом</v>
          </cell>
        </row>
        <row r="5651">
          <cell r="B5651" t="str">
            <v>Имплантация внутримозговых электродов</v>
          </cell>
        </row>
        <row r="5652">
          <cell r="B5652" t="str">
            <v>Имплантация внутримозговых электродов стереотаксическим методом</v>
          </cell>
        </row>
        <row r="5653">
          <cell r="B5653" t="str">
            <v>Коррекция положения внутримозговых электродов</v>
          </cell>
        </row>
        <row r="5654">
          <cell r="B5654" t="str">
            <v>Коррекция положения внутримозговых электродов стереотаксическим методом</v>
          </cell>
        </row>
        <row r="5655">
          <cell r="B5655" t="str">
            <v>Установка стента в желудочковую систему мозга</v>
          </cell>
        </row>
        <row r="5656">
          <cell r="B5656" t="str">
            <v>Установка стента в желудочковую систему мозга стереотаксическим методом</v>
          </cell>
        </row>
        <row r="5657">
          <cell r="B5657" t="str">
            <v>Удаление кавернозной ангиомы головного мозга</v>
          </cell>
        </row>
        <row r="5658">
          <cell r="B5658" t="str">
            <v>Удаление кавернозной ангиомы головного мозга с применением микрохирургической техники</v>
          </cell>
        </row>
        <row r="5659">
          <cell r="B5659" t="str">
            <v>Удаление кавернозной ангиомы головного мозга с применением микрохирургической техники и интраперационной навигации</v>
          </cell>
        </row>
        <row r="5660">
          <cell r="B5660" t="str">
            <v>Удаление новообразования черепных нервов</v>
          </cell>
        </row>
        <row r="5661">
          <cell r="B5661" t="str">
            <v>Удаление новообразования черепных нервов с применением микрохирургической техники</v>
          </cell>
        </row>
        <row r="5662">
          <cell r="B5662" t="str">
            <v>Удаление новообразования черепных нервов с применением микрохирургической техники и интраоперационной навигации</v>
          </cell>
        </row>
        <row r="5663">
          <cell r="B5663" t="str">
            <v>Удаление новообразования краниофарингеального протока</v>
          </cell>
        </row>
        <row r="5664">
          <cell r="B5664" t="str">
            <v>Удаление новообразования краниофарингеального протока с применением микрохирургической техники</v>
          </cell>
        </row>
        <row r="5665">
          <cell r="B5665" t="str">
            <v>Удаление новообразования краниофарингеального протока с применением микрохирургической техники и интраоперационной навигации</v>
          </cell>
        </row>
        <row r="5666">
          <cell r="B5666" t="str">
            <v>Трефинация черепа</v>
          </cell>
        </row>
        <row r="5667">
          <cell r="B5667" t="str">
            <v>Декомпрессия позвоночного канала микрохирургическая</v>
          </cell>
        </row>
        <row r="5668">
          <cell r="B5668" t="str">
            <v>Декомпрессия позвоночного канала с имплантацией стабилизирующей системы</v>
          </cell>
        </row>
        <row r="5669">
          <cell r="B5669" t="str">
            <v>Стентирование ликворопроводящих путей головного мозга</v>
          </cell>
        </row>
        <row r="5670">
          <cell r="B5670" t="str">
            <v>Реконструкция костей черепа и лицевого скелета с использованием стереолитографии</v>
          </cell>
        </row>
        <row r="5671">
          <cell r="B5671" t="str">
            <v>Удаление абсцессов спинного мозга</v>
          </cell>
        </row>
        <row r="5672">
          <cell r="B5672" t="str">
            <v>Удаление кист спинного мозга</v>
          </cell>
        </row>
        <row r="5673">
          <cell r="B5673" t="str">
            <v>Имплантация помпы для субарахноидального введения лекарственных препаратов</v>
          </cell>
        </row>
        <row r="5674">
          <cell r="B5674" t="str">
            <v>Настройка программируемого шунта</v>
          </cell>
        </row>
        <row r="5675">
          <cell r="B5675" t="str">
            <v>Удаление контузионного очага головного мозга</v>
          </cell>
        </row>
        <row r="5676">
          <cell r="B5676" t="str">
            <v>Дренирование кист полости черепа</v>
          </cell>
        </row>
        <row r="5677">
          <cell r="B5677" t="str">
            <v>Разделение или иссечение нерва</v>
          </cell>
        </row>
        <row r="5678">
          <cell r="B5678" t="str">
            <v>Сшивание нерва</v>
          </cell>
        </row>
        <row r="5679">
          <cell r="B5679" t="str">
            <v>Сшивание нерва с использованием микрохирургической техники</v>
          </cell>
        </row>
        <row r="5680">
          <cell r="B5680" t="str">
            <v>Невролиз и декомпрессия нерва</v>
          </cell>
        </row>
        <row r="5681">
          <cell r="B5681" t="str">
            <v>Невролиз и декомпрессия ветвей лицевого нерва</v>
          </cell>
        </row>
        <row r="5682">
          <cell r="B5682" t="str">
            <v>Выделение нерва в кистьевом туннеле</v>
          </cell>
        </row>
        <row r="5683">
          <cell r="B5683" t="str">
            <v>Периартериальная симпатэктомия</v>
          </cell>
        </row>
        <row r="5684">
          <cell r="B5684" t="str">
            <v>Невротомия</v>
          </cell>
        </row>
        <row r="5685">
          <cell r="B5685" t="str">
            <v>Невротомия с применением микрохирургической техники</v>
          </cell>
        </row>
        <row r="5686">
          <cell r="B5686" t="str">
            <v>Аутотрансплантация нерва</v>
          </cell>
        </row>
        <row r="5687">
          <cell r="B5687" t="str">
            <v>Невротрипсия</v>
          </cell>
        </row>
        <row r="5688">
          <cell r="B5688" t="str">
            <v>Радикулотомия</v>
          </cell>
        </row>
        <row r="5689">
          <cell r="B5689" t="str">
            <v>Хордотомия</v>
          </cell>
        </row>
        <row r="5690">
          <cell r="B5690" t="str">
            <v>Комиссуротомия</v>
          </cell>
        </row>
        <row r="5691">
          <cell r="B5691" t="str">
            <v>Бульботомия</v>
          </cell>
        </row>
        <row r="5692">
          <cell r="B5692" t="str">
            <v>Трактотомия</v>
          </cell>
        </row>
        <row r="5693">
          <cell r="B5693" t="str">
            <v>Аутотрансплантация периферического нерва</v>
          </cell>
        </row>
        <row r="5694">
          <cell r="B5694" t="str">
            <v>Аутотрансплантация периферического нерва с использованием микрохирургической техники</v>
          </cell>
        </row>
        <row r="5695">
          <cell r="B5695" t="str">
            <v>Симпатэктомия</v>
          </cell>
        </row>
        <row r="5696">
          <cell r="B5696" t="str">
            <v>Симпатэктомия торакоскопическая</v>
          </cell>
        </row>
        <row r="5697">
          <cell r="B5697" t="str">
            <v>Симпатэктомия поясничная</v>
          </cell>
        </row>
        <row r="5698">
          <cell r="B5698" t="str">
            <v>Симпатэктомия грудная</v>
          </cell>
        </row>
        <row r="5699">
          <cell r="B5699" t="str">
            <v>Вылущивание невриномы</v>
          </cell>
        </row>
        <row r="5700">
          <cell r="B5700" t="str">
            <v>Транспозиция нерва</v>
          </cell>
        </row>
        <row r="5701">
          <cell r="B5701" t="str">
            <v>Транспозиция ветвей лицевого нерва с использованием микрохирургической техники</v>
          </cell>
        </row>
        <row r="5702">
          <cell r="B5702" t="str">
            <v>Рассечение спаек и декомпрессия стволов нервных сплетений</v>
          </cell>
        </row>
        <row r="5703">
          <cell r="B5703" t="str">
            <v>Невротизация</v>
          </cell>
        </row>
        <row r="5704">
          <cell r="B5704" t="str">
            <v>Невротизация брахиоплексальная селективная с применением микрохирургической техники</v>
          </cell>
        </row>
        <row r="5705">
          <cell r="B5705" t="str">
            <v>Невротизация интеркостобрахеальная селективная с применением микрохирургической техники</v>
          </cell>
        </row>
        <row r="5706">
          <cell r="B5706" t="str">
            <v>Невротизация внутриплексальная с применением микрохирургической техники</v>
          </cell>
        </row>
        <row r="5707">
          <cell r="B5707" t="str">
            <v>Удаление новообразования спинномозгового нерва</v>
          </cell>
        </row>
        <row r="5708">
          <cell r="B5708" t="str">
            <v>Удаление новообразования спинномозгового нерва микрохирургическое</v>
          </cell>
        </row>
        <row r="5709">
          <cell r="B5709" t="str">
            <v>Ризотомия</v>
          </cell>
        </row>
        <row r="5710">
          <cell r="B5710" t="str">
            <v>Дренирование фурункула наружного уха</v>
          </cell>
        </row>
        <row r="5711">
          <cell r="B5711" t="str">
            <v>Кюретаж наружного уха</v>
          </cell>
        </row>
        <row r="5712">
          <cell r="B5712" t="str">
            <v>Первичная хирургическая обработка раны наружного уха</v>
          </cell>
        </row>
        <row r="5713">
          <cell r="B5713" t="str">
            <v>Наложение швов на ушную раковину и наружный слуховой проход</v>
          </cell>
        </row>
        <row r="5714">
          <cell r="B5714" t="str">
            <v>Сшивание наружного уха</v>
          </cell>
        </row>
        <row r="5715">
          <cell r="B5715" t="str">
            <v>Реконструкция наружного слухового прохода</v>
          </cell>
        </row>
        <row r="5716">
          <cell r="B5716" t="str">
            <v>Удаление ушной серы</v>
          </cell>
        </row>
        <row r="5717">
          <cell r="B5717" t="str">
            <v>Удаление инородного тела из слухового отверстия</v>
          </cell>
        </row>
        <row r="5718">
          <cell r="B5718" t="str">
            <v>Удаление инородного тела из наружного слухового прохода; вторичное оперативное лечение</v>
          </cell>
        </row>
        <row r="5719">
          <cell r="B5719" t="str">
            <v>Мирингопластика</v>
          </cell>
        </row>
        <row r="5720">
          <cell r="B5720" t="str">
            <v>Ревизия тимпанопластики</v>
          </cell>
        </row>
        <row r="5721">
          <cell r="B5721" t="str">
            <v>Миринготомия</v>
          </cell>
        </row>
        <row r="5722">
          <cell r="B5722" t="str">
            <v>Продувание слуховой трубы</v>
          </cell>
        </row>
        <row r="5723">
          <cell r="B5723" t="str">
            <v>Мастоидотомия</v>
          </cell>
        </row>
        <row r="5724">
          <cell r="B5724" t="str">
            <v>Тимпанопластика</v>
          </cell>
        </row>
        <row r="5725">
          <cell r="B5725" t="str">
            <v>Тимпанопластика с применением микрохирургической техники</v>
          </cell>
        </row>
        <row r="5726">
          <cell r="B5726" t="str">
            <v>Тимпанопластика с применением аллогенных трансплантатов</v>
          </cell>
        </row>
        <row r="5727">
          <cell r="B5727" t="str">
            <v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v>
          </cell>
        </row>
        <row r="5728">
          <cell r="B5728" t="str">
            <v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v>
          </cell>
        </row>
        <row r="5729">
          <cell r="B5729" t="str">
            <v>Реконструктивная слухоулучшающая операция после радикальной операции на среднем ухе при хроническом гнойном среднем отите</v>
          </cell>
        </row>
        <row r="5730">
          <cell r="B5730" t="str">
            <v>Первичная хирургическая обработка раны уха</v>
          </cell>
        </row>
        <row r="5731">
          <cell r="B5731" t="str">
            <v>Ревизия барабанной полости</v>
          </cell>
        </row>
        <row r="5732">
          <cell r="B5732" t="str">
            <v>Рассечение рубцов в барабанной полости</v>
          </cell>
        </row>
        <row r="5733">
          <cell r="B5733" t="str">
            <v>Радикальная операция на ухе</v>
          </cell>
        </row>
        <row r="5734">
          <cell r="B5734" t="str">
            <v>Стапедэктомия со стапедопластикой</v>
          </cell>
        </row>
        <row r="5735">
          <cell r="B5735" t="str">
            <v>Спедэктомия со стапедопластикой аутохрящом на вену</v>
          </cell>
        </row>
        <row r="5736">
          <cell r="B5736" t="str">
            <v>Спедэктомия со стапедопластикой по поршневой методике</v>
          </cell>
        </row>
        <row r="5737">
          <cell r="B5737" t="str">
            <v>Шунтирование и дренирование барабанной полости</v>
          </cell>
        </row>
        <row r="5738">
          <cell r="B5738" t="str">
            <v>Устранение дефекта ушной раковины</v>
          </cell>
        </row>
        <row r="5739">
          <cell r="B5739" t="str">
            <v>Пластика выступающих (оттопыренных) ушных раковин</v>
          </cell>
        </row>
        <row r="5740">
          <cell r="B5740" t="str">
            <v>Формирование ушной раковины при анотии или микротии</v>
          </cell>
        </row>
        <row r="5741">
          <cell r="B5741" t="str">
            <v>Кохлеарная имплантация</v>
          </cell>
        </row>
        <row r="5742">
          <cell r="B5742" t="str">
            <v>Кохлеарная имплантация при аномалиях развития внутреннего уха, сопутствующей патологии среднего уха, частичной оссификации улитки</v>
          </cell>
        </row>
        <row r="5743">
          <cell r="B5743" t="str">
            <v>Аурикулопластика</v>
          </cell>
        </row>
        <row r="5744">
          <cell r="B5744" t="str">
            <v>Аурикуломеатотимпанопластика</v>
          </cell>
        </row>
        <row r="5745">
          <cell r="B5745" t="str">
            <v>Санирующая операция на среднем ухе с реконструкцией</v>
          </cell>
        </row>
        <row r="5746">
          <cell r="B5746" t="str">
            <v>Тимпанотомия</v>
          </cell>
        </row>
        <row r="5747">
          <cell r="B5747" t="str">
            <v>Тимпанотомия с рассечением рубцов барабанной полости</v>
          </cell>
        </row>
        <row r="5748">
          <cell r="B5748" t="str">
            <v>Тимпанотомия с удалением тимпаносклеротических бляшек</v>
          </cell>
        </row>
        <row r="5749">
          <cell r="B5749" t="str">
            <v>Формирование барабанной полости</v>
          </cell>
        </row>
        <row r="5750">
          <cell r="B5750" t="str">
            <v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v>
          </cell>
        </row>
        <row r="5751">
          <cell r="B5751" t="str">
            <v>Аттикоантротомия (раздельная)</v>
          </cell>
        </row>
        <row r="5752">
          <cell r="B5752" t="str">
            <v>Антромастоидотомия, антродренаж</v>
          </cell>
        </row>
        <row r="5753">
          <cell r="B5753" t="str">
            <v>Имплантация стволомозгового импланта</v>
          </cell>
        </row>
        <row r="5754">
          <cell r="B5754" t="str">
            <v>Дренирование эндолимфатических пространств внутреннего уха с применением микрохирургической и лучевой техники</v>
          </cell>
        </row>
        <row r="5755">
          <cell r="B5755" t="str">
            <v>Деструктивные микрохирургические вмешательства на структурах внутреннего уха с применением лучевой техники</v>
          </cell>
        </row>
        <row r="5756">
          <cell r="B5756" t="str">
            <v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v>
          </cell>
        </row>
        <row r="5757">
          <cell r="B5757" t="str">
            <v>Катетеризация слуховой трубы</v>
          </cell>
        </row>
        <row r="5758">
          <cell r="B5758" t="str">
            <v>Катетеризация слуховой трубы с введением лекарственных препаратов</v>
          </cell>
        </row>
        <row r="5759">
          <cell r="B5759" t="str">
            <v>Пластика устья слуховой трубы с использованием видеоэндоскопических технологий</v>
          </cell>
        </row>
        <row r="5760">
          <cell r="B5760" t="str">
            <v>Эндоскопическое электрохирургическое удаление новообразования среднего уха</v>
          </cell>
        </row>
        <row r="5761">
          <cell r="B5761" t="str">
            <v>Иссечение тканей наружного уха</v>
          </cell>
        </row>
        <row r="5762">
          <cell r="B5762" t="str">
            <v>Резекция ушной раковины</v>
          </cell>
        </row>
        <row r="5763">
          <cell r="B5763" t="str">
            <v>Удаление доброкачественного новообразования наружного слухового прохода</v>
          </cell>
        </row>
        <row r="5764">
          <cell r="B5764" t="str">
            <v>Иссечение парааурикулярного свища</v>
          </cell>
        </row>
        <row r="5765">
          <cell r="B5765" t="str">
            <v>Разрез слезной железы</v>
          </cell>
        </row>
        <row r="5766">
          <cell r="B5766" t="str">
            <v>Удаление инородного тела или новообразования слезной железы</v>
          </cell>
        </row>
        <row r="5767">
          <cell r="B5767" t="str">
            <v>Иссечение слезной железы</v>
          </cell>
        </row>
        <row r="5768">
          <cell r="B5768" t="str">
            <v>Устранение дислокации слезной железы</v>
          </cell>
        </row>
        <row r="5769">
          <cell r="B5769" t="str">
            <v>Удаление камней слезных канальцев</v>
          </cell>
        </row>
        <row r="5770">
          <cell r="B5770" t="str">
            <v>Вскрытие флегмоны слезного мешка, разрез слезных точек и слезных канальцев</v>
          </cell>
        </row>
        <row r="5771">
          <cell r="B5771" t="str">
            <v>Пластика слезных точек и слезных канальцев</v>
          </cell>
        </row>
        <row r="5772">
          <cell r="B5772" t="str">
            <v>Дилатация слезных протоков экспандерами</v>
          </cell>
        </row>
        <row r="5773">
          <cell r="B5773" t="str">
            <v>Интубация слезных протоков</v>
          </cell>
        </row>
        <row r="5774">
          <cell r="B5774" t="str">
            <v>Имплантация обтуратора слезной точки</v>
          </cell>
        </row>
        <row r="5775">
          <cell r="B5775" t="str">
            <v>Дакриоцистэктомия</v>
          </cell>
        </row>
        <row r="5776">
          <cell r="B5776" t="str">
            <v>Дакриоцистэктомия радиоволновая</v>
          </cell>
        </row>
        <row r="5777">
          <cell r="B5777" t="str">
            <v>Дакриоцисториностомия</v>
          </cell>
        </row>
        <row r="5778">
          <cell r="B5778" t="str">
            <v>Дакриоцисториностомия с использованием эндоскопических технологий</v>
          </cell>
        </row>
        <row r="5779">
          <cell r="B5779" t="str">
            <v>Дакриоцисториностомия с интубацией и использованием эндоскопических технологий</v>
          </cell>
        </row>
        <row r="5780">
          <cell r="B5780" t="str">
            <v>Конъюнктиводакриостомия, конъюнктивориностомия</v>
          </cell>
        </row>
        <row r="5781">
          <cell r="B5781" t="str">
            <v>Лакоцистостомия с постоянной интубацией</v>
          </cell>
        </row>
        <row r="5782">
          <cell r="B5782" t="str">
            <v>Лакориностомия с имплантацией лакопротеза</v>
          </cell>
        </row>
        <row r="5783">
          <cell r="B5783" t="str">
            <v>Зондирование слезных канальцев, активация слезных точек</v>
          </cell>
        </row>
        <row r="5784">
          <cell r="B5784" t="str">
            <v>Блефаротомия, кантотомия</v>
          </cell>
        </row>
        <row r="5785">
          <cell r="B5785" t="str">
            <v>Удаление халязиона</v>
          </cell>
        </row>
        <row r="5786">
          <cell r="B5786" t="str">
            <v>Удаление контагиозного моллюска, вскрытие малых ретенционных кист век и конъюнктивы, ячменя, абсцесса века</v>
          </cell>
        </row>
        <row r="5787">
          <cell r="B5787" t="str">
            <v>Иссечение обызвествленной мейбомиевой железы</v>
          </cell>
        </row>
        <row r="5788">
          <cell r="B5788" t="str">
            <v>Иссечение, репозиция основания ресниц</v>
          </cell>
        </row>
        <row r="5789">
          <cell r="B5789" t="str">
            <v>Трансплантация волосяных фолликулов</v>
          </cell>
        </row>
        <row r="5790">
          <cell r="B5790" t="str">
            <v>Эпиляция ресниц</v>
          </cell>
        </row>
        <row r="5791">
          <cell r="B5791" t="str">
            <v>Устранение эпикантуса</v>
          </cell>
        </row>
        <row r="5792">
          <cell r="B5792" t="str">
            <v>Устранение энтропиона или эктропиона</v>
          </cell>
        </row>
        <row r="5793">
          <cell r="B5793" t="str">
            <v>Коррекция блефароптоза</v>
          </cell>
        </row>
        <row r="5794">
          <cell r="B5794" t="str">
            <v>Устранение птоза</v>
          </cell>
        </row>
        <row r="5795">
          <cell r="B5795" t="str">
            <v>Коррекция блефарохалязиса</v>
          </cell>
        </row>
        <row r="5796">
          <cell r="B5796" t="str">
            <v>Устранение блефароспазма</v>
          </cell>
        </row>
        <row r="5797">
          <cell r="B5797" t="str">
            <v>Блефарорафия</v>
          </cell>
        </row>
        <row r="5798">
          <cell r="B5798" t="str">
            <v>Удаление новообразования век</v>
          </cell>
        </row>
        <row r="5799">
          <cell r="B5799" t="str">
            <v>Ушивание раны века</v>
          </cell>
        </row>
        <row r="5800">
          <cell r="B5800" t="str">
            <v>Пластика глазной щели</v>
          </cell>
        </row>
        <row r="5801">
          <cell r="B5801" t="str">
            <v>Миотомия, тенотомия глазной мышцы</v>
          </cell>
        </row>
        <row r="5802">
          <cell r="B5802" t="str">
            <v>Трансплантация, иссечение глазной мышцы</v>
          </cell>
        </row>
        <row r="5803">
          <cell r="B5803" t="str">
            <v>Резекция глазной мышцы</v>
          </cell>
        </row>
        <row r="5804">
          <cell r="B5804" t="str">
            <v>Рецессия, тенорафия глазной мышцы</v>
          </cell>
        </row>
        <row r="5805">
          <cell r="B5805" t="str">
            <v>Рассечение спаек глазной мышцы</v>
          </cell>
        </row>
        <row r="5806">
          <cell r="B5806" t="str">
            <v>Конъюнктивотомия</v>
          </cell>
        </row>
        <row r="5807">
          <cell r="B5807" t="str">
            <v>Удаление инородного тела конъюнктивы</v>
          </cell>
        </row>
        <row r="5808">
          <cell r="B5808" t="str">
            <v>Ушивание раны конъюнктивы</v>
          </cell>
        </row>
        <row r="5809">
          <cell r="B5809" t="str">
            <v>Экспрессия (выдавливание) и выскабливание фолликулов конъюнктивы</v>
          </cell>
        </row>
        <row r="5810">
          <cell r="B5810" t="str">
            <v>Перитомия, периэктомия, лимборрафия</v>
          </cell>
        </row>
        <row r="5811">
          <cell r="B5811" t="str">
            <v>Рассечение симблефарона</v>
          </cell>
        </row>
        <row r="5812">
          <cell r="B5812" t="str">
            <v>Тарзопластика</v>
          </cell>
        </row>
        <row r="5813">
          <cell r="B5813" t="str">
            <v>Трансплантация стенонова протока в конъюнктивальную полость</v>
          </cell>
        </row>
        <row r="5814">
          <cell r="B5814" t="str">
            <v>Пластика конъюнктивальной полости</v>
          </cell>
        </row>
        <row r="5815">
          <cell r="B5815" t="str">
            <v>Пластика конъюнктивальной полости с использованием свободного лоскута слизистой со щеки</v>
          </cell>
        </row>
        <row r="5816">
          <cell r="B5816" t="str">
            <v>Иссечение пингвекулы</v>
          </cell>
        </row>
        <row r="5817">
          <cell r="B5817" t="str">
            <v>Удаление птеригиума</v>
          </cell>
        </row>
        <row r="5818">
          <cell r="B5818" t="str">
            <v>Кератотомия</v>
          </cell>
        </row>
        <row r="5819">
          <cell r="B5819" t="str">
            <v>Кератэктомия</v>
          </cell>
        </row>
        <row r="5820">
          <cell r="B5820" t="str">
            <v>Эксимерлазерная фототерапевтическая кератэктомия</v>
          </cell>
        </row>
        <row r="5821">
          <cell r="B5821" t="str">
            <v>Эксимерлазерная фоторефракционная кератэктомия</v>
          </cell>
        </row>
        <row r="5822">
          <cell r="B5822" t="str">
            <v>Кератомилез</v>
          </cell>
        </row>
        <row r="5823">
          <cell r="B5823" t="str">
            <v>Кератофакия</v>
          </cell>
        </row>
        <row r="5824">
          <cell r="B5824" t="str">
            <v>Кератопластика (трансплантация роговицы)</v>
          </cell>
        </row>
        <row r="5825">
          <cell r="B5825" t="str">
            <v>Неавтоматизированная послойная кератопластика</v>
          </cell>
        </row>
        <row r="5826">
          <cell r="B5826" t="str">
            <v>Автоматизированная послойная кератопластика</v>
          </cell>
        </row>
        <row r="5827">
          <cell r="B5827" t="str">
            <v>Задняя послойная кератопластика</v>
          </cell>
        </row>
        <row r="5828">
          <cell r="B5828" t="str">
            <v>Послойная кератопластика</v>
          </cell>
        </row>
        <row r="5829">
          <cell r="B5829" t="str">
            <v>Неавтоматизированная эндокератопластика</v>
          </cell>
        </row>
        <row r="5830">
          <cell r="B5830" t="str">
            <v>Сквозная лимбокератопластика</v>
          </cell>
        </row>
        <row r="5831">
          <cell r="B5831" t="str">
            <v>Кератопластика конъюнктивальная</v>
          </cell>
        </row>
        <row r="5832">
          <cell r="B5832" t="str">
            <v>Кератопластика сквозная</v>
          </cell>
        </row>
        <row r="5833">
          <cell r="B5833" t="str">
            <v>Удаление птеригиума с послойной частичной кератопластикой</v>
          </cell>
        </row>
        <row r="5834">
          <cell r="B5834" t="str">
            <v>Кератопротезирование</v>
          </cell>
        </row>
        <row r="5835">
          <cell r="B5835" t="str">
            <v>Удаление инородного тела роговицы</v>
          </cell>
        </row>
        <row r="5836">
          <cell r="B5836" t="str">
            <v>Ушивание раны роговицы</v>
          </cell>
        </row>
        <row r="5837">
          <cell r="B5837" t="str">
            <v>Ушивание проникающей раны роговицы</v>
          </cell>
        </row>
        <row r="5838">
          <cell r="B5838" t="str">
            <v>Фистулэктомия, ушивание фистулы роговицы, склеры</v>
          </cell>
        </row>
        <row r="5839">
          <cell r="B5839" t="str">
            <v>Парацентез, пункция передней камеры глаза</v>
          </cell>
        </row>
        <row r="5840">
          <cell r="B5840" t="str">
            <v>Промывание передней камеры глаза</v>
          </cell>
        </row>
        <row r="5841">
          <cell r="B5841" t="str">
            <v>Введение воздуха, лекарственных препаратов в переднюю камеру глаза</v>
          </cell>
        </row>
        <row r="5842">
          <cell r="B5842" t="str">
            <v>Удаление инородного тела из переднего сегмента глаза</v>
          </cell>
        </row>
        <row r="5843">
          <cell r="B5843" t="str">
            <v>Синусотомия</v>
          </cell>
        </row>
        <row r="5844">
          <cell r="B5844" t="str">
            <v>Иридотомия</v>
          </cell>
        </row>
        <row r="5845">
          <cell r="B5845" t="str">
            <v>Иридэктомия</v>
          </cell>
        </row>
        <row r="5846">
          <cell r="B5846" t="str">
            <v>Ириденклейзис</v>
          </cell>
        </row>
        <row r="5847">
          <cell r="B5847" t="str">
            <v>Иридопластика</v>
          </cell>
        </row>
        <row r="5848">
          <cell r="B5848" t="str">
            <v>Иридоциклоретракция</v>
          </cell>
        </row>
        <row r="5849">
          <cell r="B5849" t="str">
            <v>Иридосклерэктомия</v>
          </cell>
        </row>
        <row r="5850">
          <cell r="B5850" t="str">
            <v>Имплантация иридохрусталиковой диафрагмы, искусственной радужки</v>
          </cell>
        </row>
        <row r="5851">
          <cell r="B5851" t="str">
            <v>Циклэктомия, циклотомия</v>
          </cell>
        </row>
        <row r="5852">
          <cell r="B5852" t="str">
            <v>Циклэктомия, трансцилиарное дренирование задней камеры</v>
          </cell>
        </row>
        <row r="5853">
          <cell r="B5853" t="str">
            <v>Циклодиализ</v>
          </cell>
        </row>
        <row r="5854">
          <cell r="B5854" t="str">
            <v>Гониотомия</v>
          </cell>
        </row>
        <row r="5855">
          <cell r="B5855" t="str">
            <v>Гониоспазис</v>
          </cell>
        </row>
        <row r="5856">
          <cell r="B5856" t="str">
            <v>Трабекулотомия</v>
          </cell>
        </row>
        <row r="5857">
          <cell r="B5857" t="str">
            <v>Трабекулоэктомия (синустрабекулоэктомия)</v>
          </cell>
        </row>
        <row r="5858">
          <cell r="B5858" t="str">
            <v>Декомпрессия зрительного нерва</v>
          </cell>
        </row>
        <row r="5859">
          <cell r="B5859" t="str">
            <v>Склеротомия, пункция склеры</v>
          </cell>
        </row>
        <row r="5860">
          <cell r="B5860" t="str">
            <v>Склерэктомия, трепанация склеры</v>
          </cell>
        </row>
        <row r="5861">
          <cell r="B5861" t="str">
            <v>Глубокая склерэктомия</v>
          </cell>
        </row>
        <row r="5862">
          <cell r="B5862" t="str">
            <v>Проникающая склерэктомия</v>
          </cell>
        </row>
        <row r="5863">
          <cell r="B5863" t="str">
            <v>Склероангулореконструкция</v>
          </cell>
        </row>
        <row r="5864">
          <cell r="B5864" t="str">
            <v>Склеропластика</v>
          </cell>
        </row>
        <row r="5865">
          <cell r="B5865" t="str">
            <v>Склеропластика с использованием трансплантатов</v>
          </cell>
        </row>
        <row r="5866">
          <cell r="B5866" t="str">
            <v>Ушивание раны склеры</v>
          </cell>
        </row>
        <row r="5867">
          <cell r="B5867" t="str">
            <v>Ушивание проникающей раны склеры</v>
          </cell>
        </row>
        <row r="5868">
          <cell r="B5868" t="str">
            <v>Удаление инородного тела из склеры</v>
          </cell>
        </row>
        <row r="5869">
          <cell r="B5869" t="str">
            <v>Укрепление склеры заднего сегмента глаза</v>
          </cell>
        </row>
        <row r="5870">
          <cell r="B5870" t="str">
            <v>Реваскуляризация заднего сегмента глаза</v>
          </cell>
        </row>
        <row r="5871">
          <cell r="B5871" t="str">
            <v>Удаление инородного тела, паразитов из заднего сегмента глаза</v>
          </cell>
        </row>
        <row r="5872">
          <cell r="B5872" t="str">
            <v>Локальное эписклеральное пломбирование</v>
          </cell>
        </row>
        <row r="5873">
          <cell r="B5873" t="str">
            <v>Круговое эпиклеральное пломбирование</v>
          </cell>
        </row>
        <row r="5874">
          <cell r="B5874" t="str">
            <v>Резекция, рифление склеры</v>
          </cell>
        </row>
        <row r="5875">
          <cell r="B5875" t="str">
            <v>Деструкция очагов воспаления, неоваскуляризации или новообразования сетчатки, хориоидеи</v>
          </cell>
        </row>
        <row r="5876">
          <cell r="B5876" t="str">
            <v>Транслокация макулы</v>
          </cell>
        </row>
        <row r="5877">
          <cell r="B5877" t="str">
            <v>Эндовитреальное введение лекарственных препаратов, воздуха, силикона</v>
          </cell>
        </row>
        <row r="5878">
          <cell r="B5878" t="str">
            <v>Интравитреальное введение лекарственных препаратов</v>
          </cell>
        </row>
        <row r="5879">
          <cell r="B5879" t="str">
            <v>Замещение стекловидного тела</v>
          </cell>
        </row>
        <row r="5880">
          <cell r="B5880" t="str">
            <v>Витреотомия</v>
          </cell>
        </row>
        <row r="5881">
          <cell r="B5881" t="str">
            <v>Витреоэктомия</v>
          </cell>
        </row>
        <row r="5882">
          <cell r="B5882" t="str">
            <v>Витрэктомия передняя</v>
          </cell>
        </row>
        <row r="5883">
          <cell r="B5883" t="str">
            <v>Витреоэктомия задняя субтотальная закрытая</v>
          </cell>
        </row>
        <row r="5884">
          <cell r="B5884" t="str">
            <v>Витреошвартэктомия</v>
          </cell>
        </row>
        <row r="5885">
          <cell r="B5885" t="str">
            <v>Удаление инородного тела из хрусталика</v>
          </cell>
        </row>
        <row r="5886">
          <cell r="B5886" t="str">
            <v>Экстракция хрусталика</v>
          </cell>
        </row>
        <row r="5887">
          <cell r="B5887" t="str">
            <v>Лазерная экстракция хрусталика</v>
          </cell>
        </row>
        <row r="5888">
          <cell r="B5888" t="str">
            <v>Удаление вывихнутого хрусталика</v>
          </cell>
        </row>
        <row r="5889">
          <cell r="B5889" t="str">
            <v>Удаление вывихнутой в стекловидное тело интраокулярной линзы</v>
          </cell>
        </row>
        <row r="5890">
          <cell r="B5890" t="str">
            <v>Удаление хрусталиковых масс</v>
          </cell>
        </row>
        <row r="5891">
          <cell r="B5891" t="str">
            <v>Ленсэктомия</v>
          </cell>
        </row>
        <row r="5892">
          <cell r="B5892" t="str">
            <v>Факоэмульсификация без интраокулярной линзы. Факофрагментация, факоаспирация</v>
          </cell>
        </row>
        <row r="5893">
          <cell r="B5893" t="str">
            <v>Факоэмульсификация с использованием фемтосекундного лазера</v>
          </cell>
        </row>
        <row r="5894">
          <cell r="B5894" t="str">
            <v>Факоэмульсификация с имплантацией интраокулярной линзы</v>
          </cell>
        </row>
        <row r="5895">
          <cell r="B5895" t="str">
            <v>Имплантация интраокулярной линзы</v>
          </cell>
        </row>
        <row r="5896">
          <cell r="B5896" t="str">
            <v>Репозиция с подшиванием интраокулярной линзы</v>
          </cell>
        </row>
        <row r="5897">
          <cell r="B5897" t="str">
            <v>Удаление интраокулярной линзы</v>
          </cell>
        </row>
        <row r="5898">
          <cell r="B5898" t="str">
            <v>Дисцизия, экстракция вторичной катаракты</v>
          </cell>
        </row>
        <row r="5899">
          <cell r="B5899" t="str">
            <v>Лазерная капсулотомия, капсулэктомия</v>
          </cell>
        </row>
        <row r="5900">
          <cell r="B5900" t="str">
            <v>Энуклеация глазного яблока</v>
          </cell>
        </row>
        <row r="5901">
          <cell r="B5901" t="str">
            <v>Эвисцерация глазного яблока</v>
          </cell>
        </row>
        <row r="5902">
          <cell r="B5902" t="str">
            <v>Эвисцерация с резекцией заднего полюса и имплантацией вкладыша</v>
          </cell>
        </row>
        <row r="5903">
          <cell r="B5903" t="str">
            <v>Эвисцероэнуклеация с инверсией заднего полюса глаза</v>
          </cell>
        </row>
        <row r="5904">
          <cell r="B5904" t="str">
            <v>Пластика глазницы с использованием аллопластического материала</v>
          </cell>
        </row>
        <row r="5905">
          <cell r="B5905" t="str">
            <v>Имплантация интрастромальных сегментов</v>
          </cell>
        </row>
        <row r="5906">
          <cell r="B5906" t="str">
            <v>Удаление имплантата глазницы</v>
          </cell>
        </row>
        <row r="5907">
          <cell r="B5907" t="str">
            <v>Орбитотомия</v>
          </cell>
        </row>
        <row r="5908">
          <cell r="B5908" t="str">
            <v>Костно-пластическая орбитотомия</v>
          </cell>
        </row>
        <row r="5909">
          <cell r="B5909" t="str">
            <v>Орбитотомия поднадкостничная</v>
          </cell>
        </row>
        <row r="5910">
          <cell r="B5910" t="str">
            <v>Орбитотомия транскутанная</v>
          </cell>
        </row>
        <row r="5911">
          <cell r="B5911" t="str">
            <v>Трансконъюнктивальная орбитотомия</v>
          </cell>
        </row>
        <row r="5912">
          <cell r="B5912" t="str">
            <v>Резекция стенок глазницы</v>
          </cell>
        </row>
        <row r="5913">
          <cell r="B5913" t="str">
            <v>Удаление инородного тела, новообразования из глазницы</v>
          </cell>
        </row>
        <row r="5914">
          <cell r="B5914" t="str">
            <v>Экзентерация глазницы</v>
          </cell>
        </row>
        <row r="5915">
          <cell r="B5915" t="str">
            <v>Частичная экзентерация глазницы с сохранением век</v>
          </cell>
        </row>
        <row r="5916">
          <cell r="B5916" t="str">
            <v>Реконструкция глазницы</v>
          </cell>
        </row>
        <row r="5917">
          <cell r="B5917" t="str">
            <v>Стимуляция нормальной функции желтого пятна сетчатки (плеоптическое лечение)</v>
          </cell>
        </row>
        <row r="5918">
          <cell r="B5918" t="str">
            <v>Пластика века (блефаропластика) без и с пересадкой тканей</v>
          </cell>
        </row>
        <row r="5919">
          <cell r="B5919" t="str">
            <v>Пластика верхних век без пересадки тканей чрескожным доступом</v>
          </cell>
        </row>
        <row r="5920">
          <cell r="B5920" t="str">
            <v>Пластика верхних век без пересадки тканей трансконъюнктивальным доступом</v>
          </cell>
        </row>
        <row r="5921">
          <cell r="B5921" t="str">
            <v>Пластика нижних век чрескожным подресничным доступом с формированием кожного лоскута</v>
          </cell>
        </row>
        <row r="5922">
          <cell r="B5922" t="str">
            <v>Пластика нижних век чрескожным подресничным доступом с кожно-мышечным лоскутом</v>
          </cell>
        </row>
        <row r="5923">
          <cell r="B5923" t="str">
            <v>Пластика нижних век чрескожным подресничным доступом с миопексией</v>
          </cell>
        </row>
        <row r="5924">
          <cell r="B5924" t="str">
            <v>Пластика нижних век чрескожным подресничным доступом с каптопексией</v>
          </cell>
        </row>
        <row r="5925">
          <cell r="B5925" t="str">
            <v>Пластика нижних век чрескожным подресничным доступом с перемещением части жирового тела орбиты в "слезную борозду"</v>
          </cell>
        </row>
        <row r="5926">
          <cell r="B5926" t="str">
            <v>Пластика нижних век трансконъюктивальным доступом</v>
          </cell>
        </row>
        <row r="5927">
          <cell r="B5927" t="str">
            <v>Бипланарная пластика нижних век</v>
          </cell>
        </row>
        <row r="5928">
          <cell r="B5928" t="str">
            <v>Ориентальная пластика век</v>
          </cell>
        </row>
        <row r="5929">
          <cell r="B5929" t="str">
            <v>Прочие проникающие антиглаукоматозные операции</v>
          </cell>
        </row>
        <row r="5930">
          <cell r="B5930" t="str">
            <v>Тампонада витреальной полости (перфторорганическим или иным высокомолекулярным соединением)</v>
          </cell>
        </row>
        <row r="5931">
          <cell r="B5931" t="str">
            <v>Эндовитреальная замена перфторорганического соединения на силикон</v>
          </cell>
        </row>
        <row r="5932">
          <cell r="B5932" t="str">
            <v>Удаление силиконового масла (или иного высокомолекулярного соединения) из витреальной полости</v>
          </cell>
        </row>
        <row r="5933">
          <cell r="B5933" t="str">
            <v>Удаление эписклеральной пломбы</v>
          </cell>
        </row>
        <row r="5934">
          <cell r="B5934" t="str">
            <v>Непроникающая глубокая склерэктомия</v>
          </cell>
        </row>
        <row r="5935">
          <cell r="B5935" t="str">
            <v>Непроникающая глубокая склерэктомия с дренированием</v>
          </cell>
        </row>
        <row r="5936">
          <cell r="B5936" t="str">
            <v>Прочие непроникающие антиглаукоматозные операции</v>
          </cell>
        </row>
        <row r="5937">
          <cell r="B5937" t="str">
            <v>Пластика фильтрационной подушечки</v>
          </cell>
        </row>
        <row r="5938">
          <cell r="B5938" t="str">
            <v>Ревизия (нидлинг) фильтрационной подушечки</v>
          </cell>
        </row>
        <row r="5939">
          <cell r="B5939" t="str">
            <v>Ревизия (нидлинг) фильтрационной подушки, механический нидлинг</v>
          </cell>
        </row>
        <row r="5940">
          <cell r="B5940" t="str">
            <v>Ревизия (нидлинг) фильтрационной подушки, субсклеральный нидлинг</v>
          </cell>
        </row>
        <row r="5941">
          <cell r="B5941" t="str">
            <v>Удаление новообразования роговицы, конъюнктивы</v>
          </cell>
        </row>
        <row r="5942">
          <cell r="B5942" t="str">
            <v>Введение аутокрови в зону фистулы</v>
          </cell>
        </row>
        <row r="5943">
          <cell r="B5943" t="str">
            <v>Введение вискоэластиков в зону операции</v>
          </cell>
        </row>
        <row r="5944">
          <cell r="B5944" t="str">
            <v>Алкоголизация цилиарного ганглия</v>
          </cell>
        </row>
        <row r="5945">
          <cell r="B5945" t="str">
            <v>Подшивание цилиарного тела</v>
          </cell>
        </row>
        <row r="5946">
          <cell r="B5946" t="str">
            <v>Протезирование глазного яблока</v>
          </cell>
        </row>
        <row r="5947">
          <cell r="B5947" t="str">
            <v>Кантопластика</v>
          </cell>
        </row>
        <row r="5948">
          <cell r="B5948" t="str">
            <v>Кантопластика латеральная</v>
          </cell>
        </row>
        <row r="5949">
          <cell r="B5949" t="str">
            <v>Кантопластика медиальная</v>
          </cell>
        </row>
        <row r="5950">
          <cell r="B5950" t="str">
            <v>Внутренняя декомпрессия орбиты</v>
          </cell>
        </row>
        <row r="5951">
          <cell r="B5951" t="str">
            <v>Внутренняя декомпрессия орбиты с костной декомпрессией</v>
          </cell>
        </row>
        <row r="5952">
          <cell r="B5952" t="str">
            <v>Вискоканалостомия</v>
          </cell>
        </row>
        <row r="5953">
          <cell r="B5953" t="str">
            <v>Имплантация дренажа антиглаукоматозного</v>
          </cell>
        </row>
        <row r="5954">
          <cell r="B5954" t="str">
            <v>Диатермостомия интрасклеральная микроинвазивная</v>
          </cell>
        </row>
        <row r="5955">
          <cell r="B5955" t="str">
            <v>Радиоэксцизия при новообразованиях придаточного аппарата глаза</v>
          </cell>
        </row>
        <row r="5956">
          <cell r="B5956" t="str">
            <v>Микроинвазивная хирургия шлеммова канала</v>
          </cell>
        </row>
        <row r="5957">
          <cell r="B5957" t="str">
            <v>Аутоконъюктивальная пластика роговицы</v>
          </cell>
        </row>
        <row r="5958">
          <cell r="B5958" t="str">
            <v>Мембранопилинг</v>
          </cell>
        </row>
        <row r="5959">
          <cell r="B5959" t="str">
            <v>Расщепление слезных точек и канальцев</v>
          </cell>
        </row>
        <row r="5960">
          <cell r="B5960" t="str">
            <v>Снятие роговичных швов</v>
          </cell>
        </row>
        <row r="5961">
          <cell r="B5961" t="str">
            <v>Кореопластика</v>
          </cell>
        </row>
        <row r="5962">
          <cell r="B5962" t="str">
            <v>Коррекция положения склеральной пломбы</v>
          </cell>
        </row>
        <row r="5963">
          <cell r="B5963" t="str">
            <v>Имплантация аллопластических материалов под хориоидею</v>
          </cell>
        </row>
        <row r="5964">
          <cell r="B5964" t="str">
            <v>Репозиция и фиксация дислоцированной интраокулярной линзы</v>
          </cell>
        </row>
        <row r="5965">
          <cell r="B5965" t="str">
            <v>Установка раздуваемого баллона-катетера при отслойке сетчатки</v>
          </cell>
        </row>
        <row r="5966">
          <cell r="B5966" t="str">
            <v>Удаление перфторорганического или иного высокомолекулярного соединения из витреальной полости</v>
          </cell>
        </row>
        <row r="5967">
          <cell r="B5967" t="str">
            <v>Разрез слезных точек и слезных канальцев</v>
          </cell>
        </row>
        <row r="5968">
          <cell r="B5968" t="str">
            <v>Пластика опорно-двигательной культи при анофтальме</v>
          </cell>
        </row>
        <row r="5969">
          <cell r="B5969" t="str">
            <v>Реконструкция угла передней камеры глаза</v>
          </cell>
        </row>
        <row r="5970">
          <cell r="B5970" t="str">
            <v>Ретросклеропломбирование</v>
          </cell>
        </row>
        <row r="5971">
          <cell r="B5971" t="str">
            <v>Удаление инородного тела век</v>
          </cell>
        </row>
        <row r="5972">
          <cell r="B5972" t="str">
            <v>Удаление антиглаукоматозного дренажа или его замена</v>
          </cell>
        </row>
        <row r="5973">
          <cell r="B5973" t="str">
            <v>Иридоциклосклерэктомия</v>
          </cell>
        </row>
        <row r="5974">
          <cell r="B5974" t="str">
            <v>Иридоциклохориоидсклерэктомия</v>
          </cell>
        </row>
        <row r="5975">
          <cell r="B5975" t="str">
            <v>Эндорезекция внутриглазных новообразований</v>
          </cell>
        </row>
        <row r="5976">
          <cell r="B5976" t="str">
            <v>Реконструкция задней камеры глаза</v>
          </cell>
        </row>
        <row r="5977">
          <cell r="B5977" t="str">
            <v>Синусотомия и синусэктомия лобной пазухи</v>
          </cell>
        </row>
        <row r="5978">
          <cell r="B5978" t="str">
            <v>Синусотомия с использованием видеоэндоскопических технологий</v>
          </cell>
        </row>
        <row r="5979">
          <cell r="B5979" t="str">
            <v>Этмоидотомия</v>
          </cell>
        </row>
        <row r="5980">
          <cell r="B5980" t="str">
            <v>Этмоидотомия с использованием видеоэндоскопических технологий</v>
          </cell>
        </row>
        <row r="5981">
          <cell r="B5981" t="str">
            <v>Сфеноидотомия</v>
          </cell>
        </row>
        <row r="5982">
          <cell r="B5982" t="str">
            <v>Сфеноидотомия с использованием видеоэндоскопических технологий</v>
          </cell>
        </row>
        <row r="5983">
          <cell r="B5983" t="str">
            <v>Нефротомия и нефростомия</v>
          </cell>
        </row>
        <row r="5984">
          <cell r="B5984" t="str">
            <v>Чрескожная пункционная нефростомия под контролем ультразвукового исследования</v>
          </cell>
        </row>
        <row r="5985">
          <cell r="B5985" t="str">
            <v>Локальное иссечение или разрушение почки</v>
          </cell>
        </row>
        <row r="5986">
          <cell r="B5986" t="str">
            <v>Резекция почки</v>
          </cell>
        </row>
        <row r="5987">
          <cell r="B5987" t="str">
            <v>Лапароскопическая резекция почки</v>
          </cell>
        </row>
        <row r="5988">
          <cell r="B5988" t="str">
            <v>Роботассистированная резекция почки</v>
          </cell>
        </row>
        <row r="5989">
          <cell r="B5989" t="str">
            <v>Резекция почки с применением физических методов воздействия (радиочастотная абляция, интерстициальная лазерная абляция)</v>
          </cell>
        </row>
        <row r="5990">
          <cell r="B5990" t="str">
            <v>Радикальная нефрэктомия</v>
          </cell>
        </row>
        <row r="5991">
          <cell r="B5991" t="str">
            <v>Лапароскопическая нефрэктомия</v>
          </cell>
        </row>
        <row r="5992">
          <cell r="B5992" t="str">
            <v>Нефрэктомия с тромбэктомией из нижней полой вены</v>
          </cell>
        </row>
        <row r="5993">
          <cell r="B5993" t="str">
            <v>Роботассистированная нефрэктомия</v>
          </cell>
        </row>
        <row r="5994">
          <cell r="B5994" t="str">
            <v>Радикальная нефрэктомия с расширенной забрюшинной лимфаденэктомией</v>
          </cell>
        </row>
        <row r="5995">
          <cell r="B5995" t="str">
            <v>Радикальная нефрэктомия с резекцией соседних органов</v>
          </cell>
        </row>
        <row r="5996">
          <cell r="B5996" t="str">
            <v>Удаление донорской почки</v>
          </cell>
        </row>
        <row r="5997">
          <cell r="B5997" t="str">
            <v>Удаление донорской почки с использованием видеоэндоскопических технологий</v>
          </cell>
        </row>
        <row r="5998">
          <cell r="B5998" t="str">
            <v>Пересадка почки</v>
          </cell>
        </row>
        <row r="5999">
          <cell r="B5999" t="str">
            <v>Нефропексия</v>
          </cell>
        </row>
        <row r="6000">
          <cell r="B6000" t="str">
            <v>Нефропексия с использованием видеоэндоскопических технологий</v>
          </cell>
        </row>
        <row r="6001">
          <cell r="B6001" t="str">
            <v>Пластика лоханки и мочеточника</v>
          </cell>
        </row>
        <row r="6002">
          <cell r="B6002" t="str">
            <v>Резекция мочеточника и лоханки с пластикой лоханки и мочеточника</v>
          </cell>
        </row>
        <row r="6003">
          <cell r="B6003" t="str">
            <v>Пластика лоханки и мочеточника с использованием видеоэндоскопических технологий</v>
          </cell>
        </row>
        <row r="6004">
          <cell r="B6004" t="str">
            <v>Декапсуляция почки</v>
          </cell>
        </row>
        <row r="6005">
          <cell r="B6005" t="str">
            <v>Резекция околопочечных спаек</v>
          </cell>
        </row>
        <row r="6006">
          <cell r="B6006" t="str">
            <v>Аспирация почечной кисты или лоханки</v>
          </cell>
        </row>
        <row r="6007">
          <cell r="B6007" t="str">
            <v>Дренирование кист, абсцесса почки под контролем компьютерной томографии</v>
          </cell>
        </row>
        <row r="6008">
          <cell r="B6008" t="str">
            <v>Чрескожное пункционное дренирование абсцесса почки</v>
          </cell>
        </row>
        <row r="6009">
          <cell r="B6009" t="str">
            <v>Удаление сгустков крови из мочеточника</v>
          </cell>
        </row>
        <row r="6010">
          <cell r="B6010" t="str">
            <v>Удаление камней мочеточника</v>
          </cell>
        </row>
        <row r="6011">
          <cell r="B6011" t="str">
            <v>Удаление инородного тела почки и мочевыделительного тракта</v>
          </cell>
        </row>
        <row r="6012">
          <cell r="B6012" t="str">
            <v>Трансуретральное удаление инородного тела уретры</v>
          </cell>
        </row>
        <row r="6013">
          <cell r="B6013" t="str">
            <v>Трансуретральное удаление инородного тела мочевого пузыря</v>
          </cell>
        </row>
        <row r="6014">
          <cell r="B6014" t="str">
            <v>Рассечение отверстия мочеточника</v>
          </cell>
        </row>
        <row r="6015">
          <cell r="B6015" t="str">
            <v>Уретеролитотомия</v>
          </cell>
        </row>
        <row r="6016">
          <cell r="B6016" t="str">
            <v>Уретеролитотомия лапароскопическая</v>
          </cell>
        </row>
        <row r="6017">
          <cell r="B6017" t="str">
            <v>Имплантация электронного стимулятора в мочевой пузырь</v>
          </cell>
        </row>
        <row r="6018">
          <cell r="B6018" t="str">
            <v>Удаление камней мочевого пузыря</v>
          </cell>
        </row>
        <row r="6019">
          <cell r="B6019" t="str">
            <v>Трансуретральная контактная цистолитотрипсия</v>
          </cell>
        </row>
        <row r="6020">
          <cell r="B6020" t="str">
            <v>Операция Брикера (уретероилеокутанеостомия)</v>
          </cell>
        </row>
        <row r="6021">
          <cell r="B6021" t="str">
            <v>Кожная уретероилеостомия с цистэктомией (полной или частичной)</v>
          </cell>
        </row>
        <row r="6022">
          <cell r="B6022" t="str">
            <v>Уретерокутанеостомия</v>
          </cell>
        </row>
        <row r="6023">
          <cell r="B6023" t="str">
            <v>Уретеросигмостомия</v>
          </cell>
        </row>
        <row r="6024">
          <cell r="B6024" t="str">
            <v>Мочевой отвод к кишечнику с цистэктомией (полной или частичной)</v>
          </cell>
        </row>
        <row r="6025">
          <cell r="B6025" t="str">
            <v>Нефроцистанастомоз</v>
          </cell>
        </row>
        <row r="6026">
          <cell r="B6026" t="str">
            <v>Восстановление мочеточника</v>
          </cell>
        </row>
        <row r="6027">
          <cell r="B6027" t="str">
            <v>Реконструкция мочеточника кишечным сегментом</v>
          </cell>
        </row>
        <row r="6028">
          <cell r="B6028" t="str">
            <v>Катетеризация мочеточника</v>
          </cell>
        </row>
        <row r="6029">
          <cell r="B6029" t="str">
            <v>Цистотомия</v>
          </cell>
        </row>
        <row r="6030">
          <cell r="B6030" t="str">
            <v>Эпицистостомия</v>
          </cell>
        </row>
        <row r="6031">
          <cell r="B6031" t="str">
            <v>Трансуретральная резекция мочевого пузыря</v>
          </cell>
        </row>
        <row r="6032">
          <cell r="B6032" t="str">
            <v>Трансуретральная резекция мочевого пузыря с интраоперационной фотодинамической терапией, гипертермией или низкоинтенсивным лазерным излучением</v>
          </cell>
        </row>
        <row r="6033">
          <cell r="B6033" t="str">
            <v>Трансуретральная резекция шейки мочевого пузыря</v>
          </cell>
        </row>
        <row r="6034">
          <cell r="B6034" t="str">
            <v>Дивертикулэктомия мочевого пузыря</v>
          </cell>
        </row>
        <row r="6035">
          <cell r="B6035" t="str">
            <v>Дивертикулэктомия мочевого пузыря с использованием видеоэндоскопических технологий</v>
          </cell>
        </row>
        <row r="6036">
          <cell r="B6036" t="str">
            <v>Резекция мочевого пузыря</v>
          </cell>
        </row>
        <row r="6037">
          <cell r="B6037" t="str">
            <v>Лапароскопическая резекция мочевого пузыря</v>
          </cell>
        </row>
        <row r="6038">
          <cell r="B6038" t="str">
            <v>Резекция мочевого пузыря с уретероцистоанастомозом</v>
          </cell>
        </row>
        <row r="6039">
          <cell r="B6039" t="str">
            <v>Трансвезикальная электроэксцизия новообразования мочевого пузыря</v>
          </cell>
        </row>
        <row r="6040">
          <cell r="B6040" t="str">
            <v>Радикальная цистэктомия</v>
          </cell>
        </row>
        <row r="6041">
          <cell r="B6041" t="str">
            <v>Радикальная цистэктомия с уретерокутанеостомией</v>
          </cell>
        </row>
        <row r="6042">
          <cell r="B6042" t="str">
            <v>Радикальная цистэктомия с формированием стомы с использованием видеоэндоскопических технологий</v>
          </cell>
        </row>
        <row r="6043">
          <cell r="B6043" t="str">
            <v>Радикальная цистэктомия с ортотопической реконструкцией мочевого резервуара</v>
          </cell>
        </row>
        <row r="6044">
          <cell r="B6044" t="str">
            <v>Радикальная цистэктомия с ортотопической реконструкцией мочевого резервуара с использованием видеоэндоскопических технологий</v>
          </cell>
        </row>
        <row r="6045">
          <cell r="B6045" t="str">
            <v>Радикальная цистэктомия с использованием видеоэндоскопических технологий</v>
          </cell>
        </row>
        <row r="6046">
          <cell r="B6046" t="str">
            <v>Радикальная цистэктомия роботассистированная</v>
          </cell>
        </row>
        <row r="6047">
          <cell r="B6047" t="str">
            <v>Цистэктомия с уретеросигмоанастомозом</v>
          </cell>
        </row>
        <row r="6048">
          <cell r="B6048" t="str">
            <v>Радикальная цистэктомия с гетеротопической реконструкцией мочевого резервуара</v>
          </cell>
        </row>
        <row r="6049">
          <cell r="B6049" t="str">
            <v>Радикальная цистэктомия с гетеротопической реконструкцией мочевого резервуара с использованием видеоэндоскопических технологий</v>
          </cell>
        </row>
        <row r="6050">
          <cell r="B6050" t="str">
            <v>Радикальная цистэктомия с гетеротопической реконструкцией мочевого резервуара роботассистированная</v>
          </cell>
        </row>
        <row r="6051">
          <cell r="B6051" t="str">
            <v>Радикальная цистэктомия с кожной уретероилеостомией</v>
          </cell>
        </row>
        <row r="6052">
          <cell r="B6052" t="str">
            <v>Радикальная цистэктомия с кожной уретероилеостомией с использованием видеоэндоскопических технологий</v>
          </cell>
        </row>
        <row r="6053">
          <cell r="B6053" t="str">
            <v>Радикальная цистэктомия с кожной уретероилеостомией роботассистированная</v>
          </cell>
        </row>
        <row r="6054">
          <cell r="B6054" t="str">
            <v>Радикальная цистэктомия с уретерокутанеостомией с использованием видеоэндоскопических технологий</v>
          </cell>
        </row>
        <row r="6055">
          <cell r="B6055" t="str">
            <v>Радикальная цистопростатэктомия</v>
          </cell>
        </row>
        <row r="6056">
          <cell r="B6056" t="str">
            <v>Радикальная цистпростатэктомия с уретерокутанеостомией</v>
          </cell>
        </row>
        <row r="6057">
          <cell r="B6057" t="str">
            <v>Радикальная цистпростатэктомия с формированием стомы с использованием видеоэндоскопических технологий</v>
          </cell>
        </row>
        <row r="6058">
          <cell r="B6058" t="str">
            <v>Радикальная цистпростатэктомия с ортотопической реконструкцией мочевого резервуара</v>
          </cell>
        </row>
        <row r="6059">
          <cell r="B6059" t="str">
            <v>Радикальная цистпростатэктомия с ортотопической реконструкцией мочевого резервуара с использованием видеоэндоскопических технологий</v>
          </cell>
        </row>
        <row r="6060">
          <cell r="B6060" t="str">
            <v>Радикальная цистпростатэктомия с использованием видеоэндоскопических технологий</v>
          </cell>
        </row>
        <row r="6061">
          <cell r="B6061" t="str">
            <v>Лапароскопическая цистпростатвезикулэктомия</v>
          </cell>
        </row>
        <row r="6062">
          <cell r="B6062" t="str">
            <v>Радикальная цистпростатэктомия с кожной уретероилеостомией</v>
          </cell>
        </row>
        <row r="6063">
          <cell r="B6063" t="str">
            <v>Радикальная цистпростатэктомия с кожной уретероилеостомией с использованием видеоэндоскопических технологий</v>
          </cell>
        </row>
        <row r="6064">
          <cell r="B6064" t="str">
            <v>Радикальная цистпростатэктомия с кожной уретероилеостомией роботассистированная</v>
          </cell>
        </row>
        <row r="6065">
          <cell r="B6065" t="str">
            <v>Радикальная цистпростатэктомия с гетеротопической реконструкцией мочевого резервуара</v>
          </cell>
        </row>
        <row r="6066">
          <cell r="B6066" t="str">
            <v>Радикальная цистпростатэктомия с гетеротопической реконструкцией мочевого резервуара с использованием видеоэндоскопических технологий</v>
          </cell>
        </row>
        <row r="6067">
          <cell r="B6067" t="str">
            <v>Радикальная цистпростатэктомия с гетеротопической реконструкцией мочевого резервуара роботассистированная</v>
          </cell>
        </row>
        <row r="6068">
          <cell r="B6068" t="str">
            <v>Реконструкция мочевого пузыря</v>
          </cell>
        </row>
        <row r="6069">
          <cell r="B6069" t="str">
            <v>Реконструкция мочевого пузыря с цистэктомией (полной или частичной)</v>
          </cell>
        </row>
        <row r="6070">
          <cell r="B6070" t="str">
            <v>Пластика шейки мочевого пузыря</v>
          </cell>
        </row>
        <row r="6071">
          <cell r="B6071" t="str">
            <v>Пластика мочевого пузыря с использованием местных тканей при экстрофии</v>
          </cell>
        </row>
        <row r="6072">
          <cell r="B6072" t="str">
            <v>Иссечение наружно-мочепузырного свища</v>
          </cell>
        </row>
        <row r="6073">
          <cell r="B6073" t="str">
            <v>Рассечение внутренних спаек</v>
          </cell>
        </row>
        <row r="6074">
          <cell r="B6074" t="str">
            <v>Наружная уретротомия</v>
          </cell>
        </row>
        <row r="6075">
          <cell r="B6075" t="str">
            <v>Иссечение наружно-уретрального свища</v>
          </cell>
        </row>
        <row r="6076">
          <cell r="B6076" t="str">
            <v>Иссечение пузырно-кишечного свища</v>
          </cell>
        </row>
        <row r="6077">
          <cell r="B6077" t="str">
            <v>Удаление камней уретры</v>
          </cell>
        </row>
        <row r="6078">
          <cell r="B6078" t="str">
            <v>Уретральная меатотомия</v>
          </cell>
        </row>
        <row r="6079">
          <cell r="B6079" t="str">
            <v>Восстановление уретры</v>
          </cell>
        </row>
        <row r="6080">
          <cell r="B6080" t="str">
            <v>Восстановление уретры с использованием кожного лоскута</v>
          </cell>
        </row>
        <row r="6081">
          <cell r="B6081" t="str">
            <v>Восстановление уретры с использованием реваскуляризированного свободного лоскута</v>
          </cell>
        </row>
        <row r="6082">
          <cell r="B6082" t="str">
            <v>Восстановление уретры с использованием слизистой рта</v>
          </cell>
        </row>
        <row r="6083">
          <cell r="B6083" t="str">
            <v>Рассечение стриктуры уретры</v>
          </cell>
        </row>
        <row r="6084">
          <cell r="B6084" t="str">
            <v>Рассечение стриктуры уретры с использованием видеоэндоскопических технологий</v>
          </cell>
        </row>
        <row r="6085">
          <cell r="B6085" t="str">
            <v>Бужирование уретры</v>
          </cell>
        </row>
        <row r="6086">
          <cell r="B6086" t="str">
            <v>Вскрытие и дренирование парапузырного пространства</v>
          </cell>
        </row>
        <row r="6087">
          <cell r="B6087" t="str">
            <v>Уретровезикопексия</v>
          </cell>
        </row>
        <row r="6088">
          <cell r="B6088" t="str">
            <v>Пункция паравезикального абсцесса</v>
          </cell>
        </row>
        <row r="6089">
          <cell r="B6089" t="str">
            <v>Нефропиелостомия</v>
          </cell>
        </row>
        <row r="6090">
          <cell r="B6090" t="str">
            <v>Перевязка и пересечение яичковой вены</v>
          </cell>
        </row>
        <row r="6091">
          <cell r="B6091" t="str">
            <v>Перевязка и пересечение яичковой вены с использованием видеоэндоскопических технологий</v>
          </cell>
        </row>
        <row r="6092">
          <cell r="B6092" t="str">
            <v>Клипирование яичковой вены с использованием видеоэндоскопических технологий</v>
          </cell>
        </row>
        <row r="6093">
          <cell r="B6093" t="str">
            <v>Реваскуляризация яичка микрохирургическая</v>
          </cell>
        </row>
        <row r="6094">
          <cell r="B6094" t="str">
            <v>Перевязка и пересечение яичковой вены субингвинальное</v>
          </cell>
        </row>
        <row r="6095">
          <cell r="B6095" t="str">
            <v>Пиелотомия</v>
          </cell>
        </row>
        <row r="6096">
          <cell r="B6096" t="str">
            <v>Перкутанная (чресфистульная) эндопиелотомия</v>
          </cell>
        </row>
        <row r="6097">
          <cell r="B6097" t="str">
            <v>Трансуретральная эндопиелотомия</v>
          </cell>
        </row>
        <row r="6098">
          <cell r="B6098" t="str">
            <v>Резекция уретры</v>
          </cell>
        </row>
        <row r="6099">
          <cell r="B6099" t="str">
            <v>Секционная нефролитотомия</v>
          </cell>
        </row>
        <row r="6100">
          <cell r="B6100" t="str">
            <v>Перкутанная нефролитотрипсия с литоэкстракцией (нефролитолапаксия)</v>
          </cell>
        </row>
        <row r="6101">
          <cell r="B6101" t="str">
            <v>Трансуретральная эндоскопическая уретеролитотрипсия</v>
          </cell>
        </row>
        <row r="6102">
          <cell r="B6102" t="str">
            <v>Трансуретральная эндоскопическая уретеролитотрипсия лазерная</v>
          </cell>
        </row>
        <row r="6103">
          <cell r="B6103" t="str">
            <v>Установка катетера в верхние мочевыводящие пути</v>
          </cell>
        </row>
        <row r="6104">
          <cell r="B6104" t="str">
            <v>Ренефростомия</v>
          </cell>
        </row>
        <row r="6105">
          <cell r="B6105" t="str">
            <v>Замена нефростомического дренажа</v>
          </cell>
        </row>
        <row r="6106">
          <cell r="B6106" t="str">
            <v>Бужирование мочеточника</v>
          </cell>
        </row>
        <row r="6107">
          <cell r="B6107" t="str">
            <v>Трансуретральная уретеролитоэкстракция</v>
          </cell>
        </row>
        <row r="6108">
          <cell r="B6108" t="str">
            <v>Пиелонефролитотомия</v>
          </cell>
        </row>
        <row r="6109">
          <cell r="B6109" t="str">
            <v>Пиелонефролитотомия с использованием видеоэндоскопических технологий</v>
          </cell>
        </row>
        <row r="6110">
          <cell r="B6110" t="str">
            <v>Нефролитотомия</v>
          </cell>
        </row>
        <row r="6111">
          <cell r="B6111" t="str">
            <v>Анатрофическая нефролитотомия</v>
          </cell>
        </row>
        <row r="6112">
          <cell r="B6112" t="str">
            <v>Вправление парафимоза</v>
          </cell>
        </row>
        <row r="6113">
          <cell r="B6113" t="str">
            <v>Нефроуретерэктомия</v>
          </cell>
        </row>
        <row r="6114">
          <cell r="B6114" t="str">
            <v>Нефруретерэктомия с использованием видеоэндоскопических технологий</v>
          </cell>
        </row>
        <row r="6115">
          <cell r="B6115" t="str">
            <v>Нефроуретерэктомия с резекцией мочевого пузыря</v>
          </cell>
        </row>
        <row r="6116">
          <cell r="B6116" t="str">
            <v>Внутренняя (трансуретральная) уретротомия</v>
          </cell>
        </row>
        <row r="6117">
          <cell r="B6117" t="str">
            <v>Внутренняя (трансуретральная) уретеротомия</v>
          </cell>
        </row>
        <row r="6118">
          <cell r="B6118" t="str">
            <v>Чрескожная уретеротомия</v>
          </cell>
        </row>
        <row r="6119">
          <cell r="B6119" t="str">
            <v>Перкутанная (чресфистульная) эндуретеротомия</v>
          </cell>
        </row>
        <row r="6120">
          <cell r="B6120" t="str">
            <v>Ампутация полового члена, двухсторонняя подвздошно-пахово-бедренная лимфаденэктомия</v>
          </cell>
        </row>
        <row r="6121">
          <cell r="B6121" t="str">
            <v>Расширенная адреналэктомия, или адреналэктомия с резекцией соседних органов</v>
          </cell>
        </row>
        <row r="6122">
          <cell r="B6122" t="str">
            <v>Селективная и суперселективная эмболизация/химиоэмболизация ветвей внутренней подвздошной артерии</v>
          </cell>
        </row>
        <row r="6123">
          <cell r="B6123" t="str">
            <v>Радиочастотная абляция опухоли предстательной железы под ультразвуковой/компьютерно-томографической навигацией</v>
          </cell>
        </row>
        <row r="6124">
          <cell r="B6124" t="str">
            <v>Интерстициальная фотодинамическая терапия опухоли предстательной железы под ультразвуковой/компьютерно-томографической навигацией</v>
          </cell>
        </row>
        <row r="6125">
          <cell r="B6125" t="str">
            <v>Селективная и суперселективная эмболизация/химиоэмболизация опухолевых сосудов</v>
          </cell>
        </row>
        <row r="6126">
          <cell r="B6126" t="str">
            <v>Интерстициальная лазерная коагуляция</v>
          </cell>
        </row>
        <row r="6127">
          <cell r="B6127" t="str">
            <v>Криоабляция новообразования почки</v>
          </cell>
        </row>
        <row r="6128">
          <cell r="B6128" t="str">
            <v>Иссечение кисты почки</v>
          </cell>
        </row>
        <row r="6129">
          <cell r="B6129" t="str">
            <v>Иссечение кисты почки лапароскопическое</v>
          </cell>
        </row>
        <row r="6130">
          <cell r="B6130" t="str">
            <v>Цистостомия</v>
          </cell>
        </row>
        <row r="6131">
          <cell r="B6131" t="str">
            <v>Замена цистостомического дренажа</v>
          </cell>
        </row>
        <row r="6132">
          <cell r="B6132" t="str">
            <v>Сфинктеропластика мочевого пузыря</v>
          </cell>
        </row>
        <row r="6133">
          <cell r="B6133" t="str">
            <v>Сфинктеропластика с имплантацией искусственного сфинктера</v>
          </cell>
        </row>
        <row r="6134">
          <cell r="B6134" t="str">
            <v>Пиелолитотомия</v>
          </cell>
        </row>
        <row r="6135">
          <cell r="B6135" t="str">
            <v>Пиелолитотомия с использованием видеоэндоскопических технологий</v>
          </cell>
        </row>
        <row r="6136">
          <cell r="B6136" t="str">
            <v>Иссечение уретероцеле</v>
          </cell>
        </row>
        <row r="6137">
          <cell r="B6137" t="str">
            <v>Трансуретральное рассечение уретероцеле</v>
          </cell>
        </row>
        <row r="6138">
          <cell r="B6138" t="str">
            <v>Иссечение уретероцеле с пластикой мочеточника</v>
          </cell>
        </row>
        <row r="6139">
          <cell r="B6139" t="str">
            <v>Иссечение уретероцеле с уретеросигмоанастомозом</v>
          </cell>
        </row>
        <row r="6140">
          <cell r="B6140" t="str">
            <v>Дренирование абсцесса паранефральной клетчатки</v>
          </cell>
        </row>
        <row r="6141">
          <cell r="B6141" t="str">
            <v>Удаление катетера из верхних мочевыводящих путей</v>
          </cell>
        </row>
        <row r="6142">
          <cell r="B6142" t="str">
            <v>Уретероцистоанастомоз</v>
          </cell>
        </row>
        <row r="6143">
          <cell r="B6143" t="str">
            <v>Уретероцистоанастомоз с использованием видеоэндоскопических технологий</v>
          </cell>
        </row>
        <row r="6144">
          <cell r="B6144" t="str">
            <v>Удаление нефростомы</v>
          </cell>
        </row>
        <row r="6145">
          <cell r="B6145" t="str">
            <v>Транспозиция уретры</v>
          </cell>
        </row>
        <row r="6146">
          <cell r="B6146" t="str">
            <v>Цистоуретеропластика (операция Боари)</v>
          </cell>
        </row>
        <row r="6147">
          <cell r="B6147" t="str">
            <v>Иссечение парауретральной кисты</v>
          </cell>
        </row>
        <row r="6148">
          <cell r="B6148" t="str">
            <v>Баллонная дилятация мочеточника</v>
          </cell>
        </row>
        <row r="6149">
          <cell r="B6149" t="str">
            <v>Трансуретральная эндоскопическая пиелолитотрипсия</v>
          </cell>
        </row>
        <row r="6150">
          <cell r="B6150" t="str">
            <v>Трансуретральная эндоскопическая пиелолитотрипсия с литоэкстракцией</v>
          </cell>
        </row>
        <row r="6151">
          <cell r="B6151" t="str">
            <v>Трансуретральная пиелокаликолитотрипсия с использованием мочеточникового кожуха</v>
          </cell>
        </row>
        <row r="6152">
          <cell r="B6152" t="str">
            <v>Трансуретральная фибропиелокаликолитотрипсия</v>
          </cell>
        </row>
        <row r="6153">
          <cell r="B6153" t="str">
            <v>Трансуретральная эндоскопическая цистолитотрипсия</v>
          </cell>
        </row>
        <row r="6154">
          <cell r="B6154" t="str">
            <v>Удаление полипа уретры</v>
          </cell>
        </row>
        <row r="6155">
          <cell r="B6155" t="str">
            <v>Трансуретральное удаление кандилом уретры</v>
          </cell>
        </row>
        <row r="6156">
          <cell r="B6156" t="str">
            <v>Трансуретральная электрорезекции клапана уретры</v>
          </cell>
        </row>
        <row r="6157">
          <cell r="B6157" t="str">
            <v>Ушивание раны почки при проникающем ранении или разрыве</v>
          </cell>
        </row>
        <row r="6158">
          <cell r="B6158" t="str">
            <v>Пункционное дренирование, склерозирование кисты почки</v>
          </cell>
        </row>
        <row r="6159">
          <cell r="B6159" t="str">
            <v>Иссечение кисты урахуса</v>
          </cell>
        </row>
        <row r="6160">
          <cell r="B6160" t="str">
            <v>Уретероцистонеостомии</v>
          </cell>
        </row>
        <row r="6161">
          <cell r="B6161" t="str">
            <v>Антеградная перкутанная уретеролитотрипсия</v>
          </cell>
        </row>
        <row r="6162">
          <cell r="B6162" t="str">
            <v>Иссечение дивертикула уретры</v>
          </cell>
        </row>
        <row r="6163">
          <cell r="B6163" t="str">
            <v>Уретеролиз</v>
          </cell>
        </row>
        <row r="6164">
          <cell r="B6164" t="str">
            <v>Уретеролиз с использованием видеоэндоскопических технологий</v>
          </cell>
        </row>
        <row r="6165">
          <cell r="B6165" t="str">
            <v>Ушивание раны мочевого пузыря при проникающем ранении или разрыве</v>
          </cell>
        </row>
        <row r="6166">
          <cell r="B6166" t="str">
            <v>Истмотомия</v>
          </cell>
        </row>
        <row r="6167">
          <cell r="B6167" t="str">
            <v>Пластика мочеточниково-влагалищного свища</v>
          </cell>
        </row>
        <row r="6168">
          <cell r="B6168" t="str">
            <v>Пластика уретрально-прямокишечного свища</v>
          </cell>
        </row>
        <row r="6169">
          <cell r="B6169" t="str">
            <v>Денервация мочевого пузыря с использованием лекарственных препаратов</v>
          </cell>
        </row>
        <row r="6170">
          <cell r="B6170" t="str">
            <v>Операция изолированного изъятия почек у посмертного донора после остановки сердечной деятельности</v>
          </cell>
        </row>
        <row r="6171">
          <cell r="B6171" t="str">
            <v>Операция изъятия почек у посмертного донора с констатированной смертью головного мозга</v>
          </cell>
        </row>
        <row r="6172">
          <cell r="B6172" t="str">
            <v>Оперативное лечение пахово-бедренной грыжи</v>
          </cell>
        </row>
        <row r="6173">
          <cell r="B6173" t="str">
            <v>Оперативное лечение пахово-бедренной грыжи с использованием видеоэндоскопических технологий</v>
          </cell>
        </row>
        <row r="6174">
          <cell r="B6174" t="str">
            <v>Оперативное лечение пахово-бедренной грыжи с использованием сетчатых имплантов</v>
          </cell>
        </row>
        <row r="6175">
          <cell r="B6175" t="str">
            <v>Оперативное лечение пупочной грыжи</v>
          </cell>
        </row>
        <row r="6176">
          <cell r="B6176" t="str">
            <v>Оперативное лечение пупочной грыжи с использованием видеоэндоскопических технологий</v>
          </cell>
        </row>
        <row r="6177">
          <cell r="B6177" t="str">
            <v>Оперативное лечение пупочной грыжи с использованием сетчатых имплантов</v>
          </cell>
        </row>
        <row r="6178">
          <cell r="B6178" t="str">
            <v>Оперативное лечение околопупочной грыжи</v>
          </cell>
        </row>
        <row r="6179">
          <cell r="B6179" t="str">
            <v>Оперативное лечение грыжи передней брюшной стенки</v>
          </cell>
        </row>
        <row r="6180">
          <cell r="B6180" t="str">
            <v>Грыжесечение при грыже белой линии живота (легкая форма)</v>
          </cell>
        </row>
        <row r="6181">
          <cell r="B6181" t="str">
            <v>Пластика при диастазе прямых мышц живота</v>
          </cell>
        </row>
        <row r="6182">
          <cell r="B6182" t="str">
            <v>Операция при малой и средней послеоперационной грыже (легкая форма)</v>
          </cell>
        </row>
        <row r="6183">
          <cell r="B6183" t="str">
            <v>Операция при малой и средней послеоперационной грыже (сложная форма)</v>
          </cell>
        </row>
        <row r="6184">
          <cell r="B6184" t="str">
            <v>Операция при большой послеоперационной грыже</v>
          </cell>
        </row>
        <row r="6185">
          <cell r="B6185" t="str">
            <v>Операция при большой послеоперационной грыже в инфицированных условиях</v>
          </cell>
        </row>
        <row r="6186">
          <cell r="B6186" t="str">
            <v>Операция при гигантской послеоперационной грыже</v>
          </cell>
        </row>
        <row r="6187">
          <cell r="B6187" t="str">
            <v>Операция при гигантской послеоперационной грыже в инфицированных условиях</v>
          </cell>
        </row>
        <row r="6188">
          <cell r="B6188" t="str">
            <v>Операция при грыже спигелиевой линии живота</v>
          </cell>
        </row>
        <row r="6189">
          <cell r="B6189" t="str">
            <v>Лапароскопическая пластика передней брюшной стенки при грыжах</v>
          </cell>
        </row>
        <row r="6190">
          <cell r="B6190" t="str">
            <v>Оперативное лечение грыжи передней брюшной стенки с использованием сетчатых имплантов</v>
          </cell>
        </row>
        <row r="6191">
          <cell r="B6191" t="str">
            <v>Оперативное лечение послеоперационной грыжи с использованием сетчатых имплантов</v>
          </cell>
        </row>
        <row r="6192">
          <cell r="B6192" t="str">
            <v>Операция при большой послеоперационной грыже с использованием видеоэндоскопических технологий</v>
          </cell>
        </row>
        <row r="6193">
          <cell r="B6193" t="str">
            <v>Операция при гигантской послеоперационной грыже с использованием видеоэндоскопических технологий</v>
          </cell>
        </row>
        <row r="6194">
          <cell r="B6194" t="str">
            <v>Операция при большой послеоперационной грыже с использованием сетчатых имплантов</v>
          </cell>
        </row>
        <row r="6195">
          <cell r="B6195" t="str">
            <v>Операция при гигантской послеоперационной грыже с использованием сетчатых имплантов</v>
          </cell>
        </row>
        <row r="6196">
          <cell r="B6196" t="str">
            <v>Оперативное лечение диафрагмальной грыжи</v>
          </cell>
        </row>
        <row r="6197">
          <cell r="B6197" t="str">
            <v>Пластика диафрагмы с использованием импланта</v>
          </cell>
        </row>
        <row r="6198">
          <cell r="B6198" t="str">
            <v>Операция при грыже пищеводного отверстия диафрагмы</v>
          </cell>
        </row>
        <row r="6199">
          <cell r="B6199" t="str">
            <v>Устранение грыжи пищеводного отверстия диафрагмы с использованием видеоэндоскопических технологий</v>
          </cell>
        </row>
        <row r="6200">
          <cell r="B6200" t="str">
            <v>Лапаротомия</v>
          </cell>
        </row>
        <row r="6201">
          <cell r="B6201" t="str">
            <v>Релапаротомия</v>
          </cell>
        </row>
        <row r="6202">
          <cell r="B6202" t="str">
            <v>Лапаротомия диагностическая</v>
          </cell>
        </row>
        <row r="6203">
          <cell r="B6203" t="str">
            <v>Дренаж перитонеальный</v>
          </cell>
        </row>
        <row r="6204">
          <cell r="B6204" t="str">
            <v>Дренирование брюшной полости под контролем ультразвукового исследования</v>
          </cell>
        </row>
        <row r="6205">
          <cell r="B6205" t="str">
            <v>Дренирование брюшной полости под контролем компьютерной томографии</v>
          </cell>
        </row>
        <row r="6206">
          <cell r="B6206" t="str">
            <v>Дренирование кист брюшной полости</v>
          </cell>
        </row>
        <row r="6207">
          <cell r="B6207" t="str">
            <v>Лапароскопическое дренирование брюшной полости</v>
          </cell>
        </row>
        <row r="6208">
          <cell r="B6208" t="str">
            <v>Иссечение кожи и подкожно-жировой клетчатки передней брюшной стенки (абдоминопластика)</v>
          </cell>
        </row>
        <row r="6209">
          <cell r="B6209" t="str">
            <v>Иссечение брыжейки</v>
          </cell>
        </row>
        <row r="6210">
          <cell r="B6210" t="str">
            <v>Иссечение сальника</v>
          </cell>
        </row>
        <row r="6211">
          <cell r="B6211" t="str">
            <v>Иссечение сальника с использованием видеоэндоскопических технологий</v>
          </cell>
        </row>
        <row r="6212">
          <cell r="B6212" t="str">
            <v>Разделение брюшинных спаек</v>
          </cell>
        </row>
        <row r="6213">
          <cell r="B6213" t="str">
            <v>Разделение брюшинных спаек с использованием видеоэндоскопических технологий</v>
          </cell>
        </row>
        <row r="6214">
          <cell r="B6214" t="str">
            <v>Исправление смещения сальника</v>
          </cell>
        </row>
        <row r="6215">
          <cell r="B6215" t="str">
            <v>Фиксация кишечника</v>
          </cell>
        </row>
        <row r="6216">
          <cell r="B6216" t="str">
            <v>Экстирпация срединных кист и свищей шеи</v>
          </cell>
        </row>
        <row r="6217">
          <cell r="B6217" t="str">
            <v>Экстирпация боковых свищей шеи</v>
          </cell>
        </row>
        <row r="6218">
          <cell r="B6218" t="str">
            <v>Операции при врожденной кривошее</v>
          </cell>
        </row>
        <row r="6219">
          <cell r="B6219" t="str">
            <v>Ампутация нижней конечности</v>
          </cell>
        </row>
        <row r="6220">
          <cell r="B6220" t="str">
            <v>Ампутация голени</v>
          </cell>
        </row>
        <row r="6221">
          <cell r="B6221" t="str">
            <v>Ампутация стопы</v>
          </cell>
        </row>
        <row r="6222">
          <cell r="B6222" t="str">
            <v>Ампутация пальцев нижней конечности</v>
          </cell>
        </row>
        <row r="6223">
          <cell r="B6223" t="str">
            <v>Ампутация бедра</v>
          </cell>
        </row>
        <row r="6224">
          <cell r="B6224" t="str">
            <v>Экзартикуляция нижней конечности</v>
          </cell>
        </row>
        <row r="6225">
          <cell r="B6225" t="str">
            <v>Ампутация верхней конечности</v>
          </cell>
        </row>
        <row r="6226">
          <cell r="B6226" t="str">
            <v>Ампутация плеча</v>
          </cell>
        </row>
        <row r="6227">
          <cell r="B6227" t="str">
            <v>Ампутация предплечья</v>
          </cell>
        </row>
        <row r="6228">
          <cell r="B6228" t="str">
            <v>Ампутация кисти</v>
          </cell>
        </row>
        <row r="6229">
          <cell r="B6229" t="str">
            <v>Ампутация пальцев верхней конечности</v>
          </cell>
        </row>
        <row r="6230">
          <cell r="B6230" t="str">
            <v>Экзартикуляция верхней конечности</v>
          </cell>
        </row>
        <row r="6231">
          <cell r="B6231" t="str">
            <v>Имплантация катетера для перитонеального диализа</v>
          </cell>
        </row>
        <row r="6232">
          <cell r="B6232" t="str">
            <v>Эвисцерация малого таза</v>
          </cell>
        </row>
        <row r="6233">
          <cell r="B6233" t="str">
            <v>Эвисцерация малого таза с реконструктивно-пластическим компонентом</v>
          </cell>
        </row>
        <row r="6234">
          <cell r="B6234" t="str">
            <v>Перитонэктомия</v>
          </cell>
        </row>
        <row r="6235">
          <cell r="B6235" t="str">
            <v>Удаление новообразования забрюшинного пространства</v>
          </cell>
        </row>
        <row r="6236">
          <cell r="B6236" t="str">
            <v>Удаление кист и опухолевидных образований брюшной полости</v>
          </cell>
        </row>
        <row r="6237">
          <cell r="B6237" t="str">
            <v>Удаление эхинококка брюшной полости, брюшной стенки</v>
          </cell>
        </row>
        <row r="6238">
          <cell r="B6238" t="str">
            <v>Удаление инородных тел в брюшной полости</v>
          </cell>
        </row>
        <row r="6239">
          <cell r="B6239" t="str">
            <v>Удаление гематомы в брюшной полости</v>
          </cell>
        </row>
        <row r="6240">
          <cell r="B6240" t="str">
            <v>Лапароскопическое удаление инородных тел в брюшной полости</v>
          </cell>
        </row>
        <row r="6241">
          <cell r="B6241" t="str">
            <v>Лапароскопическое удаление новообразований брюшной полости и забрюшинного пространства</v>
          </cell>
        </row>
        <row r="6242">
          <cell r="B6242" t="str">
            <v>Удаление импланта, трансплантата</v>
          </cell>
        </row>
        <row r="6243">
          <cell r="B6243" t="str">
            <v>Удаление аномальных разрастаний тканей (нейрофиброматоза)</v>
          </cell>
        </row>
        <row r="6244">
          <cell r="B6244" t="str">
            <v>Пластика передней брюшной стенки</v>
          </cell>
        </row>
        <row r="6245">
          <cell r="B6245" t="str">
            <v>Пластика передней брюшной стенки с использованием импланта</v>
          </cell>
        </row>
        <row r="6246">
          <cell r="B6246" t="str">
            <v>Пластика передней брюшной стенки с пластикой пупка</v>
          </cell>
        </row>
        <row r="6247">
          <cell r="B6247" t="str">
            <v>Трансплантация кожно-мышечного комплекса</v>
          </cell>
        </row>
        <row r="6248">
          <cell r="B6248" t="str">
            <v>Трансплантация кожно-мышечного комплекса симультанная</v>
          </cell>
        </row>
        <row r="6249">
          <cell r="B6249" t="str">
            <v>Аутотрансплантация кожно-мышечно-костного комплекса</v>
          </cell>
        </row>
        <row r="6250">
          <cell r="B6250" t="str">
            <v>Удаление новообразования крестцово-копчиковой области</v>
          </cell>
        </row>
        <row r="6251">
          <cell r="B6251" t="str">
            <v>Иссечение новообразования мягких тканей</v>
          </cell>
        </row>
        <row r="6252">
          <cell r="B6252" t="str">
            <v>Широкое иссечение новообразования мягких тканей</v>
          </cell>
        </row>
        <row r="6253">
          <cell r="B6253" t="str">
            <v>Иссечение новообразований мягких тканей с реконструктивно-пластическим компонентом</v>
          </cell>
        </row>
        <row r="6254">
          <cell r="B6254" t="str">
            <v>Иссечение множественных новообразований мягких тканей</v>
          </cell>
        </row>
        <row r="6255">
          <cell r="B6255" t="str">
            <v>Иссечение новообразований мягких тканей (с определением "сторожевого" лимфатического узла)</v>
          </cell>
        </row>
        <row r="6256">
          <cell r="B6256" t="str">
            <v>Удаление новообразования мягких тканей</v>
          </cell>
        </row>
        <row r="6257">
          <cell r="B6257" t="str">
            <v>Радиочастотная абляция опухоли мягких тканей грудной стенки с использованием ультразвукового исследования или компьютерно-томографической навигации</v>
          </cell>
        </row>
        <row r="6258">
          <cell r="B6258" t="str">
            <v>Радиочастотная термоабляция кости под контролем компьютерной томографии</v>
          </cell>
        </row>
        <row r="6259">
          <cell r="B6259" t="str">
            <v>Лапаростомия</v>
          </cell>
        </row>
        <row r="6260">
          <cell r="B6260" t="str">
            <v>Ревизия кишечного анастомоза</v>
          </cell>
        </row>
        <row r="6261">
          <cell r="B6261" t="str">
            <v>Иссечение очагов эндометриоза</v>
          </cell>
        </row>
        <row r="6262">
          <cell r="B6262" t="str">
            <v>Иссечение очагов эндометриоза с использованием видеоэндоскопических технологий</v>
          </cell>
        </row>
        <row r="6263">
          <cell r="B6263" t="str">
            <v>Лазерная деструкция очагов эндометриоза</v>
          </cell>
        </row>
        <row r="6264">
          <cell r="B6264" t="str">
            <v>Эндоскопическое стентирование при опухолевом стенозе</v>
          </cell>
        </row>
        <row r="6265">
          <cell r="B6265" t="str">
            <v>Удаление новообразования забрюшинного пространства с реконструктивно-пластическим компонентом</v>
          </cell>
        </row>
        <row r="6266">
          <cell r="B6266" t="str">
            <v>Удаление новообразования забрюшинного пространства с использованием видеоэндоскопических технологий</v>
          </cell>
        </row>
        <row r="6267">
          <cell r="B6267" t="str">
            <v>Удаление новообразования забрюшинного пространства комбинированное</v>
          </cell>
        </row>
        <row r="6268">
          <cell r="B6268" t="str">
            <v>Операция при грыже поясничной, промежностной, седалищной области</v>
          </cell>
        </row>
        <row r="6269">
          <cell r="B6269" t="str">
            <v>Остановка внутрибрюшного кровотечения</v>
          </cell>
        </row>
        <row r="6270">
          <cell r="B6270" t="str">
            <v>Лапароскопическая остановка внутрибрюшного кровотечения</v>
          </cell>
        </row>
        <row r="6271">
          <cell r="B6271" t="str">
            <v>Вскрытие и дренирование внутрибрюшной флегмоны, абсцесса</v>
          </cell>
        </row>
        <row r="6272">
          <cell r="B6272" t="str">
            <v>Дренирование абсцессов брюшной полости под контролем ультразвукового исследования</v>
          </cell>
        </row>
        <row r="6273">
          <cell r="B6273" t="str">
            <v>Транскатетерное лечение абсцессов брюшной полости под контролем ультразвукового исследования</v>
          </cell>
        </row>
        <row r="6274">
          <cell r="B6274" t="str">
            <v>Дренирование брюшной полости и забрюшинного пространства под контролем ультразвукового исследования</v>
          </cell>
        </row>
        <row r="6275">
          <cell r="B6275" t="str">
            <v>Некрсеквестрэктомия органов брюшной полости</v>
          </cell>
        </row>
        <row r="6276">
          <cell r="B6276" t="str">
            <v>Эндоскопическое бужирование стриктур анастомозов</v>
          </cell>
        </row>
        <row r="6277">
          <cell r="B6277" t="str">
            <v>Эндоскопическая дилятация стриктур анастомозов</v>
          </cell>
        </row>
        <row r="6278">
          <cell r="B6278" t="str">
            <v>Передняя экзентерация таза</v>
          </cell>
        </row>
        <row r="6279">
          <cell r="B6279" t="str">
            <v>Остеопластика</v>
          </cell>
        </row>
        <row r="6280">
          <cell r="B6280" t="str">
            <v>Остеопластика под рентгенологическим контролем</v>
          </cell>
        </row>
        <row r="6281">
          <cell r="B6281" t="str">
            <v>Остеопластика под контролем компьютерной томографии</v>
          </cell>
        </row>
        <row r="6282">
          <cell r="B6282" t="str">
            <v>Остеопластика под ультразвуковым контролем</v>
          </cell>
        </row>
        <row r="6283">
          <cell r="B6283" t="str">
            <v>Радиочастотная абляция новообразований костей под контролем ультразвукового исследования</v>
          </cell>
        </row>
        <row r="6284">
          <cell r="B6284" t="str">
            <v>Радиочастотная абляция новообразований костей под контролем рентгенологического исследования</v>
          </cell>
        </row>
        <row r="6285">
          <cell r="B6285" t="str">
            <v>Вертебропластика под лучевым контролем</v>
          </cell>
        </row>
        <row r="6286">
          <cell r="B6286" t="str">
            <v>Удаление внеорганной опухоли</v>
          </cell>
        </row>
        <row r="6287">
          <cell r="B6287" t="str">
            <v>Удаление внеорганной опухоли комбинированной резекцией соседних органов</v>
          </cell>
        </row>
        <row r="6288">
          <cell r="B6288" t="str">
            <v>Удаление внеорганной опухоли с ангиопластикой</v>
          </cell>
        </row>
        <row r="6289">
          <cell r="B6289" t="str">
            <v>Удаление внеорганной опухоли с пластикой нервов</v>
          </cell>
        </row>
        <row r="6290">
          <cell r="B6290" t="str">
            <v>Отсроченная микрохирургическая пластика (все виды)</v>
          </cell>
        </row>
        <row r="6291">
          <cell r="B6291" t="str">
            <v>Интраоперационная внутрибрюшная гипертермическая химиотерапия</v>
          </cell>
        </row>
        <row r="6292">
          <cell r="B6292" t="str">
            <v>Радиочастотная термоабляция</v>
          </cell>
        </row>
        <row r="6293">
          <cell r="B6293" t="str">
            <v>Интраоперационная фотодинамическая терапия</v>
          </cell>
        </row>
        <row r="6294">
          <cell r="B6294" t="str">
            <v>Трансплантация комплекса сердце-легкие</v>
          </cell>
        </row>
        <row r="6295">
          <cell r="B6295" t="str">
            <v>Интраоперационная внутриплевральная гипертермическая химиотерапия</v>
          </cell>
        </row>
        <row r="6296">
          <cell r="B6296" t="str">
            <v>Пластика мягких тканей</v>
          </cell>
        </row>
        <row r="6297">
          <cell r="B6297" t="str">
            <v>Пластика мягких тканей лба открытым способом с использованием коронарного доступа</v>
          </cell>
        </row>
        <row r="6298">
          <cell r="B6298" t="str">
            <v>Пластика мягких тканей лба закрытым способом с использованием нитей</v>
          </cell>
        </row>
        <row r="6299">
          <cell r="B6299" t="str">
            <v>Пластика бровей закрытым способом с использованием нитей</v>
          </cell>
        </row>
        <row r="6300">
          <cell r="B6300" t="str">
            <v>Пластика бровей с использованием эндоскопической техники</v>
          </cell>
        </row>
        <row r="6301">
          <cell r="B6301" t="str">
            <v>Пластика мягких тканей лба с использованием эндоскопической техники</v>
          </cell>
        </row>
        <row r="6302">
          <cell r="B6302" t="str">
            <v>Подвешивание мягких тканей лица на швах и нитях</v>
          </cell>
        </row>
        <row r="6303">
          <cell r="B6303" t="str">
            <v>Пластика мягких тканей шеи с применением поддерживающих нитей</v>
          </cell>
        </row>
        <row r="6304">
          <cell r="B6304" t="str">
            <v>Пластика мягких тканей передних отделов шеи</v>
          </cell>
        </row>
        <row r="6305">
          <cell r="B6305" t="str">
            <v>Пластика мягких тканей боковых отделов шеи</v>
          </cell>
        </row>
        <row r="6306">
          <cell r="B6306" t="str">
            <v>Пластика мягких тканей шеи с применением резекции передней доли поднижнечелюстной слюнной железы</v>
          </cell>
        </row>
        <row r="6307">
          <cell r="B6307" t="str">
            <v>Увеличивающая пластика мягких тканей голени с применением имплантата</v>
          </cell>
        </row>
        <row r="6308">
          <cell r="B6308" t="str">
            <v>Увеличивающая пластика мягких тканей ягодицы с применением имплантата</v>
          </cell>
        </row>
        <row r="6309">
          <cell r="B6309" t="str">
            <v>Пликация мягких тканей боковых отделов лица</v>
          </cell>
        </row>
        <row r="6310">
          <cell r="B6310" t="str">
            <v>Пластика скуловых областей с использованием местных тканей</v>
          </cell>
        </row>
        <row r="6311">
          <cell r="B6311" t="str">
            <v>Пластика скуловых областей с использованием имплантатов</v>
          </cell>
        </row>
        <row r="6312">
          <cell r="B6312" t="str">
            <v>Пластика подбородка с использованием местных тканей</v>
          </cell>
        </row>
        <row r="6313">
          <cell r="B6313" t="str">
            <v>Пластика подбородка с использованием имплантата</v>
          </cell>
        </row>
        <row r="6314">
          <cell r="B6314" t="str">
            <v>Дренирование забрюшинного пространства</v>
          </cell>
        </row>
        <row r="6315">
          <cell r="B6315" t="str">
            <v>Дренирование забрюшинного абсцесса под контролем ультразвукового исследования</v>
          </cell>
        </row>
        <row r="6316">
          <cell r="B6316" t="str">
            <v>Иссечение глубокого лигатурного свища</v>
          </cell>
        </row>
        <row r="6317">
          <cell r="B6317" t="str">
            <v>Операция Дюкена</v>
          </cell>
        </row>
        <row r="6318">
          <cell r="B6318" t="str">
            <v>Дренирование жидкостного образования мягких тканей</v>
          </cell>
        </row>
        <row r="6319">
          <cell r="B6319" t="str">
            <v>Операция Крайля</v>
          </cell>
        </row>
        <row r="6320">
          <cell r="B6320" t="str">
            <v>Иссечение свища мягких тканей</v>
          </cell>
        </row>
        <row r="6321">
          <cell r="B6321" t="str">
            <v>Ушивание разрыва диафрагмы</v>
          </cell>
        </row>
        <row r="6322">
          <cell r="B6322" t="str">
            <v>Удаление инородного тела с рассечением мягких тканей</v>
          </cell>
        </row>
        <row r="6323">
          <cell r="B6323" t="str">
            <v>Иссечение поверхностного свищевого хода</v>
          </cell>
        </row>
        <row r="6324">
          <cell r="B6324" t="str">
            <v>Иссечение глубокого свищевого хода</v>
          </cell>
        </row>
        <row r="6325">
          <cell r="B6325" t="str">
            <v>Снятие послеоперационных швов (лигатур)</v>
          </cell>
        </row>
        <row r="6326">
          <cell r="B6326" t="str">
            <v>Дренирование полости</v>
          </cell>
        </row>
        <row r="6327">
          <cell r="B6327" t="str">
            <v>Дренирование полости методом активной аспирации</v>
          </cell>
        </row>
        <row r="6328">
          <cell r="B6328" t="str">
            <v>Резекция большого сальника</v>
          </cell>
        </row>
        <row r="6329">
          <cell r="B6329" t="str">
            <v>Резекция большого сальника с использованием видеоэндоскопических технологий</v>
          </cell>
        </row>
        <row r="6330">
          <cell r="B6330" t="str">
            <v>Удаление опухоли мягких тканей головы</v>
          </cell>
        </row>
        <row r="6331">
          <cell r="B6331" t="str">
            <v>Роботассистированное удаление опухоли мягких тканей головы</v>
          </cell>
        </row>
        <row r="6332">
          <cell r="B6332" t="str">
            <v>Удаление опухоли мягких тканей головы с использованием видеоэндоскопических технологий</v>
          </cell>
        </row>
        <row r="6333">
          <cell r="B6333" t="str">
            <v>Удаление опухоли мягких тканей шеи</v>
          </cell>
        </row>
        <row r="6334">
          <cell r="B6334" t="str">
            <v>Роботассистированное удаление опухоли мягких тканей шеи</v>
          </cell>
        </row>
        <row r="6335">
          <cell r="B6335" t="str">
            <v>Удаление опухоли мягких тканей шеи с использованием видеоэндоскопических технологий</v>
          </cell>
        </row>
        <row r="6336">
          <cell r="B6336" t="str">
            <v>Клипирование кровоточащего сосуда эндоскопическое</v>
          </cell>
        </row>
        <row r="6337">
          <cell r="B6337" t="str">
            <v>Реконструктивно-пластические операции с перемещением комплексов тканей (кожа, мышцы, сухожилия)</v>
          </cell>
        </row>
        <row r="6338">
          <cell r="B6338" t="str">
            <v>Вскрытие гематомы мягких тканей</v>
          </cell>
        </row>
        <row r="6339">
          <cell r="B6339" t="str">
            <v>Удаление катетера для перитонеального диализа</v>
          </cell>
        </row>
        <row r="6340">
          <cell r="B6340" t="str">
            <v>Операция изъятия комплекса сердце-легкие у посмертного донора с констатированной смертью головного мозга</v>
          </cell>
        </row>
        <row r="6341">
          <cell r="B6341" t="str">
            <v>Лапароскопия диагностическая</v>
          </cell>
        </row>
        <row r="6342">
          <cell r="B6342" t="str">
            <v>Релапароскопия</v>
          </cell>
        </row>
        <row r="6343">
          <cell r="B6343" t="str">
            <v>Электропунктура и электропунктура в рефлексотерапии</v>
          </cell>
        </row>
        <row r="6344">
          <cell r="B6344" t="str">
            <v>Воздействие на точки акупунктуры другими физическими факторами</v>
          </cell>
        </row>
        <row r="6345">
          <cell r="B6345" t="str">
            <v>Физиопунктура токами надтональной частоты</v>
          </cell>
        </row>
        <row r="6346">
          <cell r="B6346" t="str">
            <v>Ультразвуковая пунктура</v>
          </cell>
        </row>
        <row r="6347">
          <cell r="B6347" t="str">
            <v>Лазеропунктура</v>
          </cell>
        </row>
        <row r="6348">
          <cell r="B6348" t="str">
            <v>Акупунктура токами крайне высокой частоты (КВЧ-пунктура)</v>
          </cell>
        </row>
        <row r="6349">
          <cell r="B6349" t="str">
            <v>Воздействие другими физиотерпевтическими факторами (лимфомодуляция)</v>
          </cell>
        </row>
        <row r="6350">
          <cell r="B6350" t="str">
            <v>Ионофорез кожи</v>
          </cell>
        </row>
        <row r="6351">
          <cell r="B6351" t="str">
            <v>Деинкрустация кожи</v>
          </cell>
        </row>
        <row r="6352">
          <cell r="B6352" t="str">
            <v>Броссаж кожи</v>
          </cell>
        </row>
        <row r="6353">
          <cell r="B6353" t="str">
            <v>Биорезонансная терапия в рефлексотерапии</v>
          </cell>
        </row>
        <row r="6354">
          <cell r="B6354" t="str">
            <v>Дарсонвализация кожи</v>
          </cell>
        </row>
        <row r="6355">
          <cell r="B6355" t="str">
            <v>Воздействие токами ультравысокой частоты на кожу</v>
          </cell>
        </row>
        <row r="6356">
          <cell r="B6356" t="str">
            <v>Электронный лимфодренаж при заболеваниях кожи и подкожной клетчатки</v>
          </cell>
        </row>
        <row r="6357">
          <cell r="B6357" t="str">
            <v>Микротоковое воздействие при заболеваниях кожи и подкожной клетчатки</v>
          </cell>
        </row>
        <row r="6358">
          <cell r="B6358" t="str">
            <v>Воздействие токами надтональной частоты при заболеваниях кожи и подкожно-жировой клетчатки</v>
          </cell>
        </row>
        <row r="6359">
          <cell r="B6359" t="str">
            <v>Воздействие диадинамическими токами (ДДТ-терапия) при заболеваниях кожи и подкожно-жировой клетчатки</v>
          </cell>
        </row>
        <row r="6360">
          <cell r="B6360" t="str">
            <v>Воздействие синусоидальными модулированными токами (СМТ-терапия) при заболеваниях кожи и подкожно-жировой клетчатки</v>
          </cell>
        </row>
        <row r="6361">
          <cell r="B6361" t="str">
            <v>Интерференцтерапия при заболеваниях кожи и подкожно-жировой клетчатки</v>
          </cell>
        </row>
        <row r="6362">
          <cell r="B6362" t="str">
            <v>Флюктуоризация при заболеваниях кожи и подкожно-жировой клетчатки</v>
          </cell>
        </row>
        <row r="6363">
          <cell r="B6363" t="str">
            <v>Электростимуляция мышц</v>
          </cell>
        </row>
        <row r="6364">
          <cell r="B6364" t="str">
            <v>Автоматизированная электромиостимуляция с вертикализацией</v>
          </cell>
        </row>
        <row r="6365">
          <cell r="B6365" t="str">
            <v>Электрофорез лекарственных препаратов при костной патологии</v>
          </cell>
        </row>
        <row r="6366">
          <cell r="B6366" t="str">
            <v>Воздействие диадинамическими токами (ДДТ-терапия) при костной патологии</v>
          </cell>
        </row>
        <row r="6367">
          <cell r="B6367" t="str">
            <v>Воздействие синусоидальными модулированными токами (СМТ-терапия) при костной патологии</v>
          </cell>
        </row>
        <row r="6368">
          <cell r="B6368" t="str">
            <v>Флюктуоризация при костной патологии</v>
          </cell>
        </row>
        <row r="6369">
          <cell r="B6369" t="str">
            <v>Воздействие токами надтональной частоты (ультратонотерапия) при костной патологии</v>
          </cell>
        </row>
        <row r="6370">
          <cell r="B6370" t="str">
            <v>Воздействие токами ультравысокой частоты при костной патологии</v>
          </cell>
        </row>
        <row r="6371">
          <cell r="B6371" t="str">
            <v>Воздействие магнитными полями при костной патологии</v>
          </cell>
        </row>
        <row r="6372">
          <cell r="B6372" t="str">
            <v>Электрофорез лекарственных препаратов при заболеваниях суставов</v>
          </cell>
        </row>
        <row r="6373">
          <cell r="B6373" t="str">
            <v>Дарсонвализация местная при заболеваниях системы органов кроветворения и крови</v>
          </cell>
        </row>
        <row r="6374">
          <cell r="B6374" t="str">
            <v>Электрофорез лекарственных препаратов при заболеваниях системы органов кроветворения и крови</v>
          </cell>
        </row>
        <row r="6375">
          <cell r="B6375" t="str">
            <v>Электрофорез лекарственных препаратов при патологии полости рта и зубов</v>
          </cell>
        </row>
        <row r="6376">
          <cell r="B6376" t="str">
            <v>Диатермокоагуляция при патологии полости рта и зубов</v>
          </cell>
        </row>
        <row r="6377">
          <cell r="B6377" t="str">
            <v>Ионофорез при патологии полости рта и зубов</v>
          </cell>
        </row>
        <row r="6378">
          <cell r="B6378" t="str">
            <v>Магнитотерапия при патологии полости рта и зубов</v>
          </cell>
        </row>
        <row r="6379">
          <cell r="B6379" t="str">
            <v>Депофорез корневого канала зуба</v>
          </cell>
        </row>
        <row r="6380">
          <cell r="B6380" t="str">
            <v>Дарсонвализация при патологии полости рта</v>
          </cell>
        </row>
        <row r="6381">
          <cell r="B6381" t="str">
            <v>Флюктуоризация при патологии полости рта и зубов</v>
          </cell>
        </row>
        <row r="6382">
          <cell r="B6382" t="str">
            <v>Воздействие электрическими полями при патологии полости рта и зубов</v>
          </cell>
        </row>
        <row r="6383">
          <cell r="B6383" t="str">
            <v>Воздействие токами надтональной частоты (ультратонотерапия) при патологии полости рта и зубов</v>
          </cell>
        </row>
        <row r="6384">
          <cell r="B6384" t="str">
            <v>Воздействие токами ультравысокой частоты при патологии полости рта и зубов</v>
          </cell>
        </row>
        <row r="6385">
          <cell r="B6385" t="str">
            <v>Ультравысокочастотная индуктотермия при патологии полости рта и зубов</v>
          </cell>
        </row>
        <row r="6386">
          <cell r="B6386" t="str">
            <v>Воздействие магнитными полями при патологии полости рта и зубов</v>
          </cell>
        </row>
        <row r="6387">
          <cell r="B6387" t="str">
            <v>Электрофорез лекарственных препаратов при заболеваниях верхних дыхательных путей</v>
          </cell>
        </row>
        <row r="6388">
          <cell r="B6388" t="str">
            <v>Электрофорез лекарственных препаратов эндоназальный</v>
          </cell>
        </row>
        <row r="6389">
          <cell r="B6389" t="str">
            <v>Дарсонвализация при заболеваниях верхних дыхательных путей</v>
          </cell>
        </row>
        <row r="6390">
          <cell r="B6390" t="str">
            <v>Аэрозольтерапия при заболеваниях верхних дыхательных путей</v>
          </cell>
        </row>
        <row r="6391">
          <cell r="B6391" t="str">
            <v>Воздействие токами ультравысокой частоты при заболеваниях верхних дыхательных путей</v>
          </cell>
        </row>
        <row r="6392">
          <cell r="B6392" t="str">
            <v>Воздействие токами надтональной частоты (ультратонотерапия) ультратонотерапия эндоназальная при заболеваниях верхних дыхательных путей</v>
          </cell>
        </row>
        <row r="6393">
          <cell r="B6393" t="str">
            <v>Дарсонвализация эндоназальная при заболеваниях верхних дыхательных путей</v>
          </cell>
        </row>
        <row r="6394">
          <cell r="B6394" t="str">
            <v>Электрофорез лекарственных препаратов при патологии легких</v>
          </cell>
        </row>
        <row r="6395">
          <cell r="B6395" t="str">
            <v>Электроаэрозольвоздействие при заболеваниях нижних дыхательных путей</v>
          </cell>
        </row>
        <row r="6396">
          <cell r="B6396" t="str">
            <v>Аэрозольтерапия при заболеваниях нижних дыхательных путей</v>
          </cell>
        </row>
        <row r="6397">
          <cell r="B6397" t="str">
            <v>Воздействие с помощью галакамеры при заболеваниях нижних дыхательных путей</v>
          </cell>
        </row>
        <row r="6398">
          <cell r="B6398" t="str">
            <v>Галоингаляционная терапия при заболеваниях нижних дыхательных путей</v>
          </cell>
        </row>
        <row r="6399">
          <cell r="B6399" t="str">
            <v>Воздействие токами ультравысокой частоты при заболеваниях нижних дыхательных путей</v>
          </cell>
        </row>
        <row r="6400">
          <cell r="B6400" t="str">
            <v>Высокочастотная магнитотерапия - индуктотермия при заболеваниях нижних дыхательных путей</v>
          </cell>
        </row>
        <row r="6401">
          <cell r="B6401" t="str">
            <v>Электроимпульсная терапия при патологии сердца и перикарда</v>
          </cell>
        </row>
        <row r="6402">
          <cell r="B6402" t="str">
            <v>Воздействие синусоидальными модулированными токами (СМТ-терапия) при патологии сердца и перикарда</v>
          </cell>
        </row>
        <row r="6403">
          <cell r="B6403" t="str">
            <v>Интерференцтерапия при патологии сердца и перикарда</v>
          </cell>
        </row>
        <row r="6404">
          <cell r="B6404" t="str">
            <v>Электрокардиостимуляция</v>
          </cell>
        </row>
        <row r="6405">
          <cell r="B6405" t="str">
            <v>Электрокардиостимуляция чреспищеводная</v>
          </cell>
        </row>
        <row r="6406">
          <cell r="B6406" t="str">
            <v>Дарсонвализация при патологии сердца и перикарда</v>
          </cell>
        </row>
        <row r="6407">
          <cell r="B6407" t="str">
            <v>Воздействие токами надтональной частоты (ультратонотерапия) при патологии сердца и перикарда</v>
          </cell>
        </row>
        <row r="6408">
          <cell r="B6408" t="str">
            <v>Электрофорез при заболеваниях крупных кровеносных сосудов</v>
          </cell>
        </row>
        <row r="6409">
          <cell r="B6409" t="str">
            <v>Дарсонвализация местная при заболеваниях крупных кровеносных сосудов</v>
          </cell>
        </row>
        <row r="6410">
          <cell r="B6410" t="str">
            <v>Электрофорез лекарственных препаратов при нарушениях микроциркуляции</v>
          </cell>
        </row>
        <row r="6411">
          <cell r="B6411" t="str">
            <v>Воздействие синусоидальными модулированными токами (СМТ-терапия) при нарушениях микроциркуляции</v>
          </cell>
        </row>
        <row r="6412">
          <cell r="B6412" t="str">
            <v>Воздействие токами надтональной частоты (ультратонотерапия) при нарушениях микроциркуляции</v>
          </cell>
        </row>
        <row r="6413">
          <cell r="B6413" t="str">
            <v>Дарсонвализация при нарушениях микроциркуляции</v>
          </cell>
        </row>
        <row r="6414">
          <cell r="B6414" t="str">
            <v>Воздействие магнитными полями при нарушениях микроциркуляции</v>
          </cell>
        </row>
        <row r="6415">
          <cell r="B6415" t="str">
            <v>Электрофорез лекарственных препаратов при заболеваниях печени и желчевыводящих путей</v>
          </cell>
        </row>
        <row r="6416">
          <cell r="B6416" t="str">
            <v>Электрофорез лекарственных препаратов при заболеваниях поджелудочной железы</v>
          </cell>
        </row>
        <row r="6417">
          <cell r="B6417" t="str">
            <v>Электорофорез лекарственных препаратов при заболеваниях желудка и двенадцатиперстной кишки</v>
          </cell>
        </row>
        <row r="6418">
          <cell r="B6418" t="str">
            <v>Электростимуляция желудочно-кишечного тракта</v>
          </cell>
        </row>
        <row r="6419">
          <cell r="B6419" t="str">
            <v>Электрофорез лекарственных препаратов при заболеваниях кишечника</v>
          </cell>
        </row>
        <row r="6420">
          <cell r="B6420" t="str">
            <v>Ректальное воздействие импульсными токами при заболеваниях сигмовидной и прямой кишки</v>
          </cell>
        </row>
        <row r="6421">
          <cell r="B6421" t="str">
            <v>Ректальное воздействие магнитными полями при заболеваниях сигмовидной и прямой кишки</v>
          </cell>
        </row>
        <row r="6422">
          <cell r="B6422" t="str">
            <v>Ректальная дарсонвализация при заболеваниях сигмовидной и прямой кишки</v>
          </cell>
        </row>
        <row r="6423">
          <cell r="B6423" t="str">
            <v>Переменное магнитное поле при заболеваниях женских половых органов</v>
          </cell>
        </row>
        <row r="6424">
          <cell r="B6424" t="str">
            <v>Электрофорез лекарственных препаратов при заболеваниях женских половых органов</v>
          </cell>
        </row>
        <row r="6425">
          <cell r="B6425" t="str">
            <v>Электростимуляция шейки матки</v>
          </cell>
        </row>
        <row r="6426">
          <cell r="B6426" t="str">
            <v>Внутривлагалищное импульсное электровоздействие при заболеваниях женских половых органов</v>
          </cell>
        </row>
        <row r="6427">
          <cell r="B6427" t="str">
            <v>Дарсонвализация местная при заболеваниях женских половых органов</v>
          </cell>
        </row>
        <row r="6428">
          <cell r="B6428" t="str">
            <v>Электротермотерапия при заболеваниях женских половых органов</v>
          </cell>
        </row>
        <row r="6429">
          <cell r="B6429" t="str">
            <v>Воздействие токами надтональной частоты (ультратонотерапия) вагинально или ректально при заболеваниях женских половых органов</v>
          </cell>
        </row>
        <row r="6430">
          <cell r="B6430" t="str">
            <v>Воздействие электромагнитным излучением сантиметрового диапазона (СМВ-терапия) вагинально или ректально при заболеваниях женских половых органов</v>
          </cell>
        </row>
        <row r="6431">
          <cell r="B6431" t="str">
            <v>Электрофорез лекарственных препаратов при заболеваниях мужских половых органов</v>
          </cell>
        </row>
        <row r="6432">
          <cell r="B6432" t="str">
            <v>Ректальное импульсное электровоздействие при заболеваниях мужских половых органов</v>
          </cell>
        </row>
        <row r="6433">
          <cell r="B6433" t="str">
            <v>Ректальное воздействие магнитными полями при заболеваниях мужских половых органов</v>
          </cell>
        </row>
        <row r="6434">
          <cell r="B6434" t="str">
            <v>Ректальная дарсонвализация при заболеваниях мужских половых органов</v>
          </cell>
        </row>
        <row r="6435">
          <cell r="B6435" t="str">
            <v>Электрофорез лекарственных препаратов при заболеваниях желез внутренней секреции</v>
          </cell>
        </row>
        <row r="6436">
          <cell r="B6436" t="str">
            <v>Электрофорез лекарственных препаратов при заболеваниях центральной нервной системы и головного мозга</v>
          </cell>
        </row>
        <row r="6437">
          <cell r="B6437" t="str">
            <v>Дарсонвализация местная при заболеваниях центральной нервной системы и головного мозга</v>
          </cell>
        </row>
        <row r="6438">
          <cell r="B6438" t="str">
            <v>Электронейростимуляция спинного мозга</v>
          </cell>
        </row>
        <row r="6439">
          <cell r="B6439" t="str">
            <v>Электронейростимуляция головного мозга</v>
          </cell>
        </row>
        <row r="6440">
          <cell r="B6440" t="str">
            <v>Транскраниальная магнитная стимуляция</v>
          </cell>
        </row>
        <row r="6441">
          <cell r="B6441" t="str">
            <v>Воздействие токами надтональной частоты (ультратонотерапия) головы, шеи, воротниковой зоны</v>
          </cell>
        </row>
        <row r="6442">
          <cell r="B6442" t="str">
            <v>Воздействие токами ультравысокой частоты трансцеребрально</v>
          </cell>
        </row>
        <row r="6443">
          <cell r="B6443" t="str">
            <v>Чрескожная электронейростимуляция при заболеваниях периферической нервной системы</v>
          </cell>
        </row>
        <row r="6444">
          <cell r="B6444" t="str">
            <v>Гальванизация при заболеваниях периферической нервной системы</v>
          </cell>
        </row>
        <row r="6445">
          <cell r="B6445" t="str">
            <v>Токи Бернара при заболеваниях периферической нервной системы</v>
          </cell>
        </row>
        <row r="6446">
          <cell r="B6446" t="str">
            <v>Дарсонвализация местная при заболеваниях периферической нервной системы</v>
          </cell>
        </row>
        <row r="6447">
          <cell r="B6447" t="str">
            <v>Электрофорез лекарственных препаратов при заболеваниях периферической нервной системы</v>
          </cell>
        </row>
        <row r="6448">
          <cell r="B6448" t="str">
            <v>Флюктуоризация при заболеваниях периферической нервной системы</v>
          </cell>
        </row>
        <row r="6449">
          <cell r="B6449" t="str">
            <v>Воздействие синусоидальными модулированными токами (СМТ-терапия) при заболеваниях периферической нервной системы</v>
          </cell>
        </row>
        <row r="6450">
          <cell r="B6450" t="str">
            <v>Воздействие токами надтональной частоты (ультратонотерапия) при заболеваниях периферической нервной системы</v>
          </cell>
        </row>
        <row r="6451">
          <cell r="B6451" t="str">
            <v>Воздействие магнитными полями при заболеваниях периферической нервной системы</v>
          </cell>
        </row>
        <row r="6452">
          <cell r="B6452" t="str">
            <v>Многофункциональная электростимуляция мышц</v>
          </cell>
        </row>
        <row r="6453">
          <cell r="B6453" t="str">
            <v>Электростимуляция двигательных нервов</v>
          </cell>
        </row>
        <row r="6454">
          <cell r="B6454" t="str">
            <v>Внутриушной электрофорез лекарственных препаратов при заболеваниях органа слуха</v>
          </cell>
        </row>
        <row r="6455">
          <cell r="B6455" t="str">
            <v>Дарсонвализация органа слуха</v>
          </cell>
        </row>
        <row r="6456">
          <cell r="B6456" t="str">
            <v>Воздействие электрическими полями ультравысокой частоты при заболеваниях органа слуха</v>
          </cell>
        </row>
        <row r="6457">
          <cell r="B6457" t="str">
            <v>Воздействие токами надтональной частоты (ультратонотерапия) эндоурально при заболеваниях органа слуха</v>
          </cell>
        </row>
        <row r="6458">
          <cell r="B6458" t="str">
            <v>Дарсонвализация эндоурально при заболеваниях органа слуха</v>
          </cell>
        </row>
        <row r="6459">
          <cell r="B6459" t="str">
            <v>Электрофорез лекарственных препаратов при заболеваниях органа зрения</v>
          </cell>
        </row>
        <row r="6460">
          <cell r="B6460" t="str">
            <v>Низкочастотная магнитотерапия на орган зрения</v>
          </cell>
        </row>
        <row r="6461">
          <cell r="B6461" t="str">
            <v>Электростимуляция зрительного нерва</v>
          </cell>
        </row>
        <row r="6462">
          <cell r="B6462" t="str">
            <v>Электростимуляция цилиарного тела</v>
          </cell>
        </row>
        <row r="6463">
          <cell r="B6463" t="str">
            <v>Гальванизация при заболеваниях органа зрения</v>
          </cell>
        </row>
        <row r="6464">
          <cell r="B6464" t="str">
            <v>Воздействие токами ультравысокой частоты при заболеваниях органа зрения</v>
          </cell>
        </row>
        <row r="6465">
          <cell r="B6465" t="str">
            <v>Электрофорез лекарственных препаратов при заболеваниях почек</v>
          </cell>
        </row>
        <row r="6466">
          <cell r="B6466" t="str">
            <v>Электростимуляция мочеточников при заболеваниях почек и мочевыделительного тракта</v>
          </cell>
        </row>
        <row r="6467">
          <cell r="B6467" t="str">
            <v>Электростимуляция мочевого пузыря</v>
          </cell>
        </row>
        <row r="6468">
          <cell r="B6468" t="str">
            <v>Высокочастотная магнитотерапия - индуктотермия при заболеваниях почек и мочевыделительного тракта</v>
          </cell>
        </row>
        <row r="6469">
          <cell r="B6469" t="str">
            <v>Электросудорожная терапия</v>
          </cell>
        </row>
        <row r="6470">
          <cell r="B6470" t="str">
            <v>Электросон</v>
          </cell>
        </row>
        <row r="6471">
          <cell r="B6471" t="str">
            <v>Лекарственный электрофорез при неуточненных заболеваниях</v>
          </cell>
        </row>
        <row r="6472">
          <cell r="B6472" t="str">
            <v>Дермапигментация (перманентный татуаж)</v>
          </cell>
        </row>
        <row r="6473">
          <cell r="B6473" t="str">
            <v>Термохимиотерапия</v>
          </cell>
        </row>
        <row r="6474">
          <cell r="B6474" t="str">
            <v>Диадинамотерапия</v>
          </cell>
        </row>
        <row r="6475">
          <cell r="B6475" t="str">
            <v>Воздействие синусоидальными модулированными токами</v>
          </cell>
        </row>
        <row r="6476">
          <cell r="B6476" t="str">
            <v>Воздействие интерференционными токами</v>
          </cell>
        </row>
        <row r="6477">
          <cell r="B6477" t="str">
            <v>Чрескожная короткоимпульсная электростимуляция (ЧЭНС)</v>
          </cell>
        </row>
        <row r="6478">
          <cell r="B6478" t="str">
            <v>Воздействие электромагнитным излучением сантиметрового диапазона (СМВ-терапия)</v>
          </cell>
        </row>
        <row r="6479">
          <cell r="B6479" t="str">
            <v>Воздействие электромагнитным излучением миллиметрового диапазона (КВЧ-терапия)</v>
          </cell>
        </row>
        <row r="6480">
          <cell r="B6480" t="str">
            <v>Баровоздействие - прессотерапия конечностей, пневмокомпрессия</v>
          </cell>
        </row>
        <row r="6481">
          <cell r="B6481" t="str">
            <v>Абдоминальная декомпрессия</v>
          </cell>
        </row>
        <row r="6482">
          <cell r="B6482" t="str">
            <v>Вакуумное воздействие</v>
          </cell>
        </row>
        <row r="6483">
          <cell r="B6483" t="str">
            <v>Мезодиэнцефальная модуляция</v>
          </cell>
        </row>
        <row r="6484">
          <cell r="B6484" t="str">
            <v>Электротранквилизация</v>
          </cell>
        </row>
        <row r="6485">
          <cell r="B6485" t="str">
            <v>Трансаурикулярное импульсное воздействие</v>
          </cell>
        </row>
        <row r="6486">
          <cell r="B6486" t="str">
            <v>Трансцеребральное воздействие магнитными полями</v>
          </cell>
        </row>
        <row r="6487">
          <cell r="B6487" t="str">
            <v>Франклинизация</v>
          </cell>
        </row>
        <row r="6488">
          <cell r="B6488" t="str">
            <v>Воздействие высокочастотными электромагнитными полями (индуктотермия)</v>
          </cell>
        </row>
        <row r="6489">
          <cell r="B6489" t="str">
            <v>Воздействие электрическим полем ультравысокой частоты (ЭП УВЧ)</v>
          </cell>
        </row>
        <row r="6490">
          <cell r="B6490" t="str">
            <v>Воздействие электромагнитным излучением дециметрового диапазона (ДМВ)</v>
          </cell>
        </row>
        <row r="6491">
          <cell r="B6491" t="str">
            <v>Воздействие переменным магнитным полем (ПеМП)</v>
          </cell>
        </row>
        <row r="6492">
          <cell r="B6492" t="str">
            <v>Воздействие магнитными полями при заболеваниях мышц</v>
          </cell>
        </row>
        <row r="6493">
          <cell r="B6493" t="str">
            <v>Воздействие сверхвысокочастотным электромагнитным полем</v>
          </cell>
        </row>
        <row r="6494">
          <cell r="B6494" t="str">
            <v>Электрокоагуляция</v>
          </cell>
        </row>
        <row r="6495">
          <cell r="B6495" t="str">
            <v>Гидрогальванические ванны общие</v>
          </cell>
        </row>
        <row r="6496">
          <cell r="B6496" t="str">
            <v>Гидрогальванические ванны камерные для конечностей</v>
          </cell>
        </row>
        <row r="6497">
          <cell r="B6497" t="str">
            <v>Электрофорез импульсными токами</v>
          </cell>
        </row>
        <row r="6498">
          <cell r="B6498" t="str">
            <v>Электрофорез диадинамическими токами (ДЦТ-форез)</v>
          </cell>
        </row>
        <row r="6499">
          <cell r="B6499" t="str">
            <v>Электрофорез синусоидальными модулированными токами (СМТ-форез)</v>
          </cell>
        </row>
        <row r="6500">
          <cell r="B6500" t="str">
            <v>Флюктофорез</v>
          </cell>
        </row>
        <row r="6501">
          <cell r="B6501" t="str">
            <v>Общая магнитотерапия</v>
          </cell>
        </row>
        <row r="6502">
          <cell r="B6502" t="str">
            <v>Инфитатерапия</v>
          </cell>
        </row>
        <row r="6503">
          <cell r="B6503" t="str">
            <v>Лазерофорез</v>
          </cell>
        </row>
        <row r="6504">
          <cell r="B6504" t="str">
            <v>Аэрозольтерапия</v>
          </cell>
        </row>
        <row r="6505">
          <cell r="B6505" t="str">
            <v>Воздействие высокоинтенсивным импульсным магнитным полем</v>
          </cell>
        </row>
        <row r="6506">
          <cell r="B6506" t="str">
            <v>Воздействие высокоинтенсивным импульсным магнитным полем с использованием биологической обратной связи</v>
          </cell>
        </row>
        <row r="6507">
          <cell r="B6507" t="str">
            <v>Электростимуляция лицевого и/или тройничного нервов, мимических и/или жевательных мышц</v>
          </cell>
        </row>
        <row r="6508">
          <cell r="B6508" t="str">
            <v>Воздействие магнитными полями</v>
          </cell>
        </row>
        <row r="6509">
          <cell r="B6509" t="str">
            <v>Воздействие токами надтональной частоты</v>
          </cell>
        </row>
        <row r="6510">
          <cell r="B6510" t="str">
            <v>Флюктуоризация</v>
          </cell>
        </row>
        <row r="6511">
          <cell r="B6511" t="str">
            <v>Ультрафонофорез лекарственный</v>
          </cell>
        </row>
        <row r="6512">
          <cell r="B6512" t="str">
            <v>Электростимуляция</v>
          </cell>
        </row>
        <row r="6513">
          <cell r="B6513" t="str">
            <v>Электростимуляция с использованием биологической обратной связи</v>
          </cell>
        </row>
        <row r="6514">
          <cell r="B6514" t="str">
            <v>Воздействие импульсным низкочастотным электромагнитным полем</v>
          </cell>
        </row>
        <row r="6515">
          <cell r="B6515" t="str">
            <v>Воздействие переменного электростатического поля</v>
          </cell>
        </row>
        <row r="6516">
          <cell r="B6516" t="str">
            <v>Воздействие низкочастотным импульсным электростатическим полем</v>
          </cell>
        </row>
        <row r="6517">
          <cell r="B6517" t="str">
            <v>Воздействие гравитации</v>
          </cell>
        </row>
        <row r="6518">
          <cell r="B6518" t="str">
            <v>Магнитофорез</v>
          </cell>
        </row>
        <row r="6519">
          <cell r="B6519" t="str">
            <v>Плазмаферез</v>
          </cell>
        </row>
        <row r="6520">
          <cell r="B6520" t="str">
            <v>Плазмообмен</v>
          </cell>
        </row>
        <row r="6521">
          <cell r="B6521" t="str">
            <v>Липидная фильтрация</v>
          </cell>
        </row>
        <row r="6522">
          <cell r="B6522" t="str">
            <v>Плазмодиафильтрация</v>
          </cell>
        </row>
        <row r="6523">
          <cell r="B6523" t="str">
            <v>Плазмофильтрация каскадная</v>
          </cell>
        </row>
        <row r="6524">
          <cell r="B6524" t="str">
            <v>Плазмофильтрация селективная</v>
          </cell>
        </row>
        <row r="6525">
          <cell r="B6525" t="str">
            <v>Гемодиализ</v>
          </cell>
        </row>
        <row r="6526">
          <cell r="B6526" t="str">
            <v>Гемодиализ интермиттирующий высокопоточный</v>
          </cell>
        </row>
        <row r="6527">
          <cell r="B6527" t="str">
            <v>Гемодиализ интермиттирующий низкопоточный</v>
          </cell>
        </row>
        <row r="6528">
          <cell r="B6528" t="str">
            <v>Гемодиализ интермиттирующий продленный</v>
          </cell>
        </row>
        <row r="6529">
          <cell r="B6529" t="str">
            <v>Гемодиализ с селективной плазмофильтрацией и адсорбцией</v>
          </cell>
        </row>
        <row r="6530">
          <cell r="B6530" t="str">
            <v>Гемодиализ продолжительный</v>
          </cell>
        </row>
        <row r="6531">
          <cell r="B6531" t="str">
            <v>Гемофильтрация крови</v>
          </cell>
        </row>
        <row r="6532">
          <cell r="B6532" t="str">
            <v>Гемофильтрация крови продленная</v>
          </cell>
        </row>
        <row r="6533">
          <cell r="B6533" t="str">
            <v>Гемофильтрация крови продолжительная</v>
          </cell>
        </row>
        <row r="6534">
          <cell r="B6534" t="str">
            <v>Ультрафильтрация крови</v>
          </cell>
        </row>
        <row r="6535">
          <cell r="B6535" t="str">
            <v>Ультрафильтрация крови продленная</v>
          </cell>
        </row>
        <row r="6536">
          <cell r="B6536" t="str">
            <v>Ультрафиолетовое облучение крови</v>
          </cell>
        </row>
        <row r="6537">
          <cell r="B6537" t="str">
            <v>Гемосорбция</v>
          </cell>
        </row>
        <row r="6538">
          <cell r="B6538" t="str">
            <v>Селективная гемосорбция липополисахаридов</v>
          </cell>
        </row>
        <row r="6539">
          <cell r="B6539" t="str">
            <v>Иммуносорбция</v>
          </cell>
        </row>
        <row r="6540">
          <cell r="B6540" t="str">
            <v>Низкопоточная оксигенация крови</v>
          </cell>
        </row>
        <row r="6541">
          <cell r="B6541" t="str">
            <v>Кровопускание</v>
          </cell>
        </row>
        <row r="6542">
          <cell r="B6542" t="str">
            <v>Эритроцитаферез</v>
          </cell>
        </row>
        <row r="6543">
          <cell r="B6543" t="str">
            <v>Гемодиафильтрация</v>
          </cell>
        </row>
        <row r="6544">
          <cell r="B6544" t="str">
            <v>Гемодиафильтрация продленная</v>
          </cell>
        </row>
        <row r="6545">
          <cell r="B6545" t="str">
            <v>Гемодиафильтрация продолжительная</v>
          </cell>
        </row>
        <row r="6546">
          <cell r="B6546" t="str">
            <v>Гемотрансфузия</v>
          </cell>
        </row>
        <row r="6547">
          <cell r="B6547" t="str">
            <v>Операция заменного переливания крови</v>
          </cell>
        </row>
        <row r="6548">
          <cell r="B6548" t="str">
            <v>Реинфузия крови</v>
          </cell>
        </row>
        <row r="6549">
          <cell r="B6549" t="str">
            <v>Непрямое электрохимическое окисление крови</v>
          </cell>
        </row>
        <row r="6550">
          <cell r="B6550" t="str">
            <v>Процедура искусственного кровообращения</v>
          </cell>
        </row>
        <row r="6551">
          <cell r="B6551" t="str">
            <v>Получение костномозговой взвеси</v>
          </cell>
        </row>
        <row r="6552">
          <cell r="B6552" t="str">
            <v>Цитаферез гемопоэтических клеток</v>
          </cell>
        </row>
        <row r="6553">
          <cell r="B6553" t="str">
            <v>Трансфузия гемопоэтических клеток</v>
          </cell>
        </row>
        <row r="6554">
          <cell r="B6554" t="str">
            <v>Низкоинтенсивная лазеротерапия (внутривенное облучение крови)</v>
          </cell>
        </row>
        <row r="6555">
          <cell r="B6555" t="str">
            <v>Плазмосорбция</v>
          </cell>
        </row>
        <row r="6556">
          <cell r="B6556" t="str">
            <v>Плазмосорбция сочетанная с гемофильтрацией</v>
          </cell>
        </row>
        <row r="6557">
          <cell r="B6557" t="str">
            <v>Альбуминовый диализ</v>
          </cell>
        </row>
        <row r="6558">
          <cell r="B6558" t="str">
            <v>Альбуминовый диализ с регенерацией альбумина</v>
          </cell>
        </row>
        <row r="6559">
          <cell r="B6559" t="str">
            <v>Перитонеальный диализ</v>
          </cell>
        </row>
        <row r="6560">
          <cell r="B6560" t="str">
            <v>Перитонеальный диализ проточный</v>
          </cell>
        </row>
        <row r="6561">
          <cell r="B6561" t="str">
            <v>Перитонеальный диализ с использованием автоматизированных технологий</v>
          </cell>
        </row>
        <row r="6562">
          <cell r="B6562" t="str">
            <v>Перитонеальный диализ при нарушении ультрафильтрации</v>
          </cell>
        </row>
        <row r="6563">
          <cell r="B6563" t="str">
            <v>Энтеросорбция</v>
          </cell>
        </row>
        <row r="6564">
          <cell r="B6564" t="str">
            <v>Аппаратная перфузия донорской почки</v>
          </cell>
        </row>
        <row r="6565">
          <cell r="B6565" t="str">
            <v>Аппаратная перфузия донорской печени</v>
          </cell>
        </row>
        <row r="6566">
          <cell r="B6566" t="str">
            <v>Аппаратная перфузия донорского сердца</v>
          </cell>
        </row>
        <row r="6567">
          <cell r="B6567" t="str">
            <v>Лечебная физкультура при травме позвоночника</v>
          </cell>
        </row>
        <row r="6568">
          <cell r="B6568" t="str">
            <v>Групповое занятие лечебной физкультурой при травме позвоночника</v>
          </cell>
        </row>
        <row r="6569">
          <cell r="B6569" t="str">
            <v>Механотерапия при травме позвоночника</v>
          </cell>
        </row>
        <row r="6570">
          <cell r="B6570" t="str">
            <v>Роботизированная механотерапия при травме позвоночника</v>
          </cell>
        </row>
        <row r="6571">
          <cell r="B6571" t="str">
            <v>Механотерапия на простейших механотерапевтических аппаратах при травме позвоночника</v>
          </cell>
        </row>
        <row r="6572">
          <cell r="B6572" t="str">
            <v>Механотерапия на блоковых механотерапевтических аппаратах при травме позвоночника</v>
          </cell>
        </row>
        <row r="6573">
          <cell r="B6573" t="str">
            <v>Механотерапия на маятниковых механотерапевтических аппаратах при травме позвоночника</v>
          </cell>
        </row>
        <row r="6574">
          <cell r="B6574" t="str">
            <v>Механотерапия на механотерапевтических аппаратах с пневмоприводом при травме позвоночника</v>
          </cell>
        </row>
        <row r="6575">
          <cell r="B6575" t="str">
            <v>Механотерапия на механотерапевтических аппаратах с гидроприводом при травме позвоночника</v>
          </cell>
        </row>
        <row r="6576">
          <cell r="B6576" t="str">
            <v>Механотерапия на механотерапевтических аппаратах с электроприводом при травме позвоночника</v>
          </cell>
        </row>
        <row r="6577">
          <cell r="B6577" t="str">
            <v>Механотерапия на механотерапевтических аппаратах со следящим приводом при травме позвоночника</v>
          </cell>
        </row>
        <row r="6578">
          <cell r="B6578" t="str">
            <v>Лечебная физкультура с биологической обратной связью при травме позвоночника</v>
          </cell>
        </row>
        <row r="6579">
          <cell r="B6579" t="str">
            <v>Тренировка с биологической обратной связью по электромиграфии при травме позвоночника</v>
          </cell>
        </row>
        <row r="6580">
          <cell r="B6580" t="str">
            <v>Тренировка с биологической обратной связью по динамографическим показателям (по силе) при травме позвоночника</v>
          </cell>
        </row>
        <row r="6581">
          <cell r="B6581" t="str">
            <v>Тренировка с биологической обратной связью по опорной реакции при травме позвоночника</v>
          </cell>
        </row>
        <row r="6582">
          <cell r="B6582" t="str">
            <v>Тренировка с биологической обратной связью по подографическим показателям при травме позвоночника</v>
          </cell>
        </row>
        <row r="6583">
          <cell r="B6583" t="str">
            <v>Тренировка с биологической обратной связью по гониографическим показателям (по суставному углу) при травме позвоночника</v>
          </cell>
        </row>
        <row r="6584">
          <cell r="B6584" t="str">
            <v>Тренировка с биологической обратной связью по кинезиологическому образу движения при травме позвоночника</v>
          </cell>
        </row>
        <row r="6585">
          <cell r="B6585" t="str">
            <v>Тренировка с биологической обратной связью по линейной скорости перемещения при травме позвоночника</v>
          </cell>
        </row>
        <row r="6586">
          <cell r="B6586" t="str">
            <v>Тренировка с биологической обратной связью по угловой скорости перемещения при травме позвоночника</v>
          </cell>
        </row>
        <row r="6587">
          <cell r="B6587" t="str">
            <v>Тренировка с биологической обратной связью по линейному ускорению при травме позвоночника</v>
          </cell>
        </row>
        <row r="6588">
          <cell r="B6588" t="str">
            <v>Тренировка с биологической обратной связью по угловому ускорению при травме позвоночника</v>
          </cell>
        </row>
        <row r="6589">
          <cell r="B6589" t="str">
            <v>Лечебная физкультура с использованием аппаратов и тренажеров при травме позвоночника</v>
          </cell>
        </row>
        <row r="6590">
          <cell r="B6590" t="str">
            <v>Гидрокинезотерапия при травме позвоночника</v>
          </cell>
        </row>
        <row r="6591">
          <cell r="B6591" t="str">
            <v>Лечебная физкультура при заболеваниях позвоночника</v>
          </cell>
        </row>
        <row r="6592">
          <cell r="B6592" t="str">
            <v>Индивидуальное занятие лечебной физкультурой при заболеваниях позвоночника</v>
          </cell>
        </row>
        <row r="6593">
          <cell r="B6593" t="str">
            <v>Групповое занятие лечебной физкультурой при заболеваниях позвоночника</v>
          </cell>
        </row>
        <row r="6594">
          <cell r="B6594" t="str">
            <v>Механотерапия при заболеваниях позвоночника</v>
          </cell>
        </row>
        <row r="6595">
          <cell r="B6595" t="str">
            <v>Роботизированная механотерапия при заболеваниях позвоночника</v>
          </cell>
        </row>
        <row r="6596">
          <cell r="B6596" t="str">
            <v>Механотерапия на простейших механотерапевтических аппаратах при заболеваниях позвоночника</v>
          </cell>
        </row>
        <row r="6597">
          <cell r="B6597" t="str">
            <v>Механотерапия на блоковых механотерапевтических аппаратах при заболеваниях позвоночника</v>
          </cell>
        </row>
        <row r="6598">
          <cell r="B6598" t="str">
            <v>Механотерапия на маятниковых механотерапевтических аппаратах при заболеваниях позвоночника</v>
          </cell>
        </row>
        <row r="6599">
          <cell r="B6599" t="str">
            <v>Механотерапия на механотерапевтических аппаратах с пневмоприводом при заболеваниях позвоночника</v>
          </cell>
        </row>
        <row r="6600">
          <cell r="B6600" t="str">
            <v>Механотерапия на механотерапевтических аппаратах с гидроприводом при заболеваниях позвоночника</v>
          </cell>
        </row>
        <row r="6601">
          <cell r="B6601" t="str">
            <v>Механотерапия на механотерапевтических аппаратах с электроприводом при заболеваниях позвоночника</v>
          </cell>
        </row>
        <row r="6602">
          <cell r="B6602" t="str">
            <v>Механотерапия на механотерапевтических аппаратах со следящим приводом при заболеваниях позвоночника</v>
          </cell>
        </row>
        <row r="6603">
          <cell r="B6603" t="str">
            <v>Лечебная физкультура с биологической обратной связью при заболеваниях позвоночника</v>
          </cell>
        </row>
        <row r="6604">
          <cell r="B6604" t="str">
            <v>Тренировка с биологической обратной связью по электромиграфии при заболеваниях позвоночника</v>
          </cell>
        </row>
        <row r="6605">
          <cell r="B6605" t="str">
            <v>Тренировка с биологической обратной связью по динамографическим показателям (по силе) при заболеваниях позвоночника</v>
          </cell>
        </row>
        <row r="6606">
          <cell r="B6606" t="str">
            <v>Тренировка с биологической обратной связью по опорной реакции при заболеваниях позвоночника</v>
          </cell>
        </row>
        <row r="6607">
          <cell r="B6607" t="str">
            <v>Тренировка с биологической обратной связью по подографическим показателям при заболеваниях позвоночника</v>
          </cell>
        </row>
        <row r="6608">
          <cell r="B6608" t="str">
            <v>Тренировка с биологической обратной связью по гониографическим показателям (по суставному углу) при заболеваниях позвоночника</v>
          </cell>
        </row>
        <row r="6609">
          <cell r="B6609" t="str">
            <v>Тренировка с биологической обратной связью по кинезиологическому образу движения при заболеваниях позвоночника</v>
          </cell>
        </row>
        <row r="6610">
          <cell r="B6610" t="str">
            <v>Тренировка с биологической обратной связью по линейной скорости перемещения при заболеваниях позвоночника</v>
          </cell>
        </row>
        <row r="6611">
          <cell r="B6611" t="str">
            <v>Тренировка с биологической обратной связью по угловой скорости перемещения при заболеваниях позвоночника</v>
          </cell>
        </row>
        <row r="6612">
          <cell r="B6612" t="str">
            <v>Тренировка с биологической обратной связью по линейному ускорению при заболеваниях позвоночника</v>
          </cell>
        </row>
        <row r="6613">
          <cell r="B6613" t="str">
            <v>Тренировка с биологической обратной связью по угловому ускорению при заболеваниях позвоночника</v>
          </cell>
        </row>
        <row r="6614">
          <cell r="B6614" t="str">
            <v>Лечебная физкультура с использованием аппаратов и тренажеров при заболеваниях позвоночника</v>
          </cell>
        </row>
        <row r="6615">
          <cell r="B6615" t="str">
            <v>Гидрокинезотерапия при заболеваниях позвоночника</v>
          </cell>
        </row>
        <row r="6616">
          <cell r="B6616" t="str">
            <v>Лечебная физкультура при переломе костей</v>
          </cell>
        </row>
        <row r="6617">
          <cell r="B6617" t="str">
            <v>Индивидуальное занятие лечебной физкультурой при переломе костей</v>
          </cell>
        </row>
        <row r="6618">
          <cell r="B6618" t="str">
            <v>Групповое занятие лечебной физкультурой при переломе костей</v>
          </cell>
        </row>
        <row r="6619">
          <cell r="B6619" t="str">
            <v>Механотерапия при переломе костей</v>
          </cell>
        </row>
        <row r="6620">
          <cell r="B6620" t="str">
            <v>Роботизированная механотерапия при переломе костей</v>
          </cell>
        </row>
        <row r="6621">
          <cell r="B6621" t="str">
            <v>Механотерапия на простейших механотерапевтических аппаратах при переломе костей</v>
          </cell>
        </row>
        <row r="6622">
          <cell r="B6622" t="str">
            <v>Механотерапия на блоковых механотерапевтических аппаратах при переломе костей</v>
          </cell>
        </row>
        <row r="6623">
          <cell r="B6623" t="str">
            <v>Механотерапия на маятниковых механотерапевтических аппаратах при переломе костей</v>
          </cell>
        </row>
        <row r="6624">
          <cell r="B6624" t="str">
            <v>Механотерапия на механотерапевтических аппаратах с пневмоприводом при переломе костей</v>
          </cell>
        </row>
        <row r="6625">
          <cell r="B6625" t="str">
            <v>Механотерапия на механотерапевтических аппаратах с гидроприводом при переломе костей</v>
          </cell>
        </row>
        <row r="6626">
          <cell r="B6626" t="str">
            <v>Механотерапия на механотерапевтических аппаратах с электроприводом при переломе костей</v>
          </cell>
        </row>
        <row r="6627">
          <cell r="B6627" t="str">
            <v>Механотерапия на механотерапевтических аппаратах со следящим приводом при переломе костей</v>
          </cell>
        </row>
        <row r="6628">
          <cell r="B6628" t="str">
            <v>Тренировка с биологической обратной связью по электромиграфии при переломе костей</v>
          </cell>
        </row>
        <row r="6629">
          <cell r="B6629" t="str">
            <v>Тренировка с биологической обратной связью по динамографическим показателям (по силе) при переломе костей</v>
          </cell>
        </row>
        <row r="6630">
          <cell r="B6630" t="str">
            <v>Тренировка с биологической обратной связью по опорной реакции при переломе костей</v>
          </cell>
        </row>
        <row r="6631">
          <cell r="B6631" t="str">
            <v>Тренировка с биологической обратной связью по подографическим показателям при переломе костей</v>
          </cell>
        </row>
        <row r="6632">
          <cell r="B6632" t="str">
            <v>Тренировка с биологической обратной связью по гониографическим показателям (по суставному углу) при переломе костей</v>
          </cell>
        </row>
        <row r="6633">
          <cell r="B6633" t="str">
            <v>Тренировка с биологической обратной связью по кинезиологическому образу движения при переломе костей</v>
          </cell>
        </row>
        <row r="6634">
          <cell r="B6634" t="str">
            <v>Тренировка с биологической обратной связью по линейной скорости перемещения при переломе костей</v>
          </cell>
        </row>
        <row r="6635">
          <cell r="B6635" t="str">
            <v>Тренировка с биологической обратной связью по угловой скорости перемещения при переломе костей</v>
          </cell>
        </row>
        <row r="6636">
          <cell r="B6636" t="str">
            <v>Тренировка с биологической обратной связью по линейному ускорению при переломе костей</v>
          </cell>
        </row>
        <row r="6637">
          <cell r="B6637" t="str">
            <v>Тренировка с биологической обратной связью по угловому ускорению при переломе костей</v>
          </cell>
        </row>
        <row r="6638">
          <cell r="B6638" t="str">
            <v>Лечебная физкультура с использованием аппаратов и тренажеров при переломе костей</v>
          </cell>
        </row>
        <row r="6639">
          <cell r="B6639" t="str">
            <v>Гидрокинезотерапия при переломе костей</v>
          </cell>
        </row>
        <row r="6640">
          <cell r="B6640" t="str">
            <v>Лечебная физкультура при травме позвоночника с поражением спинного мозга</v>
          </cell>
        </row>
        <row r="6641">
          <cell r="B6641" t="str">
            <v>Индивидуальное занятие лечебной физкультурой при травме позвоночника с поражением спинного мозга</v>
          </cell>
        </row>
        <row r="6642">
          <cell r="B6642" t="str">
            <v>Групповое занятие лечебной физкультурой при травме позвоночника с поражением спинного мозга</v>
          </cell>
        </row>
        <row r="6643">
          <cell r="B6643" t="str">
            <v>Механотерапия при травме позвоночника с поражением спинного мозга</v>
          </cell>
        </row>
        <row r="6644">
          <cell r="B6644" t="str">
            <v>Роботизированная механотерапия при травме позвоночника с поражением спинного мозга</v>
          </cell>
        </row>
        <row r="6645">
          <cell r="B6645" t="str">
            <v>Механотерапия на простейших механотерапевтических аппаратах при травме позвоночника с поражением спинного мозга</v>
          </cell>
        </row>
        <row r="6646">
          <cell r="B6646" t="str">
            <v>Механотерапия на блоковых механотерапевтических аппаратах при травме позвоночника с поражением спинного мозга</v>
          </cell>
        </row>
        <row r="6647">
          <cell r="B6647" t="str">
            <v>Механотерапия на маятниковых механотерапевтических аппаратах при травме позвоночника с поражением спинного мозга</v>
          </cell>
        </row>
        <row r="6648">
          <cell r="B6648" t="str">
            <v>Механотерапия на механотерапевтических аппаратах с пневмоприводом при травме позвоночника с поражением спинного мозга</v>
          </cell>
        </row>
        <row r="6649">
          <cell r="B6649" t="str">
            <v>Механотерапия на механотерапевтических аппаратах с гидроприводом при травме позвоночника с поражением спинного мозга</v>
          </cell>
        </row>
        <row r="6650">
          <cell r="B6650" t="str">
            <v>Механотерапия на механотерапевтических аппаратах с электроприводом при травме позвоночника с поражением спинного мозга</v>
          </cell>
        </row>
        <row r="6651">
          <cell r="B6651" t="str">
            <v>Механотерапия на механотерапевтических аппаратах со следящим приводом при травме позвоночника с поражением спинного мозга</v>
          </cell>
        </row>
        <row r="6652">
          <cell r="B6652" t="str">
            <v>Лечебная физкультура с биологической обратной связью при травме позвоночника с поражением спинного мозга</v>
          </cell>
        </row>
        <row r="6653">
          <cell r="B6653" t="str">
            <v>Тренировка с биологической обратной связью по электромиграфии при травме позвоночника с поражением спинного мозга</v>
          </cell>
        </row>
        <row r="6654">
          <cell r="B6654" t="str">
            <v>Тренировка с биологической обратной связью по динамографическим показателям (по силе) при травме позвоночника с поражением спинного мозга</v>
          </cell>
        </row>
        <row r="6655">
          <cell r="B6655" t="str">
            <v>Тренировка с биологической обратной связью по опорной реакции при травме позвоночника с поражением спинного мозга</v>
          </cell>
        </row>
        <row r="6656">
          <cell r="B6656" t="str">
            <v>Тренировка с биологической обратной связью по подографическим показателям при травме позвоночника с поражением спинного мозга</v>
          </cell>
        </row>
        <row r="6657">
          <cell r="B6657" t="str">
            <v>Тренировка с биологической обратной связью по гониографическим показателям (по суставному углу) при травме позвоночника с поражением спинного мозга</v>
          </cell>
        </row>
        <row r="6658">
          <cell r="B6658" t="str">
            <v>Тренировка с биологической обратной связью по кинезиологическому образу при травме позвоночника с поражением спинного мозга</v>
          </cell>
        </row>
        <row r="6659">
          <cell r="B6659" t="str">
            <v>Тренировка с биологической обратной связью по линейной скорости перемещения при травме позвоночника с поражением спинного мозга</v>
          </cell>
        </row>
        <row r="6660">
          <cell r="B6660" t="str">
            <v>Тренировка с биологической обратной связью по угловой скорости перемещения при травме позвоночника с поражением спинного мозга</v>
          </cell>
        </row>
        <row r="6661">
          <cell r="B6661" t="str">
            <v>Тренировка с биологической обратной связью по линейному ускорению при травме позвоночника с поражением спинного мозга</v>
          </cell>
        </row>
        <row r="6662">
          <cell r="B6662" t="str">
            <v>Тренировка с биологической обратной связью по угловому ускорению при травме позвоночника с поражением спинного мозга</v>
          </cell>
        </row>
        <row r="6663">
          <cell r="B6663" t="str">
            <v>Тренировка с биологической обратной связью по электроэнцефалографии при травме позвоночника с поражением спинного мозга</v>
          </cell>
        </row>
        <row r="6664">
          <cell r="B6664" t="str">
            <v>Тренировка с биологической обратной связью по спирографическим показателям при травме позвоночника с поражением спинного мозга</v>
          </cell>
        </row>
        <row r="6665">
          <cell r="B6665" t="str">
            <v>Тренировка с биологической обратной связью по показателям мышечной механограммы при травме позвоночника с поражением спинного мозга</v>
          </cell>
        </row>
        <row r="6666">
          <cell r="B6666" t="str">
            <v>Лечебная физкультура с использованием аппаратов и тренажеров при травме позвоночника с поражением спинного мозга</v>
          </cell>
        </row>
        <row r="6667">
          <cell r="B6667" t="str">
            <v>Гидрокинезотерапия при травме позвоночника с поражением спинного мозга</v>
          </cell>
        </row>
        <row r="6668">
          <cell r="B6668" t="str">
            <v>Лечебная физкультура при заболеваниях и травмах суставов</v>
          </cell>
        </row>
        <row r="6669">
          <cell r="B6669" t="str">
            <v>Индивидуальное занятие лечебной физкультурой при заболеваниях и травмах суставов</v>
          </cell>
        </row>
        <row r="6670">
          <cell r="B6670" t="str">
            <v>Групповое занятие лечебной физкультурой при заболеваниях и травмах суставов</v>
          </cell>
        </row>
        <row r="6671">
          <cell r="B6671" t="str">
            <v>Механотерапия при заболеваниях и травмах суставов</v>
          </cell>
        </row>
        <row r="6672">
          <cell r="B6672" t="str">
            <v>Роботизированная механотерапия при заболеваниях и травмах суставов</v>
          </cell>
        </row>
        <row r="6673">
          <cell r="B6673" t="str">
            <v>Механотерапия на простейших механотерапевтических аппаратах при заболеваниях и травмах суставов</v>
          </cell>
        </row>
        <row r="6674">
          <cell r="B6674" t="str">
            <v>Механотерапия на блоковых механотерапевтических аппаратах при заболеваниях и травмах суставов</v>
          </cell>
        </row>
        <row r="6675">
          <cell r="B6675" t="str">
            <v>Механотерапия на маятниковых механотерапевтических аппаратах при заболеваниях и травмах суставов</v>
          </cell>
        </row>
        <row r="6676">
          <cell r="B6676" t="str">
            <v>Механотерапия на механотерапевтических аппаратах с пневмоприводом при заболеваниях и травмах суставов</v>
          </cell>
        </row>
        <row r="6677">
          <cell r="B6677" t="str">
            <v>Механотерапия на механотерапевтических аппаратах с гидроприводом при заболеваниях и травмах суставов</v>
          </cell>
        </row>
        <row r="6678">
          <cell r="B6678" t="str">
            <v>Механотерапия на механотерапевтических аппаратах с электроприводом при заболеваниях и травмах суставов</v>
          </cell>
        </row>
        <row r="6679">
          <cell r="B6679" t="str">
            <v>Механотерапия на механотерапевтических аппаратах со следящим приводом при заболеваниях и травмах суставов</v>
          </cell>
        </row>
        <row r="6680">
          <cell r="B6680" t="str">
            <v>Лечебная физкультура с биологической обратной связью при заболеваниях и травмах суставов</v>
          </cell>
        </row>
        <row r="6681">
          <cell r="B6681" t="str">
            <v>Тренировка с биологической обратной связью по электромиографии при заболеваниях и травмах суставов</v>
          </cell>
        </row>
        <row r="6682">
          <cell r="B6682" t="str">
            <v>Тренировка с биологической обратной связью по динамографическим показателям (по силе) при заболеваниях и травмах суставов</v>
          </cell>
        </row>
        <row r="6683">
          <cell r="B6683" t="str">
            <v>Тренировка с биологической обратной связью по опорной реакции при заболеваниях и травмах суставов</v>
          </cell>
        </row>
        <row r="6684">
          <cell r="B6684" t="str">
            <v>Тренировка с биологической обратной связью по подографическим показателям при заболеваниях и травмах суставов</v>
          </cell>
        </row>
        <row r="6685">
          <cell r="B6685" t="str">
            <v>Тренировка с биологической обратной связью по гониографическим показателям (по суставному углу) при заболеваниях и травмах суставов</v>
          </cell>
        </row>
        <row r="6686">
          <cell r="B6686" t="str">
            <v>Тренировка с биологической обратной связью по кинезиологическому образу движения при заболеваниях и травмах суставов</v>
          </cell>
        </row>
        <row r="6687">
          <cell r="B6687" t="str">
            <v>Тренировка с биологической обратной связью по линейной скорости перемещения при заболеваниях и травмах суставов</v>
          </cell>
        </row>
        <row r="6688">
          <cell r="B6688" t="str">
            <v>Тренировка с биологической обратной связью по угловой скорости перемещения при заболеваниях и травмах суставов</v>
          </cell>
        </row>
        <row r="6689">
          <cell r="B6689" t="str">
            <v>Тренировка с биологической обратной связью по линейному ускорению при заболеваниях и травмах суставов</v>
          </cell>
        </row>
        <row r="6690">
          <cell r="B6690" t="str">
            <v>Тренировка с биологической обратной связью по угловому ускорению при заболеваниях и травмах суставов</v>
          </cell>
        </row>
        <row r="6691">
          <cell r="B6691" t="str">
            <v>Лечебная физкультура с использованием аппаратов и тренажеров при заболеваниях и травмах суставов</v>
          </cell>
        </row>
        <row r="6692">
          <cell r="B6692" t="str">
            <v>Гидрокинезотерапия при заболеваниях и травмах суставов</v>
          </cell>
        </row>
        <row r="6693">
          <cell r="B6693" t="str">
            <v>Лечебная физкультура при заболеваниях системы органов кроветворения и крови</v>
          </cell>
        </row>
        <row r="6694">
          <cell r="B6694" t="str">
            <v>Индивидуальное занятие лечебной физкультурой при заболеваниях системы органов кроветворения и крови</v>
          </cell>
        </row>
        <row r="6695">
          <cell r="B6695" t="str">
            <v>Групповое занятие при заболеваниях системы органов кроветворения и крови</v>
          </cell>
        </row>
        <row r="6696">
          <cell r="B6696" t="str">
            <v>Механотерапия при заболеваниях системы органов кроветворения и крови</v>
          </cell>
        </row>
        <row r="6697">
          <cell r="B6697" t="str">
            <v>Лечебная физкультура с биологической обратной связью при заболеваниях системы органов кроветворения и крови</v>
          </cell>
        </row>
        <row r="6698">
          <cell r="B6698" t="str">
            <v>Лечебная физкультура с использованием аппаратов и тренажеров при заболеваниях системы органов кроветворения и крови</v>
          </cell>
        </row>
        <row r="6699">
          <cell r="B6699" t="str">
            <v>Механотерапия на простейших механотерапевтических аппаратах при заболеваниях системы органов кроветворения и крови</v>
          </cell>
        </row>
        <row r="6700">
          <cell r="B6700" t="str">
            <v>Механотерапия на блоковых механотерапевтических аппаратах при заболеваниях системы органов кроветворения и крови</v>
          </cell>
        </row>
        <row r="6701">
          <cell r="B6701" t="str">
            <v>Тренировка с биологической обратной связью по динамографическим показателям (по силе) при заболеваниях системы органов кроветворения и крови</v>
          </cell>
        </row>
        <row r="6702">
          <cell r="B6702" t="str">
            <v>Тренировка с биологической обратной связью по опорной реакции при заболеваниях системы органов кроветворения и крови</v>
          </cell>
        </row>
        <row r="6703">
          <cell r="B6703" t="str">
            <v>Тренировка с биологической обратной связью по подографическим показателям при заболеваниях системы органов кроветворения и крови</v>
          </cell>
        </row>
        <row r="6704">
          <cell r="B6704" t="str">
            <v>Тренировка с биологической обратной связью по кинезиологическому образу при заболеваниях системы органов кроветворения и крови</v>
          </cell>
        </row>
        <row r="6705">
          <cell r="B6705" t="str">
            <v>Тренировка с биологической обратной связью по спирографическим показателям при заболеваниях системы органов кроветворения и крови</v>
          </cell>
        </row>
        <row r="6706">
          <cell r="B6706" t="str">
            <v>Тренировка с биологической обратной связью по гемодинамическим показателям (артериальное давление) при заболеваниях системы органов кроветворения и крови</v>
          </cell>
        </row>
        <row r="6707">
          <cell r="B6707" t="str">
            <v>Дыхательные упражнения, направленные на координацию фонационного дыхания</v>
          </cell>
        </row>
        <row r="6708">
          <cell r="B6708" t="str">
            <v>Лечебная физкультура при заболеваниях бронхолегочной системы</v>
          </cell>
        </row>
        <row r="6709">
          <cell r="B6709" t="str">
            <v>Индивидуальное занятие лечебной физкультурой при заболеваниях бронхолегочной системы</v>
          </cell>
        </row>
        <row r="6710">
          <cell r="B6710" t="str">
            <v>Групповое занятие лечебной физкультурой при заболеваниях бронхолегочной системы</v>
          </cell>
        </row>
        <row r="6711">
          <cell r="B6711" t="str">
            <v>Механотерапия при заболеваниях бронхолегочной системы</v>
          </cell>
        </row>
        <row r="6712">
          <cell r="B6712" t="str">
            <v>Механотерапия на простейших механотерапевтических аппаратах при заболеваниях бронхолегочной системы</v>
          </cell>
        </row>
        <row r="6713">
          <cell r="B6713" t="str">
            <v>Механотерапия на блоковых механотерапевтических аппаратах при заболеваниях бронхолегочной системы</v>
          </cell>
        </row>
        <row r="6714">
          <cell r="B6714" t="str">
            <v>Лечебная физкультура с биологической обратной связью при заболеваниях бронхолегочной системы</v>
          </cell>
        </row>
        <row r="6715">
          <cell r="B6715" t="str">
            <v>Тренировка с биологической обратной связью по динамографическим показателям (по силе) при заболеваниях бронхолегочной системы</v>
          </cell>
        </row>
        <row r="6716">
          <cell r="B6716" t="str">
            <v>Тренировка с биологической обратной связью по опорной реакции при заболеваниях бронхолегочной системы</v>
          </cell>
        </row>
        <row r="6717">
          <cell r="B6717" t="str">
            <v>Тренировка с биологической обратной связью по подографическим показателям при заболеваниях бронхолегочной системы</v>
          </cell>
        </row>
        <row r="6718">
          <cell r="B6718" t="str">
            <v>Тренировка с биологической обратной связью по кинезиологическому образу при заболеваниях бронхолегочной системы</v>
          </cell>
        </row>
        <row r="6719">
          <cell r="B6719" t="str">
            <v>Тренировка с биологической обратной связью по спирографическим показателям при заболеваниях бронхолегочной системы</v>
          </cell>
        </row>
        <row r="6720">
          <cell r="B6720" t="str">
            <v>Тренировка с биологической обратной связью по гемодинамическим показателям (артериальное давление) при заболеваниях бронхолегочной системы</v>
          </cell>
        </row>
        <row r="6721">
          <cell r="B6721" t="str">
            <v>Лечебная физкультура с использованием аппаратов и тренажеров при заболеваниях бронхолегочной системы</v>
          </cell>
        </row>
        <row r="6722">
          <cell r="B6722" t="str">
            <v>Гидрокинезотерапия при заболеваниях бронхолегочной системы</v>
          </cell>
        </row>
        <row r="6723">
          <cell r="B6723" t="str">
            <v>Дыхательные упражнения дренирующие</v>
          </cell>
        </row>
        <row r="6724">
          <cell r="B6724" t="str">
            <v>Лечебная физкультура при заболеваниях сердца и перикарда</v>
          </cell>
        </row>
        <row r="6725">
          <cell r="B6725" t="str">
            <v>Индивидуальное занятие лечебной физкультурой при заболеваниях сердца и перикарда</v>
          </cell>
        </row>
        <row r="6726">
          <cell r="B6726" t="str">
            <v>Групповое занятие лечебной физкультурой при заболеваниях сердца и перикарда</v>
          </cell>
        </row>
        <row r="6727">
          <cell r="B6727" t="str">
            <v>Лечебная физкультура с биологической обратной связью при заболеваниях сердца и перикарда</v>
          </cell>
        </row>
        <row r="6728">
          <cell r="B6728" t="str">
            <v>Лечебная физкультура с использованием тренажеров при заболеваниях сердца и перикарда</v>
          </cell>
        </row>
        <row r="6729">
          <cell r="B6729" t="str">
            <v>Гидрокинезотерапия при заболеваниях сердца и перикарда</v>
          </cell>
        </row>
        <row r="6730">
          <cell r="B6730" t="str">
            <v>Гидрокинезотерапия с использованием подводных тренажеров при заболеваниях сердца и перикарда</v>
          </cell>
        </row>
        <row r="6731">
          <cell r="B6731" t="str">
            <v>Тренировка с биологической обратной связью по спирографическим показателям при заболеваниях сердца и перикарда</v>
          </cell>
        </row>
        <row r="6732">
          <cell r="B6732" t="str">
            <v>Тренировка с биологической обратной связью по гемодинамическим показателям (артериальное давление) при заболеваниях сердца и перикарда</v>
          </cell>
        </row>
        <row r="6733">
          <cell r="B6733" t="str">
            <v>Лечебная физкультура при заболеваниях крупных кровеносных сосудов</v>
          </cell>
        </row>
        <row r="6734">
          <cell r="B6734" t="str">
            <v>Индивидуальное занятие лечебной физкультурой при заболеваниях крупных кровеносных сосудов</v>
          </cell>
        </row>
        <row r="6735">
          <cell r="B6735" t="str">
            <v>Групповое занятие лечебной физкультурой при заболеваниях крупных кровеносных сосудов</v>
          </cell>
        </row>
        <row r="6736">
          <cell r="B6736" t="str">
            <v>Лечебная физкультура с использованием тренажеров при заболеваниях крупных кровеносных сосудов</v>
          </cell>
        </row>
        <row r="6737">
          <cell r="B6737" t="str">
            <v>Гидрокинезотерапия при заболеваниях крупных кровеносных сосудов</v>
          </cell>
        </row>
        <row r="6738">
          <cell r="B6738" t="str">
            <v>Лечебная физкультура при заболевании периферических сосудов</v>
          </cell>
        </row>
        <row r="6739">
          <cell r="B6739" t="str">
            <v>Индивидуальное занятие лечебной физкультурой при заболевании системы микроциркуляции</v>
          </cell>
        </row>
        <row r="6740">
          <cell r="B6740" t="str">
            <v>Групповое занятие лечебной физкультурой при заболевании системы микроциркуляции</v>
          </cell>
        </row>
        <row r="6741">
          <cell r="B6741" t="str">
            <v>Лечебная физкультура с использованием тренажеров при заболевании системы микроциркуляции</v>
          </cell>
        </row>
        <row r="6742">
          <cell r="B6742" t="str">
            <v>Гидрокинезотерапия при заболевании системы микроциркуляции</v>
          </cell>
        </row>
        <row r="6743">
          <cell r="B6743" t="str">
            <v>Лечебная физкультура при заболеваниях печени, желчного пузыря и желчевыводящих путей</v>
          </cell>
        </row>
        <row r="6744">
          <cell r="B6744" t="str">
            <v>Лечебная физкультура при заболеваниях пищевода, желудка, двенадцатиперстной кишки</v>
          </cell>
        </row>
        <row r="6745">
          <cell r="B6745" t="str">
            <v>Индивидуальное занятие лечебной физкультурой при заболеваниях пищевода, желудка, двенадцатиперстной кишки</v>
          </cell>
        </row>
        <row r="6746">
          <cell r="B6746" t="str">
            <v>Групповое занятие лечебной физкультурой при заболеваниях пищевода, желудка, двенадцатиперстной кишки</v>
          </cell>
        </row>
        <row r="6747">
          <cell r="B6747" t="str">
            <v>Лечебная физкультура с биологической обратной связью при заболеваниях пищевода, желудка, двенадцатиперстной кишки</v>
          </cell>
        </row>
        <row r="6748">
          <cell r="B6748" t="str">
            <v>Тренировка с биологической обратной связью по кинезиологическому образу при заболеваниях пищевода, желудка, двенадцатиперстной кишки</v>
          </cell>
        </row>
        <row r="6749">
          <cell r="B6749" t="str">
            <v>Тренировка с биологической обратной связью по спирографическим показателям при заболеваниях пищевода, желудка, двенадцатиперстной кишки</v>
          </cell>
        </row>
        <row r="6750">
          <cell r="B6750" t="str">
            <v>Тренировка с биологической обратной связью по гемодинамическим показателям (артериальное давление) при заболеваниях пищевода, желудка, двенадцатиперстной кишки</v>
          </cell>
        </row>
        <row r="6751">
          <cell r="B6751" t="str">
            <v>Гидрокинезотерапия при заболеваниях пищевода, желудка, двенадцатиперстной кишки</v>
          </cell>
        </row>
        <row r="6752">
          <cell r="B6752" t="str">
            <v>Лечебная физкультура при заболеваниях толстой кишки</v>
          </cell>
        </row>
        <row r="6753">
          <cell r="B6753" t="str">
            <v>Индивидуальное занятие лечебной физкультурой при заболеваниях толстой кишки</v>
          </cell>
        </row>
        <row r="6754">
          <cell r="B6754" t="str">
            <v>Групповое занятие лечебной физкультурой при заболеваниях толстой кишки</v>
          </cell>
        </row>
        <row r="6755">
          <cell r="B6755" t="str">
            <v>Лечебная физкультура с биологической обратной связью при заболеваниях толстой кишки</v>
          </cell>
        </row>
        <row r="6756">
          <cell r="B6756" t="str">
            <v>Тренировка с биологической обратной связью по кинезиологическому образу при заболеваниях толстой кишки</v>
          </cell>
        </row>
        <row r="6757">
          <cell r="B6757" t="str">
            <v>Тренировка с биологической обратной связью по спирографическим показателям при заболеваниях толстой кишки</v>
          </cell>
        </row>
        <row r="6758">
          <cell r="B6758" t="str">
            <v>Тренировка с биологической обратной связью по гемодинамическим показателям (артериальное давление) при заболеваниях толстой кишки</v>
          </cell>
        </row>
        <row r="6759">
          <cell r="B6759" t="str">
            <v>Лечебная физкультура при заболеваниях женских половых органов</v>
          </cell>
        </row>
        <row r="6760">
          <cell r="B6760" t="str">
            <v>Индивидуальное занятие лечебной физкультурой при заболеваниях женских половых органов</v>
          </cell>
        </row>
        <row r="6761">
          <cell r="B6761" t="str">
            <v>Групповое занятие лечебной физкультурой при заболеваниях женских половых органов</v>
          </cell>
        </row>
        <row r="6762">
          <cell r="B6762" t="str">
            <v>Лечебная физкультура с биологической обратной связью при заболеваниях женских половых органов</v>
          </cell>
        </row>
        <row r="6763">
          <cell r="B6763" t="str">
            <v>Тренировка с биологической обратной связью по кинезиологическому образу при заболеваниях женских половых органов</v>
          </cell>
        </row>
        <row r="6764">
          <cell r="B6764" t="str">
            <v>Тренировка с биологической обратной связью по спирографическим показателям при заболеваниях женских половых органов</v>
          </cell>
        </row>
        <row r="6765">
          <cell r="B6765" t="str">
            <v>Тренировка с биологической обратной связью по гемодинамическим показателям (артериальное давление) при заболеваниях женских половых органов</v>
          </cell>
        </row>
        <row r="6766">
          <cell r="B6766" t="str">
            <v>Лечебная физкультура в акушерстве</v>
          </cell>
        </row>
        <row r="6767">
          <cell r="B6767" t="str">
            <v>Индивидуальное занятие лечебной физкультурой в акушерстве</v>
          </cell>
        </row>
        <row r="6768">
          <cell r="B6768" t="str">
            <v>Групповое занятие лечебной физкультурой в акушерстве</v>
          </cell>
        </row>
        <row r="6769">
          <cell r="B6769" t="str">
            <v>Лечебная физкультура с биологической обратной связью в акушерстве</v>
          </cell>
        </row>
        <row r="6770">
          <cell r="B6770" t="str">
            <v>Тренировка с биологической обратной связью по кинезиологическому образу в акушерстве</v>
          </cell>
        </row>
        <row r="6771">
          <cell r="B6771" t="str">
            <v>Тренировка с биологической обратной связью по спирографическим показателям в акушерстве</v>
          </cell>
        </row>
        <row r="6772">
          <cell r="B6772" t="str">
            <v>Тренировка с биологической обратной связью по гемодинамическим показателям (артериальное давление) в акушерстве</v>
          </cell>
        </row>
        <row r="6773">
          <cell r="B6773" t="str">
            <v>Тренировка мышц тазового дна с контролем электромиографического датчика</v>
          </cell>
        </row>
        <row r="6774">
          <cell r="B6774" t="str">
            <v>Лечебная физкультура при заболеваниях мужских половых органов</v>
          </cell>
        </row>
        <row r="6775">
          <cell r="B6775" t="str">
            <v>Индивидуальное занятие лечебной физкультурой при заболеваниях мужских половых органов</v>
          </cell>
        </row>
        <row r="6776">
          <cell r="B6776" t="str">
            <v>Групповое занятие лечебной физкультурой при заболеваниях мужских половых органов</v>
          </cell>
        </row>
        <row r="6777">
          <cell r="B6777" t="str">
            <v>Лечебная физкультура с биологической обратной связью при заболеваниях мужских половых органов</v>
          </cell>
        </row>
        <row r="6778">
          <cell r="B6778" t="str">
            <v>Тренировка с биологической обратной связью по электромиографии при заболеваниях мужских половых органов</v>
          </cell>
        </row>
        <row r="6779">
          <cell r="B6779" t="str">
            <v>Тренировка с биологической обратной связью по кинезиологическому образу при заболеваниях мужских половых органов</v>
          </cell>
        </row>
        <row r="6780">
          <cell r="B6780" t="str">
            <v>Тренировка с биологической обратной связью по спирографическим показателям при заболеваниях мужских половых органов</v>
          </cell>
        </row>
        <row r="6781">
          <cell r="B6781" t="str">
            <v>Тренировка с биологической обратной связью по гемодинамическим показателям (артериальное давление) при заболеваниях мужских половых органов</v>
          </cell>
        </row>
        <row r="6782">
          <cell r="B6782" t="str">
            <v>Лечебная физкультура при заболеваниях желез внутренней секреции</v>
          </cell>
        </row>
        <row r="6783">
          <cell r="B6783" t="str">
            <v>Индивидуальное занятие лечебной физкультурой при заболеваниях желез внутренней секреции</v>
          </cell>
        </row>
        <row r="6784">
          <cell r="B6784" t="str">
            <v>Групповое занятие лечебной физкультурой при заболеваниях желез внутренней секреции</v>
          </cell>
        </row>
        <row r="6785">
          <cell r="B6785" t="str">
            <v>Лечебная физкультура с биологической обратной связью при заболеваниях желез внутренней секреции</v>
          </cell>
        </row>
        <row r="6786">
          <cell r="B6786" t="str">
            <v>Тренировка с биологической обратной связью по кинезиологическому образу при заболеваниях желез внутренней секреции</v>
          </cell>
        </row>
        <row r="6787">
          <cell r="B6787" t="str">
            <v>Тренировка с биологической обратной связью по спирографическим показателям при заболеваниях желез внутренней секреции</v>
          </cell>
        </row>
        <row r="6788">
          <cell r="B6788" t="str">
            <v>Тренировка с биологической обратной связью по гемодинамическим показателям (артериальное давление) и заболеваниях желез внутренней секреции</v>
          </cell>
        </row>
        <row r="6789">
          <cell r="B6789" t="str">
            <v>Упражнения лечебной физкультурой, направленные на уменьшение спастики</v>
          </cell>
        </row>
        <row r="6790">
          <cell r="B6790" t="str">
            <v>Лечебная физкультура при заболеваниях центральной нервной системы и головного мозга</v>
          </cell>
        </row>
        <row r="6791">
          <cell r="B6791" t="str">
            <v>Лечебная физкультура при заболеваниях центральной нервной системы и головного мозга в бассейне</v>
          </cell>
        </row>
        <row r="6792">
          <cell r="B6792" t="str">
            <v>Лечебная физкультура для глазодвигательных мышц</v>
          </cell>
        </row>
        <row r="6793">
          <cell r="B6793" t="str">
            <v>Лечебная физкультура при афазии, дизартрии</v>
          </cell>
        </row>
        <row r="6794">
          <cell r="B6794" t="str">
            <v>Индивидуальное занятие лечебной физкультурой при афазии, дизартрии</v>
          </cell>
        </row>
        <row r="6795">
          <cell r="B6795" t="str">
            <v>Тренировка с биологической обратной связью по электромиографии при афазии, дизартрии</v>
          </cell>
        </row>
        <row r="6796">
          <cell r="B6796" t="str">
            <v>Тренировка с биологической обратной связью по электроэнцефалографии при афазии, дизартрии</v>
          </cell>
        </row>
        <row r="6797">
          <cell r="B6797" t="str">
            <v>Тренировка с биологической обратной связью по спирографическим показателям при афазии, дизартрии</v>
          </cell>
        </row>
        <row r="6798">
          <cell r="B6798" t="str">
            <v>Тренировка с биологической обратной связью по гемодинамическим показателям (артериальное давление) при афазии, дизартрии</v>
          </cell>
        </row>
        <row r="6799">
          <cell r="B6799" t="str">
            <v>Лечебная физкультура при дисфагии</v>
          </cell>
        </row>
        <row r="6800">
          <cell r="B6800" t="str">
            <v>Индивидуальное занятие лечебной физкультурой при дисфагии</v>
          </cell>
        </row>
        <row r="6801">
          <cell r="B6801" t="str">
            <v>Тренировка с биологической обратной связью по электромиографии при дисфагии</v>
          </cell>
        </row>
        <row r="6802">
          <cell r="B6802" t="str">
            <v>Процедуры, направленные на уменьшение спастики</v>
          </cell>
        </row>
        <row r="6803">
          <cell r="B6803" t="str">
            <v>Терренное лечение (лечение ходьбой)</v>
          </cell>
        </row>
        <row r="6804">
          <cell r="B6804" t="str">
            <v>Индивидуальное занятие лечебной физкультурой при заболеваниях центральной нервной системы и головного мозга</v>
          </cell>
        </row>
        <row r="6805">
          <cell r="B6805" t="str">
            <v>Групповое занятие лечебной физкультурой при заболеваниях центральной нервной системы и головного мозга</v>
          </cell>
        </row>
        <row r="6806">
          <cell r="B6806" t="str">
            <v>Механотерапия при заболеваниях центральной нервной системы и головного мозга</v>
          </cell>
        </row>
        <row r="6807">
          <cell r="B6807" t="str">
            <v>Роботизированная механотерапия при заболеваниях центральной нервной системы и головного мозга</v>
          </cell>
        </row>
        <row r="6808">
          <cell r="B6808" t="str">
            <v>Механотерапия на простейших механотерапевтических аппаратах при заболеваниях центральной нервной системы и головного мозга</v>
          </cell>
        </row>
        <row r="6809">
          <cell r="B6809" t="str">
            <v>Механотерапия на блоковых механотерапевтических аппаратах при заболеваниях центральной нервной системы и головного мозга</v>
          </cell>
        </row>
        <row r="6810">
          <cell r="B6810" t="str">
            <v>Механотерапия на маятниковых механотерапевтических аппаратах при заболеваниях центральной нервной системы и головного мозга</v>
          </cell>
        </row>
        <row r="6811">
          <cell r="B6811" t="str">
            <v>Механотерапия на механотерапевтических аппаратах с пневмоприводом при заболеваниях центральной нервной системы и головного мозга</v>
          </cell>
        </row>
        <row r="6812">
          <cell r="B6812" t="str">
            <v>Механотерапия на механотерапевтических аппаратах с гидроприводом при заболеваниях центральной нервной системы и головного мозга</v>
          </cell>
        </row>
        <row r="6813">
          <cell r="B6813" t="str">
            <v>Механотерапия на механотерапевтических аппаратах с электроприводом при заболеваниях центральной нервной системы и головного мозга</v>
          </cell>
        </row>
        <row r="6814">
          <cell r="B6814" t="str">
            <v>Механотерапия на механотерапевтических аппаратах со следящим приводом при заболеваниях центральной нервной системы и головного мозга</v>
          </cell>
        </row>
        <row r="6815">
          <cell r="B6815" t="str">
            <v>Лечебная физкультура с использованием аппаратов и тренажеров при заболеваниях центральной нервной системы и головного мозга</v>
          </cell>
        </row>
        <row r="6816">
          <cell r="B6816" t="str">
            <v>Гидрокинезотерапия при заболеваниях центральной нервной системы и головного мозга</v>
          </cell>
        </row>
        <row r="6817">
          <cell r="B6817" t="str">
            <v>Гидрокинезотерапия с использованием подводных тренажеров при заболеваниях центральной нервной системы и головного мозга</v>
          </cell>
        </row>
        <row r="6818">
          <cell r="B6818" t="str">
            <v>Коррекция нарушения двигательной функции при помощи биологической обратной связи</v>
          </cell>
        </row>
        <row r="6819">
          <cell r="B6819" t="str">
            <v>Тренировка с биологической обратной связью по динамографическим показателям (по силе) при заболеваниях центральной нервной системы и головного мозга</v>
          </cell>
        </row>
        <row r="6820">
          <cell r="B6820" t="str">
            <v>Тренировка с биологической обратной связью по опорной реакции при заболеваниях центральной нервной системы и головного мозга</v>
          </cell>
        </row>
        <row r="6821">
          <cell r="B6821" t="str">
            <v>Тренировка с биологической обратной связью по подографическим показателям при заболеваниях центральной нервной системы и головного мозга</v>
          </cell>
        </row>
        <row r="6822">
          <cell r="B6822" t="str">
            <v>Тренировка с биологической обратной связью по гониографическим показателям (по суставному углу) при заболеваниях центральной нервной системы и головного мозга</v>
          </cell>
        </row>
        <row r="6823">
          <cell r="B6823" t="str">
            <v>Тренировка с биологической обратной связью по кинезиологическому образу при заболеваниях центральной нервной системы и головного мозга</v>
          </cell>
        </row>
        <row r="6824">
          <cell r="B6824" t="str">
            <v>Тренировка с биологической обратной связью по линейной скорости перемещения при заболеваниях центральной нервной системы и головного мозга</v>
          </cell>
        </row>
        <row r="6825">
          <cell r="B6825" t="str">
            <v>Тренировка с биологической обратной связью по угловой скорости перемещения при заболеваниях центральной нервной системы и головного мозга</v>
          </cell>
        </row>
        <row r="6826">
          <cell r="B6826" t="str">
            <v>Тренировка с биологической обратной связью по линейному ускорению при заболеваниях центральной нервной системы и головного мозга</v>
          </cell>
        </row>
        <row r="6827">
          <cell r="B6827" t="str">
            <v>Тренировка с биологической обратной связью по угловому ускорению при заболеваниях центральной нервной системы и головного мозга</v>
          </cell>
        </row>
        <row r="6828">
          <cell r="B6828" t="str">
            <v>Тренировка с биологической обратной связью по электроэнцефалографии при заболеваниях центральной нервной системы и головного мозга</v>
          </cell>
        </row>
        <row r="6829">
          <cell r="B6829" t="str">
            <v>Тренировка с биологической обратной связью по спирографическим показателям при заболеваниях центральной нервной системы и головного мозга</v>
          </cell>
        </row>
        <row r="6830">
          <cell r="B6830" t="str">
            <v>Тренировка с биологической обратной связью по показателям мышечной механограммы при заболеваниях центральной нервной системы и головного мозга</v>
          </cell>
        </row>
        <row r="6831">
          <cell r="B6831" t="str">
            <v>Тренировка с биологической обратной связью по гемодинамическим показателям (артериальное давление) при заболеваниях центральной нервной системы и головного мозга</v>
          </cell>
        </row>
        <row r="6832">
          <cell r="B6832" t="str">
            <v>Тренировка с биологической обратной связью по электромиографии при заболеваниях центральной нервной системы и головного мозга</v>
          </cell>
        </row>
        <row r="6833">
          <cell r="B6833" t="str">
            <v>Коррекция нарушения двигательной функции с использованием компьютерных технологий</v>
          </cell>
        </row>
        <row r="6834">
          <cell r="B6834" t="str">
            <v>Пособие по восстановлению позо-статических функций</v>
          </cell>
        </row>
        <row r="6835">
          <cell r="B6835" t="str">
            <v>Динамическая проприокоррекция</v>
          </cell>
        </row>
        <row r="6836">
          <cell r="B6836" t="str">
            <v>Лечебная физкультура при заболеваниях периферической нервной системы</v>
          </cell>
        </row>
        <row r="6837">
          <cell r="B6837" t="str">
            <v>Индивидуальное занятие при заболеваниях периферической нервной системы</v>
          </cell>
        </row>
        <row r="6838">
          <cell r="B6838" t="str">
            <v>Групповое занятие при заболеваниях периферической нервной системы</v>
          </cell>
        </row>
        <row r="6839">
          <cell r="B6839" t="str">
            <v>Механотерапия при заболеваниях периферической нервной системы</v>
          </cell>
        </row>
        <row r="6840">
          <cell r="B6840" t="str">
            <v>Роботизированная механотерапия при заболеваниях периферической нервной системы</v>
          </cell>
        </row>
        <row r="6841">
          <cell r="B6841" t="str">
            <v>Механотерапия на простейших механотерапевтических аппаратах при заболеваниях периферической нервной системы</v>
          </cell>
        </row>
        <row r="6842">
          <cell r="B6842" t="str">
            <v>Механотерапия на блоковых механотерапевтических аппаратах при заболеваниях периферической нервной системы</v>
          </cell>
        </row>
        <row r="6843">
          <cell r="B6843" t="str">
            <v>Механотерапия на маятниковых механотерапевтических аппаратах при заболеваниях периферической нервной системы</v>
          </cell>
        </row>
        <row r="6844">
          <cell r="B6844" t="str">
            <v>Механотерапия на механотерапевтических аппаратах с пневмоприводом при заболеваниях периферической нервной системы</v>
          </cell>
        </row>
        <row r="6845">
          <cell r="B6845" t="str">
            <v>Механотерапия на механотерапевтических аппаратах с гидроприводом при заболеваниях периферической нервной системы</v>
          </cell>
        </row>
        <row r="6846">
          <cell r="B6846" t="str">
            <v>Механотерапия на механотерапевтических аппаратах со следящим приводом при заболеваниях периферической нервной системы</v>
          </cell>
        </row>
        <row r="6847">
          <cell r="B6847" t="str">
            <v>Лечебная физкультура с биологической обратной связью при травме позвоночника с поражением спинного мозга при заболеваниях периферической нервной системы</v>
          </cell>
        </row>
        <row r="6848">
          <cell r="B6848" t="str">
            <v>Тренировка с биологической обратной связью по электромиографии при заболеваниях периферической нервной системы</v>
          </cell>
        </row>
        <row r="6849">
          <cell r="B6849" t="str">
            <v>Тренировка с биологической обратной связью по динамографическим показателям (по силе) при заболеваниях периферической нервной системы</v>
          </cell>
        </row>
        <row r="6850">
          <cell r="B6850" t="str">
            <v>Тренировка с биологической обратной связью по опорной реакции при заболеваниях периферической нервной системы</v>
          </cell>
        </row>
        <row r="6851">
          <cell r="B6851" t="str">
            <v>Тренировка с биологической обратной связью по подографическим показателям при заболеваниях периферической нервной системы</v>
          </cell>
        </row>
        <row r="6852">
          <cell r="B6852" t="str">
            <v>Тренировка с биологической обратной связью по гониографическим показателям (по суставному углу) при заболеваниях периферической нервной системы</v>
          </cell>
        </row>
        <row r="6853">
          <cell r="B6853" t="str">
            <v>Тренировка с биологической обратной связью по кинезиологическому образу при заболеваниях периферической нервной системы</v>
          </cell>
        </row>
        <row r="6854">
          <cell r="B6854" t="str">
            <v>Тренировка с биологической обратной связью по линейной скорости перемещения при заболеваниях периферической нервной системы</v>
          </cell>
        </row>
        <row r="6855">
          <cell r="B6855" t="str">
            <v>Тренировка с биологической обратной связью по угловой скорости перемещения при заболеваниях периферической нервной системы</v>
          </cell>
        </row>
        <row r="6856">
          <cell r="B6856" t="str">
            <v>Тренировка с биологической обратной связью по линейному ускорению при заболеваниях периферической нервной системы</v>
          </cell>
        </row>
        <row r="6857">
          <cell r="B6857" t="str">
            <v>Тренировка с биологической обратной связью по угловому ускорению при заболеваниях периферической нервной системы</v>
          </cell>
        </row>
        <row r="6858">
          <cell r="B6858" t="str">
            <v>Тренировка с биологической обратной связью по электроэнцефалографии при заболеваниях периферической нервной системы</v>
          </cell>
        </row>
        <row r="6859">
          <cell r="B6859" t="str">
            <v>Тренировка с биологической обратной связью по спирографическим показателям при заболеваниях периферической нервной системы</v>
          </cell>
        </row>
        <row r="6860">
          <cell r="B6860" t="str">
            <v>Тренировка с биологической обратной связью по показателям мышечной механограммы при заболеваниях периферической нервной системы</v>
          </cell>
        </row>
        <row r="6861">
          <cell r="B6861" t="str">
            <v>Тренировка с биологической обратной связью по гемодинамическим показателям (артериальное давление) при заболеваниях периферической нервной системы</v>
          </cell>
        </row>
        <row r="6862">
          <cell r="B6862" t="str">
            <v>Лечебная физкультура с использованием аппаратов и тренажеров при заболеваниях периферической нервной системы</v>
          </cell>
        </row>
        <row r="6863">
          <cell r="B6863" t="str">
            <v>Гидрокинезотерапия при заболеваниях периферической нервной системы</v>
          </cell>
        </row>
        <row r="6864">
          <cell r="B6864" t="str">
            <v>Гидрокинезотерапия с использованием подводных тренажеров при заболеваниях периферической нервной системы</v>
          </cell>
        </row>
        <row r="6865">
          <cell r="B6865" t="str">
            <v>Упражнения для восстановления и укрепления бинокулярного зрения</v>
          </cell>
        </row>
        <row r="6866">
          <cell r="B6866" t="str">
            <v>Упражнения для тренировки цилиарной мышцы глаза</v>
          </cell>
        </row>
        <row r="6867">
          <cell r="B6867" t="str">
            <v>Лечебная физкультура при заболеваниях почек и мочевыделительного тракта</v>
          </cell>
        </row>
        <row r="6868">
          <cell r="B6868" t="str">
            <v>Индивидуальное занятие лечебной физкультурой при заболеваниях почек и мочевыделительного тракта</v>
          </cell>
        </row>
        <row r="6869">
          <cell r="B6869" t="str">
            <v>Групповое занятие лечебной физкультурой при заболеваниях почек и мочевыделительного тракта</v>
          </cell>
        </row>
        <row r="6870">
          <cell r="B6870" t="str">
            <v>Лечебная физкультура с биологической обратной связью при заболеваниях почек и мочевыделительного тракта</v>
          </cell>
        </row>
        <row r="6871">
          <cell r="B6871" t="str">
            <v>Тренировка с биологической обратной связью по электромиографии при заболеваниях почек и мочевыделительного тракта</v>
          </cell>
        </row>
        <row r="6872">
          <cell r="B6872" t="str">
            <v>Тренировка с биологической обратной связью по кинезиологическому образу при заболеваниях почек и мочевыделительного тракта</v>
          </cell>
        </row>
        <row r="6873">
          <cell r="B6873" t="str">
            <v>Тренировка с биологической обратной связью по спирографическим показателям при заболеваниях почек и мочевыделительного тракта</v>
          </cell>
        </row>
        <row r="6874">
          <cell r="B6874" t="str">
            <v>Тренировка с биологической обратной связью по гемодинамическим показателям (артериальное давление) при заболеваниях почек и мочевыделительного тракта</v>
          </cell>
        </row>
        <row r="6875">
          <cell r="B6875" t="str">
            <v>Упражнения для укрепления мышц передней брюшной стенки</v>
          </cell>
        </row>
        <row r="6876">
          <cell r="B6876" t="str">
            <v>Упражнения для укрепления мышц диафрагмы</v>
          </cell>
        </row>
        <row r="6877">
          <cell r="B6877" t="str">
            <v>Лечебная гимнастика при заболеваниях опорно-двигательного аппарата у детей</v>
          </cell>
        </row>
        <row r="6878">
          <cell r="B6878" t="str">
            <v>Лечебная гимнастика при заболеваниях и травмах центральной нервной системы у детей</v>
          </cell>
        </row>
        <row r="6879">
          <cell r="B6879" t="str">
            <v>Упражнения для укрепления мышц лица и шеи</v>
          </cell>
        </row>
        <row r="6880">
          <cell r="B6880" t="str">
            <v>Механотерапия</v>
          </cell>
        </row>
        <row r="6881">
          <cell r="B6881" t="str">
            <v>Роботизированная механотерапия</v>
          </cell>
        </row>
        <row r="6882">
          <cell r="B6882" t="str">
            <v>Аппаратные стато-кинетические нагрузки</v>
          </cell>
        </row>
        <row r="6883">
          <cell r="B6883" t="str">
            <v>Лечебная физкультура с использованием тренажера</v>
          </cell>
        </row>
        <row r="6884">
          <cell r="B6884" t="str">
            <v>Лечебное плавание в бассейне</v>
          </cell>
        </row>
        <row r="6885">
          <cell r="B6885" t="str">
            <v>Лечебная физкультура в бассейне</v>
          </cell>
        </row>
        <row r="6886">
          <cell r="B6886" t="str">
            <v>Индивидуальное занятие лечебной физкультурой в бассейне</v>
          </cell>
        </row>
        <row r="6887">
          <cell r="B6887" t="str">
            <v>Групповое занятие лечебной физкультурой в бассейне</v>
          </cell>
        </row>
        <row r="6888">
          <cell r="B6888" t="str">
            <v>Лечебная механотерапия в воде</v>
          </cell>
        </row>
        <row r="6889">
          <cell r="B6889" t="str">
            <v>Тренировка с биологической обратной связью по опорной реакции</v>
          </cell>
        </row>
        <row r="6890">
          <cell r="B6890" t="str">
            <v>Упражнения лечебной физкультуры с использованием подвесных систем</v>
          </cell>
        </row>
        <row r="6891">
          <cell r="B6891" t="str">
            <v>Имитация ходьбы со стабилизацией</v>
          </cell>
        </row>
        <row r="6892">
          <cell r="B6892" t="str">
            <v>Баланстерапия</v>
          </cell>
        </row>
        <row r="6893">
          <cell r="B6893" t="str">
            <v>Парафиновая маска на кожу</v>
          </cell>
        </row>
        <row r="6894">
          <cell r="B6894" t="str">
            <v>Оксигенотерапия при заболеваниях кожи</v>
          </cell>
        </row>
        <row r="6895">
          <cell r="B6895" t="str">
            <v>Парафиновая подтяжка кожи</v>
          </cell>
        </row>
        <row r="6896">
          <cell r="B6896" t="str">
            <v>Грязевые обертывания для лечения целлюлита</v>
          </cell>
        </row>
        <row r="6897">
          <cell r="B6897" t="str">
            <v>Фототерапия кожи</v>
          </cell>
        </row>
        <row r="6898">
          <cell r="B6898" t="str">
            <v>Воздействие лечебной грязью при заболеваниях костной системы</v>
          </cell>
        </row>
        <row r="6899">
          <cell r="B6899" t="str">
            <v>Воздействие парафином при заболеваниях костной системы</v>
          </cell>
        </row>
        <row r="6900">
          <cell r="B6900" t="str">
            <v>Воздействие озокеритом при заболеваниях костной системы</v>
          </cell>
        </row>
        <row r="6901">
          <cell r="B6901" t="str">
            <v>Гидроорошение при заболевании полости рта и зубов</v>
          </cell>
        </row>
        <row r="6902">
          <cell r="B6902" t="str">
            <v>Респираторная терапия</v>
          </cell>
        </row>
        <row r="6903">
          <cell r="B6903" t="str">
            <v>Оксигенотерапия (гипер-, нормо- или гипобарическая) при заболеваниях легких</v>
          </cell>
        </row>
        <row r="6904">
          <cell r="B6904" t="str">
            <v>Воздействие лечебной грязью при заболеваниях нижних дыхательных путей и легочной ткани</v>
          </cell>
        </row>
        <row r="6905">
          <cell r="B6905" t="str">
            <v>Воздействие парафином (озокеритом) при заболеваниях нижних дыхательных путей и легочной ткани</v>
          </cell>
        </row>
        <row r="6906">
          <cell r="B6906" t="str">
            <v>Оксигенотерапия (гипер- и нормобарическая) при заболеваниях сердца</v>
          </cell>
        </row>
        <row r="6907">
          <cell r="B6907" t="str">
            <v>Водолечение при заболеваниях сердца и перикарда</v>
          </cell>
        </row>
        <row r="6908">
          <cell r="B6908" t="str">
            <v>Воздействие лечебной грязью при заболеваниях периферических сосудов</v>
          </cell>
        </row>
        <row r="6909">
          <cell r="B6909" t="str">
            <v>Воздействие минеральными водами при заболеваниях печени и желчевыводящих путей</v>
          </cell>
        </row>
        <row r="6910">
          <cell r="B6910" t="str">
            <v>Воздействие лечебной грязью при заболеваниях печени и желчевыводящих путей</v>
          </cell>
        </row>
        <row r="6911">
          <cell r="B6911" t="str">
            <v>Воздействие парафином (озокеритом) при заболеваниях печени и желчевыводящих путей</v>
          </cell>
        </row>
        <row r="6912">
          <cell r="B6912" t="str">
            <v>Гипербарическая оксигенация при заболеваниях поджелудочной железы</v>
          </cell>
        </row>
        <row r="6913">
          <cell r="B6913" t="str">
            <v>Воздействие лечебной грязью при заболеваниях поджелудочной железы</v>
          </cell>
        </row>
        <row r="6914">
          <cell r="B6914" t="str">
            <v>Воздействие парафином (озокеритом) при заболеваниях поджелудочной железы</v>
          </cell>
        </row>
        <row r="6915">
          <cell r="B6915" t="str">
            <v>Воздействие минеральными водами при заболеваниях поджелудочной железы</v>
          </cell>
        </row>
        <row r="6916">
          <cell r="B6916" t="str">
            <v>Лечение минеральными водами заболеваний пищевода, желудка, двенадцатиперстной кишки</v>
          </cell>
        </row>
        <row r="6917">
          <cell r="B6917" t="str">
            <v>Воздействие лечебной грязью при заболеваниях пищевода, желудка, двенадцатиперстной кишки</v>
          </cell>
        </row>
        <row r="6918">
          <cell r="B6918" t="str">
            <v>Воздействие парафином (озокеритом) при заболеваниях пищевода, желудка, двенадцатиперстной кишки</v>
          </cell>
        </row>
        <row r="6919">
          <cell r="B6919" t="str">
            <v>Гипербарическая оксигенация при заболеваниях желудка</v>
          </cell>
        </row>
        <row r="6920">
          <cell r="B6920" t="str">
            <v>Лечение минеральными водами заболеваний толстой кишки</v>
          </cell>
        </row>
        <row r="6921">
          <cell r="B6921" t="str">
            <v>Гипербарическая оксигенация при заболеваниях толстой кишки</v>
          </cell>
        </row>
        <row r="6922">
          <cell r="B6922" t="str">
            <v>Кишечный лаваж</v>
          </cell>
        </row>
        <row r="6923">
          <cell r="B6923" t="str">
            <v>Воздействие лечебной грязью при заболеваниях толстой кишки</v>
          </cell>
        </row>
        <row r="6924">
          <cell r="B6924" t="str">
            <v>Ванна субаквальная кишечная</v>
          </cell>
        </row>
        <row r="6925">
          <cell r="B6925" t="str">
            <v>Бальнеологические методы лечения при заболеваниях сигмовидной и прямой кишки</v>
          </cell>
        </row>
        <row r="6926">
          <cell r="B6926" t="str">
            <v>Воздействие лечебной грязью ректально</v>
          </cell>
        </row>
        <row r="6927">
          <cell r="B6927" t="str">
            <v>Воздействие лечебной грязью при заболеваниях женских половых органов</v>
          </cell>
        </row>
        <row r="6928">
          <cell r="B6928" t="str">
            <v>Воздействие парафином (озокеритом) при заболеваниях женских половых органов</v>
          </cell>
        </row>
        <row r="6929">
          <cell r="B6929" t="str">
            <v>Воздействие лечебной грязью вагинально или ректально</v>
          </cell>
        </row>
        <row r="6930">
          <cell r="B6930" t="str">
            <v>Воздействие лечебной грязью при заболеваниях мужских половых органов</v>
          </cell>
        </row>
        <row r="6931">
          <cell r="B6931" t="str">
            <v>Воздействие парафином (озокеритом) при заболеваниях мужских половых органов</v>
          </cell>
        </row>
        <row r="6932">
          <cell r="B6932" t="str">
            <v>Воздействие лечебной грязью при заболеваниях центральной нервной системы и головного мозга (озокерит)</v>
          </cell>
        </row>
        <row r="6933">
          <cell r="B6933" t="str">
            <v>Воздействие парафином (озокеритом) при заболеваниях центральной нервной системы</v>
          </cell>
        </row>
        <row r="6934">
          <cell r="B6934" t="str">
            <v>Грязелечение заболеваний периферической нервной системы</v>
          </cell>
        </row>
        <row r="6935">
          <cell r="B6935" t="str">
            <v>Парафинотерапия заболеваний периферической нервной системы</v>
          </cell>
        </row>
        <row r="6936">
          <cell r="B6936" t="str">
            <v>Воздействие парафином на кисти или стопы (парафиновая ванночка)</v>
          </cell>
        </row>
        <row r="6937">
          <cell r="B6937" t="str">
            <v>Озокеритотерапия заболеваний периферической нервной системы</v>
          </cell>
        </row>
        <row r="6938">
          <cell r="B6938" t="str">
            <v>Водолечение заболеваний периферической нервной системы</v>
          </cell>
        </row>
        <row r="6939">
          <cell r="B6939" t="str">
            <v>Гипербарическая оксигенация при заболеваниях периферической нервной системы</v>
          </cell>
        </row>
        <row r="6940">
          <cell r="B6940" t="str">
            <v>Гипербарическая оксигенация при заболеваниях центральной нервной системы</v>
          </cell>
        </row>
        <row r="6941">
          <cell r="B6941" t="str">
            <v>Гипербарическая оксигенация при заболеваниях уха</v>
          </cell>
        </row>
        <row r="6942">
          <cell r="B6942" t="str">
            <v>Гипо-, нормо- и гипербарическая оксигенация при заболеваниях органа зрения</v>
          </cell>
        </row>
        <row r="6943">
          <cell r="B6943" t="str">
            <v>Ингаляция карбогена при заболеваниях органа зрения</v>
          </cell>
        </row>
        <row r="6944">
          <cell r="B6944" t="str">
            <v>Горячие ножные ванны при заболеваниях органа зрения</v>
          </cell>
        </row>
        <row r="6945">
          <cell r="B6945" t="str">
            <v>Сухое тепло на глазницу (грелка, инфракрасное облучение)</v>
          </cell>
        </row>
        <row r="6946">
          <cell r="B6946" t="str">
            <v>Криопексия оболочек глаза, конъюнктивы, кожи век</v>
          </cell>
        </row>
        <row r="6947">
          <cell r="B6947" t="str">
            <v>Термокоагуляция оболочек глаза, конъюнктивы, кожи век</v>
          </cell>
        </row>
        <row r="6948">
          <cell r="B6948" t="str">
            <v>Холод на область глазницы</v>
          </cell>
        </row>
        <row r="6949">
          <cell r="B6949" t="str">
            <v>Грязелечение при заболеваниях почек и мочевыделительного тракта</v>
          </cell>
        </row>
        <row r="6950">
          <cell r="B6950" t="str">
            <v>Воздействие парафином при заболеваниях почек и мочевыделительного тракта</v>
          </cell>
        </row>
        <row r="6951">
          <cell r="B6951" t="str">
            <v>Воздействие минеральными водами при заболеваниях почек и мочевыделительного тракта</v>
          </cell>
        </row>
        <row r="6952">
          <cell r="B6952" t="str">
            <v>Ванны минеральные лечебные</v>
          </cell>
        </row>
        <row r="6953">
          <cell r="B6953" t="str">
            <v>Ванны сероводородные лечебные</v>
          </cell>
        </row>
        <row r="6954">
          <cell r="B6954" t="str">
            <v>Ванны радоновые лечебные</v>
          </cell>
        </row>
        <row r="6955">
          <cell r="B6955" t="str">
            <v>Ванны газовые лечебные</v>
          </cell>
        </row>
        <row r="6956">
          <cell r="B6956" t="str">
            <v>Ванны ароматические лечебные</v>
          </cell>
        </row>
        <row r="6957">
          <cell r="B6957" t="str">
            <v>Ванны лекарственные лечебные</v>
          </cell>
        </row>
        <row r="6958">
          <cell r="B6958" t="str">
            <v>Ванны контрастные лечебные</v>
          </cell>
        </row>
        <row r="6959">
          <cell r="B6959" t="str">
            <v>Ванны вихревые лечебные</v>
          </cell>
        </row>
        <row r="6960">
          <cell r="B6960" t="str">
            <v>Ванны местные (2 - 4-камерные) лечебные</v>
          </cell>
        </row>
        <row r="6961">
          <cell r="B6961" t="str">
            <v>Подводный душ-массаж лечебный</v>
          </cell>
        </row>
        <row r="6962">
          <cell r="B6962" t="str">
            <v>Душ лечебный</v>
          </cell>
        </row>
        <row r="6963">
          <cell r="B6963" t="str">
            <v>Воздействие климатом</v>
          </cell>
        </row>
        <row r="6964">
          <cell r="B6964" t="str">
            <v>Терренкур</v>
          </cell>
        </row>
        <row r="6965">
          <cell r="B6965" t="str">
            <v>Грязевые ванны</v>
          </cell>
        </row>
        <row r="6966">
          <cell r="B6966" t="str">
            <v>Воздействие нафталаном</v>
          </cell>
        </row>
        <row r="6967">
          <cell r="B6967" t="str">
            <v>Термическое воздействие глиной</v>
          </cell>
        </row>
        <row r="6968">
          <cell r="B6968" t="str">
            <v>Термическое воздействие песком</v>
          </cell>
        </row>
        <row r="6969">
          <cell r="B6969" t="str">
            <v>Спелеовоздействие</v>
          </cell>
        </row>
        <row r="6970">
          <cell r="B6970" t="str">
            <v>Галотерапия</v>
          </cell>
        </row>
        <row r="6971">
          <cell r="B6971" t="str">
            <v>Аэровоздействие</v>
          </cell>
        </row>
        <row r="6972">
          <cell r="B6972" t="str">
            <v>Воздействие аэроионами</v>
          </cell>
        </row>
        <row r="6973">
          <cell r="B6973" t="str">
            <v>Гипоксивоздействие</v>
          </cell>
        </row>
        <row r="6974">
          <cell r="B6974" t="str">
            <v>Гелиовоздействие</v>
          </cell>
        </row>
        <row r="6975">
          <cell r="B6975" t="str">
            <v>Ванны суховоздушные</v>
          </cell>
        </row>
        <row r="6976">
          <cell r="B6976" t="str">
            <v>Термовоздействие</v>
          </cell>
        </row>
        <row r="6977">
          <cell r="B6977" t="str">
            <v>Озонотерапия</v>
          </cell>
        </row>
        <row r="6978">
          <cell r="B6978" t="str">
            <v>Питье озонированной воды</v>
          </cell>
        </row>
        <row r="6979">
          <cell r="B6979" t="str">
            <v>Наружное и полостное применение озонированного физиологического раствора</v>
          </cell>
        </row>
        <row r="6980">
          <cell r="B6980" t="str">
            <v>Наружное применение газовой озонокислородной смеси</v>
          </cell>
        </row>
        <row r="6981">
          <cell r="B6981" t="str">
            <v>Подкожное введение газовой озонокислородной смеси</v>
          </cell>
        </row>
        <row r="6982">
          <cell r="B6982" t="str">
            <v>Ректальные инсуффляции газовой озонокислородной смеси</v>
          </cell>
        </row>
        <row r="6983">
          <cell r="B6983" t="str">
            <v>Внутривенное капельное введение озонированного физиологического раствора</v>
          </cell>
        </row>
        <row r="6984">
          <cell r="B6984" t="str">
            <v>Малая аутогемоозонотерапия</v>
          </cell>
        </row>
        <row r="6985">
          <cell r="B6985" t="str">
            <v>Озонорефлексотерапия</v>
          </cell>
        </row>
        <row r="6986">
          <cell r="B6986" t="str">
            <v>Фитотерапия</v>
          </cell>
        </row>
        <row r="6987">
          <cell r="B6987" t="str">
            <v>Оксигенотерапия</v>
          </cell>
        </row>
        <row r="6988">
          <cell r="B6988" t="str">
            <v>Оксигенотерапия энтеральная</v>
          </cell>
        </row>
        <row r="6989">
          <cell r="B6989" t="str">
            <v>Прием минеральной воды</v>
          </cell>
        </row>
        <row r="6990">
          <cell r="B6990" t="str">
            <v>Гипербарическая оксигенация при синдроме длительного сдавления</v>
          </cell>
        </row>
        <row r="6991">
          <cell r="B6991" t="str">
            <v>Воздействие лечебной грязью - пелоидотерапия полостная области десен</v>
          </cell>
        </row>
        <row r="6992">
          <cell r="B6992" t="str">
            <v>Ванны воздушно-пузырьковые (жемчужные)</v>
          </cell>
        </row>
        <row r="6993">
          <cell r="B6993" t="str">
            <v>Ванны газовые (кислородные, углекислые, азотные)</v>
          </cell>
        </row>
        <row r="6994">
          <cell r="B6994" t="str">
            <v>Парафино-озокеритовая аппликация</v>
          </cell>
        </row>
        <row r="6995">
          <cell r="B6995" t="str">
            <v>Сухая иммерсия</v>
          </cell>
        </row>
        <row r="6996">
          <cell r="B6996" t="str">
            <v>Иодобромная ванна</v>
          </cell>
        </row>
        <row r="6997">
          <cell r="B6997" t="str">
            <v>Общий массаж медицинский</v>
          </cell>
        </row>
        <row r="6998">
          <cell r="B6998" t="str">
            <v>Массаж лица медицинский</v>
          </cell>
        </row>
        <row r="6999">
          <cell r="B6999" t="str">
            <v>Массаж шеи медицинский</v>
          </cell>
        </row>
        <row r="7000">
          <cell r="B7000" t="str">
            <v>Массаж воротниковой области</v>
          </cell>
        </row>
        <row r="7001">
          <cell r="B7001" t="str">
            <v>Массаж верхней конечности медицинский</v>
          </cell>
        </row>
        <row r="7002">
          <cell r="B7002" t="str">
            <v>Массаж верхней конечности, надплечья и области лопатки</v>
          </cell>
        </row>
        <row r="7003">
          <cell r="B7003" t="str">
            <v>Массаж плечевого сустава</v>
          </cell>
        </row>
        <row r="7004">
          <cell r="B7004" t="str">
            <v>Массаж локтевого сустава</v>
          </cell>
        </row>
        <row r="7005">
          <cell r="B7005" t="str">
            <v>Массаж лучезапястного сустава</v>
          </cell>
        </row>
        <row r="7006">
          <cell r="B7006" t="str">
            <v>Массаж кисти и предплечья</v>
          </cell>
        </row>
        <row r="7007">
          <cell r="B7007" t="str">
            <v>Массаж волосистой части головы медицинский</v>
          </cell>
        </row>
        <row r="7008">
          <cell r="B7008" t="str">
            <v>Пилинг-массаж</v>
          </cell>
        </row>
        <row r="7009">
          <cell r="B7009" t="str">
            <v>Вакуумный массаж кожи</v>
          </cell>
        </row>
        <row r="7010">
          <cell r="B7010" t="str">
            <v>Массаж нижней конечности медицинский</v>
          </cell>
        </row>
        <row r="7011">
          <cell r="B7011" t="str">
            <v>Массаж нижней конечности и поясницы</v>
          </cell>
        </row>
        <row r="7012">
          <cell r="B7012" t="str">
            <v>Массаж тазобедренного сустава и ягодичной области</v>
          </cell>
        </row>
        <row r="7013">
          <cell r="B7013" t="str">
            <v>Массаж коленного сустава</v>
          </cell>
        </row>
        <row r="7014">
          <cell r="B7014" t="str">
            <v>Массаж голеностопного сустава</v>
          </cell>
        </row>
        <row r="7015">
          <cell r="B7015" t="str">
            <v>Массаж стопы и голени</v>
          </cell>
        </row>
        <row r="7016">
          <cell r="B7016" t="str">
            <v>Пирсинг</v>
          </cell>
        </row>
        <row r="7017">
          <cell r="B7017" t="str">
            <v>Рефлексотерапия при заболеваниях кожи и подкожно-жировой клетчатки</v>
          </cell>
        </row>
        <row r="7018">
          <cell r="B7018" t="str">
            <v>Массаж при переломе костей</v>
          </cell>
        </row>
        <row r="7019">
          <cell r="B7019" t="str">
            <v>Массаж при заболеваниях позвоночника</v>
          </cell>
        </row>
        <row r="7020">
          <cell r="B7020" t="str">
            <v>Массаж пояснично-крестцовой области</v>
          </cell>
        </row>
        <row r="7021">
          <cell r="B7021" t="str">
            <v>Сегментарный массаж пояснично-крестцовой области</v>
          </cell>
        </row>
        <row r="7022">
          <cell r="B7022" t="str">
            <v>Сегментарный массаж шейно-грудного отдела позвоночника</v>
          </cell>
        </row>
        <row r="7023">
          <cell r="B7023" t="str">
            <v>Массаж пояснично-крестцового отдела позвоночника</v>
          </cell>
        </row>
        <row r="7024">
          <cell r="B7024" t="str">
            <v>Массаж шейно-грудного отдела позвоночника</v>
          </cell>
        </row>
        <row r="7025">
          <cell r="B7025" t="str">
            <v>Термовибромассаж паравертебральных мышц</v>
          </cell>
        </row>
        <row r="7026">
          <cell r="B7026" t="str">
            <v>Рефлексотерапия при заболеваниях костной системы</v>
          </cell>
        </row>
        <row r="7027">
          <cell r="B7027" t="str">
            <v>Мануальная терапия при заболеваниях костной системы</v>
          </cell>
        </row>
        <row r="7028">
          <cell r="B7028" t="str">
            <v>Скелетное вытяжение</v>
          </cell>
        </row>
        <row r="7029">
          <cell r="B7029" t="str">
            <v>Мануальная терапия при заболеваниях позвоночника</v>
          </cell>
        </row>
        <row r="7030">
          <cell r="B7030" t="str">
            <v>Массаж спины медицинский</v>
          </cell>
        </row>
        <row r="7031">
          <cell r="B7031" t="str">
            <v>Тракционное вытяжение позвоночника</v>
          </cell>
        </row>
        <row r="7032">
          <cell r="B7032" t="str">
            <v>Остеопатия при заболеваниях костной системы</v>
          </cell>
        </row>
        <row r="7033">
          <cell r="B7033" t="str">
            <v>Подводное вытяжение позвоночника</v>
          </cell>
        </row>
        <row r="7034">
          <cell r="B7034" t="str">
            <v>Мануальная терапия при заболеваниях суставов</v>
          </cell>
        </row>
        <row r="7035">
          <cell r="B7035" t="str">
            <v>Рефлексотерапия при заболеваниях органов системы кроветворения и крови</v>
          </cell>
        </row>
        <row r="7036">
          <cell r="B7036" t="str">
            <v>Массаж при заболеваниях органов системы кроветворения и крови</v>
          </cell>
        </row>
        <row r="7037">
          <cell r="B7037" t="str">
            <v>Вакуум-терапия в стоматологии</v>
          </cell>
        </row>
        <row r="7038">
          <cell r="B7038" t="str">
            <v>Рефлексотерапия при заболеваниях верхних дыхательных путей</v>
          </cell>
        </row>
        <row r="7039">
          <cell r="B7039" t="str">
            <v>Лечебная физкультура при заболеваниях верхних дыхательных путей</v>
          </cell>
        </row>
        <row r="7040">
          <cell r="B7040" t="str">
            <v>Рефлексотерапия при заболеваниях нижних дыхательных путей и легочной ткани</v>
          </cell>
        </row>
        <row r="7041">
          <cell r="B7041" t="str">
            <v>Массаж при хронических неспецифических заболеваниях легких</v>
          </cell>
        </row>
        <row r="7042">
          <cell r="B7042" t="str">
            <v>Мануальная терапия при заболеваниях нижних дыхательных путей и легочной ткани</v>
          </cell>
        </row>
        <row r="7043">
          <cell r="B7043" t="str">
            <v>Массаж сердца</v>
          </cell>
        </row>
        <row r="7044">
          <cell r="B7044" t="str">
            <v>Массаж при заболеваниях сердца и перикарда</v>
          </cell>
        </row>
        <row r="7045">
          <cell r="B7045" t="str">
            <v>Мануальная терапия при заболеваниях сердца и перикарда</v>
          </cell>
        </row>
        <row r="7046">
          <cell r="B7046" t="str">
            <v>Рефлексотерапия при заболеваниях сердца и перикарда</v>
          </cell>
        </row>
        <row r="7047">
          <cell r="B7047" t="str">
            <v>Остеопатия при заболеваниях сердечно-сосудистой системы и перикарда</v>
          </cell>
        </row>
        <row r="7048">
          <cell r="B7048" t="str">
            <v>Массаж при заболеваниях крупных кровеносных сосудов</v>
          </cell>
        </row>
        <row r="7049">
          <cell r="B7049" t="str">
            <v>Перемежающаяся пневмокомпрессия</v>
          </cell>
        </row>
        <row r="7050">
          <cell r="B7050" t="str">
            <v>Пневмокомпрессия синхронизированная с диастолической фазой сердечного ритма с использованием биологической обратной связи</v>
          </cell>
        </row>
        <row r="7051">
          <cell r="B7051" t="str">
            <v>Рефлексотерапия при заболеваниях крупных кровеносных сосудов</v>
          </cell>
        </row>
        <row r="7052">
          <cell r="B7052" t="str">
            <v>Массаж при заболеваниях периферических сосудов</v>
          </cell>
        </row>
        <row r="7053">
          <cell r="B7053" t="str">
            <v>Рефлексотерапия при заболеваниях периферических сосудов</v>
          </cell>
        </row>
        <row r="7054">
          <cell r="B7054" t="str">
            <v>Мануальная терапия при заболеваниях периферических сосудов</v>
          </cell>
        </row>
        <row r="7055">
          <cell r="B7055" t="str">
            <v>Массаж при заболеваниях печени, желчного пузыря, желчевыводящих путей</v>
          </cell>
        </row>
        <row r="7056">
          <cell r="B7056" t="str">
            <v>Рефлексотерапия при заболеваниях печени, желчевыводящих путей</v>
          </cell>
        </row>
        <row r="7057">
          <cell r="B7057" t="str">
            <v>Рефлексотерапия при заболеваниях поджелудочной железы</v>
          </cell>
        </row>
        <row r="7058">
          <cell r="B7058" t="str">
            <v>Рефлексотерапия при заболеваниях пищевода, желудка и двенадцатиперстной кишки</v>
          </cell>
        </row>
        <row r="7059">
          <cell r="B7059" t="str">
            <v>Массаж при заболеваниях пищевода, желудка, двенадцатиперстной кишки</v>
          </cell>
        </row>
        <row r="7060">
          <cell r="B7060" t="str">
            <v>Мануальная терапия при заболеваниях пищевода, желудка и двенадцатиперстной кишки</v>
          </cell>
        </row>
        <row r="7061">
          <cell r="B7061" t="str">
            <v>Остеопатия при заболеваниях пищеварительной системы</v>
          </cell>
        </row>
        <row r="7062">
          <cell r="B7062" t="str">
            <v>Массаж при заболеваниях толстой кишки</v>
          </cell>
        </row>
        <row r="7063">
          <cell r="B7063" t="str">
            <v>Массаж при заболеваниях женских половых органов</v>
          </cell>
        </row>
        <row r="7064">
          <cell r="B7064" t="str">
            <v>Ручное обследование матки послеродовое</v>
          </cell>
        </row>
        <row r="7065">
          <cell r="B7065" t="str">
            <v>Рефлексотерапия при заболеваниях женских половых органов</v>
          </cell>
        </row>
        <row r="7066">
          <cell r="B7066" t="str">
            <v>Остеопатия при заболеваниях женских половых органов</v>
          </cell>
        </row>
        <row r="7067">
          <cell r="B7067" t="str">
            <v>Массаж простаты</v>
          </cell>
        </row>
        <row r="7068">
          <cell r="B7068" t="str">
            <v>Рефлексотерапия при заболеваниях мужских половых органов</v>
          </cell>
        </row>
        <row r="7069">
          <cell r="B7069" t="str">
            <v>Остеопатия при заболеваниях мужских половых органов</v>
          </cell>
        </row>
        <row r="7070">
          <cell r="B7070" t="str">
            <v>Массаж при заболеваниях желез внутренней секреции</v>
          </cell>
        </row>
        <row r="7071">
          <cell r="B7071" t="str">
            <v>Рефлексотерапия при заболеваниях желез внутренней секреции</v>
          </cell>
        </row>
        <row r="7072">
          <cell r="B7072" t="str">
            <v>Остеопатия при заболеваниях желез внутренней секреции</v>
          </cell>
        </row>
        <row r="7073">
          <cell r="B7073" t="str">
            <v>Массаж при заболеваниях центральной нервной системы</v>
          </cell>
        </row>
        <row r="7074">
          <cell r="B7074" t="str">
            <v>Рефлексотерапия при заболеваниях центральной нервной системы</v>
          </cell>
        </row>
        <row r="7075">
          <cell r="B7075" t="str">
            <v>Мануальная терапия при заболеваниях центральной нервной системы</v>
          </cell>
        </row>
        <row r="7076">
          <cell r="B7076" t="str">
            <v>Составление индивидуальной программы нейропсихологической реабилитации</v>
          </cell>
        </row>
        <row r="7077">
          <cell r="B7077" t="str">
            <v>Нейропсихологическая реабилитация</v>
          </cell>
        </row>
        <row r="7078">
          <cell r="B7078" t="str">
            <v>Обучение родственников пациента тактике и методам восстановления когнитивных функций больных</v>
          </cell>
        </row>
        <row r="7079">
          <cell r="B7079" t="str">
            <v>Остеопатия при заболеваниях центральной нервной системы</v>
          </cell>
        </row>
        <row r="7080">
          <cell r="B7080" t="str">
            <v>Мануальная терапия при заболеваниях периферической нервной системы</v>
          </cell>
        </row>
        <row r="7081">
          <cell r="B7081" t="str">
            <v>Рефлексотерапия при заболеваниях периферической нервной системы</v>
          </cell>
        </row>
        <row r="7082">
          <cell r="B7082" t="str">
            <v>Вытяжение при заболеваниях периферической нервной системы</v>
          </cell>
        </row>
        <row r="7083">
          <cell r="B7083" t="str">
            <v>Массаж при заболеваниях периферической нервной системы</v>
          </cell>
        </row>
        <row r="7084">
          <cell r="B7084" t="str">
            <v>Остеопатия при заболеваниях периферической нервной системы</v>
          </cell>
        </row>
        <row r="7085">
          <cell r="B7085" t="str">
            <v>Рефлексотерапия при заболеваниях органа слуха</v>
          </cell>
        </row>
        <row r="7086">
          <cell r="B7086" t="str">
            <v>Массаж барабанных перепонок</v>
          </cell>
        </row>
        <row r="7087">
          <cell r="B7087" t="str">
            <v>Массаж век медицинский</v>
          </cell>
        </row>
        <row r="7088">
          <cell r="B7088" t="str">
            <v>Массаж глазного яблока</v>
          </cell>
        </row>
        <row r="7089">
          <cell r="B7089" t="str">
            <v>Рефлексотерапия при заболеваниях органа зрения</v>
          </cell>
        </row>
        <row r="7090">
          <cell r="B7090" t="str">
            <v>Рефлексотерапия при заболеваниях почек и мочевыделительного тракта</v>
          </cell>
        </row>
        <row r="7091">
          <cell r="B7091" t="str">
            <v>Массаж при заболеваниях почек и мочевыделительного тракта</v>
          </cell>
        </row>
        <row r="7092">
          <cell r="B7092" t="str">
            <v>Массаж уретры</v>
          </cell>
        </row>
        <row r="7093">
          <cell r="B7093" t="str">
            <v>Массаж передней брюшной стенки медицинский</v>
          </cell>
        </row>
        <row r="7094">
          <cell r="B7094" t="str">
            <v>Общий массаж и гимнастика у детей раннего возраста</v>
          </cell>
        </row>
        <row r="7095">
          <cell r="B7095" t="str">
            <v>Массаж при заболеваниях нервной системы у детей раннего возраста</v>
          </cell>
        </row>
        <row r="7096">
          <cell r="B7096" t="str">
            <v>Массаж при заболеваниях опорно-двигательного аппарата у детей раннего возраста</v>
          </cell>
        </row>
        <row r="7097">
          <cell r="B7097" t="str">
            <v>Массаж грудной клетки медицинский</v>
          </cell>
        </row>
        <row r="7098">
          <cell r="B7098" t="str">
            <v>Эрготерапия</v>
          </cell>
        </row>
        <row r="7099">
          <cell r="B7099" t="str">
            <v>Контрпульсация наружная</v>
          </cell>
        </row>
        <row r="7100">
          <cell r="B7100" t="str">
            <v>Остеопатическая коррекция соматических дисфункций</v>
          </cell>
        </row>
        <row r="7101">
          <cell r="B7101" t="str">
            <v>Остеопатическая коррекция соматических дисфункций глобальных биомеханических</v>
          </cell>
        </row>
        <row r="7102">
          <cell r="B7102" t="str">
            <v>Остеопатическая коррекция соматических дисфункций глобальных ритмогенных</v>
          </cell>
        </row>
        <row r="7103">
          <cell r="B7103" t="str">
            <v>Остеопатическая коррекция соматических дисфункций глобальных нейродинамических</v>
          </cell>
        </row>
        <row r="7104">
          <cell r="B7104" t="str">
            <v>Остеопатическая коррекция соматических дисфункций региона головы</v>
          </cell>
        </row>
        <row r="7105">
          <cell r="B7105" t="str">
            <v>Остеопатическая коррекция соматических дисфункций региона шеи</v>
          </cell>
        </row>
        <row r="7106">
          <cell r="B7106" t="str">
            <v>Остеопатическая коррекция соматических дисфункций региона грудного</v>
          </cell>
        </row>
        <row r="7107">
          <cell r="B7107" t="str">
            <v>Остеопатическая коррекция соматических дисфункций региона поясничного</v>
          </cell>
        </row>
        <row r="7108">
          <cell r="B7108" t="str">
            <v>Остеопатическая коррекция соматических дисфункций региона таза</v>
          </cell>
        </row>
        <row r="7109">
          <cell r="B7109" t="str">
            <v>Остеопатическая коррекция соматических дисфункций региона верхних конечностей</v>
          </cell>
        </row>
        <row r="7110">
          <cell r="B7110" t="str">
            <v>Остеопатическая коррекция соматических дисфункций региона нижних конечностей</v>
          </cell>
        </row>
        <row r="7111">
          <cell r="B7111" t="str">
            <v>Остеопатическая коррекция соматических дисфункций региона твердой мозговой оболочки</v>
          </cell>
        </row>
        <row r="7112">
          <cell r="B7112" t="str">
            <v>Остеопатическая коррекция соматических дисфункций региональных нейродинамических</v>
          </cell>
        </row>
        <row r="7113">
          <cell r="B7113" t="str">
            <v>Остеопатическая коррекция локальных соматических дисфункций верхних конечностей</v>
          </cell>
        </row>
        <row r="7114">
          <cell r="B7114" t="str">
            <v>Остеопатическая коррекция локальных соматических дисфункций нижних конечностей</v>
          </cell>
        </row>
        <row r="7115">
          <cell r="B7115" t="str">
            <v>Остеопатическая коррекция локальных соматических дисфункций костей и сочленений таза</v>
          </cell>
        </row>
        <row r="7116">
          <cell r="B7116" t="str">
            <v>Остеопатическая коррекция локальных соматических дисфункций грудной клетки</v>
          </cell>
        </row>
        <row r="7117">
          <cell r="B7117" t="str">
            <v>Остеопатическая коррекция локальных соматических дисфункций краниосакральной системы и органов головы</v>
          </cell>
        </row>
        <row r="7118">
          <cell r="B7118" t="str">
            <v>Остеопатическая коррекция локальных соматических дисфункций нервной и эндокринной систем</v>
          </cell>
        </row>
        <row r="7119">
          <cell r="B7119" t="str">
            <v>Остеопатическая коррекция локальных соматических дисфункций внутренних органов</v>
          </cell>
        </row>
        <row r="7120">
          <cell r="B7120" t="str">
            <v>Ультразвуковое лечение кожи</v>
          </cell>
        </row>
        <row r="7121">
          <cell r="B7121" t="str">
            <v>Ультрафонофорез лекарственный кожи</v>
          </cell>
        </row>
        <row r="7122">
          <cell r="B7122" t="str">
            <v>Ультразвуковой пилинг</v>
          </cell>
        </row>
        <row r="7123">
          <cell r="B7123" t="str">
            <v>Обработка кожи стоп с помощью ультразвука</v>
          </cell>
        </row>
        <row r="7124">
          <cell r="B7124" t="str">
            <v>Лазерная шлифовка кожи</v>
          </cell>
        </row>
        <row r="7125">
          <cell r="B7125" t="str">
            <v>Лазерная деструкция ткани кожи</v>
          </cell>
        </row>
        <row r="7126">
          <cell r="B7126" t="str">
            <v>Лазерная коагуляция телеангиоэктазий</v>
          </cell>
        </row>
        <row r="7127">
          <cell r="B7127" t="str">
            <v>Низкоинтенсивное лазерное облучение кожи</v>
          </cell>
        </row>
        <row r="7128">
          <cell r="B7128" t="str">
            <v>Ультрафиолетовое облучение кожи</v>
          </cell>
        </row>
        <row r="7129">
          <cell r="B7129" t="str">
            <v>Ультрафиолетовое облучение кожи. Локальные ПУВА-ванны</v>
          </cell>
        </row>
        <row r="7130">
          <cell r="B7130" t="str">
            <v>Ультрафиолетовое облучение кожи. Общая узкополосная средневолновая ультрафиолетовая терапия</v>
          </cell>
        </row>
        <row r="7131">
          <cell r="B7131" t="str">
            <v>Ультрафиолетовое облучение кожи. Общая ультрафиолетовая терапия дальнего длинноволнового диапазона</v>
          </cell>
        </row>
        <row r="7132">
          <cell r="B7132" t="str">
            <v>Ультрафиолетовое облучение кожи. Фотохимиотерапия с внутренним применением фотосенсибилизаторов (ПУВА)</v>
          </cell>
        </row>
        <row r="7133">
          <cell r="B7133" t="str">
            <v>Ультрафиолетовое облучение кожи. Фотохимиотерапия с наружным применением фотосенсибилизаторов</v>
          </cell>
        </row>
        <row r="7134">
          <cell r="B7134" t="str">
            <v>Ультрафиолетовое облучение кожи. Общие ПУВА-ванны</v>
          </cell>
        </row>
        <row r="7135">
          <cell r="B7135" t="str">
            <v>Ультрафиолетовое облучение кожи. Селективная фототерапия (широкополосная ультрафиолетовая терапия)</v>
          </cell>
        </row>
        <row r="7136">
          <cell r="B7136" t="str">
            <v>Ультрафиолетовое облучение кожи. Локальная узкополосная средневолновая ультрафиолетовая терапия</v>
          </cell>
        </row>
        <row r="7137">
          <cell r="B7137" t="str">
            <v>Ультрафиолетовое облучение кожи. Локальная ультрафиолетовая терапия дальнего длинноволнового диапазона</v>
          </cell>
        </row>
        <row r="7138">
          <cell r="B7138" t="str">
            <v>Фотодинамическая терапия при заболеваниях кожи, подкожно-жировой клетчатки, придатков кожи</v>
          </cell>
        </row>
        <row r="7139">
          <cell r="B7139" t="str">
            <v>Фотодинамическая терапия при новообразованиях кожи, подкожной клетчатки, придатков кожи интраоперационная</v>
          </cell>
        </row>
        <row r="7140">
          <cell r="B7140" t="str">
            <v>Флюоресцентное спектроскопическое исследование при заболеваниях кожи, подкожно-жировой клетчатки, придатков кожи</v>
          </cell>
        </row>
        <row r="7141">
          <cell r="B7141" t="str">
            <v>Воздействие низкоинтенсивным лазерным излучением при заболеваниях мышц</v>
          </cell>
        </row>
        <row r="7142">
          <cell r="B7142" t="str">
            <v>Ультрафонофорез лекарственный при заболеваниях мышц</v>
          </cell>
        </row>
        <row r="7143">
          <cell r="B7143" t="str">
            <v>Лазерная хирургия при новообразованиях костей</v>
          </cell>
        </row>
        <row r="7144">
          <cell r="B7144" t="str">
            <v>Абляция при новообразованиях костей</v>
          </cell>
        </row>
        <row r="7145">
          <cell r="B7145" t="str">
            <v>Радиочастотная абляция новообразований костей с ультразвуковой и/или компьютерно-томографической навигацией</v>
          </cell>
        </row>
        <row r="7146">
          <cell r="B7146" t="str">
            <v>Внутрисуставная лазеротерапия</v>
          </cell>
        </row>
        <row r="7147">
          <cell r="B7147" t="str">
            <v>Воздействие ультразвуком при заболеваниях суставов</v>
          </cell>
        </row>
        <row r="7148">
          <cell r="B7148" t="str">
            <v>Ультрафонофорез лекарственный при заболеваниях суставов</v>
          </cell>
        </row>
        <row r="7149">
          <cell r="B7149" t="str">
            <v>Воздействие низкоинтенсивным лазерным излучением при заболеваниях суставов</v>
          </cell>
        </row>
        <row r="7150">
          <cell r="B7150" t="str">
            <v>Ультрафиолетовое облучение при заболеваниях суставов</v>
          </cell>
        </row>
        <row r="7151">
          <cell r="B7151" t="str">
            <v>Лазерная вапоризация межпозвонкового диска</v>
          </cell>
        </row>
        <row r="7152">
          <cell r="B7152" t="str">
            <v>Высокочастотная денервация фасеточных суставов</v>
          </cell>
        </row>
        <row r="7153">
          <cell r="B7153" t="str">
            <v>Абляция межпозвонкового диска</v>
          </cell>
        </row>
        <row r="7154">
          <cell r="B7154" t="str">
            <v>Воздействие низкоинтенсивным лазерным излучением при заболеваниях органов кроветворения и крови</v>
          </cell>
        </row>
        <row r="7155">
          <cell r="B7155" t="str">
            <v>Ультразвуковая обработка пародонтального кармана в области зуба</v>
          </cell>
        </row>
        <row r="7156">
          <cell r="B7156" t="str">
            <v>Ультразвуковое удаление наддесневых и поддесневых зубных отложений в области зуба</v>
          </cell>
        </row>
        <row r="7157">
          <cell r="B7157" t="str">
            <v>Лазерная физиотерапия челюстно-лицевой области</v>
          </cell>
        </row>
        <row r="7158">
          <cell r="B7158" t="str">
            <v>Ультразвуковое расширение корневого канала зуба</v>
          </cell>
        </row>
        <row r="7159">
          <cell r="B7159" t="str">
            <v>Ультрафиолетовое облучение ротоглотки</v>
          </cell>
        </row>
        <row r="7160">
          <cell r="B7160" t="str">
            <v>Воздействие ультразвуком на область десен</v>
          </cell>
        </row>
        <row r="7161">
          <cell r="B7161" t="str">
            <v>Ультрафонофорез лекарственных препаратов на область десен</v>
          </cell>
        </row>
        <row r="7162">
          <cell r="B7162" t="str">
            <v>Воздействие лазерным низкоинтенсивным излучением на область десен</v>
          </cell>
        </row>
        <row r="7163">
          <cell r="B7163" t="str">
            <v>Лазерная хирургия при злокачественных новообразованиях языка</v>
          </cell>
        </row>
        <row r="7164">
          <cell r="B7164" t="str">
            <v>Фотодинамическая терапия при злокачественных новообразованиях языка</v>
          </cell>
        </row>
        <row r="7165">
          <cell r="B7165" t="str">
            <v>Ультразвуковая дезинтеграция нижних носовых раковин</v>
          </cell>
        </row>
        <row r="7166">
          <cell r="B7166" t="str">
            <v>Воздействие ультразвуком при заболеваниях верхних дыхательных путей</v>
          </cell>
        </row>
        <row r="7167">
          <cell r="B7167" t="str">
            <v>Воздействие лазерным низкоинтенсивным излучением на область зева</v>
          </cell>
        </row>
        <row r="7168">
          <cell r="B7168" t="str">
            <v>Воздействие лазерным низкоинтенсивным излучением эндоназально</v>
          </cell>
        </row>
        <row r="7169">
          <cell r="B7169" t="str">
            <v>Ультрафонофорез лекарственный при заболеваниях верхних дыхательных путей</v>
          </cell>
        </row>
        <row r="7170">
          <cell r="B7170" t="str">
            <v>Воздействие коротким ультрафиолетовым светом при заболеваниях верхних дыхательных путей</v>
          </cell>
        </row>
        <row r="7171">
          <cell r="B7171" t="str">
            <v>Воздействие низкоинтенсивным лазерным излучением при заболеваниях верхних дыхательных путей</v>
          </cell>
        </row>
        <row r="7172">
          <cell r="B7172" t="str">
            <v>Эндоскопическая фотодинамическая терапия новообразований верхних дыхательных путей</v>
          </cell>
        </row>
        <row r="7173">
          <cell r="B7173" t="str">
            <v>Эндоскопическая лазерная хирургия при заболеваниях трахеи</v>
          </cell>
        </row>
        <row r="7174">
          <cell r="B7174" t="str">
            <v>Поднаркозная эндоскопическая фотодинамическая терапия опухоли трахеи</v>
          </cell>
        </row>
        <row r="7175">
          <cell r="B7175" t="str">
            <v>Эндоскопическая комбинированная операция: электрорезекция, аргоноплазменная коагуляция и фотодинамическая терапия опухоли трахеи</v>
          </cell>
        </row>
        <row r="7176">
          <cell r="B7176" t="str">
            <v>Эндоскопическая фотодинамическая терапия опухоли трахеи</v>
          </cell>
        </row>
        <row r="7177">
          <cell r="B7177" t="str">
            <v>Эндоскопическая лазерная реканализация и устранение дыхательной недостаточности при стенозирующей опухоли трахеи</v>
          </cell>
        </row>
        <row r="7178">
          <cell r="B7178" t="str">
            <v>Эндоскопическая реканализация и эндопротезирование трахеи как этап комбинированного лечения</v>
          </cell>
        </row>
        <row r="7179">
          <cell r="B7179" t="str">
            <v>Лазерная хирургия при злокачественных новообразованиях верхних дыхательных путей</v>
          </cell>
        </row>
        <row r="7180">
          <cell r="B7180" t="str">
            <v>Лазерная хирургия при злокачественных новообразованиях полости рта</v>
          </cell>
        </row>
        <row r="7181">
          <cell r="B7181" t="str">
            <v>Фотодинамическая терапия при злокачественных новообразованиях полости рта</v>
          </cell>
        </row>
        <row r="7182">
          <cell r="B7182" t="str">
            <v>Фотодинамическая терапия при заболеваниях верхних дыхательных путей</v>
          </cell>
        </row>
        <row r="7183">
          <cell r="B7183" t="str">
            <v>Фотодинамическая терапия при новообразованиях полости носа интраоперационная</v>
          </cell>
        </row>
        <row r="7184">
          <cell r="B7184" t="str">
            <v>Фотодинамическая терапия при новообразованиях придаточных пазух интраоперационная</v>
          </cell>
        </row>
        <row r="7185">
          <cell r="B7185" t="str">
            <v>Фотодинамическая терапия при новообразованиях гортани интраоперационная</v>
          </cell>
        </row>
        <row r="7186">
          <cell r="B7186" t="str">
            <v>Эндоскопическая фотодинамическая терапия при новообразованиях полости носа</v>
          </cell>
        </row>
        <row r="7187">
          <cell r="B7187" t="str">
            <v>Эндоскопическая фотодинамическая терапия при новообразованиях придаточных пазух</v>
          </cell>
        </row>
        <row r="7188">
          <cell r="B7188" t="str">
            <v>Эндоскопическая фотодинамическая терапия при новообразованиях гортани</v>
          </cell>
        </row>
        <row r="7189">
          <cell r="B7189" t="str">
            <v>Радиочастотная термоабляция при новообразованиях полости носа</v>
          </cell>
        </row>
        <row r="7190">
          <cell r="B7190" t="str">
            <v>Радиочастотная термоабляция при новообразованиях придаточных пазух</v>
          </cell>
        </row>
        <row r="7191">
          <cell r="B7191" t="str">
            <v>Радиочастотная термоабляция при новообразованиях гортани</v>
          </cell>
        </row>
        <row r="7192">
          <cell r="B7192" t="str">
            <v>Эндоскопическая аргоноплазменная коагуляция при новообразованиях полости носа</v>
          </cell>
        </row>
        <row r="7193">
          <cell r="B7193" t="str">
            <v>Эндоскопическая аргоноплазменная коагуляция при новообразованиях придаточных пазух</v>
          </cell>
        </row>
        <row r="7194">
          <cell r="B7194" t="str">
            <v>Эндоскопическая аргоноплазменная коагуляция при новообразованиях гортани</v>
          </cell>
        </row>
        <row r="7195">
          <cell r="B7195" t="str">
            <v>Эндоскопическая Nd:YAG лазерная коагуляция при новообразованиях полости носа</v>
          </cell>
        </row>
        <row r="7196">
          <cell r="B7196" t="str">
            <v>Эндоскопическая Nd:YAG лазерная коагуляция при новообразованиях придаточных пазух</v>
          </cell>
        </row>
        <row r="7197">
          <cell r="B7197" t="str">
            <v>Эндоскопическая Nd:YAG лазерная коагуляция при новообразованиях гортани</v>
          </cell>
        </row>
        <row r="7198">
          <cell r="B7198" t="str">
            <v>Лазерная конхотомия</v>
          </cell>
        </row>
        <row r="7199">
          <cell r="B7199" t="str">
            <v>Низкоинтенсивная лазерная терапия интраларингеальная</v>
          </cell>
        </row>
        <row r="7200">
          <cell r="B7200" t="str">
            <v>Лазерная коагуляция миндалин глотки</v>
          </cell>
        </row>
        <row r="7201">
          <cell r="B7201" t="str">
            <v>Эндобронхиальное воздействие низкоинтенсивным лазерным излучением при заболеваниях нижних дыхательных путей</v>
          </cell>
        </row>
        <row r="7202">
          <cell r="B7202" t="str">
            <v>Эндоскопическая фотодинамическая терапия новообразований нижних дыхательных путей и легочной ткани</v>
          </cell>
        </row>
        <row r="7203">
          <cell r="B7203" t="str">
            <v>Эндоскопическая лазерная хирургия при заболеваниях бронхов</v>
          </cell>
        </row>
        <row r="7204">
          <cell r="B7204" t="str">
            <v>Эндоскопическое электрохирургическое удаление опухоли бронхов</v>
          </cell>
        </row>
        <row r="7205">
          <cell r="B7205" t="str">
            <v>Эндоскопическая аргоноплазменная коагуляция опухоли бронхов</v>
          </cell>
        </row>
        <row r="7206">
          <cell r="B7206" t="str">
            <v>Эндоскопическая лазерная деструкция злокачественных опухолей бронхов</v>
          </cell>
        </row>
        <row r="7207">
          <cell r="B7207" t="str">
            <v>Эндоскопическая фотодинамическая терапия опухоли бронхов</v>
          </cell>
        </row>
        <row r="7208">
          <cell r="B7208" t="str">
            <v>Поднаркозная эндоскопическая фотодинамическая терапия опухоли бронхов</v>
          </cell>
        </row>
        <row r="7209">
          <cell r="B7209" t="str">
            <v>Эндоскопическая комбинированная операция: электрорезекция, аргоноплазменная коагуляция и фотодинамическая терапия опухоли бронхов</v>
          </cell>
        </row>
        <row r="7210">
          <cell r="B7210" t="str">
            <v>Эндоскопическая лазерная реканализация и устранение дыхательной недостаточности при стенозирующей опухоли бронхов</v>
          </cell>
        </row>
        <row r="7211">
          <cell r="B7211" t="str">
            <v>Эндоскопическая реканализация и эндопротезирование бронха как этап комбинированного лечения</v>
          </cell>
        </row>
        <row r="7212">
          <cell r="B7212" t="str">
            <v>Эндоскопическая аргоноплазменная коагуляция новообразований нижних дыхательных путей и легочной ткани</v>
          </cell>
        </row>
        <row r="7213">
          <cell r="B7213" t="str">
            <v>Эндоскопическое воздействие низкоинтенсивным лазерным излучением при заболеваниях нижних дыхательных путей и легочной ткани</v>
          </cell>
        </row>
        <row r="7214">
          <cell r="B7214" t="str">
            <v>Радиочастотная абляция новообразований нижних дыхательных путей и легочной ткани</v>
          </cell>
        </row>
        <row r="7215">
          <cell r="B7215" t="str">
            <v>Радиочастотная абляция опухоли легкого с использованием компьютерно-томографической навигации</v>
          </cell>
        </row>
        <row r="7216">
          <cell r="B7216" t="str">
            <v>Фотодинамическая терапия при поражении плевры</v>
          </cell>
        </row>
        <row r="7217">
          <cell r="B7217" t="str">
            <v>Фотодинамическая терапия при поражении плевры интраоперационная</v>
          </cell>
        </row>
        <row r="7218">
          <cell r="B7218" t="str">
            <v>Фотодинамическая терапия при поражении плевры послеоперационная</v>
          </cell>
        </row>
        <row r="7219">
          <cell r="B7219" t="str">
            <v>Внутриплевральная установка диффузоров для фотодинамической терапии под видеоэндоскопическим контролем с дальнейшей пролонгированной внутриплевральной фотодинамической терапией</v>
          </cell>
        </row>
        <row r="7220">
          <cell r="B7220" t="str">
            <v>Ультрафонофорез лекарственный при заболеваниях нижних дыхательных путей</v>
          </cell>
        </row>
        <row r="7221">
          <cell r="B7221" t="str">
            <v>Воздействие селективным (широкополосным) коротким ультрафиолетовым светом при заболеваниях нижних дыхательных путей</v>
          </cell>
        </row>
        <row r="7222">
          <cell r="B7222" t="str">
            <v>Воздействие низкоинтенсивным лазерным излучением при заболеваниях нижних дыхательных путей</v>
          </cell>
        </row>
        <row r="7223">
          <cell r="B7223" t="str">
            <v>Фотодинамическая терапия при новообразованиях трахеи интраоперационная</v>
          </cell>
        </row>
        <row r="7224">
          <cell r="B7224" t="str">
            <v>Радиочастотная термоабляция при новообразованиях трахеи</v>
          </cell>
        </row>
        <row r="7225">
          <cell r="B7225" t="str">
            <v>Эндоскопическая аргоноплазменная коагуляция при новообразованиях трахеи</v>
          </cell>
        </row>
        <row r="7226">
          <cell r="B7226" t="str">
            <v>Эндоскопическая Nd:YAG лазерная коагуляция при новообразованиях трахеи</v>
          </cell>
        </row>
        <row r="7227">
          <cell r="B7227" t="str">
            <v>Эндоскопическая фотодинамическая терапия при новообразованиях трахеи</v>
          </cell>
        </row>
        <row r="7228">
          <cell r="B7228" t="str">
            <v>Воздействие низкоинтенсивным лазерным излучением при заболеваниях сердца и перикарда</v>
          </cell>
        </row>
        <row r="7229">
          <cell r="B7229" t="str">
            <v>Лазерная акупунктура при заболеваниях сердца</v>
          </cell>
        </row>
        <row r="7230">
          <cell r="B7230" t="str">
            <v>Криоабляция аритмогенных зон</v>
          </cell>
        </row>
        <row r="7231">
          <cell r="B7231" t="str">
            <v>Абляция при новообразованиях вилочковой железы</v>
          </cell>
        </row>
        <row r="7232">
          <cell r="B7232" t="str">
            <v>Абляция при новообразованиях вилочковой железы (тимуса) чрескожная с ультразвуковой и/или компьютерно-томографической навигацией</v>
          </cell>
        </row>
        <row r="7233">
          <cell r="B7233" t="str">
            <v>Абляция при новообразованиях средостения</v>
          </cell>
        </row>
        <row r="7234">
          <cell r="B7234" t="str">
            <v>Абляция при новообразованиях средостения чрескожная с ультразвуковой и/или компьютерно-томографической навигацией</v>
          </cell>
        </row>
        <row r="7235">
          <cell r="B7235" t="str">
            <v>Воздействие низкоинтенсивным лазерным излучением при заболеваниях крупных кровеносных сосудов</v>
          </cell>
        </row>
        <row r="7236">
          <cell r="B7236" t="str">
            <v>Воздействие ультразвуком при заболеваниях крупных кровеносных сосудов</v>
          </cell>
        </row>
        <row r="7237">
          <cell r="B7237" t="str">
            <v>Ультразвуковая деструкция сосудистого новообразования</v>
          </cell>
        </row>
        <row r="7238">
          <cell r="B7238" t="str">
            <v>Ультрафонофорез лекарственный при заболеваниях крупных кровеносных сосудов</v>
          </cell>
        </row>
        <row r="7239">
          <cell r="B7239" t="str">
            <v>Лазерная коагуляция вен нижних конечностей</v>
          </cell>
        </row>
        <row r="7240">
          <cell r="B7240" t="str">
            <v>Эндовазальная лазерная коагуляция вен нижних конечностей</v>
          </cell>
        </row>
        <row r="7241">
          <cell r="B7241" t="str">
            <v>Радиочастотная коагуляция вен нижних конечностей</v>
          </cell>
        </row>
        <row r="7242">
          <cell r="B7242" t="str">
            <v>Воздействие лазерным излучением при сосудистых новообразованиях</v>
          </cell>
        </row>
        <row r="7243">
          <cell r="B7243" t="str">
            <v>Эндоскопическая остановка кровотечения с помощью лазерной фотокоагуляции</v>
          </cell>
        </row>
        <row r="7244">
          <cell r="B7244" t="str">
            <v>Лазерное облучение крови</v>
          </cell>
        </row>
        <row r="7245">
          <cell r="B7245" t="str">
            <v>Литотрипсия при камнях желчного пузыря контактная</v>
          </cell>
        </row>
        <row r="7246">
          <cell r="B7246" t="str">
            <v>Литотрипсия при камнях желчного пузыря дистанционная</v>
          </cell>
        </row>
        <row r="7247">
          <cell r="B7247" t="str">
            <v>Воздействие ультразвуком при заболеваниях печени и желчевыводящих путей</v>
          </cell>
        </row>
        <row r="7248">
          <cell r="B7248" t="str">
            <v>Ультрафонофорез лекарственный при заболеваниях печени и желчевыводящих путей</v>
          </cell>
        </row>
        <row r="7249">
          <cell r="B7249" t="str">
            <v>Воздействие низкоинтенсивным лазерным излучением при заболеваниях печени и желчевыводящих путей</v>
          </cell>
        </row>
        <row r="7250">
          <cell r="B7250" t="str">
            <v>Абляция при новообразованиях печени</v>
          </cell>
        </row>
        <row r="7251">
          <cell r="B7251" t="str">
            <v>Абляция радиочастотная при новообразованиях печени</v>
          </cell>
        </row>
        <row r="7252">
          <cell r="B7252" t="str">
            <v>Электроабляция новообразований печени чрескожная</v>
          </cell>
        </row>
        <row r="7253">
          <cell r="B7253" t="str">
            <v>Абляция при новообразованиях печени с использованием видеоэндоскопических технологий</v>
          </cell>
        </row>
        <row r="7254">
          <cell r="B7254" t="str">
            <v>Чрескожная радиочастотная термоабляция опухолей печени с ультразвуковой и/или компьютерно-томографической навигацией</v>
          </cell>
        </row>
        <row r="7255">
          <cell r="B7255" t="str">
            <v>Лазерная хирургия при новообразованиях печени</v>
          </cell>
        </row>
        <row r="7256">
          <cell r="B7256" t="str">
            <v>Эндоскопическая электрокоагуляция опухоли общего желчного протока</v>
          </cell>
        </row>
        <row r="7257">
          <cell r="B7257" t="str">
            <v>Эндоскопическая Nd:YAG лазерная коагуляция опухоли общего желчного протока</v>
          </cell>
        </row>
        <row r="7258">
          <cell r="B7258" t="str">
            <v>Эндоскопическая фотодинамическая терапия опухоли общего желчного протока</v>
          </cell>
        </row>
        <row r="7259">
          <cell r="B7259" t="str">
            <v>Эндоскопическая комбинированная операция: электрорезекция, аргоноплазменная коагуляция и фотодинамическая терапия опухоли желчных протоков</v>
          </cell>
        </row>
        <row r="7260">
          <cell r="B7260" t="str">
            <v>Высокоинтенсивное сфокусированное ультразвуковое воздействие при новообразованиях печени и желчевыводящих путей</v>
          </cell>
        </row>
        <row r="7261">
          <cell r="B7261" t="str">
            <v>Высокоинтенсивное сфокусированное ультразвуковое воздействие при новообразованиях желчного пузыря</v>
          </cell>
        </row>
        <row r="7262">
          <cell r="B7262" t="str">
            <v>Лазерная хирургия при новообразованиях поджелудочной железы</v>
          </cell>
        </row>
        <row r="7263">
          <cell r="B7263" t="str">
            <v>Абляция при новообразованиях поджелудочной железы</v>
          </cell>
        </row>
        <row r="7264">
          <cell r="B7264" t="str">
            <v>Абляция при новообразованиях поджелудочной железы видеоэндоскопическая</v>
          </cell>
        </row>
        <row r="7265">
          <cell r="B7265" t="str">
            <v>Абляция при новообразованиях поджелудочной железы фокусированным ультразвуком</v>
          </cell>
        </row>
        <row r="7266">
          <cell r="B7266" t="str">
            <v>Эндоскопическая фотодинамическая терапия опухоли Вирсунгова протока</v>
          </cell>
        </row>
        <row r="7267">
          <cell r="B7267" t="str">
            <v>Эндоскопическое облучение лазером при заболеваниях пищевода, желудка, двенадцатиперстной кишки</v>
          </cell>
        </row>
        <row r="7268">
          <cell r="B7268" t="str">
            <v>Воздействие ультразвуком при заболеваниях пищевода, желудка, двенадцатиперстной кишки</v>
          </cell>
        </row>
        <row r="7269">
          <cell r="B7269" t="str">
            <v>Лекарственный ультрафонофорез при заболеваниях пищевода, желудка, двенадцатиперстной кишки</v>
          </cell>
        </row>
        <row r="7270">
          <cell r="B7270" t="str">
            <v>Фотодинамическая терапия при заболеваниях пищевода</v>
          </cell>
        </row>
        <row r="7271">
          <cell r="B7271" t="str">
            <v>Фотодинамическая терапия при новообразованиях пищевода интраоперационная</v>
          </cell>
        </row>
        <row r="7272">
          <cell r="B7272" t="str">
            <v>Фотодинамическая терапия при новообразованиях желудка</v>
          </cell>
        </row>
        <row r="7273">
          <cell r="B7273" t="str">
            <v>Фотодинамическая терапия при новообразованиях желудка интраоперационная</v>
          </cell>
        </row>
        <row r="7274">
          <cell r="B7274" t="str">
            <v>Лазерная хирургия при новообразованиях желудка</v>
          </cell>
        </row>
        <row r="7275">
          <cell r="B7275" t="str">
            <v>Лазерная хирургия при новообразованиях пищевода</v>
          </cell>
        </row>
        <row r="7276">
          <cell r="B7276" t="str">
            <v>Эндоскопическая аргоноплазменная коагуляция при новообразованиях пищевода</v>
          </cell>
        </row>
        <row r="7277">
          <cell r="B7277" t="str">
            <v>Эндоскопическая аргоноплазменная коагуляция при новообразованиях желудка</v>
          </cell>
        </row>
        <row r="7278">
          <cell r="B7278" t="str">
            <v>Эндоскопическая Nd:YAG лазерная коагуляция при новообразованиях пищевода</v>
          </cell>
        </row>
        <row r="7279">
          <cell r="B7279" t="str">
            <v>Эндоскопическая Nd:YAG лазерная коагуляция при новообразованиях желудка</v>
          </cell>
        </row>
        <row r="7280">
          <cell r="B7280" t="str">
            <v>Эндоскопическая фотодинамическая терапия при новообразованиях пищевода</v>
          </cell>
        </row>
        <row r="7281">
          <cell r="B7281" t="str">
            <v>Эндоскопическая фотодинамическая терапия при новообразованиях желудка</v>
          </cell>
        </row>
        <row r="7282">
          <cell r="B7282" t="str">
            <v>Фотодинамическая терапия при заболеваниях тонкой кишки</v>
          </cell>
        </row>
        <row r="7283">
          <cell r="B7283" t="str">
            <v>Фотодинамическая терапия при новообразованиях тонкой кишки интраоперационная</v>
          </cell>
        </row>
        <row r="7284">
          <cell r="B7284" t="str">
            <v>Эндоскопическая аргоноплазменная коагуляция при новообразованиях тонкой кишки</v>
          </cell>
        </row>
        <row r="7285">
          <cell r="B7285" t="str">
            <v>Эндоскопическая Nd:YAG лазерная коагуляция при новообразованиях тонкой кишки</v>
          </cell>
        </row>
        <row r="7286">
          <cell r="B7286" t="str">
            <v>Эндоскопическая фотодинамическая терапия при новообразованиях тонкой кишки</v>
          </cell>
        </row>
        <row r="7287">
          <cell r="B7287" t="str">
            <v>Флюоресцентное спектроскопическое исследование при новообразованиях толстой кишки</v>
          </cell>
        </row>
        <row r="7288">
          <cell r="B7288" t="str">
            <v>Фотодинамическая терапия при заболеваниях толстой кишки</v>
          </cell>
        </row>
        <row r="7289">
          <cell r="B7289" t="str">
            <v>Фотодинамическая терапия при новообразованиях толстой кишки интраоперационная</v>
          </cell>
        </row>
        <row r="7290">
          <cell r="B7290" t="str">
            <v>Эндоскопическая фотодинамическая терапия при новообразованиях толстой кишки</v>
          </cell>
        </row>
        <row r="7291">
          <cell r="B7291" t="str">
            <v>Эндоскопическая аргоноплазменная коагуляция при новообразованиях толстой кишки</v>
          </cell>
        </row>
        <row r="7292">
          <cell r="B7292" t="str">
            <v>Эндоскопическая Nd:YAG лазерная коагуляция при новообразованиях толстой кишки</v>
          </cell>
        </row>
        <row r="7293">
          <cell r="B7293" t="str">
            <v>Ректальное лазерное воздействие при заболеваниях сигмовидной и прямой кишки</v>
          </cell>
        </row>
        <row r="7294">
          <cell r="B7294" t="str">
            <v>Ректальный ультрафонофорез при заболеваниях сигмовидной и прямой кишки</v>
          </cell>
        </row>
        <row r="7295">
          <cell r="B7295" t="str">
            <v>Ректальное воздействие ультразвуком при заболеваниях сигмовидной и прямой кишки</v>
          </cell>
        </row>
        <row r="7296">
          <cell r="B7296" t="str">
            <v>Эндоскопическая хирургия при новообразованиях прямой кишки</v>
          </cell>
        </row>
        <row r="7297">
          <cell r="B7297" t="str">
            <v>Фотодинамическая терапия при заболеваниях сигмовидной и прямой кишки</v>
          </cell>
        </row>
        <row r="7298">
          <cell r="B7298" t="str">
            <v>Фотодинамическая терапия при новообразованиях ректосигмоидного соединения интраоперационная</v>
          </cell>
        </row>
        <row r="7299">
          <cell r="B7299" t="str">
            <v>Фотодинамическая терапия при новообразованиях прямой кишки интраоперационная</v>
          </cell>
        </row>
        <row r="7300">
          <cell r="B7300" t="str">
            <v>Фотодинамическая терапия при новообразованиях заднего прохода (ануса) и анального канала интраоперационная</v>
          </cell>
        </row>
        <row r="7301">
          <cell r="B7301" t="str">
            <v>Эндоскопическая фотодинамическая терапия при новообразованиях ректосигмоидного соединения</v>
          </cell>
        </row>
        <row r="7302">
          <cell r="B7302" t="str">
            <v>Эндоскопическая фотодинамическая терапия при новообразованиях прямой кишки</v>
          </cell>
        </row>
        <row r="7303">
          <cell r="B7303" t="str">
            <v>Эндоскопическая фотодинамическая терапия при новообразованиях заднего прохода (ануса) и анального канала</v>
          </cell>
        </row>
        <row r="7304">
          <cell r="B7304" t="str">
            <v>Эндоскопическая аргоноплазменная коагуляция при новообразованиях ректосигмоидного соединения</v>
          </cell>
        </row>
        <row r="7305">
          <cell r="B7305" t="str">
            <v>Эндоскопическая аргоноплазменная коагуляция при новообразованиях прямой кишки</v>
          </cell>
        </row>
        <row r="7306">
          <cell r="B7306" t="str">
            <v>Эндоскопическая аргоноплазменная коагуляция при новообразованиях заднего прохода (ануса) и анального канала</v>
          </cell>
        </row>
        <row r="7307">
          <cell r="B7307" t="str">
            <v>Эндоскопическая Nd:YAG лазерная коагуляция при новообразованиях ректосигмоидного соединения</v>
          </cell>
        </row>
        <row r="7308">
          <cell r="B7308" t="str">
            <v>Эндоскопическая Nd:YAG лазерная коагуляция при новообразованиях прямой кишки</v>
          </cell>
        </row>
        <row r="7309">
          <cell r="B7309" t="str">
            <v>Эндоскопическая Nd:YAG лазерная коагуляция при новообразованиях заднего прохода (ануса) и анального канала</v>
          </cell>
        </row>
        <row r="7310">
          <cell r="B7310" t="str">
            <v>Лазеротерапия при заболеваниях женских половых органов</v>
          </cell>
        </row>
        <row r="7311">
          <cell r="B7311" t="str">
            <v>Воздействие низкоинтенсивным лазерным излучением вагинально</v>
          </cell>
        </row>
        <row r="7312">
          <cell r="B7312" t="str">
            <v>Внутривлагалищный ультрафонофорез при заболеваниях женских половых органов</v>
          </cell>
        </row>
        <row r="7313">
          <cell r="B7313" t="str">
            <v>Внутривлагалищное воздействие ультразвуком при заболеваниях женских половых органов</v>
          </cell>
        </row>
        <row r="7314">
          <cell r="B7314" t="str">
            <v>Фотодинамическая терапия при новообразованиях женских половых органов</v>
          </cell>
        </row>
        <row r="7315">
          <cell r="B7315" t="str">
            <v>Фотодинамическая терапия при новообразованиях вульвы интраоперационная</v>
          </cell>
        </row>
        <row r="7316">
          <cell r="B7316" t="str">
            <v>Фотодинамическая терапия при новообразованиях влагалища интраоперационная</v>
          </cell>
        </row>
        <row r="7317">
          <cell r="B7317" t="str">
            <v>Фотодинамическая терапия при новообразованиях шейки матки интраоперационная</v>
          </cell>
        </row>
        <row r="7318">
          <cell r="B7318" t="str">
            <v>Фотодинамическая терапия при новообразованиях матки интраоперационная</v>
          </cell>
        </row>
        <row r="7319">
          <cell r="B7319" t="str">
            <v>Фотодинамическая терапия при новообразованиях яичника интраоперационная</v>
          </cell>
        </row>
        <row r="7320">
          <cell r="B7320" t="str">
            <v>Фотодинамическая терапия при новообразованиях женских половых органов интраоперационная</v>
          </cell>
        </row>
        <row r="7321">
          <cell r="B7321" t="str">
            <v>Фотодинамическая терапия при новообразованиях вульвы</v>
          </cell>
        </row>
        <row r="7322">
          <cell r="B7322" t="str">
            <v>Фотодинамическая терапия при новообразованиях влагалища</v>
          </cell>
        </row>
        <row r="7323">
          <cell r="B7323" t="str">
            <v>Фотодинамическая терапия при новообразованиях шейки матки</v>
          </cell>
        </row>
        <row r="7324">
          <cell r="B7324" t="str">
            <v>Фотодинамическая терапия при новообразованиях матки</v>
          </cell>
        </row>
        <row r="7325">
          <cell r="B7325" t="str">
            <v>Фотодинамическая терапия при новообразованиях яичника</v>
          </cell>
        </row>
        <row r="7326">
          <cell r="B7326" t="str">
            <v>Лазерная хирургия при новообразованиях женских половых органов</v>
          </cell>
        </row>
        <row r="7327">
          <cell r="B7327" t="str">
            <v>Абляция при новообразованиях женских половых органов</v>
          </cell>
        </row>
        <row r="7328">
          <cell r="B7328" t="str">
            <v>Абляция при новообразованиях матки фокусированным ультразвуком под контролем магнитно-резонансной терапии</v>
          </cell>
        </row>
        <row r="7329">
          <cell r="B7329" t="str">
            <v>Абляция при новообразованиях молочной железы фокусированным ультразвуком</v>
          </cell>
        </row>
        <row r="7330">
          <cell r="B7330" t="str">
            <v>Высокоинтенсивное сфокусированное ультразвуковое воздействие при новообразованиях молочной железы</v>
          </cell>
        </row>
        <row r="7331">
          <cell r="B7331" t="str">
            <v>Магнитолазеротерапия при заболеваниях женских половых органов</v>
          </cell>
        </row>
        <row r="7332">
          <cell r="B7332" t="str">
            <v>Магнитолазеротерапия при заболеваниях женских половых органов внутриполостная</v>
          </cell>
        </row>
        <row r="7333">
          <cell r="B7333" t="str">
            <v>Ультразвуковое разрушение простаты</v>
          </cell>
        </row>
        <row r="7334">
          <cell r="B7334" t="str">
            <v>Фотодинамическая терапия при патологии мужских половых органов</v>
          </cell>
        </row>
        <row r="7335">
          <cell r="B7335" t="str">
            <v>Ректальный ультрафонофорез при заболеваниях мужских половых органов</v>
          </cell>
        </row>
        <row r="7336">
          <cell r="B7336" t="str">
            <v>Ректальное воздействие ультразвуком при заболеваниях мужских половых органов</v>
          </cell>
        </row>
        <row r="7337">
          <cell r="B7337" t="str">
            <v>Фотодинамическая терапия при новообразованиях мужских половых органов</v>
          </cell>
        </row>
        <row r="7338">
          <cell r="B7338" t="str">
            <v>Абляция при новообразованиях мужских половых органов</v>
          </cell>
        </row>
        <row r="7339">
          <cell r="B7339" t="str">
            <v>Абляция при новообразованиях предстательной железы фокусированным ультразвуком</v>
          </cell>
        </row>
        <row r="7340">
          <cell r="B7340" t="str">
            <v>Ректальное воздействие низкоинтенсивным лазерным излучением при заболеваниях мужских половых органов</v>
          </cell>
        </row>
        <row r="7341">
          <cell r="B7341" t="str">
            <v>Воздействие низкоинтенсивным лазерным излучением при заболеваниях желез внутренней секреции</v>
          </cell>
        </row>
        <row r="7342">
          <cell r="B7342" t="str">
            <v>Воздействие ультразвуковом при заболеваниях желез внутренней секреции</v>
          </cell>
        </row>
        <row r="7343">
          <cell r="B7343" t="str">
            <v>Лекарственный ультрафонофорез при заболеваниях желез внутренней секреции</v>
          </cell>
        </row>
        <row r="7344">
          <cell r="B7344" t="str">
            <v>Воздействие низкоинтенсивным лазерным излучением при заболеваниях центральной нервной системы и головного мозга</v>
          </cell>
        </row>
        <row r="7345">
          <cell r="B7345" t="str">
            <v>Ультрафиолетовое облучение при заболеваниях центральной нервной системы и головного мозга</v>
          </cell>
        </row>
        <row r="7346">
          <cell r="B7346" t="str">
            <v>Воздействие ультразвуковое при заболеваниях центральной нервной системы и головного мозга</v>
          </cell>
        </row>
        <row r="7347">
          <cell r="B7347" t="str">
            <v>Лекарственный ультрафонофорез при заболеваниях центральной нервной системы и головного мозга</v>
          </cell>
        </row>
        <row r="7348">
          <cell r="B7348" t="str">
            <v>Фотодинамическая терапия при новообразованиях головного мозга</v>
          </cell>
        </row>
        <row r="7349">
          <cell r="B7349" t="str">
            <v>Воздействие низкоинтенсивным лазерным излучением при заболеваниях периферической нервной системы</v>
          </cell>
        </row>
        <row r="7350">
          <cell r="B7350" t="str">
            <v>Воздействие ультразвуковое при заболеваниях периферической нервной системы</v>
          </cell>
        </row>
        <row r="7351">
          <cell r="B7351" t="str">
            <v>Лекарственный ультрафонофорез при заболеваниях периферической нервной системы</v>
          </cell>
        </row>
        <row r="7352">
          <cell r="B7352" t="str">
            <v>Фотодинамическая терапия при заболеваниях периферической нервной системы</v>
          </cell>
        </row>
        <row r="7353">
          <cell r="B7353" t="str">
            <v>Фотодинамическая терапия при новообразованиях периферических нервов и вегетативной нервной системы интраоперационная</v>
          </cell>
        </row>
        <row r="7354">
          <cell r="B7354" t="str">
            <v>Радиочастотная абляция периферических нервов, сплетений, вегетативных ганглиев</v>
          </cell>
        </row>
        <row r="7355">
          <cell r="B7355" t="str">
            <v>Эндоаурикулярное воздействие низкоинтенсивным лазерным излучением при заболеваниях органов слуха</v>
          </cell>
        </row>
        <row r="7356">
          <cell r="B7356" t="str">
            <v>Светолечение коротким ультрафиолетовым излучением наружного уха</v>
          </cell>
        </row>
        <row r="7357">
          <cell r="B7357" t="str">
            <v>Микроволновое излучение дециметрового диапазона при заболеваниях органов слуха</v>
          </cell>
        </row>
        <row r="7358">
          <cell r="B7358" t="str">
            <v>Фотодинамическая терапия при новообразованиях среднего уха интраоперационная</v>
          </cell>
        </row>
        <row r="7359">
          <cell r="B7359" t="str">
            <v>Эндоскопическая аргоноплазменная коагуляция при новообразованиях среднего уха</v>
          </cell>
        </row>
        <row r="7360">
          <cell r="B7360" t="str">
            <v>Эндоскопическая Nd:YAG лазерная коагуляция при новообразованиях среднего уха</v>
          </cell>
        </row>
        <row r="7361">
          <cell r="B7361" t="str">
            <v>Эндоскопическая фотодинамическая терапия при новообразованиях среднего уха</v>
          </cell>
        </row>
        <row r="7362">
          <cell r="B7362" t="str">
            <v>Лазерная коагуляция очагов кератита</v>
          </cell>
        </row>
        <row r="7363">
          <cell r="B7363" t="str">
            <v>Лазерная коагуляция новообразований сосудов роговицы, радужки</v>
          </cell>
        </row>
        <row r="7364">
          <cell r="B7364" t="str">
            <v>Лазерстимуляция роговицы</v>
          </cell>
        </row>
        <row r="7365">
          <cell r="B7365" t="str">
            <v>Лазерная корепраксия, дисцизия задней капсулы хрусталика</v>
          </cell>
        </row>
        <row r="7366">
          <cell r="B7366" t="str">
            <v>Лазерная иридэктомия</v>
          </cell>
        </row>
        <row r="7367">
          <cell r="B7367" t="str">
            <v>Лазергониотрабекулопунктура</v>
          </cell>
        </row>
        <row r="7368">
          <cell r="B7368" t="str">
            <v>Лазерный трабекулоспазис</v>
          </cell>
        </row>
        <row r="7369">
          <cell r="B7369" t="str">
            <v>Лазерная акупунктура органа зрения</v>
          </cell>
        </row>
        <row r="7370">
          <cell r="B7370" t="str">
            <v>Фокальная лазерная коагуляция глазного дна</v>
          </cell>
        </row>
        <row r="7371">
          <cell r="B7371" t="str">
            <v>Панретинальная лазерная коагуляция</v>
          </cell>
        </row>
        <row r="7372">
          <cell r="B7372" t="str">
            <v>Лазерная деструкция новообразований сетчатки, век, конъюнктивы, сосудистой оболочки глаза</v>
          </cell>
        </row>
        <row r="7373">
          <cell r="B7373" t="str">
            <v>Лазерстимуляция сетчатки</v>
          </cell>
        </row>
        <row r="7374">
          <cell r="B7374" t="str">
            <v>Лазерная деструкция гифемы</v>
          </cell>
        </row>
        <row r="7375">
          <cell r="B7375" t="str">
            <v>Лазерная рефракционная кератопластика</v>
          </cell>
        </row>
        <row r="7376">
          <cell r="B7376" t="str">
            <v>Термотерапия новообразований сетчатки, сосудистой оболочки глаза</v>
          </cell>
        </row>
        <row r="7377">
          <cell r="B7377" t="str">
            <v>Лазерный витреолизис</v>
          </cell>
        </row>
        <row r="7378">
          <cell r="B7378" t="str">
            <v>Эндолазеркоагуляция</v>
          </cell>
        </row>
        <row r="7379">
          <cell r="B7379" t="str">
            <v>Лазерная транссклеральная циклокоагуляция</v>
          </cell>
        </row>
        <row r="7380">
          <cell r="B7380" t="str">
            <v>Лазерная гониодесцеметопунктура</v>
          </cell>
        </row>
        <row r="7381">
          <cell r="B7381" t="str">
            <v>Лазерный синехиолизис</v>
          </cell>
        </row>
        <row r="7382">
          <cell r="B7382" t="str">
            <v>Лазерная стимуляция цилиарной мышцы</v>
          </cell>
        </row>
        <row r="7383">
          <cell r="B7383" t="str">
            <v>Лазерная коагуляция циклодиализной щели</v>
          </cell>
        </row>
        <row r="7384">
          <cell r="B7384" t="str">
            <v>Лазерная трабекулопластика</v>
          </cell>
        </row>
        <row r="7385">
          <cell r="B7385" t="str">
            <v>Ультрафиолетовое облучение (местное) при заболеваниях глаза и его придаточных пазух</v>
          </cell>
        </row>
        <row r="7386">
          <cell r="B7386" t="str">
            <v>Воздействие ультразвуковое при заболеваниях органов зрения</v>
          </cell>
        </row>
        <row r="7387">
          <cell r="B7387" t="str">
            <v>Ультрафонофорез препаратов при заболеваниях органов зрения</v>
          </cell>
        </row>
        <row r="7388">
          <cell r="B7388" t="str">
            <v>Лазериспарение при новообразованиях придаточного аппарата глаза</v>
          </cell>
        </row>
        <row r="7389">
          <cell r="B7389" t="str">
            <v>Лазерэксцизия при новообразованиях придаточного аппарата глаза</v>
          </cell>
        </row>
        <row r="7390">
          <cell r="B7390" t="str">
            <v>Секторальная лазеркоагуляция сетчатки</v>
          </cell>
        </row>
        <row r="7391">
          <cell r="B7391" t="str">
            <v>Лазерная дакриоцисториностомия</v>
          </cell>
        </row>
        <row r="7392">
          <cell r="B7392" t="str">
            <v>Кросслинкинг роговичного коллагена с использованием ультрафиолетового излучения</v>
          </cell>
        </row>
        <row r="7393">
          <cell r="B7393" t="str">
            <v>Низкоинтенсивная лазерная стимуляция зрительного нерва</v>
          </cell>
        </row>
        <row r="7394">
          <cell r="B7394" t="str">
            <v>Диодная транссклеральная лазеркоагуляция периферии сетчатки и/или цилиарного тела</v>
          </cell>
        </row>
        <row r="7395">
          <cell r="B7395" t="str">
            <v>Эндодиатермокоагуляция</v>
          </cell>
        </row>
        <row r="7396">
          <cell r="B7396" t="str">
            <v>Ультрафиолетовое облучение слизистой носа</v>
          </cell>
        </row>
        <row r="7397">
          <cell r="B7397" t="str">
            <v>Дистанционная уретеролитотрипсия</v>
          </cell>
        </row>
        <row r="7398">
          <cell r="B7398" t="str">
            <v>Дистанционная нефролитотрипсия</v>
          </cell>
        </row>
        <row r="7399">
          <cell r="B7399" t="str">
            <v>Воздействие ультразвуковое при заболеваниях почек и мочевыделительного тракта</v>
          </cell>
        </row>
        <row r="7400">
          <cell r="B7400" t="str">
            <v>Воздействие низкоинтенсивным лазерным излучением при заболеваниях почек и мочевыделительного тракта</v>
          </cell>
        </row>
        <row r="7401">
          <cell r="B7401" t="str">
            <v>Абляция при новообразованиях мочевыделительного тракта</v>
          </cell>
        </row>
        <row r="7402">
          <cell r="B7402" t="str">
            <v>Абляция криохирургическая при новообразованиях мочевыделительного тракта с использованием видеоэндоскопических технологий</v>
          </cell>
        </row>
        <row r="7403">
          <cell r="B7403" t="str">
            <v>Абляция радиочастотная новообразования мочевыделительного тракта с использованием видеоэндоскопических технологий</v>
          </cell>
        </row>
        <row r="7404">
          <cell r="B7404" t="str">
            <v>Криоабляция при новообразованиях мочевыделительного тракта чрескожная</v>
          </cell>
        </row>
        <row r="7405">
          <cell r="B7405" t="str">
            <v>Абляция радиочастотная при новообразованиях мочевыделительного тракта чрескожная</v>
          </cell>
        </row>
        <row r="7406">
          <cell r="B7406" t="str">
            <v>Радиочастотная абляция предстательной железы</v>
          </cell>
        </row>
        <row r="7407">
          <cell r="B7407" t="str">
            <v>Лазерная хирургия при новообразованиях мочевыделительного тракта</v>
          </cell>
        </row>
        <row r="7408">
          <cell r="B7408" t="str">
            <v>Лазерная хирургия при новообразованиях мочевыделительного тракта с использованием видеоэндоскопических технологий</v>
          </cell>
        </row>
        <row r="7409">
          <cell r="B7409" t="str">
            <v>Лазерная хирургия при новообразованиях мочевыделительного тракта чрескожная</v>
          </cell>
        </row>
        <row r="7410">
          <cell r="B7410" t="str">
            <v>Фотодинамическая терапия при новообразованиях мочевыделительного тракта</v>
          </cell>
        </row>
        <row r="7411">
          <cell r="B7411" t="str">
            <v>Фотодинамическая терапия при заболеваниях предстательной железы</v>
          </cell>
        </row>
        <row r="7412">
          <cell r="B7412" t="str">
            <v>Фотодинамическая терапия при новообразованиях почки интраоперационная</v>
          </cell>
        </row>
        <row r="7413">
          <cell r="B7413" t="str">
            <v>Фотодинамическая терапия при новообразованиях мочеточника интраоперационная</v>
          </cell>
        </row>
        <row r="7414">
          <cell r="B7414" t="str">
            <v>Фотодинамическая терапия при новообразованиях мочевого пузыря интраоперационная</v>
          </cell>
        </row>
        <row r="7415">
          <cell r="B7415" t="str">
            <v>Фотодинамическая терапия при новообразованиях мочевыделительного тракта интраоперационная</v>
          </cell>
        </row>
        <row r="7416">
          <cell r="B7416" t="str">
            <v>Абляция при новообразованиях почки</v>
          </cell>
        </row>
        <row r="7417">
          <cell r="B7417" t="str">
            <v>Радиочастотная абляция опухоли почки</v>
          </cell>
        </row>
        <row r="7418">
          <cell r="B7418" t="str">
            <v>Радиочастотная абляция опухоли почки с ультразвуковой и/или компьютерно-томографической навигацией</v>
          </cell>
        </row>
        <row r="7419">
          <cell r="B7419" t="str">
            <v>Высокоинтенсивная фокусированная ультразвуковая абляция опухоли почки</v>
          </cell>
        </row>
        <row r="7420">
          <cell r="B7420" t="str">
            <v>Лазерная хирургия при новообразованиях почки</v>
          </cell>
        </row>
        <row r="7421">
          <cell r="B7421" t="str">
            <v>Лазерная хирургия при новообразованиях почки с применением видеоэндоскопических технологий</v>
          </cell>
        </row>
        <row r="7422">
          <cell r="B7422" t="str">
            <v>Дистанционная цистолитотрипсия</v>
          </cell>
        </row>
        <row r="7423">
          <cell r="B7423" t="str">
            <v>Дистанционная пиелолитотрипсия</v>
          </cell>
        </row>
        <row r="7424">
          <cell r="B7424" t="str">
            <v>Дистанционная каликолитотрипсия</v>
          </cell>
        </row>
        <row r="7425">
          <cell r="B7425" t="str">
            <v>Ультрафонофорез лекарственных препаратов при заболеваниях почек и мочевыделительного тракта</v>
          </cell>
        </row>
        <row r="7426">
          <cell r="B7426" t="str">
            <v>Воздействие низкоинтенсивным лазерным излучением при заболеваниях мочевыделительного тракта</v>
          </cell>
        </row>
        <row r="7427">
          <cell r="B7427" t="str">
            <v>Воздействие инфракрасным излучением</v>
          </cell>
        </row>
        <row r="7428">
          <cell r="B7428" t="str">
            <v>Инфракрасное излучение общее</v>
          </cell>
        </row>
        <row r="7429">
          <cell r="B7429" t="str">
            <v>Воздействие излучением видимого диапазона</v>
          </cell>
        </row>
        <row r="7430">
          <cell r="B7430" t="str">
            <v>Воздействие излучением видимого диапазона через зрительный анализатор (цветоимпульсная терапия)</v>
          </cell>
        </row>
        <row r="7431">
          <cell r="B7431" t="str">
            <v>Воздействие коротким ультрафиолетовым излучением</v>
          </cell>
        </row>
        <row r="7432">
          <cell r="B7432" t="str">
            <v>Воздействие длинноволновым ультрафиолетовым излучением</v>
          </cell>
        </row>
        <row r="7433">
          <cell r="B7433" t="str">
            <v>Воздействие поляризованным светом</v>
          </cell>
        </row>
        <row r="7434">
          <cell r="B7434" t="str">
            <v>Вибрационное воздействие</v>
          </cell>
        </row>
        <row r="7435">
          <cell r="B7435" t="str">
            <v>Воздействие интегральным ультрафиолетовым излучением</v>
          </cell>
        </row>
        <row r="7436">
          <cell r="B7436" t="str">
            <v>Сонодинамическое воздействие</v>
          </cell>
        </row>
        <row r="7437">
          <cell r="B7437" t="str">
            <v>Плазмодинамическое воздействие</v>
          </cell>
        </row>
        <row r="7438">
          <cell r="B7438" t="str">
            <v>Фотодинамическая терапия при лапароскопии</v>
          </cell>
        </row>
        <row r="7439">
          <cell r="B7439" t="str">
            <v>Фотодинамическая терапия при поражении брюшины</v>
          </cell>
        </row>
        <row r="7440">
          <cell r="B7440" t="str">
            <v>Фотодинамическая терапия при новообразованиях брюшины интраоперационная</v>
          </cell>
        </row>
        <row r="7441">
          <cell r="B7441" t="str">
            <v>Флюоресцентное спектроскопическое исследование для определения распространенности опухолевого роста</v>
          </cell>
        </row>
        <row r="7442">
          <cell r="B7442" t="str">
            <v>Лазерная хирургия при новообразованиях мягких тканей</v>
          </cell>
        </row>
        <row r="7443">
          <cell r="B7443" t="str">
            <v>Определение биодозы для ультрафиолетового облучения</v>
          </cell>
        </row>
        <row r="7444">
          <cell r="B7444" t="str">
            <v>Ударно-волновая терапия</v>
          </cell>
        </row>
        <row r="7445">
          <cell r="B7445" t="str">
            <v>Эндоскопическая аргоноплазменная коагуляция опухоли</v>
          </cell>
        </row>
        <row r="7446">
          <cell r="B7446" t="str">
            <v>Эндоскопическая Nd:YAG лазерная коагуляция опухоли</v>
          </cell>
        </row>
        <row r="7447">
          <cell r="B7447" t="str">
            <v>Эндоскопическое электрохирургическое удаление опухоли</v>
          </cell>
        </row>
        <row r="7448">
          <cell r="B7448" t="str">
            <v>Абляция опухоли чрескожная под ультразвуковой (компьютерно-томографической) навигацией</v>
          </cell>
        </row>
        <row r="7449">
          <cell r="B7449" t="str">
            <v>Фотодинамическая терапия злокачественного новообразования</v>
          </cell>
        </row>
        <row r="7450">
          <cell r="B7450" t="str">
            <v>Эндоскопическая фотодинамическая терапия опухолей</v>
          </cell>
        </row>
        <row r="7451">
          <cell r="B7451" t="str">
            <v>Аргоноплазменная деструкция злокачественного образования</v>
          </cell>
        </row>
        <row r="7452">
          <cell r="B7452" t="str">
            <v>Высокоинтенсивное сфокусированное ультразвуковое воздействие</v>
          </cell>
        </row>
        <row r="7453">
          <cell r="B7453" t="str">
            <v>Эндоскопическая комбинированная операция: электрорезекция, аргоноплазменная коагуляция и фотодинамическая терапия опухоли</v>
          </cell>
        </row>
        <row r="7454">
          <cell r="B7454" t="str">
            <v>Абляция при новообразованиях забрюшинного пространства</v>
          </cell>
        </row>
        <row r="7455">
          <cell r="B7455" t="str">
            <v>Абляция при новообразованиях забрюшинного пространства фокусированным ультразвуком</v>
          </cell>
        </row>
        <row r="7456">
          <cell r="B7456" t="str">
            <v>Фотодинамическая терапия при заболеваниях костно-мышечной системы и суставов</v>
          </cell>
        </row>
        <row r="7457">
          <cell r="B7457" t="str">
            <v>Фотодинамическая терапия при новообразованиях костей и суставных хрящей интраоперационная</v>
          </cell>
        </row>
        <row r="7458">
          <cell r="B7458" t="str">
            <v>Фотодинамическая терапия при новообразованиях плаценты</v>
          </cell>
        </row>
        <row r="7459">
          <cell r="B7459" t="str">
            <v>Фотодинамическая терапия при новообразованиях плаценты интраоперационная</v>
          </cell>
        </row>
        <row r="7460">
          <cell r="B7460" t="str">
            <v>Фотодинамическая терапия при новообразованиях забрюшинного пространства</v>
          </cell>
        </row>
        <row r="7461">
          <cell r="B7461" t="str">
            <v>Фотодинамическая терапия при новообразованиях забрюшинного пространства интраоперационная</v>
          </cell>
        </row>
        <row r="7462">
          <cell r="B7462" t="str">
            <v>Радиочастотная термоабляция при новообразованиях забрюшинного пространства</v>
          </cell>
        </row>
        <row r="7463">
          <cell r="B7463" t="str">
            <v>Радиочастотная термоабляция при новообразованиях брюшины</v>
          </cell>
        </row>
        <row r="7464">
          <cell r="B7464" t="str">
            <v>Высокоинтенсивное сфокусированное ультразвуковое воздействие при новообразованиях костно-мышечной системы и суставов</v>
          </cell>
        </row>
        <row r="7465">
          <cell r="B7465" t="str">
            <v>Высокоинтенсивное сфокусированное ультразвуковое воздействие при новообразованиях забрюшинного пространства</v>
          </cell>
        </row>
        <row r="7466">
          <cell r="B7466" t="str">
            <v>Высокоинтенсивное сфокусированное ультразвуковое воздействие при новообразованиях брюшины</v>
          </cell>
        </row>
        <row r="7467">
          <cell r="B7467" t="str">
            <v>Коагуляция кровоточащего сосуда</v>
          </cell>
        </row>
        <row r="7468">
          <cell r="B7468" t="str">
            <v>Коагуляция кровоточащего сосуда аргонплазменная</v>
          </cell>
        </row>
        <row r="7469">
          <cell r="B7469" t="str">
            <v>Коагуляция кровоточащего сосуда лазерная</v>
          </cell>
        </row>
        <row r="7470">
          <cell r="B7470" t="str">
            <v>Лазерная коагуляция сосудистых анастомозов плаценты</v>
          </cell>
        </row>
        <row r="7471">
          <cell r="B7471" t="str">
            <v>Лазерная коагуляция сосудов пуповины</v>
          </cell>
        </row>
        <row r="7472">
          <cell r="B7472" t="str">
            <v>Сочетанное воздействие импульсных токов и ультразвуковой терапии</v>
          </cell>
        </row>
        <row r="7473">
          <cell r="B7473" t="str">
            <v>Сочетанное воздействие импульсных токов и фонофорез лекарственных веществ</v>
          </cell>
        </row>
        <row r="7474">
          <cell r="B7474" t="str">
            <v>Услуги по обслуживанию ортодонических аппаратов</v>
          </cell>
        </row>
        <row r="7475">
          <cell r="B7475" t="str">
            <v>Коррекция съемного ортодонического аппарата</v>
          </cell>
        </row>
        <row r="7476">
          <cell r="B7476" t="str">
            <v>Ремонт ортодонического аппарата</v>
          </cell>
        </row>
        <row r="7477">
          <cell r="B7477" t="str">
            <v>Услуги по изготовлению ортопедической конструкции стоматологической</v>
          </cell>
        </row>
        <row r="7478">
          <cell r="B7478" t="str">
            <v>Изготовление зуба литого металлического в несъемной конструкции протеза</v>
          </cell>
        </row>
        <row r="7479">
          <cell r="B7479" t="str">
            <v>Изготовление лапки литого зуба</v>
          </cell>
        </row>
        <row r="7480">
          <cell r="B7480" t="str">
            <v>Изготовление контрольной, огнеупорной модели</v>
          </cell>
        </row>
        <row r="7481">
          <cell r="B7481" t="str">
            <v>Изготовление зуба пластмассового простого</v>
          </cell>
        </row>
        <row r="7482">
          <cell r="B7482" t="str">
            <v>Изготовление спайки</v>
          </cell>
        </row>
        <row r="7483">
          <cell r="B7483" t="str">
            <v>Изготовление разборной модели</v>
          </cell>
        </row>
        <row r="7484">
          <cell r="B7484" t="str">
            <v>Изготовление гнутой лапки</v>
          </cell>
        </row>
        <row r="7485">
          <cell r="B7485" t="str">
            <v>Изготовление литого штифтового зуба</v>
          </cell>
        </row>
        <row r="7486">
          <cell r="B7486" t="str">
            <v>Изготовление съемного протеза из термопластического материала</v>
          </cell>
        </row>
        <row r="7487">
          <cell r="B7487" t="str">
            <v>Изготовление кламмерагнутого из стальной проволоки</v>
          </cell>
        </row>
        <row r="7488">
          <cell r="B7488" t="str">
            <v>Изоляция торуса</v>
          </cell>
        </row>
        <row r="7489">
          <cell r="B7489" t="str">
            <v>Изготовление армированной дуги литой</v>
          </cell>
        </row>
        <row r="7490">
          <cell r="B7490" t="str">
            <v>Изготовление фасетки литой (металлической)</v>
          </cell>
        </row>
        <row r="7491">
          <cell r="B7491" t="str">
            <v>Изготовление базиса бюгельного протеза с пластмассовыми зубами</v>
          </cell>
        </row>
        <row r="7492">
          <cell r="B7492" t="str">
            <v>Изготовление бюгельного каркаса</v>
          </cell>
        </row>
        <row r="7493">
          <cell r="B7493" t="str">
            <v>Изготовление огнеупорной модели</v>
          </cell>
        </row>
        <row r="7494">
          <cell r="B7494" t="str">
            <v>Изготовление литого базиса</v>
          </cell>
        </row>
        <row r="7495">
          <cell r="B7495" t="str">
            <v>Изготовление кламмера Роуча</v>
          </cell>
        </row>
        <row r="7496">
          <cell r="B7496" t="str">
            <v>Изготовление литого опорно-удерживающего кламмера</v>
          </cell>
        </row>
        <row r="7497">
          <cell r="B7497" t="str">
            <v>Изготовление литого опорно-удерживающего кламмера</v>
          </cell>
        </row>
        <row r="7498">
          <cell r="B7498" t="str">
            <v>Изготовление ограничителя базиса бюгельного протеза</v>
          </cell>
        </row>
        <row r="7499">
          <cell r="B7499" t="str">
            <v>Изготовление седла бюгельного протеза</v>
          </cell>
        </row>
        <row r="7500">
          <cell r="B7500" t="str">
            <v>Изготовление ответвления в бюгеле (компайдер)</v>
          </cell>
        </row>
        <row r="7501">
          <cell r="B7501" t="str">
            <v>Изготовление фасетки в бюгельном протезе</v>
          </cell>
        </row>
        <row r="7502">
          <cell r="B7502" t="str">
            <v>Изготовление зуба литого в бюгельном протезе</v>
          </cell>
        </row>
        <row r="7503">
          <cell r="B7503" t="str">
            <v>Изготовление лапки шинирующей в бюгельном протезе</v>
          </cell>
        </row>
        <row r="7504">
          <cell r="B7504" t="str">
            <v>Изготовление контрольной модели</v>
          </cell>
        </row>
        <row r="7505">
          <cell r="B7505" t="str">
            <v>Изготовление коронки цельнолитой</v>
          </cell>
        </row>
        <row r="7506">
          <cell r="B7506" t="str">
            <v>Изготовление коронки металлоакриловой на цельнолитом каркасе</v>
          </cell>
        </row>
        <row r="7507">
          <cell r="B7507" t="str">
            <v>Изготовление коронки пластмассовой</v>
          </cell>
        </row>
        <row r="7508">
          <cell r="B7508" t="str">
            <v>Изготовление коронки металлической штампованной</v>
          </cell>
        </row>
        <row r="7509">
          <cell r="B7509" t="str">
            <v>Изготовление комбинированной коронки</v>
          </cell>
        </row>
        <row r="7510">
          <cell r="B7510" t="str">
            <v>Изготовление частичного съемного протеза</v>
          </cell>
        </row>
        <row r="7511">
          <cell r="B7511" t="str">
            <v>Перебазировка съемного протеза лабораторным методом</v>
          </cell>
        </row>
        <row r="7512">
          <cell r="B7512" t="str">
            <v>Приварка кламмера</v>
          </cell>
        </row>
        <row r="7513">
          <cell r="B7513" t="str">
            <v>Приварка зуба</v>
          </cell>
        </row>
        <row r="7514">
          <cell r="B7514" t="str">
            <v>Починка перелома базиса самотвердеющей пластмассой</v>
          </cell>
        </row>
        <row r="7515">
          <cell r="B7515" t="str">
            <v>Починка двух переломов базиса самотвердеющей пластмассой</v>
          </cell>
        </row>
        <row r="7516">
          <cell r="B7516" t="str">
            <v>Изготовление эластической прокладки (лабораторный метод)</v>
          </cell>
        </row>
        <row r="7517">
          <cell r="B7517" t="str">
            <v>Изготовление полного съемного пластинчатого протеза</v>
          </cell>
        </row>
        <row r="7518">
          <cell r="B7518" t="str">
            <v>Изготовление коронки телескопической</v>
          </cell>
        </row>
        <row r="7519">
          <cell r="B7519" t="str">
            <v>Изготовление одного элемента к съемной пластинке</v>
          </cell>
        </row>
        <row r="7520">
          <cell r="B7520" t="str">
            <v>Изготовление боксерской шины</v>
          </cell>
        </row>
        <row r="7521">
          <cell r="B7521" t="str">
            <v>Изготовление воскового валика</v>
          </cell>
        </row>
        <row r="7522">
          <cell r="B7522" t="str">
            <v>Изготовление дуги вестибулярной с дополнительными изгибами</v>
          </cell>
        </row>
        <row r="7523">
          <cell r="B7523" t="str">
            <v>Изготовление замкового крепления</v>
          </cell>
        </row>
        <row r="7524">
          <cell r="B7524" t="str">
            <v>Изготовление звеньев</v>
          </cell>
        </row>
        <row r="7525">
          <cell r="B7525" t="str">
            <v>Изготовление зуба металлоакрилового</v>
          </cell>
        </row>
        <row r="7526">
          <cell r="B7526" t="str">
            <v>Изготовление зуба металлокерамического</v>
          </cell>
        </row>
        <row r="7527">
          <cell r="B7527" t="str">
            <v>Изготовление зуба пластмассового сложного</v>
          </cell>
        </row>
        <row r="7528">
          <cell r="B7528" t="str">
            <v>Изготовление кольца ортодонтического</v>
          </cell>
        </row>
        <row r="7529">
          <cell r="B7529" t="str">
            <v>Изготовление контрольной модели с оформлением цоколя</v>
          </cell>
        </row>
        <row r="7530">
          <cell r="B7530" t="str">
            <v>Изготовление коронки бюгельной</v>
          </cell>
        </row>
        <row r="7531">
          <cell r="B7531" t="str">
            <v>Изготовление коронки металлокерамической (фарфоровой)</v>
          </cell>
        </row>
        <row r="7532">
          <cell r="B7532" t="str">
            <v>Изготовление коронки ортодонтической</v>
          </cell>
        </row>
        <row r="7533">
          <cell r="B7533" t="str">
            <v>Изготовление окклюзионной накладки в мостовидном протезе</v>
          </cell>
        </row>
        <row r="7534">
          <cell r="B7534" t="str">
            <v>Изготовление пелота на металлическом каркасе</v>
          </cell>
        </row>
        <row r="7535">
          <cell r="B7535" t="str">
            <v>Изготовление пластинки вестибулярной</v>
          </cell>
        </row>
        <row r="7536">
          <cell r="B7536" t="str">
            <v>Изготовление пластинки с заслоном для языка (без кламмеров)</v>
          </cell>
        </row>
        <row r="7537">
          <cell r="B7537" t="str">
            <v>Изготовление пластинки с окклюзионными накладками</v>
          </cell>
        </row>
        <row r="7538">
          <cell r="B7538" t="str">
            <v>Изготовление позиционера</v>
          </cell>
        </row>
        <row r="7539">
          <cell r="B7539" t="str">
            <v>Изготовление полного съемного протеза с фарфоровыми зубами</v>
          </cell>
        </row>
        <row r="7540">
          <cell r="B7540" t="str">
            <v>Изготовление съемной пластинки из пластмассы без элементов (накусочной пластинки)</v>
          </cell>
        </row>
        <row r="7541">
          <cell r="B7541" t="str">
            <v>Изготовление штифтовой конструкции</v>
          </cell>
        </row>
        <row r="7542">
          <cell r="B7542" t="str">
            <v>Изготовление элайнера</v>
          </cell>
        </row>
        <row r="7543">
          <cell r="B7543" t="str">
            <v>Инжекция термопластической массы при изготовлении съемного протеза</v>
          </cell>
        </row>
        <row r="7544">
          <cell r="B7544" t="str">
            <v>Изготовление частичного съемного протеза с фарфоровыми зубами</v>
          </cell>
        </row>
        <row r="7545">
          <cell r="B7545" t="str">
            <v>Изготовление съемной пластинки с наклонной плоскостью</v>
          </cell>
        </row>
        <row r="7546">
          <cell r="B7546" t="str">
            <v>Изготовление металлоакриловой коронки на штампованном колпачке</v>
          </cell>
        </row>
        <row r="7547">
          <cell r="B7547" t="str">
            <v>Изготовление коронки пластмассовой с послойной моделировкой</v>
          </cell>
        </row>
        <row r="7548">
          <cell r="B7548" t="str">
            <v>Изготовление сложного челюстного протеза</v>
          </cell>
        </row>
        <row r="7549">
          <cell r="B7549" t="str">
            <v>Установка крепления в конструкцию съемного протеза при протезировании на имплантатах</v>
          </cell>
        </row>
        <row r="7550">
          <cell r="B7550" t="str">
            <v>Изготовление дуги вестибулярной</v>
          </cell>
        </row>
        <row r="7551">
          <cell r="B7551" t="str">
            <v>Припасовка и наложение ортодонтического аппарата</v>
          </cell>
        </row>
        <row r="7552">
          <cell r="B7552" t="str">
            <v>Проведение пробы Штанге</v>
          </cell>
        </row>
        <row r="7553">
          <cell r="B7553" t="str">
            <v>Проведение пробы Генчи</v>
          </cell>
        </row>
        <row r="7554">
          <cell r="B7554" t="str">
            <v>Проведение пробы Серкина</v>
          </cell>
        </row>
        <row r="7555">
          <cell r="B7555" t="str">
            <v>Проведение пробы Розенталя</v>
          </cell>
        </row>
        <row r="7556">
          <cell r="B7556" t="str">
            <v>Проведение пробы А.Е. Шафрановского</v>
          </cell>
        </row>
        <row r="7557">
          <cell r="B7557" t="str">
            <v>Проведение пробы Лебедева</v>
          </cell>
        </row>
        <row r="7558">
          <cell r="B7558" t="str">
            <v>Оксигемометрия</v>
          </cell>
        </row>
        <row r="7559">
          <cell r="B7559" t="str">
            <v>Подбор параметров работы постоянного имплантируемого антиаритмического устройства</v>
          </cell>
        </row>
        <row r="7560">
          <cell r="B7560" t="str">
            <v>Программирование постоянного имплантируемого антиаритмического устройства</v>
          </cell>
        </row>
        <row r="7561">
          <cell r="B7561" t="str">
            <v>Тестирование состояния постоянного имплантируемого антиаритмического устройства</v>
          </cell>
        </row>
        <row r="7562">
          <cell r="B7562" t="str">
            <v>Настройка нейростимулятора</v>
          </cell>
        </row>
        <row r="7563">
          <cell r="B7563" t="str">
            <v>Подбор слухового аппарата</v>
          </cell>
        </row>
        <row r="7564">
          <cell r="B7564" t="str">
            <v>Настройка речевого процесса</v>
          </cell>
        </row>
        <row r="7565">
          <cell r="B7565" t="str">
            <v>Конвертация карт настройки речевого процессора</v>
          </cell>
        </row>
        <row r="7566">
          <cell r="B7566" t="str">
            <v>Импорт (экспорт) индивидуальных настроечных карт речевого процессора</v>
          </cell>
        </row>
        <row r="7567">
          <cell r="B7567" t="str">
            <v>Настройка речевых процессоров при бинауральной имплантации</v>
          </cell>
        </row>
        <row r="7568">
          <cell r="B7568" t="str">
            <v>Настройка слухового аппарата</v>
          </cell>
        </row>
        <row r="7569">
          <cell r="B7569" t="str">
            <v>Установка речевого процессора</v>
          </cell>
        </row>
        <row r="7570">
          <cell r="B7570" t="str">
            <v>Замена речевого процессора</v>
          </cell>
        </row>
        <row r="7571">
          <cell r="B7571" t="str">
            <v>Услуги по обслуживанию речевого процессора</v>
          </cell>
        </row>
        <row r="7572">
          <cell r="B7572" t="str">
            <v>Ремонт речевого процессора</v>
          </cell>
        </row>
        <row r="7573">
          <cell r="B7573" t="str">
            <v>Утратил силу. - Приказ Минздрава России от 16.04.2019 N 217н</v>
          </cell>
        </row>
        <row r="7574">
          <cell r="B7574" t="str">
            <v>Утратил силу. - Приказ Минздрава России от 16.04.2019 N 217н</v>
          </cell>
        </row>
        <row r="7575">
          <cell r="B7575" t="str">
            <v>Подбор очковой коррекции зрения</v>
          </cell>
        </row>
        <row r="7576">
          <cell r="B7576" t="str">
            <v>Подбор контактной коррекции зрения</v>
          </cell>
        </row>
        <row r="7577">
          <cell r="B7577" t="str">
            <v>Подбор ортокератологических линз</v>
          </cell>
        </row>
        <row r="7578">
          <cell r="B7578" t="str">
            <v>Скарификация и туширование роговичных очагов воспаления</v>
          </cell>
        </row>
        <row r="7579">
          <cell r="B7579" t="str">
            <v>Подбор и адаптация глазного протеза</v>
          </cell>
        </row>
        <row r="7580">
          <cell r="B7580" t="str">
            <v>Коагуляция (туширование) фистулы зоны фильтрации</v>
          </cell>
        </row>
        <row r="7581">
          <cell r="B7581" t="str">
            <v>Ремонт очков</v>
          </cell>
        </row>
        <row r="7582">
          <cell r="B7582" t="str">
            <v>Пособие по подбору ортопедических стелек</v>
          </cell>
        </row>
        <row r="7583">
          <cell r="B7583" t="str">
            <v>Пособие по подбору ортопедической обуви</v>
          </cell>
        </row>
        <row r="7584">
          <cell r="B7584" t="str">
            <v>Пособие по наложению протеза</v>
          </cell>
        </row>
        <row r="7585">
          <cell r="B7585" t="str">
            <v>Постановка функционального диагноза</v>
          </cell>
        </row>
        <row r="7586">
          <cell r="B7586" t="str">
            <v>Определение функционального класса больного</v>
          </cell>
        </row>
        <row r="7587">
          <cell r="B7587" t="str">
            <v>Определение двигательного режима</v>
          </cell>
        </row>
        <row r="7588">
          <cell r="B7588" t="str">
            <v>Определение типа реакции сердечно-сосудистой системы на физическую нагрузку</v>
          </cell>
        </row>
        <row r="7589">
          <cell r="B7589" t="str">
            <v>Назначение лекарственных препаратов, методов, форм лечебной физкультуры</v>
          </cell>
        </row>
        <row r="7590">
          <cell r="B7590" t="str">
            <v>Составление плана проведения курса лечебной физкультуры</v>
          </cell>
        </row>
        <row r="7591">
          <cell r="B7591" t="str">
            <v>Определение реабилитационной способности</v>
          </cell>
        </row>
        <row r="7592">
          <cell r="B7592" t="str">
            <v>Определение реабилитационного прогноза</v>
          </cell>
        </row>
        <row r="7593">
          <cell r="B7593" t="str">
            <v>Проведение контроля эффективности проведения занятий лечебной физкультурой</v>
          </cell>
        </row>
        <row r="7594">
          <cell r="B7594" t="str">
            <v>Применение игр в реабилитационном процессе</v>
          </cell>
        </row>
        <row r="7595">
          <cell r="B7595" t="str">
            <v>Применение игр на месте в реабилитационном процессе</v>
          </cell>
        </row>
        <row r="7596">
          <cell r="B7596" t="str">
            <v>Применение подвижных игр в реабилитационном процессе</v>
          </cell>
        </row>
        <row r="7597">
          <cell r="B7597" t="str">
            <v>Применение спортивных игр в реабилитационном процессе</v>
          </cell>
        </row>
        <row r="7598">
          <cell r="B7598" t="str">
            <v>Туризм в реабилитационном процессе</v>
          </cell>
        </row>
        <row r="7599">
          <cell r="B7599" t="str">
            <v>Ближний туризм в реабилитационном процессе</v>
          </cell>
        </row>
        <row r="7600">
          <cell r="B7600" t="str">
            <v>Дальний туризм в реабилитационном процессе</v>
          </cell>
        </row>
        <row r="7601">
          <cell r="B7601" t="str">
            <v>Применение элементов спорта в реабилитационных программах</v>
          </cell>
        </row>
        <row r="7602">
          <cell r="B7602" t="str">
            <v>Постуральная коррекция</v>
          </cell>
        </row>
        <row r="7603">
          <cell r="B7603" t="str">
            <v>Проба Мартинэ-Кушелевского</v>
          </cell>
        </row>
        <row r="7604">
          <cell r="B7604" t="str">
            <v>Проба Дешина и Котова (трехминутный бег в темпе 180 шагов в минуту)</v>
          </cell>
        </row>
        <row r="7605">
          <cell r="B7605" t="str">
            <v>Проба ЦОЛИФКа (60 подскоков за 30 секунд)</v>
          </cell>
        </row>
        <row r="7606">
          <cell r="B7606" t="str">
            <v>Тест Купера</v>
          </cell>
        </row>
        <row r="7607">
          <cell r="B7607" t="str">
            <v>Гарвардский степ-тест</v>
          </cell>
        </row>
        <row r="7608">
          <cell r="B7608" t="str">
            <v>Проведение теста с физической нагрузкой с использованием эргометра</v>
          </cell>
        </row>
        <row r="7609">
          <cell r="B7609" t="str">
            <v>Проведение теста с однократной физической нагрузкой меняющейся интенсивности</v>
          </cell>
        </row>
        <row r="7610">
          <cell r="B7610" t="str">
            <v>Проведение теста с многократной физической нагрузкой неменяющейся интенсивности</v>
          </cell>
        </row>
        <row r="7611">
          <cell r="B7611" t="str">
            <v>Проведение теста с многократной физической нагрузкой меняющейся интенсивности</v>
          </cell>
        </row>
        <row r="7612">
          <cell r="B7612" t="str">
            <v>Проба Летунова</v>
          </cell>
        </row>
        <row r="7613">
          <cell r="B7613" t="str">
            <v>Кинематография</v>
          </cell>
        </row>
        <row r="7614">
          <cell r="B7614" t="str">
            <v>Составление медицинского заключения о допуске к занятиям физической культурой</v>
          </cell>
        </row>
        <row r="7615">
          <cell r="B7615" t="str">
            <v>Составление медицинского заключения о допуске к занятиям спортом</v>
          </cell>
        </row>
        <row r="7616">
          <cell r="B7616" t="str">
            <v>Составление медицинского заключения об уровне общей физической подготовленности</v>
          </cell>
        </row>
        <row r="7617">
          <cell r="B7617" t="str">
            <v>Составление медицинского заключения об уровне тренированности</v>
          </cell>
        </row>
        <row r="7618">
          <cell r="B7618" t="str">
            <v>Составление медицинского заключения о переутомлении спортсмена</v>
          </cell>
        </row>
        <row r="7619">
          <cell r="B7619" t="str">
            <v>Составление медицинского заключения о перенапряжении спортсмена</v>
          </cell>
        </row>
        <row r="7620">
          <cell r="B7620" t="str">
            <v>Составление медицинского заключения о допуске к соревнованиям</v>
          </cell>
        </row>
        <row r="7621">
          <cell r="B7621" t="str">
            <v>Составление медицинского заключения об уровне здоровья спортсмена</v>
          </cell>
        </row>
        <row r="7622">
          <cell r="B7622" t="str">
            <v>Составление заключения о характере предстартового состояния организма спортсмена</v>
          </cell>
        </row>
        <row r="7623">
          <cell r="B7623" t="str">
            <v>Определение медицинской группы для занятий физической культурой</v>
          </cell>
        </row>
        <row r="7624">
          <cell r="B7624" t="str">
            <v>Определение медицинской группы для занятий физической культурой детского населения</v>
          </cell>
        </row>
        <row r="7625">
          <cell r="B7625" t="str">
            <v>Определение медицинской группы для занятий физической культурой взрослого населения</v>
          </cell>
        </row>
        <row r="7626">
          <cell r="B7626" t="str">
            <v>Изучение реакции восстановления</v>
          </cell>
        </row>
        <row r="7627">
          <cell r="B7627" t="str">
            <v>Врачебно-педагогические наблюдения за занятием лечебной физкультурой</v>
          </cell>
        </row>
        <row r="7628">
          <cell r="B7628" t="str">
            <v>Тренировка спортсмена после заболевания или травмы по восстановлению общей работоспособности (в реабилитационном стационаре)</v>
          </cell>
        </row>
        <row r="7629">
          <cell r="B7629" t="str">
            <v>Тренировка спортсмена после заболевания или травмы по восстановлению специальной работоспособности (в реабилитационном стационаре)</v>
          </cell>
        </row>
        <row r="7630">
          <cell r="B7630" t="str">
            <v>Медицинская эвакуация</v>
          </cell>
        </row>
        <row r="7631">
          <cell r="B7631" t="str">
            <v>Санитарно-авиационная эвакуация</v>
          </cell>
        </row>
        <row r="7632">
          <cell r="B7632" t="str">
            <v>Санитарная эвакуация наземным транспортом</v>
          </cell>
        </row>
        <row r="7633">
          <cell r="B7633" t="str">
            <v>Санитарная эвакуация водным транспортом</v>
          </cell>
        </row>
        <row r="7634">
          <cell r="B7634" t="str">
            <v>Санитарная эвакуация другими видами транспорта</v>
          </cell>
        </row>
        <row r="7635">
          <cell r="B7635" t="str">
            <v>Медицинское сопровождение при медицинской эвакуации</v>
          </cell>
        </row>
        <row r="7636">
          <cell r="B7636" t="str">
            <v>Подбор фиксирующих устройств при планировании лучевой терапии</v>
          </cell>
        </row>
        <row r="7637">
          <cell r="B7637" t="str">
            <v>Дистанционная настройка параметров функционирования используемого пациентом медицинского изделия</v>
          </cell>
        </row>
        <row r="7638">
          <cell r="B7638" t="str">
            <v>Лечебная рекомпрессия по воздушным режимам</v>
          </cell>
        </row>
        <row r="7639">
          <cell r="B7639" t="str">
            <v>Лечебная рекомпрессия по кислородно-воздушным режимам</v>
          </cell>
        </row>
        <row r="7640">
          <cell r="B7640" t="str">
            <v>Лечебная рекомпрессия по кислородным режимам</v>
          </cell>
        </row>
        <row r="7641">
          <cell r="B7641" t="str">
            <v>Лечебная рекомпрессия по кислородно-азотно-гелиевым режимам</v>
          </cell>
        </row>
        <row r="7642">
          <cell r="B7642" t="str">
            <v>Воздействие гипербарическое при профессиональных заболеваниях водолазов (кессонщиков)</v>
          </cell>
        </row>
        <row r="7643">
          <cell r="B7643" t="str">
            <v>Услуги по обслуживанию ортопедических приспособлений</v>
          </cell>
        </row>
        <row r="7644">
          <cell r="B7644" t="str">
            <v>Коррекция съемной ортопедической конструкции</v>
          </cell>
        </row>
        <row r="7645">
          <cell r="B7645" t="str">
            <v>Составление меню диетического питания</v>
          </cell>
        </row>
        <row r="7646">
          <cell r="B7646" t="str">
            <v>Расчет калорийности диеты</v>
          </cell>
        </row>
        <row r="7647">
          <cell r="B7647" t="str">
            <v>Определение гликемического индекса пищевых продуктов и блюд</v>
          </cell>
        </row>
        <row r="7648">
          <cell r="B7648" t="str">
            <v>Мониторинг структуры потребления пищевых веществ и энергии</v>
          </cell>
        </row>
        <row r="7649">
          <cell r="B7649" t="str">
            <v>Оценка риска развития алиментарно-зависимых заболеваний</v>
          </cell>
        </row>
        <row r="7650">
          <cell r="B7650" t="str">
            <v>Оценка фактического питания с использованием метода 24-часового (суточного) воспроизведения питания</v>
          </cell>
        </row>
        <row r="7651">
          <cell r="B7651" t="str">
            <v>Применение грелки</v>
          </cell>
        </row>
        <row r="7652">
          <cell r="B7652" t="str">
            <v>Наложение компресса на кожу</v>
          </cell>
        </row>
        <row r="7653">
          <cell r="B7653" t="str">
            <v>Применение пузыря со льдом</v>
          </cell>
        </row>
        <row r="7654">
          <cell r="B7654" t="str">
            <v>Криодеструкция кожи</v>
          </cell>
        </row>
        <row r="7655">
          <cell r="B7655" t="str">
            <v>Криомассаж кожи</v>
          </cell>
        </row>
        <row r="7656">
          <cell r="B7656" t="str">
            <v>Криотерапия общая (криокамера)</v>
          </cell>
        </row>
        <row r="7657">
          <cell r="B7657" t="str">
            <v>Гипотермия местная контактная</v>
          </cell>
        </row>
        <row r="7658">
          <cell r="B7658" t="str">
            <v>Криотерапия локальная</v>
          </cell>
        </row>
        <row r="7659">
          <cell r="B7659" t="str">
            <v>Тепловизорное определение глубины ожога</v>
          </cell>
        </row>
        <row r="7660">
          <cell r="B7660" t="str">
            <v>Гипертермическая химиотерапия мягких тканей</v>
          </cell>
        </row>
        <row r="7661">
          <cell r="B7661" t="str">
            <v>Криодеструкция новообразований костей</v>
          </cell>
        </row>
        <row r="7662">
          <cell r="B7662" t="str">
            <v>Гипертермия лимфангиом</v>
          </cell>
        </row>
        <row r="7663">
          <cell r="B7663" t="str">
            <v>Тепловизорная диагностика заболеваний носа и придаточных пазух</v>
          </cell>
        </row>
        <row r="7664">
          <cell r="B7664" t="str">
            <v>Криовоздействие при заболеваниях верхних дыхательных путей</v>
          </cell>
        </row>
        <row r="7665">
          <cell r="B7665" t="str">
            <v>Криодеструкция доброкачественных образований полости носа и глотки</v>
          </cell>
        </row>
        <row r="7666">
          <cell r="B7666" t="str">
            <v>Криовоздействие на нижние носовые раковины</v>
          </cell>
        </row>
        <row r="7667">
          <cell r="B7667" t="str">
            <v>Туширование слизистой носоглотки</v>
          </cell>
        </row>
        <row r="7668">
          <cell r="B7668" t="str">
            <v>Исследование гемодинамики методом термоделюции</v>
          </cell>
        </row>
        <row r="7669">
          <cell r="B7669" t="str">
            <v>Криодеструкция при сосудистых новообразованиях</v>
          </cell>
        </row>
        <row r="7670">
          <cell r="B7670" t="str">
            <v>Гипертермия сверхвысокочастотная при сосудистых новообразованиях</v>
          </cell>
        </row>
        <row r="7671">
          <cell r="B7671" t="str">
            <v>Тепловизорная диагностика болезней печени</v>
          </cell>
        </row>
        <row r="7672">
          <cell r="B7672" t="str">
            <v>Деструкция очаговых образований печени, основанная на тепловых эффектах</v>
          </cell>
        </row>
        <row r="7673">
          <cell r="B7673" t="str">
            <v>Криодеструкция очаговых образований печени</v>
          </cell>
        </row>
        <row r="7674">
          <cell r="B7674" t="str">
            <v>Тепловизорная диагностика болезней поджелудочной железы</v>
          </cell>
        </row>
        <row r="7675">
          <cell r="B7675" t="str">
            <v>Ректальная гипертермия при заболеваниях сигмовидной и прямой кишки</v>
          </cell>
        </row>
        <row r="7676">
          <cell r="B7676" t="str">
            <v>Криодеструкция доброкачественных новообразований женских половых органов</v>
          </cell>
        </row>
        <row r="7677">
          <cell r="B7677" t="str">
            <v>Внутривлагалищное криовоздействие при заболеваниях женских половых органов</v>
          </cell>
        </row>
        <row r="7678">
          <cell r="B7678" t="str">
            <v>Гипертермия при новообразованиях женских половых органов</v>
          </cell>
        </row>
        <row r="7679">
          <cell r="B7679" t="str">
            <v>Ректальная гипертермия при заболеваниях мужских половых органов</v>
          </cell>
        </row>
        <row r="7680">
          <cell r="B7680" t="str">
            <v>Уретральное воздействие с помощью локальной гипертермии</v>
          </cell>
        </row>
        <row r="7681">
          <cell r="B7681" t="str">
            <v>Криодеструкция новообразования предстательной железы</v>
          </cell>
        </row>
        <row r="7682">
          <cell r="B7682" t="str">
            <v>Криодеструкция новообразований головного мозга</v>
          </cell>
        </row>
        <row r="7683">
          <cell r="B7683" t="str">
            <v>Тепловизорная диагностика болезней органа зрения</v>
          </cell>
        </row>
        <row r="7684">
          <cell r="B7684" t="str">
            <v>Микродиатермокоагуляция очага кератита</v>
          </cell>
        </row>
        <row r="7685">
          <cell r="B7685" t="str">
            <v>Транссклеральная криодеструкция новообразований сетчатки, сосудистой оболочки глаза</v>
          </cell>
        </row>
        <row r="7686">
          <cell r="B7686" t="str">
            <v>Криокоагуляция сетчатки</v>
          </cell>
        </row>
        <row r="7687">
          <cell r="B7687" t="str">
            <v>Криоциклодеструкция цилиарного тела</v>
          </cell>
        </row>
        <row r="7688">
          <cell r="B7688" t="str">
            <v>Погружная диатермокоагуляция при новообразованиях придаточного аппарата глаза</v>
          </cell>
        </row>
        <row r="7689">
          <cell r="B7689" t="str">
            <v>Тепловизорная диагностика болезней почек</v>
          </cell>
        </row>
        <row r="7690">
          <cell r="B7690" t="str">
            <v>Криодеструкция новообразования почки</v>
          </cell>
        </row>
        <row r="7691">
          <cell r="B7691" t="str">
            <v>Гипертермия, биоэлектротерапия при новообразованиях</v>
          </cell>
        </row>
        <row r="7692">
          <cell r="B7692" t="str">
            <v>Тепловизорная диагностика лучевых поражений</v>
          </cell>
        </row>
        <row r="7693">
          <cell r="B7693" t="str">
            <v>Гипотермия</v>
          </cell>
        </row>
        <row r="7694">
          <cell r="B7694" t="str">
            <v>Гипотермия общая</v>
          </cell>
        </row>
        <row r="7695">
          <cell r="B7695" t="str">
            <v>Гипотермия локальная</v>
          </cell>
        </row>
        <row r="7696">
          <cell r="B7696" t="str">
            <v>Гипотермия региональная</v>
          </cell>
        </row>
        <row r="7697">
          <cell r="B7697" t="str">
            <v>Криодеструкция новообразований мягких тканей</v>
          </cell>
        </row>
        <row r="7698">
          <cell r="B7698" t="str">
            <v>Назначение лекарственных препаратов при заболеваниях кожи, подкожно-жировой клетчатки, придатков кожи</v>
          </cell>
        </row>
        <row r="7699">
          <cell r="B7699" t="str">
            <v>Назначение лекарственных препаратов группы ингибиторов фактора некроза опухоли альфа при заболеваниях кожи</v>
          </cell>
        </row>
        <row r="7700">
          <cell r="B7700" t="str">
            <v>Назначение лекарственных препаратов группы ингибиторов интерлейкина при заболеваниях кожи</v>
          </cell>
        </row>
        <row r="7701">
          <cell r="B7701" t="str">
            <v>Назначение диетического питания при заболеваниях кожи, подкожно-жировой клетчатки, придатков кожи</v>
          </cell>
        </row>
        <row r="7702">
          <cell r="B7702" t="str">
            <v>Назначение лечебно-оздоровительного режима при заболеваниях кожи, подкожно-жировой клетчатки, придатков кожи</v>
          </cell>
        </row>
        <row r="7703">
          <cell r="B7703" t="str">
            <v>Назначение лекарственных препаратов при заболеваниях мышечной системы</v>
          </cell>
        </row>
        <row r="7704">
          <cell r="B7704" t="str">
            <v>Назначение диетического питания при заболеваниях мышечной системы</v>
          </cell>
        </row>
        <row r="7705">
          <cell r="B7705" t="str">
            <v>Назначение лечебно-оздоровительного режима при заболеваниях мышечной системы</v>
          </cell>
        </row>
        <row r="7706">
          <cell r="B7706" t="str">
            <v>Назначение лекарственных препаратов при заболеваниях костной системы</v>
          </cell>
        </row>
        <row r="7707">
          <cell r="B7707" t="str">
            <v>Назначение диетического питания при заболеваниях костной системы</v>
          </cell>
        </row>
        <row r="7708">
          <cell r="B7708" t="str">
            <v>Назначение лечебно-оздоровительного режима при заболеваниях костной системы</v>
          </cell>
        </row>
        <row r="7709">
          <cell r="B7709" t="str">
            <v>Назначение лекарственных препаратов при заболеваниях суставов</v>
          </cell>
        </row>
        <row r="7710">
          <cell r="B7710" t="str">
            <v>Назначение лекарственных препаратов группы ингибиторов фактора некроза опухоли альфа при артропатиях, спондилопатиях</v>
          </cell>
        </row>
        <row r="7711">
          <cell r="B7711" t="str">
            <v>Назначение лекарственных препаратов группы ингибиторов интерлейкина при артропатиях, спондилопатиях</v>
          </cell>
        </row>
        <row r="7712">
          <cell r="B7712" t="str">
            <v>Назначение лекарственных препаратов группы ингибиторов фактора некроза опухоли альфа при системных поражениях соединительной ткани</v>
          </cell>
        </row>
        <row r="7713">
          <cell r="B7713" t="str">
            <v>Назначение лекарственных препаратов группы ингибиторов интерлейкина при системных поражениях соединительной ткани</v>
          </cell>
        </row>
        <row r="7714">
          <cell r="B7714" t="str">
            <v>Назначение лекарственных препаратов группы селективных иммунодепрессантов при артропатиях, спондилопатиях</v>
          </cell>
        </row>
        <row r="7715">
          <cell r="B7715" t="str">
            <v>Назначение лекарственных препаратов группы селективных иммунодепрессантов при системных поражениях соединительной ткани</v>
          </cell>
        </row>
        <row r="7716">
          <cell r="B7716" t="str">
            <v>Назначение лекарственных препаратов группы моноклональных антител при системных поражениях соединительной ткани</v>
          </cell>
        </row>
        <row r="7717">
          <cell r="B7717" t="str">
            <v>Назначение диетического питания при заболеваниях суставов</v>
          </cell>
        </row>
        <row r="7718">
          <cell r="B7718" t="str">
            <v>Назначение лечебно-оздоровительного режима при заболеваниях суставов</v>
          </cell>
        </row>
        <row r="7719">
          <cell r="B7719" t="str">
            <v>Назначение лекарственных препаратов при заболеваниях системы органов кроветворения и крови</v>
          </cell>
        </row>
        <row r="7720">
          <cell r="B7720" t="str">
            <v>Назначение лекарственных препаратов группы иммуноглобулинов при заболеваниях системы органов кроветворения и крови</v>
          </cell>
        </row>
        <row r="7721">
          <cell r="B7721" t="str">
            <v>Назначение факторов свертывания крови при заболеваниях системы органов кроветворения и крови</v>
          </cell>
        </row>
        <row r="7722">
          <cell r="B7722" t="str">
            <v>Назначение диетического питания при заболеваниях системы органов кроветворения и крови</v>
          </cell>
        </row>
        <row r="7723">
          <cell r="B7723" t="str">
            <v>Назначение лечебно-оздоровительного режима при заболеваниях системы крови</v>
          </cell>
        </row>
        <row r="7724">
          <cell r="B7724" t="str">
            <v>Назначение лекарственных препаратов при новообразованиях неопределенного или неизвестного характера лимфоидной, кроветворной и родственных им тканей</v>
          </cell>
        </row>
        <row r="7725">
          <cell r="B7725" t="str">
            <v>Назначение лекарственных препаратов при отдельных болезнях, протекающих с вовлечением лимфоретикулярной ткани и ретикулогистиоцитарной системы</v>
          </cell>
        </row>
        <row r="7726">
          <cell r="B7726" t="str">
            <v>Назначение лекарственных препаратов при заболеваниях иммунной системы</v>
          </cell>
        </row>
        <row r="7727">
          <cell r="B7727" t="str">
            <v>Назначение диетического питания при заболеваниях иммунной системы</v>
          </cell>
        </row>
        <row r="7728">
          <cell r="B7728" t="str">
            <v>Назначение лечебно-оздоровительного режима при заболеваниях иммунной системы</v>
          </cell>
        </row>
        <row r="7729">
          <cell r="B7729" t="str">
            <v>Назначение лекарственных препаратов при заболеваниях полости рта и зубов</v>
          </cell>
        </row>
        <row r="7730">
          <cell r="B7730" t="str">
            <v>Назначение диетического питания при заболеваниях полости рта и зубов</v>
          </cell>
        </row>
        <row r="7731">
          <cell r="B7731" t="str">
            <v>Назначение лечебно-оздоровительного режима при заболеваниях полости рта и зубов</v>
          </cell>
        </row>
        <row r="7732">
          <cell r="B7732" t="str">
            <v>Назначение лекарственных препаратов при заболеваниях верхних дыхательных путей</v>
          </cell>
        </row>
        <row r="7733">
          <cell r="B7733" t="str">
            <v>Назначение диетического питания при заболеваниях верхних дыхательных путей</v>
          </cell>
        </row>
        <row r="7734">
          <cell r="B7734" t="str">
            <v>Назначение лечебно-оздоровительного режима при заболеваниях верхних дыхательных путей</v>
          </cell>
        </row>
        <row r="7735">
          <cell r="B7735" t="str">
            <v>Назначение лекарственных препаратов при заболеваниях нижних дыхательных путей и легочной ткани</v>
          </cell>
        </row>
        <row r="7736">
          <cell r="B7736" t="str">
            <v>Назначение лекарственных препаратов группы прочих препаратов для лечения обструктивных заболеваний дыхательных путей для системного применения</v>
          </cell>
        </row>
        <row r="7737">
          <cell r="B7737" t="str">
            <v>Назначение лекарственных препаратов группы антагонистов лейкотриеновых рецепторов при обструктивных заболеваниях дыхательных путей</v>
          </cell>
        </row>
        <row r="7738">
          <cell r="B7738" t="str">
            <v>Ингаляционное введение антибактериальных лекарственных препаратов при кистозном фиброзе (муковисцидозе)</v>
          </cell>
        </row>
        <row r="7739">
          <cell r="B7739" t="str">
            <v>Назначение диетического питания при заболеваниях нижних дыхательных путей и легочной ткани</v>
          </cell>
        </row>
        <row r="7740">
          <cell r="B7740" t="str">
            <v>Назначение лечебно-оздоровительного режима при заболеваниях нижних дыхательных путей и легочной ткани</v>
          </cell>
        </row>
        <row r="7741">
          <cell r="B7741" t="str">
            <v>Назначение лекарственных препаратов при заболеваниях сердца и перикарда</v>
          </cell>
        </row>
        <row r="7742">
          <cell r="B7742" t="str">
            <v>Назначение диетического питания при заболеваниях сердца и перикарда</v>
          </cell>
        </row>
        <row r="7743">
          <cell r="B7743" t="str">
            <v>Назначение лечебно-оздоровительного режима при заболеваниях сердца и перикарда</v>
          </cell>
        </row>
        <row r="7744">
          <cell r="B7744" t="str">
            <v>Назначение лекарственных препаратов при заболеваниях средостения</v>
          </cell>
        </row>
        <row r="7745">
          <cell r="B7745" t="str">
            <v>Назначение диетического питания при заболеваниях средостения</v>
          </cell>
        </row>
        <row r="7746">
          <cell r="B7746" t="str">
            <v>Назначение лечебно-оздоровительного режима при заболеваниях средостения</v>
          </cell>
        </row>
        <row r="7747">
          <cell r="B7747" t="str">
            <v>Назначение лекарственных препаратов при заболеваниях крупных кровеносных сосудов</v>
          </cell>
        </row>
        <row r="7748">
          <cell r="B7748" t="str">
            <v>Назначение дезоксирибонуклеиновой кислоты плазмидной (сверхскрученной кольцевой двуцепочной) при заболеваниях периферических артерий</v>
          </cell>
        </row>
        <row r="7749">
          <cell r="B7749" t="str">
            <v>Назначение диетического питания при заболеваниях крупных кровеносных сосудов</v>
          </cell>
        </row>
        <row r="7750">
          <cell r="B7750" t="str">
            <v>Назначение лечебно-оздоровительного режима при заболеваниях крупных кровеносных сосудов</v>
          </cell>
        </row>
        <row r="7751">
          <cell r="B7751" t="str">
            <v>Назначение лекарственных препаратов при заболеваниях системы микроциркуляции</v>
          </cell>
        </row>
        <row r="7752">
          <cell r="B7752" t="str">
            <v>Назначение диетического питания при заболеваниях системы микроциркуляции</v>
          </cell>
        </row>
        <row r="7753">
          <cell r="B7753" t="str">
            <v>Назначение лечебно-оздоровительного режима при заболеваниях системы микроциркуляции</v>
          </cell>
        </row>
        <row r="7754">
          <cell r="B7754" t="str">
            <v>Назначение лекарственных препаратов при заболеваниях печени и желчевыводящих путей</v>
          </cell>
        </row>
        <row r="7755">
          <cell r="B7755" t="str">
            <v>Назначение диетического питания при заболеваниях печени и желчевыводящих путей</v>
          </cell>
        </row>
        <row r="7756">
          <cell r="B7756" t="str">
            <v>Назначение лечебно-оздоровительного режима при заболеваниях печени и желчевыводящих путей</v>
          </cell>
        </row>
        <row r="7757">
          <cell r="B7757" t="str">
            <v>Назначение противовирусных лекарственных препаратов при хроническом вирусном гепатите C, генотип 1</v>
          </cell>
        </row>
        <row r="7758">
          <cell r="B7758" t="str">
            <v>Назначение интерферонов при хроническом вирусном гепатите C, генотип 1</v>
          </cell>
        </row>
        <row r="7759">
          <cell r="B7759" t="str">
            <v>Назначение ингибиторов протеаз при хроническом вирусном гепатите C, генотип 1</v>
          </cell>
        </row>
        <row r="7760">
          <cell r="B7760" t="str">
            <v>Назначение прочих противовирусных лекарственных препаратов при хроническом вирусном гепатите C, генотип 1</v>
          </cell>
        </row>
        <row r="7761">
          <cell r="B7761" t="str">
            <v>Назначение противовирусных лекарственных препаратов при хроническом вирусном гепатите C, генотип 2</v>
          </cell>
        </row>
        <row r="7762">
          <cell r="B7762" t="str">
            <v>Назначение интерферонов при хроническом вирусном гепатите C, генотип 2</v>
          </cell>
        </row>
        <row r="7763">
          <cell r="B7763" t="str">
            <v>Назначение противовирусных лекарственных препаратов при хроническом вирусном гепатите C, генотип 3</v>
          </cell>
        </row>
        <row r="7764">
          <cell r="B7764" t="str">
            <v>Назначение интерферонов при хроническом вирусном гепатите C, генотип 3</v>
          </cell>
        </row>
        <row r="7765">
          <cell r="B7765" t="str">
            <v>Назначение противовирусных лекарственных препаратов при хроническом вирусном гепатите C, генотип 4</v>
          </cell>
        </row>
        <row r="7766">
          <cell r="B7766" t="str">
            <v>Назначение интерферонов при хроническом вирусном гепатите C, генотип 4</v>
          </cell>
        </row>
        <row r="7767">
          <cell r="B7767" t="str">
            <v>Назначение ингибиторов протеаз при хроническом вирусном гепатите C, генотип 4</v>
          </cell>
        </row>
        <row r="7768">
          <cell r="B7768" t="str">
            <v>Назначение прочих противовирусных лекарственных препаратов при хроническом вирусном гепатите C, генотип 4</v>
          </cell>
        </row>
        <row r="7769">
          <cell r="B7769" t="str">
            <v>Назначение противовирусных лекарственных препаратов при хроническом вирусном гепатите B</v>
          </cell>
        </row>
        <row r="7770">
          <cell r="B7770" t="str">
            <v>Назначение интерферонов при хроническом вирусном гепатите B</v>
          </cell>
        </row>
        <row r="7771">
          <cell r="B7771" t="str">
            <v>Назначение нуклеозидов и нуклеотидов - ингибиторов обратной транскриптазы при хроническом вирусном гепатите B</v>
          </cell>
        </row>
        <row r="7772">
          <cell r="B7772" t="str">
            <v>Назначение лекарственных препаратов при заболеваниях поджелудочной железы</v>
          </cell>
        </row>
        <row r="7773">
          <cell r="B7773" t="str">
            <v>Назначение диетического питания при заболеваниях поджелудочной железы</v>
          </cell>
        </row>
        <row r="7774">
          <cell r="B7774" t="str">
            <v>Назначение лечебно-оздоровительного режима при заболеваниях поджелудочной железы</v>
          </cell>
        </row>
        <row r="7775">
          <cell r="B7775" t="str">
            <v>Назначение лекарственных препаратов при заболеваниях пищевода, желудка, двенадцатиперстной кишки</v>
          </cell>
        </row>
        <row r="7776">
          <cell r="B7776" t="str">
            <v>Назначение диетического питания при заболеваниях пищевода, желудка, двенадцатиперстной кишки</v>
          </cell>
        </row>
        <row r="7777">
          <cell r="B7777" t="str">
            <v>Назначение лечебно-оздоровительного режима при заболеваниях пищевода, желудка, двенадцатиперстной кишки</v>
          </cell>
        </row>
        <row r="7778">
          <cell r="B7778" t="str">
            <v>Назначение лекарственных препаратов при заболеваниях тонкой кишки</v>
          </cell>
        </row>
        <row r="7779">
          <cell r="B7779" t="str">
            <v>Назначение лекарственных препаратов группы ингибиторов фактора некроза опухоли альфа при заболеваниях тонкой кишки</v>
          </cell>
        </row>
        <row r="7780">
          <cell r="B7780" t="str">
            <v>Назначение лекарственных препаратов группы селективных иммунодепрессантов при заболеваниях тонкой кишки</v>
          </cell>
        </row>
        <row r="7781">
          <cell r="B7781" t="str">
            <v>Назначение диетического питания при заболеваниях тонкой кишки</v>
          </cell>
        </row>
        <row r="7782">
          <cell r="B7782" t="str">
            <v>Назначение лечебно-оздоровительного режима при заболеваниях тонкой кишки</v>
          </cell>
        </row>
        <row r="7783">
          <cell r="B7783" t="str">
            <v>Назначение лекарственных препаратов при заболеваниях толстой кишки</v>
          </cell>
        </row>
        <row r="7784">
          <cell r="B7784" t="str">
            <v>Назначение лекарственных препаратов группы ингибиторов фактора некроза опухоли альфа при заболеваниях толстой кишки</v>
          </cell>
        </row>
        <row r="7785">
          <cell r="B7785" t="str">
            <v>Назначение лекарственных препаратов группы селективных иммунодепрессантов при заболеваниях толстой кишки</v>
          </cell>
        </row>
        <row r="7786">
          <cell r="B7786" t="str">
            <v>Назначение диетического питания при заболеваниях толстой кишки</v>
          </cell>
        </row>
        <row r="7787">
          <cell r="B7787" t="str">
            <v>Назначение лечебно-оздоровительного режима при заболеваниях толстой кишки</v>
          </cell>
        </row>
        <row r="7788">
          <cell r="B7788" t="str">
            <v>Назначение лекарственных препаратов при заболеваниях сигмовидной и прямой кишки</v>
          </cell>
        </row>
        <row r="7789">
          <cell r="B7789" t="str">
            <v>Назначение диетического питания при заболеваниях сигмовидной и прямой кишки</v>
          </cell>
        </row>
        <row r="7790">
          <cell r="B7790" t="str">
            <v>Назначение лечебно-оздоровительного режима при заболеваниях сигмовидной и прямой кишки</v>
          </cell>
        </row>
        <row r="7791">
          <cell r="B7791" t="str">
            <v>Назначение лекарственных препаратов при заболеваниях женских половых органов</v>
          </cell>
        </row>
        <row r="7792">
          <cell r="B7792" t="str">
            <v>Назначение диетического питания при заболеваниях женских половых органов</v>
          </cell>
        </row>
        <row r="7793">
          <cell r="B7793" t="str">
            <v>Назначение лечебно-оздоровительного режима при заболеваниях женских половых органов</v>
          </cell>
        </row>
        <row r="7794">
          <cell r="B7794" t="str">
            <v>Назначение лекарственных препаратов при беременности</v>
          </cell>
        </row>
        <row r="7795">
          <cell r="B7795" t="str">
            <v>Назначение диетического питания при беременности</v>
          </cell>
        </row>
        <row r="7796">
          <cell r="B7796" t="str">
            <v>Назначение лечебно-оздоровительного режима при беременности</v>
          </cell>
        </row>
        <row r="7797">
          <cell r="B7797" t="str">
            <v>Назначение лекарственных препаратов при заболеваниях мужских половых органов</v>
          </cell>
        </row>
        <row r="7798">
          <cell r="B7798" t="str">
            <v>Назначение диетического питания при заболеваниях мужских половых органов</v>
          </cell>
        </row>
        <row r="7799">
          <cell r="B7799" t="str">
            <v>Назначение лечебно-оздоровительного режима при заболеваниях мужских половых органов</v>
          </cell>
        </row>
        <row r="7800">
          <cell r="B7800" t="str">
            <v>Назначение лекарственных препаратов при заболеваниях желез внутренней секреции</v>
          </cell>
        </row>
        <row r="7801">
          <cell r="B7801" t="str">
            <v>Назначение диетического питания при заболеваниях желез внутренней секреции</v>
          </cell>
        </row>
        <row r="7802">
          <cell r="B7802" t="str">
            <v>Назначение лечебно-оздоровительного режима при заболеваниях желез внутренней секреции</v>
          </cell>
        </row>
        <row r="7803">
          <cell r="B7803" t="str">
            <v>Назначение лекарственных препаратов при заболеваниях центральной нервной системы и головного мозга</v>
          </cell>
        </row>
        <row r="7804">
          <cell r="B7804" t="str">
            <v>Назначение лекарственных препаратов группы иммуноглобулинов при заболеваниях центральной нервной системы и головного мозга</v>
          </cell>
        </row>
        <row r="7805">
          <cell r="B7805" t="str">
            <v>Назначение диетического питания при заболеваниях центральной нервной системы и головного мозга</v>
          </cell>
        </row>
        <row r="7806">
          <cell r="B7806" t="str">
            <v>Назначение лечебно-оздоровительного режима при заболеваниях центральной нервной системы и головного мозга</v>
          </cell>
        </row>
        <row r="7807">
          <cell r="B7807" t="str">
            <v>Назначение лекарственных препаратов при заболеваниях периферической нервной системы</v>
          </cell>
        </row>
        <row r="7808">
          <cell r="B7808" t="str">
            <v>Назначение лекарственных препаратов группы иммуноглобулинов при заболеваниях периферической нервной системы</v>
          </cell>
        </row>
        <row r="7809">
          <cell r="B7809" t="str">
            <v>Назначение ботулинического токсина при заболеваниях периферической нервной системы</v>
          </cell>
        </row>
        <row r="7810">
          <cell r="B7810" t="str">
            <v>Назначение диетического питания при заболеваниях периферической нервной системы</v>
          </cell>
        </row>
        <row r="7811">
          <cell r="B7811" t="str">
            <v>Назначение лечебно-оздоровительного режима при заболеваниях периферической нервной системы</v>
          </cell>
        </row>
        <row r="7812">
          <cell r="B7812" t="str">
            <v>Назначение лекарственных препаратов при заболеваниях органа слуха</v>
          </cell>
        </row>
        <row r="7813">
          <cell r="B7813" t="str">
            <v>Назначение диетического питания при заболеваниях органа слуха</v>
          </cell>
        </row>
        <row r="7814">
          <cell r="B7814" t="str">
            <v>Назначение лечебно-оздоровительного режима при заболеваниях органа слуха</v>
          </cell>
        </row>
        <row r="7815">
          <cell r="B7815" t="str">
            <v>Назначение лекарственных препаратов при заболеваниях органа зрения</v>
          </cell>
        </row>
        <row r="7816">
          <cell r="B7816" t="str">
            <v>Назначение лекарственных препаратов, препятствующих новообразованию сосудов при заболеваниях органа зрения</v>
          </cell>
        </row>
        <row r="7817">
          <cell r="B7817" t="str">
            <v>Назначение диетического питания при заболеваниях органа зрения</v>
          </cell>
        </row>
        <row r="7818">
          <cell r="B7818" t="str">
            <v>Назначение лечебно-оздоровительного режима при заболеваниях органа зрения</v>
          </cell>
        </row>
        <row r="7819">
          <cell r="B7819" t="str">
            <v>Назначение лекарственных препаратов при заболеваниях органа обоняния</v>
          </cell>
        </row>
        <row r="7820">
          <cell r="B7820" t="str">
            <v>Назначение диетического питания при заболеваниях органа обоняния</v>
          </cell>
        </row>
        <row r="7821">
          <cell r="B7821" t="str">
            <v>Назначение лечебно-оздоровительного режима при заболеваниях органа обоняния</v>
          </cell>
        </row>
        <row r="7822">
          <cell r="B7822" t="str">
            <v>Назначение лекарственных препаратов при заболеваниях почек и мочевыделительного тракта</v>
          </cell>
        </row>
        <row r="7823">
          <cell r="B7823" t="str">
            <v>Назначение лекарственных препаратов железа, больным с почечной недостаточностью, в том числе находящимся на диализе</v>
          </cell>
        </row>
        <row r="7824">
          <cell r="B7824" t="str">
            <v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v>
          </cell>
        </row>
        <row r="7825">
          <cell r="B7825" t="str">
            <v>Назначение антипаратиреоидных лекарственных препаратов больным, находящимся на диализе</v>
          </cell>
        </row>
        <row r="7826">
          <cell r="B7826" t="str">
            <v>Назначение лекарственных препаратов витамина D и его аналогов, больным с почечной недостаточностью, в том числе находящимся на диализе</v>
          </cell>
        </row>
        <row r="7827">
          <cell r="B7827" t="str">
            <v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v>
          </cell>
        </row>
        <row r="7828">
          <cell r="B7828" t="str">
            <v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v>
          </cell>
        </row>
        <row r="7829">
          <cell r="B7829" t="str">
            <v>Назначение диетического питания при заболеваниях почек и мочевыделительного тракта</v>
          </cell>
        </row>
        <row r="7830">
          <cell r="B7830" t="str">
            <v>Назначение лечебно-оздоровительного режима при заболеваниях почек и мочевыделительного тракта</v>
          </cell>
        </row>
        <row r="7831">
          <cell r="B7831" t="str">
            <v>Назначение лекарственных препаратов при заболеваниях психической сферы</v>
          </cell>
        </row>
        <row r="7832">
          <cell r="B7832" t="str">
            <v>Назначение диетического питания при заболеваниях психической сферы</v>
          </cell>
        </row>
        <row r="7833">
          <cell r="B7833" t="str">
            <v>Назначение лечебно-оздоровительного режима при заболеваниях психической сферы</v>
          </cell>
        </row>
        <row r="7834">
          <cell r="B7834" t="str">
            <v>Назначение лекарственных препаратов при неуточненных заболеваниях</v>
          </cell>
        </row>
        <row r="7835">
          <cell r="B7835" t="str">
            <v>Назначение лекарственных препаратов при инфекции места доступа для диализа</v>
          </cell>
        </row>
        <row r="7836">
          <cell r="B7836" t="str">
            <v>Назначение диетического питания при неуточненных заболеваниях</v>
          </cell>
        </row>
        <row r="7837">
          <cell r="B7837" t="str">
            <v>Назначение лечебно-оздоровительного режима при неуточненных заболеваниях</v>
          </cell>
        </row>
        <row r="7838">
          <cell r="B7838" t="str">
            <v>Назначение лекарственных препаратов при патологических родах</v>
          </cell>
        </row>
        <row r="7839">
          <cell r="B7839" t="str">
            <v>Назначение лекарственных препаратов в предоперационном периоде</v>
          </cell>
        </row>
        <row r="7840">
          <cell r="B7840" t="str">
            <v>Назначение диетического питания в предоперационном периоде</v>
          </cell>
        </row>
        <row r="7841">
          <cell r="B7841" t="str">
            <v>Назначение лечебно-оздоровительного режима в предоперационном периоде</v>
          </cell>
        </row>
        <row r="7842">
          <cell r="B7842" t="str">
            <v>Назначение лекарственных препаратов в послеоперационном периоде</v>
          </cell>
        </row>
        <row r="7843">
          <cell r="B7843" t="str">
            <v>Назначение диетического питания в послеоперационном периоде</v>
          </cell>
        </row>
        <row r="7844">
          <cell r="B7844" t="str">
            <v>Назначение лечебно-оздоровительного режима в послеоперационном периоде</v>
          </cell>
        </row>
        <row r="7845">
          <cell r="B7845" t="str">
            <v>Назначение лекарственных препаратов врачом-анестезиологом-реаниматологом</v>
          </cell>
        </row>
        <row r="7846">
          <cell r="B7846" t="str">
            <v>Назначение диетического питания врачом-анестезиологом-реаниматологом</v>
          </cell>
        </row>
        <row r="7847">
          <cell r="B7847" t="str">
            <v>Назначение лечебно-оздоровительного режима врачом-анестезиологом-реаниматологом</v>
          </cell>
        </row>
        <row r="7848">
          <cell r="B7848" t="str">
            <v>Назначение лекарственных препаратов при онкологическом заболевании у детей</v>
          </cell>
        </row>
        <row r="7849">
          <cell r="B7849" t="str">
            <v>Назначение диетического питания при онкологическом заболевании у детей</v>
          </cell>
        </row>
        <row r="7850">
          <cell r="B7850" t="str">
            <v>Назначение лечебно-оздоровительного режима при онкологическом заболевании у детей</v>
          </cell>
        </row>
        <row r="7851">
          <cell r="B7851" t="str">
            <v>Назначение диетического питания при оказании паллиативной помощи</v>
          </cell>
        </row>
        <row r="7852">
          <cell r="B7852" t="str">
            <v>Расчет суточной энергетической ценности с учетом физиологической массы тела и физических нагрузок</v>
          </cell>
        </row>
        <row r="7853">
          <cell r="B7853" t="str">
            <v>Назначение комплекса упражнений (лечебной физкультуры)</v>
          </cell>
        </row>
        <row r="7854">
          <cell r="B7854" t="str">
            <v>Назначение лекарственных препаратов при патологии у новорожденного</v>
          </cell>
        </row>
        <row r="7855">
          <cell r="B7855" t="str">
            <v>Назначение диетического питания при патологии у новорожденного</v>
          </cell>
        </row>
        <row r="7856">
          <cell r="B7856" t="str">
            <v>Назначение лечебно-оздоровительного режима при патологии у новорожденного</v>
          </cell>
        </row>
        <row r="7857">
          <cell r="B7857" t="str">
            <v>Назначение лекарственных препаратов при отравлении</v>
          </cell>
        </row>
        <row r="7858">
          <cell r="B7858" t="str">
            <v>Назначение диетического питания при отравлении</v>
          </cell>
        </row>
        <row r="7859">
          <cell r="B7859" t="str">
            <v>Назначение лечебно-оздоровительного режима при отравлении</v>
          </cell>
        </row>
        <row r="7860">
          <cell r="B7860" t="str">
            <v>Назначение лекарственных препаратов при туберкулезе</v>
          </cell>
        </row>
        <row r="7861">
          <cell r="B7861" t="str">
            <v>Назначение диетического питания при туберкулезе</v>
          </cell>
        </row>
        <row r="7862">
          <cell r="B7862" t="str">
            <v>Назначение лечебно-оздоровительного режима при туберкулезе</v>
          </cell>
        </row>
        <row r="7863">
          <cell r="B7863" t="str">
            <v>Назначение лекарственных препаратов при профессиональных заболеваниях</v>
          </cell>
        </row>
        <row r="7864">
          <cell r="B7864" t="str">
            <v>Назначение диетического питания при профессиональных заболеваниях</v>
          </cell>
        </row>
        <row r="7865">
          <cell r="B7865" t="str">
            <v>Назначение лечебно-оздоровительного режима при профессиональных заболеваниях</v>
          </cell>
        </row>
        <row r="7866">
          <cell r="B7866" t="str">
            <v>Назначение лекарственных препаратов при специфических заболеваниях водолазов</v>
          </cell>
        </row>
        <row r="7867">
          <cell r="B7867" t="str">
            <v>Назначение лекарственных препаратов при онкологическом заболевании у взрослых</v>
          </cell>
        </row>
        <row r="7868">
          <cell r="B7868" t="str">
            <v>Назначение биотерапии с применением моноклональных антител при онкологическом заболевании у взрослых</v>
          </cell>
        </row>
        <row r="7869">
          <cell r="B7869" t="str">
            <v>Назначение лекарственных препаратов группы ингибиторов протеинкиназы при злокачественном новообразовании у взрослых</v>
          </cell>
        </row>
        <row r="7870">
          <cell r="B7870" t="str">
            <v>Назначение гормонотерапии с применением лекарственных препаратов группы других антагонистов гормонов и их аналогов при злокачественном новообразовании у взрослых</v>
          </cell>
        </row>
        <row r="7871">
          <cell r="B7871" t="str">
            <v>Назначение лекарственных препаратов группы колониестимулирующих факторов при злокачественном новообразовании у взрослых</v>
          </cell>
        </row>
        <row r="7872">
          <cell r="B7872" t="str">
            <v>Назначение лекарственных препаратов группы влияющих на структуру и минерализацию костей при злокачественном новообразовании у взрослых</v>
          </cell>
        </row>
        <row r="7873">
          <cell r="B7873" t="str">
            <v>Назначение лекарственных препаратов группы других препаратов, влияющих на структуру и минерализацию костей, при злокачественном новообразовании у взрослых</v>
          </cell>
        </row>
        <row r="7874">
          <cell r="B7874" t="str">
            <v>Назначение биотерапии с применением лекарственных препаратов группы других препаратов, влияющих на структуру и минерализацию костей (деносумаб), при злокачественном новообразовании у взрослых</v>
          </cell>
        </row>
        <row r="7875">
          <cell r="B7875" t="str">
            <v>Назначение лекарственных препаратов при заболевании, (ВИЧ-инфекции)</v>
          </cell>
        </row>
        <row r="7876">
          <cell r="B7876" t="str">
            <v>Иммунизация против респираторно-синцитиальной вирусной (РСВ) инфекции с применением иммуноглобулина специфического (паливизумаб)</v>
          </cell>
        </row>
        <row r="7877">
          <cell r="B7877" t="str">
            <v>Назначение антитромботических лекарственных препаратов</v>
          </cell>
        </row>
        <row r="7878">
          <cell r="B7878" t="str">
            <v>Назначение ферментных фибринолитических лекарственных препаратов для внутривенного введения при инфаркте миокарда</v>
          </cell>
        </row>
        <row r="7879">
          <cell r="B7879" t="str">
            <v>Назначение ферментных фибринолитических лекарственных препаратов для внутривенного введения при инсульте</v>
          </cell>
        </row>
        <row r="7880">
          <cell r="B7880" t="str">
            <v>Назначение ферментных фибринолитических лекарственных препаратов для внутриартериального введения при инсульте</v>
          </cell>
        </row>
        <row r="7881">
          <cell r="B7881" t="str">
            <v>Назначение противовирусных лекарственных препаратов при гриппе</v>
          </cell>
        </row>
        <row r="7882">
          <cell r="B7882" t="str">
            <v>Назначение лекарственных препаратов с применением ингибиторов нейраминидазы вирусов гриппа A и B при гриппе</v>
          </cell>
        </row>
        <row r="7883">
          <cell r="B7883" t="str">
            <v>Назначение лекарственных препаратов при пузырном заносе</v>
          </cell>
        </row>
        <row r="7884">
          <cell r="B7884" t="str">
            <v>Микробиологическое (культуральное) исследование гнойного отделяемого на аэробные и факультативно-анаэробные микроорганизмы</v>
          </cell>
        </row>
        <row r="7885">
          <cell r="B7885" t="str">
            <v>Микробиологическое (культуральное) исследование гнойного отделяемого из пупочной ранки на аэробные и факультативно-анаэробные микроорганизмы</v>
          </cell>
        </row>
        <row r="7886">
          <cell r="B7886" t="str">
            <v>Микробиологическое (культуральное) исследование пунктата из пролежня на аэробные и факультативно-анаэробные микроорганизмы</v>
          </cell>
        </row>
        <row r="7887">
          <cell r="B7887" t="str">
            <v>Микробиологическое (культуральное) исследование пунктата из ожога на аэробные и факультативно-анаэробные микроорганизмы</v>
          </cell>
        </row>
        <row r="7888">
          <cell r="B7888" t="str">
            <v>Микробиологическое (культуральное) исследование гнойного отделяемого диабетических язв на анаэробные микроорганизмы</v>
          </cell>
        </row>
        <row r="7889">
          <cell r="B7889" t="str">
            <v>Молекулярно-биологическое исследование везикулярной жидкости, соскобов с высыпаний на вирус ветряной оспы и опоясывающего лишая (Varicella-Zoster virus)</v>
          </cell>
        </row>
        <row r="7890">
          <cell r="B7890" t="str">
            <v>Определение ДНК вируса ветряной оспы и опоясывающего лишая (Varicella-Zoster virus) в везикулярной жидкости, соскобах с высыпаний методом ПЦР</v>
          </cell>
        </row>
        <row r="7891">
          <cell r="B7891" t="str">
            <v>Микробиологическое (культуральное) исследование соскоба с кожи на грибы (дрожжевые, плесневые, дерматомицеты)</v>
          </cell>
        </row>
        <row r="7892">
          <cell r="B7892" t="str">
            <v>Микроскопическое исследование волос на дерматомицеты</v>
          </cell>
        </row>
        <row r="7893">
          <cell r="B7893" t="str">
            <v>Микроскопическое исследование волос на пьедру (белую и черную)</v>
          </cell>
        </row>
        <row r="7894">
          <cell r="B7894" t="str">
            <v>Микробиологическое (культуральное) исследование биоптата кожи на дрожжевые грибы</v>
          </cell>
        </row>
        <row r="7895">
          <cell r="B7895" t="str">
            <v>Микробиологическое (культуральное) исследование пунктата пролежня кожи на дрожжевые грибы</v>
          </cell>
        </row>
        <row r="7896">
          <cell r="B7896" t="str">
            <v>Микроскопическое исследование соскоба с кожи на грибы (дрожжевые, плесневые, дерматомицеты)</v>
          </cell>
        </row>
        <row r="7897">
          <cell r="B7897" t="str">
            <v>Микроскопическое исследование соскоба с кожи, папул и краев язв на лейшмании (Leishmania)</v>
          </cell>
        </row>
        <row r="7898">
          <cell r="B7898" t="str">
            <v>Микроскопическое исследование отпечатков с поверхности кожи перианальных складок на яйца остриц (Enterobius vermicularis)</v>
          </cell>
        </row>
        <row r="7899">
          <cell r="B7899" t="str">
            <v>Микроскопическое исследование соскоба с кожи на клещей</v>
          </cell>
        </row>
        <row r="7900">
          <cell r="B7900" t="str">
            <v>Микроскопическое исследование отпечатков с поверхности перианальных складок на яйца гельминтов</v>
          </cell>
        </row>
        <row r="7901">
          <cell r="B7901" t="str">
            <v>Микроскопическое исследование среза кожи на микрофилярии онхоцерхов (Onchocerca volvus)</v>
          </cell>
        </row>
        <row r="7902">
          <cell r="B7902" t="str">
            <v>Микроскопическое исследование удаленных подкожных узлов клетчатки на взрослые филярии</v>
          </cell>
        </row>
        <row r="7903">
          <cell r="B7903" t="str">
            <v>Микробиологическое (культуральное) исследование волос на грибы дерматофиты (Dermatophytes)</v>
          </cell>
        </row>
        <row r="7904">
          <cell r="B7904" t="str">
            <v>Микробиологическое (культуральное) исследование соскобов с кожи и ногтевых пластинок на грибы дерматофиты (Dermatophytes)</v>
          </cell>
        </row>
        <row r="7905">
          <cell r="B7905" t="str">
            <v>Молекулярно-биологическое исследование везикулярной жидкости, соскобов с высыпаний на вирус простого герпеса 1 и 2 типов (Herpes simplex virus types 1, 2)</v>
          </cell>
        </row>
        <row r="7906">
          <cell r="B7906" t="str">
            <v>Определение ДНК вируса простого герпеса 1 и 2 типов (Herpes simplex virus types 1, 2) в везикулярной жидкости, соскобах с высыпаний методом ПЦР</v>
          </cell>
        </row>
        <row r="7907">
          <cell r="B7907" t="str">
            <v>Молекулярно-биологическое исследование отделяемого пораженных участков кожи на Pseudomonas aeruginosa</v>
          </cell>
        </row>
        <row r="7908">
          <cell r="B7908" t="str">
            <v>Определение ДНК Pseudomonas aeruginosa в везикулярной жидкости, соскобах с высыпаний методом ПЦР, качественное исследование</v>
          </cell>
        </row>
        <row r="7909">
          <cell r="B7909" t="str">
            <v>Определение ДНК Pseudomonas aeruginosa в везикулярной жидкости, соскобах с высыпаний методом ПЦР, количественное исследование</v>
          </cell>
        </row>
        <row r="7910">
          <cell r="B7910" t="str">
            <v>Молекулярно-биологическое исследование отделяемого пораженных участков кожи на Streptococcus pyogenes (SGA)</v>
          </cell>
        </row>
        <row r="7911">
          <cell r="B7911" t="str">
            <v>Определение ДНК Streptococcus pyogenes (SGA) в везикулярной жидкости, соскобах с высыпаний методом ПЦР, качественное исследование</v>
          </cell>
        </row>
        <row r="7912">
          <cell r="B7912" t="str">
            <v>Определение ДНК Streptococcus pyogenes (SGA) в везикулярной жидкости, соскобах с высыпаний методом ПЦР, количественное исследование</v>
          </cell>
        </row>
        <row r="7913">
          <cell r="B7913" t="str">
            <v>Молекулярно-биологическое исследование отделяемого из пупочной ранки на Streptococcus agalactiae (SGB)</v>
          </cell>
        </row>
        <row r="7914">
          <cell r="B7914" t="str">
            <v>Определение ДНК Streptococcus agalactiae (SGB) в отделяемом из пупочной ранки методом ПЦР, качественное исследование</v>
          </cell>
        </row>
        <row r="7915">
          <cell r="B7915" t="str">
            <v>Определение ДНК Streptococcus agalactiae (SGB) в отделяемом из пупочной ранки методом ПЦР, количественное исследование</v>
          </cell>
        </row>
        <row r="7916">
          <cell r="B7916" t="str">
            <v>Молекулярно-биологическое исследование гнойного отделяемого на микобактерий туберкулеза (Mycobacterium tuberculosis)</v>
          </cell>
        </row>
        <row r="7917">
          <cell r="B7917" t="str">
            <v>Молекулярно-биологическое исследование гнойного отделяемого на микобактерий туберкулеза (Mycobacterium tuberculosis) методом ПЦР</v>
          </cell>
        </row>
        <row r="7918">
          <cell r="B7918" t="str">
            <v>Молекулярно-биологическое исследование отделяемого пораженных участков кожи на метициллин-чувствительные и метициллин-резистентные Staphilicoccus aureus, метициллин-резистентные Staphilicoccus spp.</v>
          </cell>
        </row>
        <row r="7919">
          <cell r="B7919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отделяемом пораженных участков кожи методом ПЦР, качественное исследование</v>
          </cell>
        </row>
        <row r="7920">
          <cell r="B7920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отделяемом пораженных участков кожи методом ПЦР, количественное исследование</v>
          </cell>
        </row>
        <row r="7921">
          <cell r="B7921" t="str">
            <v>Молекулярно-биологическое исследование соскобов с кожи и ногтевых пластинок на грибы дерматофиты (Dermatophytes)</v>
          </cell>
        </row>
        <row r="7922">
          <cell r="B7922" t="str">
            <v>Определение ДНК грибов дерматофитов (Dermatophytes) в соскобах с кожи и ногтевых пластинок методом ПЦР</v>
          </cell>
        </row>
        <row r="7923">
          <cell r="B7923" t="str">
            <v>Молекулярно-биологическое исследование биоптата кожи на возбудителей иксодовых клещевых боррелиозов группы Borrelia burgdorferi sensu lato</v>
          </cell>
        </row>
        <row r="7924">
          <cell r="B7924" t="str">
            <v>Определение ДНК возбудителей иксодовых клещевых боррелиозов группы Borrelia burgdorferi sensu lato в биоптатах кожи методом ПЦР</v>
          </cell>
        </row>
        <row r="7925">
          <cell r="B7925" t="str">
            <v>Микробиологическое (культуральное) исследование отделяемого высыпных элементов кожи на чувствительность к антибактериальным и противогрибковым препаратам</v>
          </cell>
        </row>
        <row r="7926">
          <cell r="B7926" t="str">
            <v>Микроскопическое исследование ногтевых пластинок на грибы (дрожжевые, плесневые, дерматомицеты)</v>
          </cell>
        </row>
        <row r="7927">
          <cell r="B7927" t="str">
            <v>Молекулярно-биологическое исследование препарата нативной ткани кожи или парафинового блока на микобактерии туберкулеза (Mycobacterium tuberculosis complex)</v>
          </cell>
        </row>
        <row r="7928">
          <cell r="B7928" t="str">
            <v>Определение ДНК микобактерий туберкулеза (Mycobacterium tuberculosis complex) в препарате нативной ткани кожи или парафинового блока методом ПЦР</v>
          </cell>
        </row>
        <row r="7929">
          <cell r="B7929" t="str">
            <v>Молекулярно-биологическое исследование препарата нативной ткани кожи или парафинового блока для дифференцирования видов Mycobacterium tuberculosis complex (M. tuberculosis, M. bovis, M. bovis BCG)</v>
          </cell>
        </row>
        <row r="7930">
          <cell r="B7930" t="str">
            <v>Определение ДНК Mycobacterium tuberculosis complex (M. tuberculosis, M. bovis, M. bovis BCG) с дифференциацией вида в препарате нативной ткани кожи или парафинового блока методом ПЦР</v>
          </cell>
        </row>
        <row r="7931">
          <cell r="B7931" t="str">
            <v>Молекулярно-биологическое исследование препарата нативной подкожной жировой клетчатки или парафинового блока на микобактерии туберкулеза (Mycobacterium tuberculosis complex)</v>
          </cell>
        </row>
        <row r="7932">
          <cell r="B7932" t="str">
            <v>Определение ДНК микобактерий туберкулеза (Mycobacterium tuberculosis complex) в препарате нативной подкожной жировой клетчатки или парафинового блока методом ПЦР</v>
          </cell>
        </row>
        <row r="7933">
          <cell r="B7933" t="str">
            <v>Молекулярно-биологическое исследование препарата нативной подкожной жировой клетчатки или парафинового блока для дифференциации видов Mycobacterium tuberculosis complex (M. tuberculosis, M. bovis, M. bovis BCG)</v>
          </cell>
        </row>
        <row r="7934">
          <cell r="B7934" t="str">
            <v>Определение ДНК Mycobacterium tuberculosis complex (M. tuberculosis, M. bovis, M. bovis BCG) с дифференциацией вида в препарате нативной подкожной жировой клетчатки или парафинового блока методом ПЦР</v>
          </cell>
        </row>
        <row r="7935">
          <cell r="B7935" t="str">
            <v>Микробиологическое (культуральное) исследование пунктата пролежня кожи на микобактерий туберкулеза (Mycobacterium tuberculosis complex)</v>
          </cell>
        </row>
        <row r="7936">
          <cell r="B7936" t="str">
            <v>Микробиологическое (культуральное) исследование пунктата пролежня кожи на плотных питательных средах на микобактерий туберкулеза (Mycobacterium tuberculosis complex)</v>
          </cell>
        </row>
        <row r="7937">
          <cell r="B7937" t="str">
            <v>Микробиологическое (культуральное) исследование пунктата пролежня кожи на жидких питательных средах на микобактерий туберкулеза (Mycobacterium tuberculosis complex)</v>
          </cell>
        </row>
        <row r="7938">
          <cell r="B7938" t="str">
            <v>Микробиологическое (культуральное) исследование гнойного отделяемого на микобактерий туберкулеза (Mycobacterium tuberculosis complex)</v>
          </cell>
        </row>
        <row r="7939">
          <cell r="B7939" t="str">
            <v>Микробиологическое (культуральное) исследование гнойного отделяемого на плотных питательных средах на микобактерий туберкулеза (Mycobacterium tuberculosis complex)</v>
          </cell>
        </row>
        <row r="7940">
          <cell r="B7940" t="str">
            <v>Микробиологическое (культуральное) исследование гнойного отделяемого на жидких питательных средах на микобактерий туберкулеза (Mycobacterium tuberculosis complex)</v>
          </cell>
        </row>
        <row r="7941">
          <cell r="B7941" t="str">
            <v>Микроскопическое исследование пунктата пролежня кожи на микобактерий туберкулеза (Mycobacterium tuberculosis)</v>
          </cell>
        </row>
        <row r="7942">
          <cell r="B7942" t="str">
            <v>Микроскопическое исследование гнойного отделяемого на микобактерий туберкулеза (Mycobacterium tuberculosis)</v>
          </cell>
        </row>
        <row r="7943">
          <cell r="B7943" t="str">
            <v>Микробиологическое (культуральное) исследование раневого отделяемого на аэробные и факультативно-анаэробные микроорганизмы</v>
          </cell>
        </row>
        <row r="7944">
          <cell r="B7944" t="str">
            <v>Микробиологическое (культуральное) исследование раневого отделяемого на возбудителей газовой гангрены (Clostridium spp.)</v>
          </cell>
        </row>
        <row r="7945">
          <cell r="B7945" t="str">
            <v>Микробиологическое (культуральное) исследование раневого отделяемого на неспорообразующие анаэробные микроорганизмы</v>
          </cell>
        </row>
        <row r="7946">
          <cell r="B7946" t="str">
            <v>Микробиологическое (культуральное) исследование раневого отделяемого на грибы (дрожжевые, мицелиальные)</v>
          </cell>
        </row>
        <row r="7947">
          <cell r="B7947" t="str">
            <v>Молекулярно-биологическое исследование нативного препарата мягких тканей или парафинового блока на микобактерии туберкулеза (Mycobacterium tuberculosis complex)</v>
          </cell>
        </row>
        <row r="7948">
          <cell r="B7948" t="str">
            <v>Определение ДНК Mycobacterium tuberculosis complex (микобактерии туберкулеза) в нативном препарате мягких тканей или парафиновом блоке методом ПЦР</v>
          </cell>
        </row>
        <row r="7949">
          <cell r="B7949" t="str">
            <v>Молекулярно-биологическое исследование нативного препарата мягких тканей или парафинового блока для дифференциации видов Mycobacterium tuberculosis complex (M. tuberculosis, M. bovis, M. bovis BCG)</v>
          </cell>
        </row>
        <row r="7950">
          <cell r="B7950" t="str">
            <v>Определение ДНК Mycobacterium tuberculosis complex (M. tuberculosis, M. bovis, M. bovis BCG) с дифференциацией вида в препарате мягких тканей или парафиновом блоке методом ПЦР</v>
          </cell>
        </row>
        <row r="7951">
          <cell r="B7951" t="str">
            <v>Микробиологическое (культуральное) исследование раневого отделяемого на микобактерий туберкулеза (Mycobacterium tuberculosis complex)</v>
          </cell>
        </row>
        <row r="7952">
          <cell r="B7952" t="str">
            <v>Микробиологическое (культуральное) исследование раневого отделяемого на плотных питательных средах на микобактерий туберкулеза (Mycobacterium tuberculosis complex)</v>
          </cell>
        </row>
        <row r="7953">
          <cell r="B7953" t="str">
            <v>Микробиологическое (культуральное) исследование раневого отделяемого на жидких питательных средах на микобактерий туберкулеза (Mycobacterium tuberculosis complex)</v>
          </cell>
        </row>
        <row r="7954">
          <cell r="B7954" t="str">
            <v>Микроскопическое исследование раневого отделяемого на микобактерий туберкулеза (Mycobacterium tuberculosis)</v>
          </cell>
        </row>
        <row r="7955">
          <cell r="B7955" t="str">
            <v>Молекулярно-биологическое исследование раневого отделяемого на микобактерий туберкулеза (Mycobacterium tuberculosis)</v>
          </cell>
        </row>
        <row r="7956">
          <cell r="B7956" t="str">
            <v>Молекулярно-биологическое исследование раневого отделяемого на микобактерий туберкулеза (Mycobacterium tuberculosis) методом ПЦР</v>
          </cell>
        </row>
        <row r="7957">
          <cell r="B7957" t="str">
            <v>Микробиологическое (культуральное) исследование костной ткани на аэробные и факультативно-анаэробные микроорганизмы</v>
          </cell>
        </row>
        <row r="7958">
          <cell r="B7958" t="str">
            <v>Микробиологическое (культуральное) исследование костной ткани на неспорообразующие анаэробные микроорганизмы</v>
          </cell>
        </row>
        <row r="7959">
          <cell r="B7959" t="str">
            <v>Микробиологическое (культуральное) исследование костной ткани на микобактерии туберкулеза (Mycobacterium tuberculosis complex)</v>
          </cell>
        </row>
        <row r="7960">
          <cell r="B7960" t="str">
            <v>Микробиологическое (культуральное) исследование костной ткани на плотных питательных средах на микобактерии туберкулеза (Mycobacterium tuberculosis complex)</v>
          </cell>
        </row>
        <row r="7961">
          <cell r="B7961" t="str">
            <v>Микробиологическое (культуральное) исследование костной ткани на жидких питательных средах на микобактерии туберкулеза (Mycobacterium tuberculosis complex)</v>
          </cell>
        </row>
        <row r="7962">
          <cell r="B7962" t="str">
            <v>Молекулярно-биологическое исследование костного мозга на цитомегаловирус (Cytomegalovirus)</v>
          </cell>
        </row>
        <row r="7963">
          <cell r="B7963" t="str">
            <v>Молекулярно-биологическое исследование костного мозга на вирус Эпштейна-Барра (Epstein - Barr virus)</v>
          </cell>
        </row>
        <row r="7964">
          <cell r="B7964" t="str">
            <v>Молекулярно-биологическое исследование костного мозга на вирус герпеса человека 6 типа (HHV6)</v>
          </cell>
        </row>
        <row r="7965">
          <cell r="B7965" t="str">
            <v>Молекулярно-биологическое исследование нативного препарата костной ткани или парафинового блока на микобактерии туберкулеза (Mycobacterium tuberculosis complex)</v>
          </cell>
        </row>
        <row r="7966">
          <cell r="B7966" t="str">
            <v>Определение ДНК микобактерии туберкулеза (Mycobacterium tuberculosis complex) в нативном препарате костной ткани или парафиновом блоке методом ПЦР</v>
          </cell>
        </row>
        <row r="7967">
          <cell r="B7967" t="str">
            <v>Молекулярно-биологическое исследование нативного препарата костной ткани или парафинового блока для дифференциации видов Mycobacterium tuberculosis complex (M. tuberculosis, M. bovis, M. bovis BCG)</v>
          </cell>
        </row>
        <row r="7968">
          <cell r="B7968" t="str">
            <v>Определение ДНК Mycobacterium tuberculosis complex (M. tuberculosis, M. bovis, M. bovis BCG) с дифференциацией вида в нативном препарате костной ткани или парафиновом блоке методом ПЦР</v>
          </cell>
        </row>
        <row r="7969">
          <cell r="B7969" t="str">
            <v>Микробиологическое (культуральное) исследование синовиальной жидкости на гонококк (Neisseria gonorrhoeae)</v>
          </cell>
        </row>
        <row r="7970">
          <cell r="B7970" t="str">
            <v>Микробиологическое (культуральное) исследование синовиальной жидкости на менингококк (Neisseria meningitidis)</v>
          </cell>
        </row>
        <row r="7971">
          <cell r="B7971" t="str">
            <v>Микробиологическое (культуральное) исследование синовиальной жидкости на микобактерии туберкулеза (Mycobacterium tuberculosis complex)</v>
          </cell>
        </row>
        <row r="7972">
          <cell r="B7972" t="str">
            <v>Микробиологическое (культуральное) исследование синовиальной жидкости на плотных питательных средах на микобактерии туберкулеза (Mycobacterium tuberculosis complex)</v>
          </cell>
        </row>
        <row r="7973">
          <cell r="B7973" t="str">
            <v>Микробиологическое (культуральное) исследование синовиальной жидкости на жидких питательных средах на микобактерии туберкулеза (Mycobacterium tuberculosis complex)</v>
          </cell>
        </row>
        <row r="7974">
          <cell r="B7974" t="str">
            <v>Микробиологическое (культуральное) исследование синовиальной жидкости на аэробные и факультативно-анаэробные микроорганизмы</v>
          </cell>
        </row>
        <row r="7975">
          <cell r="B7975" t="str">
            <v>Молекулярно-биологическое исследование синовиальной жидкости на вирус Эпштейна - Барр (Epstein - Barr virus)</v>
          </cell>
        </row>
        <row r="7976">
          <cell r="B7976" t="str">
            <v>Определение ДНК вируса Эпштейна - Барр (Epstein - Barr virus) в синовиальной жидкости методом ПЦР, качественное исследование</v>
          </cell>
        </row>
        <row r="7977">
          <cell r="B7977" t="str">
            <v>Определение ДНК вируса Эпштейна - Барр (Epstein - Barr virus) в синовиальной жидкости методом ПЦР, количественное исследование</v>
          </cell>
        </row>
        <row r="7978">
          <cell r="B7978" t="str">
            <v>Микробиологическое (культуральное) исследование синовиальной жидкости на грибы (дрожжевые, мицелиальные)</v>
          </cell>
        </row>
        <row r="7979">
          <cell r="B7979" t="str">
            <v>Молекулярно-биологическое исследование синовиальной жидкости на Streptococcus pyogenes (SGA)</v>
          </cell>
        </row>
        <row r="7980">
          <cell r="B7980" t="str">
            <v>Определение ДНК Streptococcus pyogenes (SGA) в синовиальной жидкости методом ПЦР, качественное исследование</v>
          </cell>
        </row>
        <row r="7981">
          <cell r="B7981" t="str">
            <v>Определение ДНК Streptococcus pyogenes (SGA) в синовиальной жидкости методом ПЦР, количественное исследование</v>
          </cell>
        </row>
        <row r="7982">
          <cell r="B7982" t="str">
            <v>Молекулярно-биологическое исследование синовиальной жидкости на хламидию трахоматис (Chlamydia trachomatis)</v>
          </cell>
        </row>
        <row r="7983">
          <cell r="B7983" t="str">
            <v>Определение ДНК хламидии трахоматис (Chlamydia trachomatis) в синовиальной жидкости методом ПЦР</v>
          </cell>
        </row>
        <row r="7984">
          <cell r="B7984" t="str">
            <v>Микробиологическое (культуральное) исследование синовиальной жидкости на бруцеллы (Brucella spp.)</v>
          </cell>
        </row>
        <row r="7985">
          <cell r="B7985" t="str">
            <v>Молекулярно-биологическое исследование синовиальной жидкости на бруцеллы (Brucella spp.)</v>
          </cell>
        </row>
        <row r="7986">
          <cell r="B7986" t="str">
            <v>Определение ДНК бруцелл (Brucella spp.) в синовиальной жидкости методом ПЦР</v>
          </cell>
        </row>
        <row r="7987">
          <cell r="B7987" t="str">
            <v>Молекулярно-биологическое исследование синовиальной жидкости на возбудителей иксодовых клещевых боррелиозов группы Borrelia burgdorferi sensu lato</v>
          </cell>
        </row>
        <row r="7988">
          <cell r="B7988" t="str">
            <v>Определение ДНК возбудителей иксодовых клещевых боррелиозов группы Borrelia burgdorferi sensu lato в синовиальной жидкости методом ПЦР</v>
          </cell>
        </row>
        <row r="7989">
          <cell r="B7989" t="str">
            <v>Молекулярно-биологическое исследование синовиальной жидкости на микобактерии туберкулеза (Mycobacterium tuberculosis complex)</v>
          </cell>
        </row>
        <row r="7990">
          <cell r="B7990" t="str">
            <v>Определение ДНК микобактерий туберкулеза (Mycobacterium tuberculosis complex) в синовиальной жидкости методом ПЦР</v>
          </cell>
        </row>
        <row r="7991">
          <cell r="B7991" t="str">
            <v>Молекулярно-биологическое исследование синовиальной жидкости на Mycobacterium tuberculosis complex (M. tuberculosis, M. bovis, M. bovis BCG) с дифференциацией вида</v>
          </cell>
        </row>
        <row r="7992">
          <cell r="B7992" t="str">
            <v>Определение ДНК Mycobacterium tuberculosis complex (M. tuberculosis, M. bovis, M. bovis BCG) с дифференциацией вида в синовиальной жидкости методом ПЦР</v>
          </cell>
        </row>
        <row r="7993">
          <cell r="B7993" t="str">
            <v>Молекулярно-биологическое исследование нативного препарата тканей суставной сумки или парафинового блока на микобактерии туберкулеза (Mycobacterium tuberculosis complex)</v>
          </cell>
        </row>
        <row r="7994">
          <cell r="B7994" t="str">
            <v>Определение ДНК микобактерий туберкулеза (Mycobacterium tuberculosis complex) в нативном препарате тканей суставной сумки или парафиновом блоке</v>
          </cell>
        </row>
        <row r="7995">
          <cell r="B7995" t="str">
            <v>Молекулярно-биологическое исследование нативного препарата тканей суставной сумки или парафинового блока для дифференциации видов Mycobacterium tuberculosis complex (M. tuberculosis, M. bovis, M. bovis BCG)</v>
          </cell>
        </row>
        <row r="7996">
          <cell r="B7996" t="str">
            <v>Определение ДНК Mycobacterium tuberculosis complex (M. tuberculosis, M. bovis, M. bovis BCG) с дифференциацией вида в нативном препарате суставной сумки или парафиновом блоке методом ПЦР</v>
          </cell>
        </row>
        <row r="7997">
          <cell r="B7997" t="str">
            <v>Микроскопическое исследование синовиальной жидкости на микобактерий туберкулеза (Mycobacterium tuberculosis)</v>
          </cell>
        </row>
        <row r="7998">
          <cell r="B7998" t="str">
            <v>Микробиологическое (культуральное) исследование крови на стерильность</v>
          </cell>
        </row>
        <row r="7999">
          <cell r="B7999" t="str">
            <v>Микробиологическое (культуральное) исследование крови на тифо-паратифозную группу микроорганизмов</v>
          </cell>
        </row>
        <row r="8000">
          <cell r="B8000" t="str">
            <v>Микробиологическое (культуральное) исследование крови на бруцеллы (Brucella spp.)</v>
          </cell>
        </row>
        <row r="8001">
          <cell r="B8001" t="str">
            <v>Микробиологическое (культуральное) исследование крови на лептоспиры (Leptospira interrogans)</v>
          </cell>
        </row>
        <row r="8002">
          <cell r="B8002" t="str">
            <v>Микробиологическое (культуральное) исследование крови на мицелиальные грибы</v>
          </cell>
        </row>
        <row r="8003">
          <cell r="B8003" t="str">
            <v>Микробиологическое (культуральное) исследование крови на дрожжевые грибы</v>
          </cell>
        </row>
        <row r="8004">
          <cell r="B8004" t="str">
            <v>Микробиологическое (культуральное) исследование крови на облигатные анаэробные микроорганизмы</v>
          </cell>
        </row>
        <row r="8005">
          <cell r="B8005" t="str">
            <v>Микробиологическое (культуральное) исследование крови на микобактерии туберкулеза (Mycobacterium tuberculosis complex)</v>
          </cell>
        </row>
        <row r="8006">
          <cell r="B8006" t="str">
            <v>Микробиологическое (культуральное) исследование крови на плотных питательных средах на микобактерии туберкулеза (Mycobacterium tuberculosis complex)</v>
          </cell>
        </row>
        <row r="8007">
          <cell r="B8007" t="str">
            <v>Микробиологическое (культуральное) исследование крови на жидких питательных средах на микобактерии туберкулеза (Mycobacterium tuberculosis complex)</v>
          </cell>
        </row>
        <row r="8008">
          <cell r="B8008" t="str">
            <v>Микроскопическое исследование "толстой капли" и "тонкого" мазка крови на малярийные плазмодии</v>
          </cell>
        </row>
        <row r="8009">
          <cell r="B8009" t="str">
            <v>Микроскопическое исследование мазка крови на микрофилярии</v>
          </cell>
        </row>
        <row r="8010">
          <cell r="B8010" t="str">
            <v>Молекулярно-биологическое исследование крови на вирус Эпштейна-Барра (Epstein - Barr virus)</v>
          </cell>
        </row>
        <row r="8011">
          <cell r="B8011" t="str">
            <v>Определение ДНК вируса Эпштейна-Барр (Epstein - Barr virus) методом ПЦР в периферической и пуповинной крови, качественное исследование</v>
          </cell>
        </row>
        <row r="8012">
          <cell r="B8012" t="str">
            <v>Определение ДНК вируса Эпштейна-Барр (Epstein - Barr virus) методом ПЦР в периферической и пуповинной крови, количественное исследование</v>
          </cell>
        </row>
        <row r="8013">
          <cell r="B8013" t="str">
            <v>Молекулярно-биологическое исследование крови на хламидии (Chlamydia spp.)</v>
          </cell>
        </row>
        <row r="8014">
          <cell r="B8014" t="str">
            <v>Определение ДНК хламидий (Chlamydia spp.) в крови методом ПЦР</v>
          </cell>
        </row>
        <row r="8015">
          <cell r="B8015" t="str">
            <v>Молекулярно-биологическое исследование крови на токсоплазмы (Toxoplasma gondii)</v>
          </cell>
        </row>
        <row r="8016">
          <cell r="B8016" t="str">
            <v>Определение ДНК токсоплазмы (Toxoplasma gondii) методом ПЦР в периферической и пуповинной крови</v>
          </cell>
        </row>
        <row r="8017">
          <cell r="B8017" t="str">
            <v>Микроскопическое исследование пунктатов органов кроветворения (костный мозг, селезенка, лимфатические узлы) на лейшмании (Leishmania spp.)</v>
          </cell>
        </row>
        <row r="8018">
          <cell r="B8018" t="str">
            <v>Микроскопическое исследование пунктатов органов кроветворения (костный мозг, селезенка, лимфатические узлы) на трипаносомы (Trypanosoma spp.)</v>
          </cell>
        </row>
        <row r="8019">
          <cell r="B8019" t="str">
            <v>Исследование микробиоценоза кишечника (дисбактериоз)</v>
          </cell>
        </row>
        <row r="8020">
          <cell r="B8020" t="str">
            <v>Исследование микробиоценоза кишечника (дисбактериоз) культуральными методами</v>
          </cell>
        </row>
        <row r="8021">
          <cell r="B8021" t="str">
            <v>Молекулярно-биологическое исследование крови на цитомегаловирус (Cytomegalovirus)</v>
          </cell>
        </row>
        <row r="8022">
          <cell r="B8022" t="str">
            <v>Определение ДНК цитомегаловируса (Cytomegalovirus) методом ПЦР в периферической и пуповинной крови, качественное исследование</v>
          </cell>
        </row>
        <row r="8023">
          <cell r="B8023" t="str">
            <v>Определение ДНК цитомегаловируса (Cytomegalovirus) методом ПЦР в периферической и пуповинной крови, количественное исследование</v>
          </cell>
        </row>
        <row r="8024">
          <cell r="B8024" t="str">
            <v>Молекулярно-биологическое исследование крови на вирус гепатита C (Hepatitis C virus)</v>
          </cell>
        </row>
        <row r="8025">
          <cell r="B8025" t="str">
            <v>Определение РНК вируса гепатита C (Hepatitis C virus) в крови методом ПЦР, качественное исследование</v>
          </cell>
        </row>
        <row r="8026">
          <cell r="B8026" t="str">
            <v>Определение РНК вируса гепатита C (Hepatitis C virus) в крови методом ПЦР, количественное исследование</v>
          </cell>
        </row>
        <row r="8027">
          <cell r="B8027" t="str">
            <v>Определение генотипа вируса гепатита C (Hepatitis C virus)</v>
          </cell>
        </row>
        <row r="8028">
          <cell r="B8028" t="str">
            <v>Молекулярно-биологическое исследование крови на вирус гепатита B (Hepatitis B virus)</v>
          </cell>
        </row>
        <row r="8029">
          <cell r="B8029" t="str">
            <v>Определение ДНК вируса гепатита B (Hepatitis B virus) в крови методом ПЦР, качественное исследование</v>
          </cell>
        </row>
        <row r="8030">
          <cell r="B8030" t="str">
            <v>Определение ДНК вируса гепатита B (Hepatitis B virus) в крови методом ПЦР, количественное исследование</v>
          </cell>
        </row>
        <row r="8031">
          <cell r="B8031" t="str">
            <v>Определение генотипа вируса гепатита B (Hepatitis B virus)</v>
          </cell>
        </row>
        <row r="8032">
          <cell r="B8032" t="str">
            <v>Определение мутаций устойчивости вируса гепатита B</v>
          </cell>
        </row>
        <row r="8033">
          <cell r="B8033" t="str">
            <v>Молекулярно-биологическое исследование крови на вирус иммунодефицита человека ВИЧ-1 (Human immunodeficiency virus HIV-1)</v>
          </cell>
        </row>
        <row r="8034">
          <cell r="B8034" t="str">
            <v>Количественное определение РНК вируса иммунодефицита человека ВИЧ-1 (Human immunodeficiency virus HIV-1) в плазме крови методом ПЦР</v>
          </cell>
        </row>
        <row r="8035">
          <cell r="B8035" t="str">
            <v>Определение РНК вируса иммунодефицита человека методом ПЦР, качественное исследование</v>
          </cell>
        </row>
        <row r="8036">
          <cell r="B8036" t="str">
            <v>Определение РНК вируса иммунодефицита человека методом NASBA, качественное исследование</v>
          </cell>
        </row>
        <row r="8037">
          <cell r="B8037" t="str">
            <v>Определение ДНК вируса иммунодефицита человека методом ПЦР, качественное исследование</v>
          </cell>
        </row>
        <row r="8038">
          <cell r="B8038" t="str">
            <v>Молекулярно-генетическое исследование плазмы крови на наличие мутаций лекарственной резистентности в РНК вируса иммунодефицита человека ВИЧ-1 (Human immunodeficiency virus HIV-1)</v>
          </cell>
        </row>
        <row r="8039">
          <cell r="B8039" t="str">
            <v>Определение мутаций лекарственной устойчивости в РНК вируса иммунодефицита человека методом секвенирования</v>
          </cell>
        </row>
        <row r="8040">
          <cell r="B8040" t="str">
            <v>Молекулярно-биологическое исследование крови на вирус гепатита D (Hepatitis D virus)</v>
          </cell>
        </row>
        <row r="8041">
          <cell r="B8041" t="str">
            <v>Определение РНК вируса гепатита D (Hepatitis D virus) в крови методом ПЦР, качественное исследование</v>
          </cell>
        </row>
        <row r="8042">
          <cell r="B8042" t="str">
            <v>Определение РНК вируса гепатита D (Hepatitis D virus) в крови методом ПЦР, количественное исследование</v>
          </cell>
        </row>
        <row r="8043">
          <cell r="B8043" t="str">
            <v>Молекулярно-биологическое исследование крови на вирус герпеса человека 7 типа (Herpes-virus 7)</v>
          </cell>
        </row>
        <row r="8044">
          <cell r="B8044" t="str">
            <v>Определение ДНК вируса герпеса человека 7 типа в крови методом ПЦР (Herpes-virus 7)</v>
          </cell>
        </row>
        <row r="8045">
          <cell r="B8045" t="str">
            <v>Молекулярно-биологическое исследование крови на Treponema pallidum</v>
          </cell>
        </row>
        <row r="8046">
          <cell r="B8046" t="str">
            <v>Определение ДНК Treponema pallidum в крови методом ПЦР</v>
          </cell>
        </row>
        <row r="8047">
          <cell r="B8047" t="str">
            <v>Молекулярно-биологическое исследование крови на вирус гепатита G</v>
          </cell>
        </row>
        <row r="8048">
          <cell r="B8048" t="str">
            <v>Определение РНК вируса гепатита G в крови методом ПЦР</v>
          </cell>
        </row>
        <row r="8049">
          <cell r="B8049" t="str">
            <v>Молекулярно-биологическое исследование пунктата органов кроветворения (лимфатический узел) на вирус герпеса 6 типа (Herpes simplex virus)</v>
          </cell>
        </row>
        <row r="8050">
          <cell r="B8050" t="str">
            <v>Молекулярно-биологическое исследование пунктата органов кроветворения (лимфатический узел) на токсоплазмы (Toxoplasma gondii)</v>
          </cell>
        </row>
        <row r="8051">
          <cell r="B8051" t="str">
            <v>Определение ДНК токсоплазмы (Toxoplasma gondii) в пунктате органов кроветворения (лимфатический узел)</v>
          </cell>
        </row>
        <row r="8052">
          <cell r="B8052" t="str">
            <v>Микроскопия крови для обнаружения морул анаплазмы фагоцитофиллум Anaplasma phagocytophillum</v>
          </cell>
        </row>
        <row r="8053">
          <cell r="B8053" t="str">
            <v>Молекулярно-биологическое исследование крови на вирус гепатита A (Hepatitis A virus)</v>
          </cell>
        </row>
        <row r="8054">
          <cell r="B8054" t="str">
            <v>Определение РНК вируса гепатита A (Hepatitis A virus) в крови методом ПЦР</v>
          </cell>
        </row>
        <row r="8055">
          <cell r="B8055" t="str">
            <v>Молекулярно-биологическое исследование крови на вирус гепатита E (Hepatitis E virus)</v>
          </cell>
        </row>
        <row r="8056">
          <cell r="B8056" t="str">
            <v>Определение РНК вируса гепатита E (Hepatitis E virus) в крови методом ПЦР</v>
          </cell>
        </row>
        <row r="8057">
          <cell r="B8057" t="str">
            <v>Молекулярно-биологическое исследование периферической и пуповинной крови на парвовирус B19 (Parvovirus B19)</v>
          </cell>
        </row>
        <row r="8058">
          <cell r="B8058" t="str">
            <v>Определение ДНК парвовируса B19 (Parvovirus B19) методом ПЦР в периферической и пуповинной крови, качественное исследование</v>
          </cell>
        </row>
        <row r="8059">
          <cell r="B8059" t="str">
            <v>Определение ДНК парвовируса B19 (Parvovirus B19) методом ПЦР в периферической и пуповинной крови, количественное исследование</v>
          </cell>
        </row>
        <row r="8060">
          <cell r="B8060" t="str">
            <v>Молекулярно-биологическое исследование периферической и пуповинной крови на вирус герпеса 6 типа (HHV6)</v>
          </cell>
        </row>
        <row r="8061">
          <cell r="B8061" t="str">
            <v>Определение ДНК вируса герпеса 6 типа (HHV6) методом ПЦР в периферической и пуповинной крови, качественное исследование</v>
          </cell>
        </row>
        <row r="8062">
          <cell r="B8062" t="str">
            <v>Определение ДНК вируса герпеса 6 типа (HHV6) методом ПЦР в периферической и пуповинной крови, количественное исследование</v>
          </cell>
        </row>
        <row r="8063">
          <cell r="B8063" t="str">
            <v>Микроскопия крови для обнаружения морул эрлихии мурис и эрлихии чафенсис (Ehrlichia muris, Ehrlichia chaffeensis)</v>
          </cell>
        </row>
        <row r="8064">
          <cell r="B8064" t="str">
            <v>Молекулярно-биологическое исследование крови на вирус простого герпеса (Herpes simplex virus)</v>
          </cell>
        </row>
        <row r="8065">
          <cell r="B8065" t="str">
            <v>Определение ДНК вируса простого герпеса 1 и 2 типов (Herpes simplex virus types 1, 2) методом ПЦР в крови, качественное исследование</v>
          </cell>
        </row>
        <row r="8066">
          <cell r="B8066" t="str">
            <v>Определение ДНК простого герпеса 1 и 2 типов (Herpes simplex virus types 1, 2) методом ПЦР в крови, количественное исследование</v>
          </cell>
        </row>
        <row r="8067">
          <cell r="B8067" t="str">
            <v>Молекулярно-биологическое исследование крови на листерии (Listeria monocytogenes)</v>
          </cell>
        </row>
        <row r="8068">
          <cell r="B8068" t="str">
            <v>Определение ДНК листерий (Listeria monocytogenes) методом ПЦР в крови, качественное исследование</v>
          </cell>
        </row>
        <row r="8069">
          <cell r="B8069" t="str">
            <v>Определение ДНК листерий (Listeria monocytogenes) методом ПЦР в крови, количественное исследование</v>
          </cell>
        </row>
        <row r="8070">
          <cell r="B8070" t="str">
            <v>Молекулярно-биологическое исследование крови на Pseudomonas aeruginosa</v>
          </cell>
        </row>
        <row r="8071">
          <cell r="B8071" t="str">
            <v>Определение ДНК Pseudomonas aeruginosa методом ПЦР в крови, качественное исследование</v>
          </cell>
        </row>
        <row r="8072">
          <cell r="B8072" t="str">
            <v>Определение ДНК Pseudomonas aeruginosa методом ПЦР в крови, количественное исследование</v>
          </cell>
        </row>
        <row r="8073">
          <cell r="B8073" t="str">
            <v>Молекулярно-биологическое исследование периферической и пуповинной крови на вирус краснухи (Rubella virus)</v>
          </cell>
        </row>
        <row r="8074">
          <cell r="B8074" t="str">
            <v>Определение РНК вируса краснухи (Rubella virus) методом ПЦР в периферической и пуповинной крови, качественное исследование</v>
          </cell>
        </row>
        <row r="8075">
          <cell r="B8075" t="str">
            <v>Определение РНК вируса краснухи (Rubella virus) методом ПЦР в периферической и пуповинной крови, количественное исследование</v>
          </cell>
        </row>
        <row r="8076">
          <cell r="B8076" t="str">
            <v>Молекулярно-биологическое исследование крови на Streptococcus pyogenes (SGA)</v>
          </cell>
        </row>
        <row r="8077">
          <cell r="B8077" t="str">
            <v>Определение ДНК Streptococcus pyogenes (SGA) в крови методом ПЦР в крови, качественное исследование</v>
          </cell>
        </row>
        <row r="8078">
          <cell r="B8078" t="str">
            <v>Определение ДНК Streptococcus pyogenes (SGA) в крови методом ПЦР в крови, количественное исследование</v>
          </cell>
        </row>
        <row r="8079">
          <cell r="B8079" t="str">
            <v>Молекулярно-биологическое исследование крови на Streptococcus agalactiae (SGB)</v>
          </cell>
        </row>
        <row r="8080">
          <cell r="B8080" t="str">
            <v>Определение ДНК Streptococcus agalactiae (SGB) в крови методом ПЦР в крови, качественное исследование</v>
          </cell>
        </row>
        <row r="8081">
          <cell r="B8081" t="str">
            <v>Определение ДНК Streptococcus agalactiae (SGB) в крови методом ПЦР в крови, количественное исследование</v>
          </cell>
        </row>
        <row r="8082">
          <cell r="B8082" t="str">
            <v>Молекулярно-биологическое исследование крови на вирус ветряной оспы и опоясывающего лишая (Varicella-Zoster virus)</v>
          </cell>
        </row>
        <row r="8083">
          <cell r="B8083" t="str">
            <v>Определение ДНК вируса ветряной оспы и опоясывающего лишая (Varicella-Zoster virus) в крови методом ПЦР, качественное исследование</v>
          </cell>
        </row>
        <row r="8084">
          <cell r="B8084" t="str">
            <v>Определение ДНК вируса ветряной оспы и опоясывающего лишая (Varicella-Zoster virus) в крови методом ПЦР, количественное исследование</v>
          </cell>
        </row>
        <row r="8085">
          <cell r="B8085" t="str">
            <v>Молекулярно-биологическое исследование крови на метициллин-чувствительные и метициллин-резистентные Staphylococcus aureus, метициллин-резистентные коагулазонегативные Staphylococcus spp.</v>
          </cell>
        </row>
        <row r="8086">
          <cell r="B8086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крови методом ПЦР, качественное исследование</v>
          </cell>
        </row>
        <row r="8087">
          <cell r="B8087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крови методом ПЦР, количественное исследование</v>
          </cell>
        </row>
        <row r="8088">
          <cell r="B8088" t="str">
            <v>Молекулярно-биологическое исследование крови на гемофильную палочку (Haemophilus influenzae)</v>
          </cell>
        </row>
        <row r="8089">
          <cell r="B8089" t="str">
            <v>Определение ДНК гемофильной палочки (Haemophilus influenzae) в крови методом ПЦР, качественное исследование</v>
          </cell>
        </row>
        <row r="8090">
          <cell r="B8090" t="str">
            <v>Определение ДНК гемофильной палочки (Haemophilus influenzae) в крови методом ПЦР, количественное исследование</v>
          </cell>
        </row>
        <row r="8091">
          <cell r="B8091" t="str">
            <v>Молекулярно-биологическое исследование крови на менингококк (Neisseria meningitidis)</v>
          </cell>
        </row>
        <row r="8092">
          <cell r="B8092" t="str">
            <v>Определение ДНК менингококка (Neisseria meningitidis) в крови методом ПЦР</v>
          </cell>
        </row>
        <row r="8093">
          <cell r="B8093" t="str">
            <v>Молекулярно-биологическое исследование крови на пневмококк (Streptococcus pneumoniae) методом ПЦР</v>
          </cell>
        </row>
        <row r="8094">
          <cell r="B8094" t="str">
            <v>Определение ДНК пневмококка (Streptococcus pneumoniae) в крови методом ПЦР</v>
          </cell>
        </row>
        <row r="8095">
          <cell r="B8095" t="str">
            <v>Молекулярно-биологическое исследование крови на микобактерии туберкулеза (Mycobacterium tuberculosis complex) в крови</v>
          </cell>
        </row>
        <row r="8096">
          <cell r="B8096" t="str">
            <v>Определение ДНК микобактерий туберкулеза (Mycobacterium tuberculosis complex) в крови методом ПЦР</v>
          </cell>
        </row>
        <row r="8097">
          <cell r="B8097" t="str">
            <v>Молекулярно-биологическое исследование крови на Mycobacterium tuberculosis complex (M. tuberculosis, M. bovis, M. bovis BCG) с дифференциацией видов</v>
          </cell>
        </row>
        <row r="8098">
          <cell r="B8098" t="str">
            <v>Определение ДНК Mycobacterium tuberculosis complex (M. tuberculosis, M. bovis, M. bovis BCG) с дифференциацией вида в крови методом ПЦР</v>
          </cell>
        </row>
        <row r="8099">
          <cell r="B8099" t="str">
            <v>Микробиологическое (культуральное) исследование костного мозга на бруцеллы (Brucella spp.)</v>
          </cell>
        </row>
        <row r="8100">
          <cell r="B8100" t="str">
            <v>Молекулярно-биологическое исследование крови на бруцеллы (Brucella spp.)</v>
          </cell>
        </row>
        <row r="8101">
          <cell r="B8101" t="str">
            <v>Определение ДНК бруцелл (Brucella spp.) в крови методом ПЦР</v>
          </cell>
        </row>
        <row r="8102">
          <cell r="B8102" t="str">
            <v>Молекулярно-биологическое исследование костного мозга на бруцеллы (Brucella spp.)</v>
          </cell>
        </row>
        <row r="8103">
          <cell r="B8103" t="str">
            <v>Определение ДНК бруцелл (Brucella spp.) в костном мозге методом ПЦР</v>
          </cell>
        </row>
        <row r="8104">
          <cell r="B8104" t="str">
            <v>Молекулярно-биологическое исследование крови на бабезии (Babesias spp.)</v>
          </cell>
        </row>
        <row r="8105">
          <cell r="B8105" t="str">
            <v>Определение ДНК бабезий (Babesia spp.) в крови методом ПЦР</v>
          </cell>
        </row>
        <row r="8106">
          <cell r="B8106" t="str">
            <v>Молекулярно-биологическое исследование крови на возбудителей иксодовых клещевых боррелиозов группы Borrelia burgdorferi sensu lato</v>
          </cell>
        </row>
        <row r="8107">
          <cell r="B8107" t="str">
            <v>Определение ДНК возбудителей иксодовых клещевых боррелиозов группы Borrelia burgdorferi sensu lato в крови методом ПЦР</v>
          </cell>
        </row>
        <row r="8108">
          <cell r="B8108" t="str">
            <v>Молекулярно-биологическое исследование крови на возбудителя иксодового клещевого боррелиоза - Borrelia miyamotoi</v>
          </cell>
        </row>
        <row r="8109">
          <cell r="B8109" t="str">
            <v>Определение ДНК возбудителя иксодового клещевого боррелиоза - Borrelia miyamotoi в крови методом ПЦР</v>
          </cell>
        </row>
        <row r="8110">
          <cell r="B8110" t="str">
            <v>Молекулярно-биологическое исследование крови на анаплазму фагоцитофиллум (Anaplasma phagocytophillum)</v>
          </cell>
        </row>
        <row r="8111">
          <cell r="B8111" t="str">
            <v>Определение ДНК анаплазмы фагоцитофиллум (Anaplasma phagocytophillum) в крови методом ПЦР</v>
          </cell>
        </row>
        <row r="8112">
          <cell r="B8112" t="str">
            <v>Молекулярно-биологическое исследование крови на возбудителей моноцитарного эрлихиоза человека: Ehrlichia muris, Ehrlichia chaffeensis</v>
          </cell>
        </row>
        <row r="8113">
          <cell r="B8113" t="str">
            <v>Определение ДНК эрлихии мурис и эрлихии чафенсис (Ehrlichia muris, Ehrlichia chaffeensis) в крови методом ПЦР</v>
          </cell>
        </row>
        <row r="8114">
          <cell r="B8114" t="str">
            <v>Молекулярно-биологическое исследование крови на коксиеллу Бернета (Coxiella burnetii)</v>
          </cell>
        </row>
        <row r="8115">
          <cell r="B8115" t="str">
            <v>Определение ДНК коксиеллы Бернета (Coxiella burnetii) в крови методом ПЦР</v>
          </cell>
        </row>
        <row r="8116">
          <cell r="B8116" t="str">
            <v>Молекулярно-биологическое исследование крови на лептоспиру интерроганс (Leptospira interrogans)</v>
          </cell>
        </row>
        <row r="8117">
          <cell r="B8117" t="str">
            <v>Определение ДНК лептоспиры интерроганс (Leptospira interrogans) в крови методом ПЦР</v>
          </cell>
        </row>
        <row r="8118">
          <cell r="B8118" t="str">
            <v>Молекулярно-биологическое исследование крови на вирус Крымской-Конго геморрагической лихорадки (Crimean-Congo hemorrhagic fever)</v>
          </cell>
        </row>
        <row r="8119">
          <cell r="B8119" t="str">
            <v>Определение РНК вируса Крымской-Конго геморрагической лихорадки (Crimean-Congo hemorrhagic fever) в крови методом ПЦР</v>
          </cell>
        </row>
        <row r="8120">
          <cell r="B8120" t="str">
            <v>Микробиологическое (культуральное) исследование крови на риккетсии - возбудителей сыпного тифа</v>
          </cell>
        </row>
        <row r="8121">
          <cell r="B8121" t="str">
            <v>Молекулярно-биологическое исследование крови на риккетсии - возбудителей сыпного тифа</v>
          </cell>
        </row>
        <row r="8122">
          <cell r="B8122" t="str">
            <v>Определение ДНК риккетсий - возбудителей сыпного тифа в крови методом ПЦР</v>
          </cell>
        </row>
        <row r="8123">
          <cell r="B8123" t="str">
            <v>Микробиологическое (культуральное) исследование крови на риккетсии - возбудителей клещевых пятнистых лихорадок</v>
          </cell>
        </row>
        <row r="8124">
          <cell r="B8124" t="str">
            <v>Молекулярно-биологическое исследование крови на риккетсии - возбудителей клещевых пятнистых лихорадок</v>
          </cell>
        </row>
        <row r="8125">
          <cell r="B8125" t="str">
            <v>Определение ДНК риккетсий - возбудителей клещевых пятнистых лихорадок в крови методом ПЦР</v>
          </cell>
        </row>
        <row r="8126">
          <cell r="B8126" t="str">
            <v>Молекулярно-биологическое исследование крови на хантавирусы - возбудителей геморрагической лихорадки с почечным синдромом</v>
          </cell>
        </row>
        <row r="8127">
          <cell r="B8127" t="str">
            <v>Определение РНК хантавирусов - возбудителей геморрагической лихорадки с почечным синдромом в крови методом ПЦР</v>
          </cell>
        </row>
        <row r="8128">
          <cell r="B8128" t="str">
            <v>Молекулярно-биологическое исследование крови на вирус Западного Нила (West Nile virus)</v>
          </cell>
        </row>
        <row r="8129">
          <cell r="B8129" t="str">
            <v>Определение РНК вируса Западного Нила (West Nile virus) в крови методом ПЦР</v>
          </cell>
        </row>
        <row r="8130">
          <cell r="B8130" t="str">
            <v>Молекулярно-биологическое исследование крови на малярийные плазмодии</v>
          </cell>
        </row>
        <row r="8131">
          <cell r="B8131" t="str">
            <v>Определение ДНК малярийных плазмодиев в крови методом ПЦР</v>
          </cell>
        </row>
        <row r="8132">
          <cell r="B8132" t="str">
            <v>Молекулярно-биологическое исследование крови на плазмодий фальципарум (Plasmodium falciparum)</v>
          </cell>
        </row>
        <row r="8133">
          <cell r="B8133" t="str">
            <v>Определение ДНК плазмодия фальципарум (Plasmodium falciparum) в крови методом ПЦР</v>
          </cell>
        </row>
        <row r="8134">
          <cell r="B8134" t="str">
            <v>Молекулярно-биологическое исследование крови на плазмодий вивакс (Plasmodium vivax)</v>
          </cell>
        </row>
        <row r="8135">
          <cell r="B8135" t="str">
            <v>Определение ДНК плазмодия вивакс (Plasmodium vivax) в крови методом ПЦР</v>
          </cell>
        </row>
        <row r="8136">
          <cell r="B8136" t="str">
            <v>Молекулярно-биологическое исследование крови на плазмодий овале (Plasmodium ovale)</v>
          </cell>
        </row>
        <row r="8137">
          <cell r="B8137" t="str">
            <v>Определение ДНК плазмодия овале (Plasmodium ovale) в крови методом ПЦР</v>
          </cell>
        </row>
        <row r="8138">
          <cell r="B8138" t="str">
            <v>Молекулярно-биологическое исследование крови на плазмодий маляре (Plasmodium malariae)</v>
          </cell>
        </row>
        <row r="8139">
          <cell r="B8139" t="str">
            <v>Определение ДНК плазмодия маляре (Plasmodium malariae) в крови методом ПЦР</v>
          </cell>
        </row>
        <row r="8140">
          <cell r="B8140" t="str">
            <v>Молекулярно-биологическое исследование крови на плазмодий ноулези (Plasmodium knowlesi)</v>
          </cell>
        </row>
        <row r="8141">
          <cell r="B8141" t="str">
            <v>Определение ДНК плазмодия ноулези (Plasmodium knowlesi) методом ПЦР</v>
          </cell>
        </row>
        <row r="8142">
          <cell r="B8142" t="str">
            <v>Микроскопическое исследование тонкого мазка крови на малярийные плазмодии (Plasmodium)</v>
          </cell>
        </row>
        <row r="8143">
          <cell r="B8143" t="str">
            <v>Молекулярно-биологическое исследование крови на возбудителей брюшного тифа и паратифов (S. typhi/paratyphi A/B/C)</v>
          </cell>
        </row>
        <row r="8144">
          <cell r="B8144" t="str">
            <v>Определение ДНК возбудителей брюшного тифа и паратифов (S. typhi/paratyphi A/B/C) в крови методом ПЦР</v>
          </cell>
        </row>
        <row r="8145">
          <cell r="B8145" t="str">
            <v>Экспресс-определение антибиотикочувствительности и антибиотикотерапии к эндотоксинам в крови и ее компонентах</v>
          </cell>
        </row>
        <row r="8146">
          <cell r="B8146" t="str">
            <v>Определение антител к амебе звездчатой (Acanthamoeba astronyxis) в крови</v>
          </cell>
        </row>
        <row r="8147">
          <cell r="B8147" t="str">
            <v>Определение антител к амебе Кастеллани (Acanthamoeba castellani) в крови</v>
          </cell>
        </row>
        <row r="8148">
          <cell r="B8148" t="str">
            <v>Определение антител к амебе Кульбертсона (Acanthamoeba culbertsoni) в крови</v>
          </cell>
        </row>
        <row r="8149">
          <cell r="B8149" t="str">
            <v>Определение антител к амебе всеядной (Acanthamoeba polyphaga) в крови</v>
          </cell>
        </row>
        <row r="8150">
          <cell r="B8150" t="str">
            <v>Определение антител классов M, G (IgM, IgG) к аденовирусу (Adenovirus) в крови</v>
          </cell>
        </row>
        <row r="8151">
          <cell r="B8151" t="str">
            <v>Определение антител к грибам рода аспергиллы (Aspergillus spp.) в крови</v>
          </cell>
        </row>
        <row r="8152">
          <cell r="B8152" t="str">
            <v>Определение антител к бабезиям (Babesia spp.) в крови</v>
          </cell>
        </row>
        <row r="8153">
          <cell r="B8153" t="str">
            <v>Определение антител к возбудителям иксодовых клещевых боррелиозов группы Borrelia burgdorferi sensu lato в крови</v>
          </cell>
        </row>
        <row r="8154">
          <cell r="B8154" t="str">
            <v>Определение антител класса M (IgM) к возбудителям иксодовых клещевых боррелиозов группы Borrelia burgdorferi sensu lato в крови</v>
          </cell>
        </row>
        <row r="8155">
          <cell r="B8155" t="str">
            <v>Определение антител класса G (IgG) к возбудителям иксодовых клещевых боррелиозов группы Borrelia burgdorferi sensu lato в крови</v>
          </cell>
        </row>
        <row r="8156">
          <cell r="B8156" t="str">
            <v>Определение суммарных антител к возбудителям иксодовых клещевых боррелиозов группы Borrelia burgdorferi sensu lato в крови</v>
          </cell>
        </row>
        <row r="8157">
          <cell r="B8157" t="str">
            <v>Определение антител к бруцеллам (Brucella spp.) в крови</v>
          </cell>
        </row>
        <row r="8158">
          <cell r="B8158" t="str">
            <v>Определение антител к бруцеллам (Brucella spp.) в реакции агглютинации Хеддльсона</v>
          </cell>
        </row>
        <row r="8159">
          <cell r="B8159" t="str">
            <v>Определение антител к бруцеллам (Brucella spp) в реакции агглютинации Райта</v>
          </cell>
        </row>
        <row r="8160">
          <cell r="B8160" t="str">
            <v>Определение неполных антител к бруцеллам (Brucella spp.) в реакции Кумбса</v>
          </cell>
        </row>
        <row r="8161">
          <cell r="B8161" t="str">
            <v>Определение суммарных антител к бруцеллам (Brucella spp.)</v>
          </cell>
        </row>
        <row r="8162">
          <cell r="B8162" t="str">
            <v>Определение антител к хламидиям (Chlamydia spp.) в крови</v>
          </cell>
        </row>
        <row r="8163">
          <cell r="B8163" t="str">
            <v>Определение антител класса A к хламидиям (Chlamydia spp.) в крови</v>
          </cell>
        </row>
        <row r="8164">
          <cell r="B8164" t="str">
            <v>Определение антител класса M к хламидиям (Chlamydia spp.) в крови</v>
          </cell>
        </row>
        <row r="8165">
          <cell r="B8165" t="str">
            <v>Определение антител класса G к хламидиям (Chlamydia spp.) в крови</v>
          </cell>
        </row>
        <row r="8166">
          <cell r="B8166" t="str">
            <v>Определение антител классов A, M, G (IgA, IgM, IgG) к хламидии пневмонии (Chlamydia pheumoniae) в крови</v>
          </cell>
        </row>
        <row r="8167">
          <cell r="B8167" t="str">
            <v>Определение антител классов A, M, G (IgA, IgM, IgG) к хламидии птичьей (Chlamydia psitaci) в крови</v>
          </cell>
        </row>
        <row r="8168">
          <cell r="B8168" t="str">
            <v>Определение антител к хламидии трахоматис (Chlamydia trachomatis) в крови</v>
          </cell>
        </row>
        <row r="8169">
          <cell r="B8169" t="str">
            <v>Определение антител класса A (IgA) к хламидии трахоматис (Chlamydia trachomatis) в крови</v>
          </cell>
        </row>
        <row r="8170">
          <cell r="B8170" t="str">
            <v>Определение антител класса M (IgM) к хламидии трахоматис (Chlamydia trachomatis) в крови</v>
          </cell>
        </row>
        <row r="8171">
          <cell r="B8171" t="str">
            <v>Определение антител класса G (IgG) к хламидии трахоматис (Chlamydia trachomatis) в крови</v>
          </cell>
        </row>
        <row r="8172">
          <cell r="B8172" t="str">
            <v>Определение антител к вирусу Коксаки (Coxsacki virus) в крови</v>
          </cell>
        </row>
        <row r="8173">
          <cell r="B8173" t="str">
            <v>Определение антител к коксиелле Бернета (Coxiella burnetii) в крови</v>
          </cell>
        </row>
        <row r="8174">
          <cell r="B8174" t="str">
            <v>Определение IgM фаза 2 антител к коксиелле Бернета (Coxiella burnetii) в крови</v>
          </cell>
        </row>
        <row r="8175">
          <cell r="B8175" t="str">
            <v>Определение IgG фаза 2 антител к коксиелле Бернета (Coxiella burnetii) в крови</v>
          </cell>
        </row>
        <row r="8176">
          <cell r="B8176" t="str">
            <v>Определение IgA фаза 1 антител к коксиелле Бернета (Coxiella burnetii) в крови</v>
          </cell>
        </row>
        <row r="8177">
          <cell r="B8177" t="str">
            <v>Определение IgG фаза 1 антител к коксиелле Бернета (Coxiella burnetii) в крови</v>
          </cell>
        </row>
        <row r="8178">
          <cell r="B8178" t="str">
            <v>Определение суммарных антител к коксиелле Бернета (Coxiella burnetii) в крови</v>
          </cell>
        </row>
        <row r="8179">
          <cell r="B8179" t="str">
            <v>Определение антител к цитомегаловирусу (Cytomegalovirus) в крови</v>
          </cell>
        </row>
        <row r="8180">
          <cell r="B8180" t="str">
            <v>Определение антител классов M, G (IgM, IgG) к цитомегаловирусу (Cytomegalovirus) в крови</v>
          </cell>
        </row>
        <row r="8181">
          <cell r="B8181" t="str">
            <v>Определение антител класса G (IgG) к цитомегаловирусу (Cytomegalovirus) в крови</v>
          </cell>
        </row>
        <row r="8182">
          <cell r="B8182" t="str">
            <v>Определение антител класса M (IgM) к цитомегаловирусу (Cytomegalovirus) в крови</v>
          </cell>
        </row>
        <row r="8183">
          <cell r="B8183" t="str">
            <v>Определение индекса авидности антител класса G (IgG avidity) к цитомегаловирусу (Cytomegalovirus) в крови</v>
          </cell>
        </row>
        <row r="8184">
          <cell r="B8184" t="str">
            <v>Определение антител класса G (IgG) к эхинококку однокамерному в крови</v>
          </cell>
        </row>
        <row r="8185">
          <cell r="B8185" t="str">
            <v>Определение антител к эхинококку многокамерному (Echinococcus multilocularis) в крови</v>
          </cell>
        </row>
        <row r="8186">
          <cell r="B8186" t="str">
            <v>Определение антител классов A, M, G (IgA, IgM, IgG) к амебе гистолитика (Entamoeba histolytica) в крови</v>
          </cell>
        </row>
        <row r="8187">
          <cell r="B8187" t="str">
            <v>Определение антител классов M, G (IgM, IgG) к вирусу Эпштейна-Барра (Epstein - Barr virus) в крови</v>
          </cell>
        </row>
        <row r="8188">
          <cell r="B8188" t="str">
            <v>Определение антител к капсидному антигену (VCA) вируса Эпштейна-Барр (Epstein - Barr virus) в крови</v>
          </cell>
        </row>
        <row r="8189">
          <cell r="B8189" t="str">
            <v>Определение антител класса M (IgM) к капсидному антигену (VCA) вируса Эпштейна-Барр (Epstein - Barr virus) в крови</v>
          </cell>
        </row>
        <row r="8190">
          <cell r="B8190" t="str">
            <v>Определение антител класса G (IgG) к капсидному антигену (VCA) вируса Эпштейна-Барр (Epstein - Barr virus) в крови</v>
          </cell>
        </row>
        <row r="8191">
          <cell r="B8191" t="str">
            <v>Определение антител класса G (IgG) к ранним белкам (EA) вируса Эпштейна-Барр (Epstein-Barr virus) в крови</v>
          </cell>
        </row>
        <row r="8192">
          <cell r="B8192" t="str">
            <v>Определение антител класса G (IgG) к ядерному антигену (NA) вируса Эпштейна-Барр (Epstein-Barr virus) в крови</v>
          </cell>
        </row>
        <row r="8193">
          <cell r="B8193" t="str">
            <v>Определение антител классов A, M, G (IgM, IgA, IgG) к лямблиям в крови</v>
          </cell>
        </row>
        <row r="8194">
          <cell r="B8194" t="str">
            <v>Определение антител к хеликобактер пилори (Helicobacter pylori) в крови</v>
          </cell>
        </row>
        <row r="8195">
          <cell r="B8195" t="str">
            <v>Определение антител к вирусу гепатита A (Hepatitis A virus) в крови</v>
          </cell>
        </row>
        <row r="8196">
          <cell r="B8196" t="str">
            <v>Определение антител класса M (anti-HAV IgM) к вирусу гепатита A (Hepatitis A virus) в крови</v>
          </cell>
        </row>
        <row r="8197">
          <cell r="B8197" t="str">
            <v>Обнаружение антител класса G (anti-HAV IgG) к вирусу гепатита A (Hepatitis A virus) в крови</v>
          </cell>
        </row>
        <row r="8198">
          <cell r="B8198" t="str">
            <v>Определение антигена (HbeAg) вируса гепатита B (Hepatitis B virus) в крови</v>
          </cell>
        </row>
        <row r="8199">
          <cell r="B8199" t="str">
            <v>Определение антигена (HbsAg) вируса гепатита B (Hepatitis B virus) в крови</v>
          </cell>
        </row>
        <row r="8200">
          <cell r="B8200" t="str">
            <v>Определение антигена (HBsAg) вируса гепатита B (Hepatitis B virus) в крови, качественное исследование</v>
          </cell>
        </row>
        <row r="8201">
          <cell r="B8201" t="str">
            <v>Определение антигена (HBsAg) вируса гепатита B (Hepatitis B virus) в крови, количественное исследование</v>
          </cell>
        </row>
        <row r="8202">
          <cell r="B8202" t="str">
            <v>Определение антигена (HbcAg) вируса гепатита B (Hepatitis B virus) в крови</v>
          </cell>
        </row>
        <row r="8203">
          <cell r="B8203" t="str">
            <v>Определение антител к e-антигену (anti-HBe) вируса гепатита B (Hepatitis B virus) в крови</v>
          </cell>
        </row>
        <row r="8204">
          <cell r="B8204" t="str">
            <v>Определение антител классов к ядерному антигену (HBcAg) вируса гепатита B (Hepatitis B virus) в крови</v>
          </cell>
        </row>
        <row r="8205">
          <cell r="B8205" t="str">
            <v>Определение антител класса M к ядерному антигену (anti-HBc IgM) вируса гепатита B (Hepatitis B virus) в крови</v>
          </cell>
        </row>
        <row r="8206">
          <cell r="B8206" t="str">
            <v>Определение антител класса G к ядерному антигену (anti-HBc IgG) вируса гепатита B (Hepatitis B virus) в крови</v>
          </cell>
        </row>
        <row r="8207">
          <cell r="B8207" t="str">
            <v>Определение антител к поверхностному антигену (HBsAg) вируса гепатита B (Hepatitis B virus) в крови</v>
          </cell>
        </row>
        <row r="8208">
          <cell r="B8208" t="str">
            <v>Определение антител к поверхностному антигену (anti-HBs) вируса гепатита B (Hepatitis B virus) в крови, качественное исследование</v>
          </cell>
        </row>
        <row r="8209">
          <cell r="B8209" t="str">
            <v>Определение антител к поверхностному антигену (anti-HBs) вируса гепатита B (Hepatitis B virus) в крови, количественное исследование</v>
          </cell>
        </row>
        <row r="8210">
          <cell r="B8210" t="str">
            <v>Определение антител к вирусу гепатита C (Hepatitis C virus) в крови</v>
          </cell>
        </row>
        <row r="8211">
          <cell r="B8211" t="str">
            <v>Определение антител класса G (anti-HCV IgG) к вирусу гепатита C (Hepatitis C virus) в крови</v>
          </cell>
        </row>
        <row r="8212">
          <cell r="B8212" t="str">
            <v>Определение суммарных антител классов M и G (anti-HCV IgG и anti-HCV IgM) к вирусу гепатита C (Hepatitis C virus) в крови</v>
          </cell>
        </row>
        <row r="8213">
          <cell r="B8213" t="str">
            <v>Определение антител к вирусу гепатита D (Hepatitis D virus) в крови</v>
          </cell>
        </row>
        <row r="8214">
          <cell r="B8214" t="str">
            <v>Определение антител класса M (anti-HDV IgM) к вирусу гепатита D (Hepatitis D virus) в крови</v>
          </cell>
        </row>
        <row r="8215">
          <cell r="B8215" t="str">
            <v>Определение антител класса G (anti-HDV IgG) к вирусу гепатита D (Hepatitis D virus) в крови</v>
          </cell>
        </row>
        <row r="8216">
          <cell r="B8216" t="str">
            <v>Определение антител к вирусу гепатита E (Hepatitis E virus) в крови</v>
          </cell>
        </row>
        <row r="8217">
          <cell r="B8217" t="str">
            <v>Определение антител класса M (anti-HEV IgM) к вирусу гепатита E (Hepatitis E virus) в крови</v>
          </cell>
        </row>
        <row r="8218">
          <cell r="B8218" t="str">
            <v>Определение антител класса G (anti-HEV IgG) к вирусу гепатита E (Hepatitis E virus) в крови</v>
          </cell>
        </row>
        <row r="8219">
          <cell r="B8219" t="str">
            <v>Определение антител к вирусу простого герпеса (Herpes simplex virus) в крови</v>
          </cell>
        </row>
        <row r="8220">
          <cell r="B8220" t="str">
            <v>Определение антител класса G (IgG) к вирусу простого герпеса 1 типа (Herpes simplex virus 1) в крови</v>
          </cell>
        </row>
        <row r="8221">
          <cell r="B8221" t="str">
            <v>Определение антител класса G (IgG) к вирусу простого герпеса 2 типа (Herpes simplex virus 2) в крови</v>
          </cell>
        </row>
        <row r="8222">
          <cell r="B8222" t="str">
            <v>Определение антител класса M (IgM) к вирусу простого герпеса 1 и 2 типов (Herpes simplex virus types 1, 2) в крови</v>
          </cell>
        </row>
        <row r="8223">
          <cell r="B8223" t="str">
            <v>Определение индекса авидности антител класса G (Ig G avidity) к вирусу простого герпеса (Herpes simplex virus) в крови</v>
          </cell>
        </row>
        <row r="8224">
          <cell r="B8224" t="str">
            <v>Определение авидности антител класса G к вирусу простого герпеса 2 типа (Herpes simplex virus 2)</v>
          </cell>
        </row>
        <row r="8225">
          <cell r="B8225" t="str">
            <v>определение авидности антител класса G к вирусу простого герпеса 1 и 2 типов (Herpes simplex virus types 1, 2)</v>
          </cell>
        </row>
        <row r="8226">
          <cell r="B8226" t="str">
            <v>Определение антител к вирусу герпеса человека 6 типа (Herpes-virus 6) в крови</v>
          </cell>
        </row>
        <row r="8227">
          <cell r="B8227" t="str">
            <v>Определение антител класса G (IgG) к вирусу герпеса человека 6 типа (Human herpes virus 6) в крови</v>
          </cell>
        </row>
        <row r="8228">
          <cell r="B8228" t="str">
            <v>Определение антител классов M, G (IgM, IgG) к вирусу иммунодефицита человека ВИЧ-1 (Human immunodeficiency virus HIV 1) в крови</v>
          </cell>
        </row>
        <row r="8229">
          <cell r="B8229" t="str">
            <v>Определение антител классов M, G (IgM, IgG) к вирусу иммунодефицита человека ВИЧ-2 (Human immunodeficiency virus HIV 2) в крови</v>
          </cell>
        </row>
        <row r="8230">
          <cell r="B8230" t="str">
            <v>Исследование уровня антител классов M, G (IgM, IgG) к вирусу иммунодефицита человека ВИЧ-1/2 и антигена p24 (Human immunodeficiency virus HIV 1/2 + Agp24) в крови</v>
          </cell>
        </row>
        <row r="8231">
          <cell r="B8231" t="str">
            <v>Определение антител к легионелле пневмонии (Legionella pneumophila) в крови</v>
          </cell>
        </row>
        <row r="8232">
          <cell r="B8232" t="str">
            <v>Определение антител к лейшмании (Leischmania) в крови</v>
          </cell>
        </row>
        <row r="8233">
          <cell r="B8233" t="str">
            <v>Определение антител к лептоспире интерроганс (Leptospira interrogans) в крови</v>
          </cell>
        </row>
        <row r="8234">
          <cell r="B8234" t="str">
            <v>Определение антител класса M (IgM) к лептоспире интерроганс (Leptospira interrogans) в крови</v>
          </cell>
        </row>
        <row r="8235">
          <cell r="B8235" t="str">
            <v>Определение антител класса A (IgA) к лептоспире интерроганс (Leptospira interrogans) в крови</v>
          </cell>
        </row>
        <row r="8236">
          <cell r="B8236" t="str">
            <v>Определение антител класса G (IgG) к лептоспире интерроганс (Leptospira interrogans) в крови</v>
          </cell>
        </row>
        <row r="8237">
          <cell r="B8237" t="str">
            <v>Определение суммарных антител к лептоспире интерроганс (Leptospira interrogans) в крови</v>
          </cell>
        </row>
        <row r="8238">
          <cell r="B8238" t="str">
            <v>Определение антител к вирусу лимфоцитарного хориоменингита (Lymphocytic choriomeningitidis) в крови</v>
          </cell>
        </row>
        <row r="8239">
          <cell r="B8239" t="str">
            <v>Определение антител к вирусу кори в крови</v>
          </cell>
        </row>
        <row r="8240">
          <cell r="B8240" t="str">
            <v>Определение антител класса G (IgG) к вирусу кори в крови</v>
          </cell>
        </row>
        <row r="8241">
          <cell r="B8241" t="str">
            <v>Определение антител класса M, (IgM) к вирусу кори в крови</v>
          </cell>
        </row>
        <row r="8242">
          <cell r="B8242" t="str">
            <v>Определение антител классов M, G (IgM, IgG) к микоплазме пневмонии (Mycoplasma pneumoniae) в крови</v>
          </cell>
        </row>
        <row r="8243">
          <cell r="B8243" t="str">
            <v>Определение антител к вирусу Крымской-Конго геморрагической лихорадки (Crimean-Congo hemorrhagic fever virus) в крови</v>
          </cell>
        </row>
        <row r="8244">
          <cell r="B8244" t="str">
            <v>Определение антител класса M (IgM) к вирусу Крымской-Конго геморрагической лихорадки (Crimean-Congo hemorrhagic fever virus) в крови</v>
          </cell>
        </row>
        <row r="8245">
          <cell r="B8245" t="str">
            <v>Определение антител класса G (IgG) к вирусу Крымской-Конго геморрагической лихорадки (Crimean-Congo hemorrhagic fever virus) в крови</v>
          </cell>
        </row>
        <row r="8246">
          <cell r="B8246" t="str">
            <v>Определение суммарных антител к вирусу Крымской-Конго геморрагической лихорадки (Crimean-Congo hemorrhagic fever virus) в крови</v>
          </cell>
        </row>
        <row r="8247">
          <cell r="B8247" t="str">
            <v>Определение антител к возбудителю описторхоза (Opisthorchis felineus) в крови</v>
          </cell>
        </row>
        <row r="8248">
          <cell r="B8248" t="str">
            <v>Определение антител к парвовирусу B19 (Parvovirus B19) в крови</v>
          </cell>
        </row>
        <row r="8249">
          <cell r="B8249" t="str">
            <v>Определение антител класса G (IgG) к парвовирусу B19 (Parvovirus B19) в крови</v>
          </cell>
        </row>
        <row r="8250">
          <cell r="B8250" t="str">
            <v>Определение антител класса M (IgM) к парвовирусу B19 (Parvovirus B19) в крови</v>
          </cell>
        </row>
        <row r="8251">
          <cell r="B8251" t="str">
            <v>Определение антител к плазмодию фальципарум (Plasmodium falciparum) в крови</v>
          </cell>
        </row>
        <row r="8252">
          <cell r="B8252" t="str">
            <v>Определение антител класса G (IgG) к плазмодию фальципарум (Plasmodium falciparum) в крови</v>
          </cell>
        </row>
        <row r="8253">
          <cell r="B8253" t="str">
            <v>Определение суммарных антител к плазмодию фальципарум (Plasmodium falciparum) в крови</v>
          </cell>
        </row>
        <row r="8254">
          <cell r="B8254" t="str">
            <v>Определение антител к респираторному синцитиальному вирусу (Respiratory syncytial virus) в крови</v>
          </cell>
        </row>
        <row r="8255">
          <cell r="B8255" t="str">
            <v>Определение антител к риккетсиям - возбудителям клещевых пятнистых лихорадок (Rickettsia spp.) в крови</v>
          </cell>
        </row>
        <row r="8256">
          <cell r="B8256" t="str">
            <v>Определение суммарных антител к риккетсиям - возбудителям клещевых пятнистых лихорадок (Rickettsia spp.) в крови</v>
          </cell>
        </row>
        <row r="8257">
          <cell r="B8257" t="str">
            <v>Определение антител к вирусу краснухи (Rubella virus) в крови</v>
          </cell>
        </row>
        <row r="8258">
          <cell r="B8258" t="str">
            <v>Определение антител класса G (IgG) к вирусу краснухи (Rubella virus) в крови</v>
          </cell>
        </row>
        <row r="8259">
          <cell r="B8259" t="str">
            <v>Определение антител класса M (IgM) к вирусу краснухи (Rubella virus) в крови</v>
          </cell>
        </row>
        <row r="8260">
          <cell r="B8260" t="str">
            <v>Определение индекса авидности антител класса G (IgG avidity) к вирусу краснухи (Rubella virus) в крови</v>
          </cell>
        </row>
        <row r="8261">
          <cell r="B8261" t="str">
            <v>Определение антител к сальмонелле кишечной (Salmonella enterica) в крови</v>
          </cell>
        </row>
        <row r="8262">
          <cell r="B8262" t="str">
            <v>Определение антител к сальмонелле паратифа A (Salmonella paratyphy A) в крови</v>
          </cell>
        </row>
        <row r="8263">
          <cell r="B8263" t="str">
            <v>Определение антител к сальмонелле паратифа B (Salmonella paratyphy B) в крови</v>
          </cell>
        </row>
        <row r="8264">
          <cell r="B8264" t="str">
            <v>Определение антител к сальмонелле паратифа C (Salmonella paratyphy C) в крови</v>
          </cell>
        </row>
        <row r="8265">
          <cell r="B8265" t="str">
            <v>Определение антител к сальмонелле тифи (Salmonella typhi) в крови</v>
          </cell>
        </row>
        <row r="8266">
          <cell r="B8266" t="str">
            <v>Определение антител к стафилококкам (Staphylococcus spp.) в крови</v>
          </cell>
        </row>
        <row r="8267">
          <cell r="B8267" t="str">
            <v>Определение антител к трихинеллам (Trichinella spp.) в крови</v>
          </cell>
        </row>
        <row r="8268">
          <cell r="B8268" t="str">
            <v>Определение антител к токсокаре собак (Toxocara canis) в крови</v>
          </cell>
        </row>
        <row r="8269">
          <cell r="B8269" t="str">
            <v>Определение антител к токсоплазме (Toxoplasma gondii) в крови</v>
          </cell>
        </row>
        <row r="8270">
          <cell r="B8270" t="str">
            <v>Определение антител класса G (IgG) к токсоплазме (Toxoplasma gondii) в крови</v>
          </cell>
        </row>
        <row r="8271">
          <cell r="B8271" t="str">
            <v>Определение антител класса M (IgM) к токсоплазме (Toxoplasma gondii) в крови</v>
          </cell>
        </row>
        <row r="8272">
          <cell r="B8272" t="str">
            <v>Определение индекса авидности антител класса G (IgG avidity) антител к токсоплазме (Toxoplasma gondii) в крови</v>
          </cell>
        </row>
        <row r="8273">
          <cell r="B8273" t="str">
            <v>Определение антител к бледной трепонеме (Treponema pallidum) в крови</v>
          </cell>
        </row>
        <row r="8274">
          <cell r="B8274" t="str">
            <v>Определение антител к бледной трепонеме (Treponema pallidum) в нетрепонемных тестах (RPR, РМП) (качественное и полуколичественное исследование) в сыворотке крови</v>
          </cell>
        </row>
        <row r="8275">
          <cell r="B8275" t="str">
            <v>Определение антител к бледной трепонеме (Treponema pallidum) иммуноферментным методом (ИФА) в крови</v>
          </cell>
        </row>
        <row r="8276">
          <cell r="B8276" t="str">
            <v>Определение антител к бледной трепонеме (Treponema pallidum) в реакции пассивной гемагглютинации (РПГА) (качественное и полуколичественное исследование) в сыворотке крови</v>
          </cell>
        </row>
        <row r="8277">
          <cell r="B8277" t="str">
            <v>Определение антител к бледной трепонеме (Treponema pallidum) в реакции непрямой иммунофлюоресценции (РИФ) в ликворе</v>
          </cell>
        </row>
        <row r="8278">
          <cell r="B8278" t="str">
            <v>Определение антител к бледной трепонеме (Treponema pallidum) в нетрепонемных тестах (RPR, РМП, РСК) (качественное и полуколичественное исследование) в ликворе</v>
          </cell>
        </row>
        <row r="8279">
          <cell r="B8279" t="str">
            <v>Определение антител к бледной трепонеме (Treponema pallidum) в реакции пассивной гемагглютинации (РПГА) (качественное и полуколичественное исследование) в ликворе</v>
          </cell>
        </row>
        <row r="8280">
          <cell r="B8280" t="str">
            <v>Определение антител к Treponema pallidum в крови методом иммуноблоттинга</v>
          </cell>
        </row>
        <row r="8281">
          <cell r="B8281" t="str">
            <v>Определение антител к бледной трепонеме (Treponema pallidum) в сыворотке крови реакцией иммунофлюоресценции (РИФ)</v>
          </cell>
        </row>
        <row r="8282">
          <cell r="B8282" t="str">
            <v>Определение антител к трипаносоме бруцеи (Trypanosoma brucei) в крови</v>
          </cell>
        </row>
        <row r="8283">
          <cell r="B8283" t="str">
            <v>Определение антител к вирусу ветряной оспы и опоясывающего лишая (Varicella-Zoster virus) в крови</v>
          </cell>
        </row>
        <row r="8284">
          <cell r="B8284" t="str">
            <v>Определение антител класса G (IgG) к вирусу ветряной оспы и опоясывающего лишая (Varicella-Zoster virus) в крови</v>
          </cell>
        </row>
        <row r="8285">
          <cell r="B8285" t="str">
            <v>Определение антител класса M (IgM) к вирусу ветряной оспы и опоясывающего лишая (Varicella-Zoster virus) в крови</v>
          </cell>
        </row>
        <row r="8286">
          <cell r="B8286" t="str">
            <v>Определение антител к сероварам иерсинии энтероколитика (Yersinia enterocolitica) в крови</v>
          </cell>
        </row>
        <row r="8287">
          <cell r="B8287" t="str">
            <v>Определение антител к вирусу T клеточного лейкоза человека в крови</v>
          </cell>
        </row>
        <row r="8288">
          <cell r="B8288" t="str">
            <v>Определение антител к вирусу клещевого энцефалита в крови</v>
          </cell>
        </row>
        <row r="8289">
          <cell r="B8289" t="str">
            <v>Определение антител класса M (IgM) к вирусу клещевого энцефалита в крови</v>
          </cell>
        </row>
        <row r="8290">
          <cell r="B8290" t="str">
            <v>Определение антител класса G (IgG) к вирусу клещевого энцефалита в крови</v>
          </cell>
        </row>
        <row r="8291">
          <cell r="B8291" t="str">
            <v>Определение суммарных антител к вирусу клещевого энцефалита в крови</v>
          </cell>
        </row>
        <row r="8292">
          <cell r="B8292" t="str">
            <v>Определение антител к хантавирусам, возбудителям геморрагической лихорадки с почечным синдромом в крови</v>
          </cell>
        </row>
        <row r="8293">
          <cell r="B8293" t="str">
            <v>Определение антител класса M (IgM) к хантавирусам, возбудителям геморрагической лихорадки с почечным синдромом в крови</v>
          </cell>
        </row>
        <row r="8294">
          <cell r="B8294" t="str">
            <v>Определение антител класса G (IgG) к хантавирусам, возбудителям геморрагической лихорадки с почечным синдромом в крови</v>
          </cell>
        </row>
        <row r="8295">
          <cell r="B8295" t="str">
            <v>Определение суммарных антител к хантавирусам, возбудителям геморрагической лихорадки с почечным синдромом в крови</v>
          </cell>
        </row>
        <row r="8296">
          <cell r="B8296" t="str">
            <v>Определение антител классов M, G (IgM, IgG) к иерсинии энтероколитика (Yersinia enterocolitica) в крови</v>
          </cell>
        </row>
        <row r="8297">
          <cell r="B8297" t="str">
            <v>Определение антител классов M, G (IgM, IgG) к иерсинии псевдотуберкулеза (Yersinia pseudotuberculosis) в крови</v>
          </cell>
        </row>
        <row r="8298">
          <cell r="B8298" t="str">
            <v>Определение антител классов M, G (IgM, IgG) к шигелле Боуди (Shigella boydii) в крови</v>
          </cell>
        </row>
        <row r="8299">
          <cell r="B8299" t="str">
            <v>Определение антител классов M, G (IgM, IgG) к шигелле дизентерии (Shigella dysenteriae) в крови</v>
          </cell>
        </row>
        <row r="8300">
          <cell r="B8300" t="str">
            <v>Определение антител классов M, G (IgM, IgG) к шигелле Зонне (Shigella sonnei) в крови</v>
          </cell>
        </row>
        <row r="8301">
          <cell r="B8301" t="str">
            <v>Определение антител классов M, G (IgM, IgG) к шигелле Флекснера (Shigella flexneri) в крови</v>
          </cell>
        </row>
        <row r="8302">
          <cell r="B8302" t="str">
            <v>Определение антител к плазмодию вивакс (Plasmodium vivax) в крови</v>
          </cell>
        </row>
        <row r="8303">
          <cell r="B8303" t="str">
            <v>Определение антител класса G (IgG) к плазмодию вивакс (Plasmodium vivax) в крови</v>
          </cell>
        </row>
        <row r="8304">
          <cell r="B8304" t="str">
            <v>Определение антигена вируса гепатита C (Hepatitis C virus) в крови</v>
          </cell>
        </row>
        <row r="8305">
          <cell r="B8305" t="str">
            <v>Определение антител к возбудителю паракоклюша (Bordetella parapertussis) в крови</v>
          </cell>
        </row>
        <row r="8306">
          <cell r="B8306" t="str">
            <v>Определение антител к возбудителю коклюша (Bordetella pertussis) в крови</v>
          </cell>
        </row>
        <row r="8307">
          <cell r="B8307" t="str">
            <v>Определение антител к дифтерийному анатоксину в крови</v>
          </cell>
        </row>
        <row r="8308">
          <cell r="B8308" t="str">
            <v>Определение антител к Clostridium tetani в крови</v>
          </cell>
        </row>
        <row r="8309">
          <cell r="B8309" t="str">
            <v>Определение антител к вирусу Денге в крови</v>
          </cell>
        </row>
        <row r="8310">
          <cell r="B8310" t="str">
            <v>Определение антител класса IgM к вирусу Денге в крови</v>
          </cell>
        </row>
        <row r="8311">
          <cell r="B8311" t="str">
            <v>Определение антител класса IgG к вирусу Денге в крови</v>
          </cell>
        </row>
        <row r="8312">
          <cell r="B8312" t="str">
            <v>Определение антигена вируса клещевого энцефалита в крови</v>
          </cell>
        </row>
        <row r="8313">
          <cell r="B8313" t="str">
            <v>Определение антигена криптококка (Cryptococcus neoformans) в крови</v>
          </cell>
        </row>
        <row r="8314">
          <cell r="B8314" t="str">
            <v>Определение антител к возбудителю менингококка (Neisseria meningitidis) в крови</v>
          </cell>
        </row>
        <row r="8315">
          <cell r="B8315" t="str">
            <v>Определение антител к Шига-токсину в сыворотке крови</v>
          </cell>
        </row>
        <row r="8316">
          <cell r="B8316" t="str">
            <v>Определение NS1 антигена вируса Денге в крови</v>
          </cell>
        </row>
        <row r="8317">
          <cell r="B8317" t="str">
            <v>Определение антител к вирусу паротита (Mumps virus) в крови</v>
          </cell>
        </row>
        <row r="8318">
          <cell r="B8318" t="str">
            <v>Определение антител класса G (IgG) к вирусу паротита (Mumps virus) в крови</v>
          </cell>
        </row>
        <row r="8319">
          <cell r="B8319" t="str">
            <v>Определение антител класса M (IgM) к вирусу паротита (Mumps virus) в крови</v>
          </cell>
        </row>
        <row r="8320">
          <cell r="B8320" t="str">
            <v>Определение антител к хламидии пневмонии (Chlamydophila pneumoniae) в крови</v>
          </cell>
        </row>
        <row r="8321">
          <cell r="B8321" t="str">
            <v>Определение антител к вирусу Западного Нила в крови</v>
          </cell>
        </row>
        <row r="8322">
          <cell r="B8322" t="str">
            <v>Определение антител класса M (IgM) к вирусу Западного Нила в крови</v>
          </cell>
        </row>
        <row r="8323">
          <cell r="B8323" t="str">
            <v>Определение антител класса G (IgG) к вирусу Западного Нила в крови</v>
          </cell>
        </row>
        <row r="8324">
          <cell r="B8324" t="str">
            <v>Определение суммарных антител к вирусу Западного Нила крови</v>
          </cell>
        </row>
        <row r="8325">
          <cell r="B8325" t="str">
            <v>Определение суммарных антител к малярийным плазмодиям в крови</v>
          </cell>
        </row>
        <row r="8326">
          <cell r="B8326" t="str">
            <v>Определение антител к анаплазме фагоцитофиллум (Anaplasma phagocytophillum) в крови</v>
          </cell>
        </row>
        <row r="8327">
          <cell r="B8327" t="str">
            <v>Определение антител класса M (IgM) к анаплазме фагоцитофиллум (Anaplasma phagocytophillum) в крови</v>
          </cell>
        </row>
        <row r="8328">
          <cell r="B8328" t="str">
            <v>Определение антител класса G (IgG) к анаплазме фагоцитофиллум (Anaplasma phagocytophillum) в крови</v>
          </cell>
        </row>
        <row r="8329">
          <cell r="B8329" t="str">
            <v>Определение суммарных антител к анаплазме фагоцитофиллум (Anaplasma phagocytophillum) в крови</v>
          </cell>
        </row>
        <row r="8330">
          <cell r="B8330" t="str">
            <v>Определение антител к возбудителям моноцитарного эрлихиоза человека (Ehrlichia muris, Ehrlichia chaffeensis) в крови</v>
          </cell>
        </row>
        <row r="8331">
          <cell r="B8331" t="str">
            <v>Определение антител класса M (IgM) к возбудителям моноцитарного эрлихиоза человека (Ehrlichia muris, Ehrlichia chaffeensis) в крови</v>
          </cell>
        </row>
        <row r="8332">
          <cell r="B8332" t="str">
            <v>Определение антител класса G (IgG) к возбудителям моноцитарного эрлихиоза человека (Ehrlichia muris, Ehrlichia chaffeensis) в крови</v>
          </cell>
        </row>
        <row r="8333">
          <cell r="B8333" t="str">
            <v>Определение суммарных антител к возбудителям моноцитарного эрлихиоза человека (Ehrlichia muris, Ehrlichia chaffeensis) в крови</v>
          </cell>
        </row>
        <row r="8334">
          <cell r="B8334" t="str">
            <v>Определение антител к риккетсиям - возбудителям сыпного тифа (Rickettsia spp.) в крови</v>
          </cell>
        </row>
        <row r="8335">
          <cell r="B8335" t="str">
            <v>Определение суммарных антител к риккетсиям - возбудителям сыпного тифа (Rickettsia spp.) в крови</v>
          </cell>
        </row>
        <row r="8336">
          <cell r="B8336" t="str">
            <v>Определение антител к трихинеллам (Trichinella spiralis)</v>
          </cell>
        </row>
        <row r="8337">
          <cell r="B8337" t="str">
            <v>Определение антител к возбудителям клонорхоза (Clonorchis sinensis)</v>
          </cell>
        </row>
        <row r="8338">
          <cell r="B8338" t="str">
            <v>Определение антител к аскаридам (Ascaris lumbricoides)</v>
          </cell>
        </row>
        <row r="8339">
          <cell r="B8339" t="str">
            <v>Определение антител к тениидам (Taenia solium, Taeniarhynchus saginatus)</v>
          </cell>
        </row>
        <row r="8340">
          <cell r="B8340" t="str">
            <v>Определение антител к возбудителям стронгиллоидоза (Strongyloides stercoralis)</v>
          </cell>
        </row>
        <row r="8341">
          <cell r="B8341" t="str">
            <v>Определение антител к возбудителям шистосомоза (Schistosoma haemotobium/ mansoni/japonicum)</v>
          </cell>
        </row>
        <row r="8342">
          <cell r="B8342" t="str">
            <v>Определение антител к возбудителям фасциолеза (Fasciola hepatica)</v>
          </cell>
        </row>
        <row r="8343">
          <cell r="B8343" t="str">
            <v>Определение Core-антигена вируса гепатита C (Hepatitis C virus) в крови</v>
          </cell>
        </row>
        <row r="8344">
          <cell r="B8344" t="str">
            <v>Определение антигена плазмодия вивакс (Plasmodium vivax) в крови</v>
          </cell>
        </row>
        <row r="8345">
          <cell r="B8345" t="str">
            <v>Определение антигенов малярийных плазмодиев (Plasmodium) в крови</v>
          </cell>
        </row>
        <row r="8346">
          <cell r="B8346" t="str">
            <v>Определение антигена плазмодия фальципарум (Plasmodium falciparum) в крови</v>
          </cell>
        </row>
        <row r="8347">
          <cell r="B8347" t="str">
            <v>Определение антигенов вируса простого герпеса 1 и 2 типов (Herpes simplex virus types 1, 2) в крови</v>
          </cell>
        </row>
        <row r="8348">
          <cell r="B8348" t="str">
            <v>Определение антигена бруцелл (Brucella spp.) в крови</v>
          </cell>
        </row>
        <row r="8349">
          <cell r="B8349" t="str">
            <v>Определение антигена p24 вируса иммунодефицита человека ВИЧ-1 (Human immunodeficiency virus HIV-1,) в крови</v>
          </cell>
        </row>
        <row r="8350">
          <cell r="B8350" t="str">
            <v>Молекулярно-биологическое исследование нативного препарата ткани селезенки или парафинового блока на Mycobacterium tuberculosis complex (микобактерии туберкулеза)</v>
          </cell>
        </row>
        <row r="8351">
          <cell r="B8351" t="str">
            <v>Определение ДНК Mycobacterium tuberculosis complex (микобактерий туберкулеза) в нативном препарате ткани селезенки или парафиновом блоке</v>
          </cell>
        </row>
        <row r="8352">
          <cell r="B8352" t="str">
            <v>Молекулярно-биологическое исследование нативного препарата ткани селезенки или парафинового блока для дифференциации видов Mycobacterium tuberculosis complex (M. tuberculosis, M. bovis, M. bovis BCG)</v>
          </cell>
        </row>
        <row r="8353">
          <cell r="B8353" t="str">
            <v>Определение ДНК Mycobacterium tuberculosis complex (M. tuberculosis, M. bovis, M. bovis BCG) с дифференциацией вида в нативном препарате ткани селезенки или парафиновом блоке методом ПЦР</v>
          </cell>
        </row>
        <row r="8354">
          <cell r="B8354" t="str">
            <v>Молекулярно-биологическое исследование нативного препарата тканей лимфоузла или парафинового блока на микобактерии туберкулеза (Mycobacterium tuberculosis complex)</v>
          </cell>
        </row>
        <row r="8355">
          <cell r="B8355" t="str">
            <v>Определение ДНК микобактерий туберкулеза (Mycobacterium tuberculosis complex) в нативном препарате тканей лимфоузла или парафиновом блоке</v>
          </cell>
        </row>
        <row r="8356">
          <cell r="B8356" t="str">
            <v>Молекулярно-биологическое исследование нативного препарата тканей лимфоузла или парафинового блока для дифференциации видов Mycobacterium tuberculosis complex (M. tuberculosis, M. bovis, M. bovis BCG)</v>
          </cell>
        </row>
        <row r="8357">
          <cell r="B8357" t="str">
            <v>Определение ДНК Mycobacterium tuberculosis complex (M. tuberculosis, M. bovis, M. bovis BCG) с дифференциацией вида в нативном препарате тканей лимфоузла или парафиновом блоке методом ПЦР</v>
          </cell>
        </row>
        <row r="8358">
          <cell r="B8358" t="str">
            <v>Исследование уровня интерферона-гамма на антигены Mycobacterium tuberculosis complex в крови</v>
          </cell>
        </row>
        <row r="8359">
          <cell r="B8359" t="str">
            <v>Микроскопическое исследование соскоба язвы полости рта на бледную трепонему (Treponema pallidum)</v>
          </cell>
        </row>
        <row r="8360">
          <cell r="B8360" t="str">
            <v>Микробиологическое (культуральное) исследование материала из десневых карманов на неспорообразующие анаэробные микроорганизмы</v>
          </cell>
        </row>
        <row r="8361">
          <cell r="B8361" t="str">
            <v>Микробиологическое (культуральное) исследование абсцессов на неспорообразующие анаэробные микроорганизмы</v>
          </cell>
        </row>
        <row r="8362">
          <cell r="B8362" t="str">
            <v>Микробиологическое (культуральное) исследование отделяемого слизистой полости рта на неспорообразующие анаэробные микроорганизмы</v>
          </cell>
        </row>
        <row r="8363">
          <cell r="B8363" t="str">
            <v>Микробиологическое (культуральное) исследование абсцессов на аэробные и факультативно-анаэробные микроорганизмы</v>
          </cell>
        </row>
        <row r="8364">
          <cell r="B8364" t="str">
            <v>Микробиологическое (культуральное) исследование соскоба полости рта на дрожжевые грибы</v>
          </cell>
        </row>
        <row r="8365">
          <cell r="B8365" t="str">
            <v>Молекулярно-биологическое исследование слюны на цитомегаловирус (Cytomegalovirus)</v>
          </cell>
        </row>
        <row r="8366">
          <cell r="B8366" t="str">
            <v>Определение ДНК цитомегаловируса (Cytomegalovirus) методом ПЦР в слюне, качественное исследование</v>
          </cell>
        </row>
        <row r="8367">
          <cell r="B8367" t="str">
            <v>Определение ДНК цитомегаловируса (Cytomegalovirus) методом ПЦР в слюне, количественное исследование</v>
          </cell>
        </row>
        <row r="8368">
          <cell r="B8368" t="str">
            <v>Молекулярно-биологическое исследование слюны на вирус герпеса человека 6 типа (HHV 6)</v>
          </cell>
        </row>
        <row r="8369">
          <cell r="B8369" t="str">
            <v>Определение ДНК вирус герпеса человека 6 типа (HHV 6) в слюне, количественное исследование</v>
          </cell>
        </row>
        <row r="8370">
          <cell r="B8370" t="str">
            <v>Молекулярно-биологическое исследование слюны на парвовирус B19 (Parvovirus B19)</v>
          </cell>
        </row>
        <row r="8371">
          <cell r="B8371" t="str">
            <v>Определение ДНК парвовируса B19 (Parvo virus B19) методом ПЦР в слюне, качественное исследование</v>
          </cell>
        </row>
        <row r="8372">
          <cell r="B8372" t="str">
            <v>Определение ДНК парвовируса B19 (Parvo virus B19) методом ПЦР в слюне, количественное исследование</v>
          </cell>
        </row>
        <row r="8373">
          <cell r="B8373" t="str">
            <v>Молекулярно-биологическое исследование слюны на вирус краснухи (Rubella virus)</v>
          </cell>
        </row>
        <row r="8374">
          <cell r="B8374" t="str">
            <v>Определение РНК вируса краснухи (Rubella virus) методом ПЦР в слюне, качественное исследование</v>
          </cell>
        </row>
        <row r="8375">
          <cell r="B8375" t="str">
            <v>Определение РНК вируса краснухи (Rubella virus) методом ПЦР в слюне, количественное исследование</v>
          </cell>
        </row>
        <row r="8376">
          <cell r="B8376" t="str">
            <v>Молекулярно-биологическое исследование отделяемого эрозивно-язвенных элементов слизистой оболочки ротовой полости на бледную трепонему (Treponema pallidum)</v>
          </cell>
        </row>
        <row r="8377">
          <cell r="B8377" t="str">
            <v>Определение ДНК бледной трепонемы (Treponema pallidum) в отделяемом эрозивно-язвенных элементов слизистой оболочки ротовой полости методом ПЦР</v>
          </cell>
        </row>
        <row r="8378">
          <cell r="B8378" t="str">
            <v>Микробиологическое (культуральное) исследование отделяемого из полости рта</v>
          </cell>
        </row>
        <row r="8379">
          <cell r="B8379" t="str">
            <v>Молекулярно-биологическое исследование нативного препарата тканей полости рта или парафинового блока на микобактерии туберкулеза (Mycobacterium tuberculosis complex)</v>
          </cell>
        </row>
        <row r="8380">
          <cell r="B8380" t="str">
            <v>Определение ДНК микобактерий туберкулеза (Mycobacterium tuberculosis complex) в нативном препарате тканей полости рта или парафиновом блоке</v>
          </cell>
        </row>
        <row r="8381">
          <cell r="B8381" t="str">
            <v>Молекулярно-биологическое исследование нативного препарата тканей полости рта или парафинового блока для дифференциации видов Mycobacterium tuberculosis complex (M. tuberculosis, M. bovis, M. bovis BCG)</v>
          </cell>
        </row>
        <row r="8382">
          <cell r="B8382" t="str">
            <v>Определение ДНК Mycobacterium tuberculosis complex (M. tuberculosis, M. bovis, M. bovis BCG) с дифференциацией вида в нативном препарате тканей полости рта или парафиновом блоке методом ПЦР</v>
          </cell>
        </row>
        <row r="8383">
          <cell r="B8383" t="str">
            <v>Микробиологическое (культуральное) исследование слизи и пленок с миндалин на палочку дифтерии (Corinebacterium diphtheriae)</v>
          </cell>
        </row>
        <row r="8384">
          <cell r="B8384" t="str">
            <v>Микроскопическое исследование мазков с задней стенки глотки на менингококк (Neisseria meningitidis)</v>
          </cell>
        </row>
        <row r="8385">
          <cell r="B8385" t="str">
            <v>Микробиологическое (культуральное) исследование слизи с задней стенки глотки на менингококк (Neisseria meningitidis)</v>
          </cell>
        </row>
        <row r="8386">
          <cell r="B8386" t="str">
            <v>Микроскопическое исследование мазков с миндалин на гонококк (Neisseria gonorrhoeae)</v>
          </cell>
        </row>
        <row r="8387">
          <cell r="B8387" t="str">
            <v>Микробиологическое (культуральное) исследование слизи с миндалин и задней стенки глотки на аэробные и факультативно-анаэробные микроорганизмы</v>
          </cell>
        </row>
        <row r="8388">
          <cell r="B8388" t="str">
            <v>Микробиологическое (культуральное) исследование смывов из околоносовых полостей на аэробные и факультативно-анаэробные микроорганизмы</v>
          </cell>
        </row>
        <row r="8389">
          <cell r="B8389" t="str">
            <v>Микробиологическое (культуральное) исследование пунктатов из околоносовых полостей на неспорообразующие анаэробные микроорганизмы</v>
          </cell>
        </row>
        <row r="8390">
          <cell r="B8390" t="str">
            <v>Молекулярно-биологическое исследование мазков со слизистой оболочки носоглотки на коронавирусы 229E, OC43, NL63, HKUI (Human Coronavirus)</v>
          </cell>
        </row>
        <row r="8391">
          <cell r="B8391" t="str">
            <v>Определение РНК коронавирусов 229E, OC43, NL63, HKUI (Human Coronavirus) в мазках со слизистой оболочки носоглотки методом ПЦР</v>
          </cell>
        </row>
        <row r="8392">
          <cell r="B8392" t="str">
            <v>Микробиологическое (культуральное) исследование носоглоточных смывов на дрожжевые грибы</v>
          </cell>
        </row>
        <row r="8393">
          <cell r="B8393" t="str">
            <v>Микробиологическое (культуральное) исследование носоглоточных смывов на мицелиальные грибы</v>
          </cell>
        </row>
        <row r="8394">
          <cell r="B8394" t="str">
            <v>Микроскопическое исследование смывов из зева на пневмоцисты (Pneumocestis carinii)</v>
          </cell>
        </row>
        <row r="8395">
          <cell r="B8395" t="str">
            <v>Микроскопическое исследование специфических элементов с миндалин на бледную трепонему (Treponema pallidum)</v>
          </cell>
        </row>
        <row r="8396">
          <cell r="B8396" t="str">
            <v>Молекулярно-биологическое исследование носоглоточных смывов на вирус эпидемического паротита</v>
          </cell>
        </row>
        <row r="8397">
          <cell r="B8397" t="str">
            <v>Определение ДНК вируса эпидемического паротита в носоглоточных смывах методом ПЦР</v>
          </cell>
        </row>
        <row r="8398">
          <cell r="B8398" t="str">
            <v>Молекулярно-биологическое исследование отделяемого верхних дыхательных путей на микоплазму хоминис (Mycoplasma hominis)</v>
          </cell>
        </row>
        <row r="8399">
          <cell r="B8399" t="str">
            <v>Бактериологическое исследование отделяемого из зева на стрептококк группы A (Streptococcus gr. A)</v>
          </cell>
        </row>
        <row r="8400">
          <cell r="B8400" t="str">
            <v>Бактериологическое исследование отделяемого слизистой оболочки ротоглотки на гонококк (Neisseria gonorrhoeae)</v>
          </cell>
        </row>
        <row r="8401">
          <cell r="B8401" t="str">
            <v>Молекулярно-биологическое исследование соскоба из носоглотки на вирус простого герпеса (Herpes simplex virus)</v>
          </cell>
        </row>
        <row r="8402">
          <cell r="B8402" t="str">
            <v>Определение антигена стрептококка группы A (S.pyogenes) в отделяемом верхних дыхательных путей</v>
          </cell>
        </row>
        <row r="8403">
          <cell r="B8403" t="str">
            <v>Молекулярно-биологическое исследование мазков со слизистой оболочки носоглотки на вирус гриппа (Influenza virus)</v>
          </cell>
        </row>
        <row r="8404">
          <cell r="B8404" t="str">
            <v>Определение РНК вируса гриппа A (Influenza virus A) в мазках со слизистой оболочки носоглотки методом ПЦР</v>
          </cell>
        </row>
        <row r="8405">
          <cell r="B8405" t="str">
            <v>Определение РНК вируса гриппа B (Influenza virus B) в мазках со слизистой оболочки носоглотки методом ПЦР</v>
          </cell>
        </row>
        <row r="8406">
          <cell r="B8406" t="str">
            <v>Определение РНК вируса гриппа C (Influenza virus C) в мазках со слизистой оболочки носоглотки методом ПЦР</v>
          </cell>
        </row>
        <row r="8407">
          <cell r="B8407" t="str">
            <v>Молекулярно-биологическое исследование мазков со слизистой оболочки носоглотки на респираторно-синцитиальный вирус (Human Respiratory Syncytial virus)</v>
          </cell>
        </row>
        <row r="8408">
          <cell r="B8408" t="str">
            <v>Определение РНК респираторно-синцитиального вируса (Human Respiratory Syncytial virus) в мазках со слизистой оболочки носоглотки методом ПЦР</v>
          </cell>
        </row>
        <row r="8409">
          <cell r="B8409" t="str">
            <v>Молекулярно-биологическое исследование мазков со слизистой оболочки носоглотки на аденовирус (Human Adenovirus)</v>
          </cell>
        </row>
        <row r="8410">
          <cell r="B8410" t="str">
            <v>Определение ДНК аденовируса (Human Adenovirus) в мазках со слизистой оболочки носоглотки методом ПЦР</v>
          </cell>
        </row>
        <row r="8411">
          <cell r="B8411" t="str">
            <v>Молекулярно-биологическое исследование мазков со слизистой оболочки носоглотки на метапневмовирус (Human Metapneumo virus)</v>
          </cell>
        </row>
        <row r="8412">
          <cell r="B8412" t="str">
            <v>Определение РНК метапневмовируса (Human Metapneumo virus) в мазках со слизистой оболочки носоглотки методом ПЦР</v>
          </cell>
        </row>
        <row r="8413">
          <cell r="B8413" t="str">
            <v>Молекулярно-биологическое исследование мазков со слизистой оболочки носоглотки вирусов парагриппа (Human Parainfluenza virus)</v>
          </cell>
        </row>
        <row r="8414">
          <cell r="B8414" t="str">
            <v>Определение РНК вирусов парагриппа (Human Parainfluenza virus) в мазках со слизистой оболочки носоглотки методом ПЦР</v>
          </cell>
        </row>
        <row r="8415">
          <cell r="B8415" t="str">
            <v>Молекулярно-биологическое исследование мазков со слизистой оболочки носоглотки на риновирусы (Human Rhinovirus)</v>
          </cell>
        </row>
        <row r="8416">
          <cell r="B8416" t="str">
            <v>Определение РНК риновирусов (Human Rhinovirus) в мазках со слизистой оболочки носоглотки методом ПЦР</v>
          </cell>
        </row>
        <row r="8417">
          <cell r="B8417" t="str">
            <v>Молекулярно-биологическое исследование мазков со слизистой оболочки носоглотки на бокавирус (Human Bocavirus)</v>
          </cell>
        </row>
        <row r="8418">
          <cell r="B8418" t="str">
            <v>Определение ДНК бокавируса (Human Bocavirus) в мазках со слизистой оболочки носоглотки методом ПЦР</v>
          </cell>
        </row>
        <row r="8419">
          <cell r="B8419" t="str">
            <v>Молекулярно-биологическое исследование мазков со слизистой оболочки носоглотки на коронавирус ТОРС (SARS-cov)</v>
          </cell>
        </row>
        <row r="8420">
          <cell r="B8420" t="str">
            <v>Определение РНК коронавируса ТОРС (SARS-cov) в мазках со слизистой оболочки носоглотки методом ПЦР</v>
          </cell>
        </row>
        <row r="8421">
          <cell r="B8421" t="str">
            <v>Молекулярно-биологическое исследование мазков со слизистой оболочки носоглотки на коронавирус БВРС (MERS-cov)</v>
          </cell>
        </row>
        <row r="8422">
          <cell r="B8422" t="str">
            <v>Определение РНК коронавируса БВРС (MERS-cov) в мазках со слизистой оболочки носоглотки методом ПЦР</v>
          </cell>
        </row>
        <row r="8423">
          <cell r="B8423" t="str">
            <v>Молекулярно-биологическое исследование мазков со слизистой оболочки носоглотки на Mycoplasma pneumoniae</v>
          </cell>
        </row>
        <row r="8424">
          <cell r="B8424" t="str">
            <v>Определение ДНК Mycoplasma pneumoniae в мазках со слизистой оболочки носоглотки методом ПЦР</v>
          </cell>
        </row>
        <row r="8425">
          <cell r="B8425" t="str">
            <v>Молекулярно-биологическое исследование мазков со слизистой оболочки носоглотки на Chlamydophila pneumoniae</v>
          </cell>
        </row>
        <row r="8426">
          <cell r="B8426" t="str">
            <v>Определение ДНК Chlamydophila pneumoniae в мазках со слизистой оболочки носоглотки методом ПЦР</v>
          </cell>
        </row>
        <row r="8427">
          <cell r="B8427" t="str">
            <v>Молекулярно-биологическое исследование мазков со слизистой оболочки носоглотки на возбудители коклюша (Bordetella pertussis, Bordetella parapertussis, Bordetella bronchiseprica)</v>
          </cell>
        </row>
        <row r="8428">
          <cell r="B8428" t="str">
            <v>Определение ДНК возбудителей коклюша (Bordetella pertussis, Bordetella parapertussis, Bordetella bronchiseprica) в мазках со слизистой оболочки носоглотки методом ПЦР</v>
          </cell>
        </row>
        <row r="8429">
          <cell r="B8429" t="str">
            <v>Молекулярно-биологическое исследование мазков со слизистой оболочки носоглотки на возбудитель дифтерии (Corynebacterium diphtheriae)</v>
          </cell>
        </row>
        <row r="8430">
          <cell r="B8430" t="str">
            <v>Определение ДНК возбудителя дифтерии (Corynebacterium diphtheriae) в мазках со слизистой оболочки носоглотки методом ПЦР</v>
          </cell>
        </row>
        <row r="8431">
          <cell r="B8431" t="str">
            <v>Молекулярно-биологическое исследование мазков со слизистой оболочки носоглотки на Streptococcus pneumoniae</v>
          </cell>
        </row>
        <row r="8432">
          <cell r="B8432" t="str">
            <v>Определение ДНК Streptococcus pneumoniae в мазках со слизистой оболочки носоглотки методом ПЦР, количественное исследование</v>
          </cell>
        </row>
        <row r="8433">
          <cell r="B8433" t="str">
            <v>Молекулярно-биологическое исследование мазков со слизистой оболочки носоглотки на Haemophilus influenzae</v>
          </cell>
        </row>
        <row r="8434">
          <cell r="B8434" t="str">
            <v>Определение ДНК Haemophilus influenzae в мазках со слизистой оболочки носоглотки методом ПЦР количественное исследование</v>
          </cell>
        </row>
        <row r="8435">
          <cell r="B8435" t="str">
            <v>Молекулярно-биологическое исследование мазков со слизистой оболочки носоглотки на Moraxella catarrhalis</v>
          </cell>
        </row>
        <row r="8436">
          <cell r="B8436" t="str">
            <v>Определение ДНК Moraxella catarrhalis в мазках со слизистой оболочки носоглотки методом ПЦР количественное исследование</v>
          </cell>
        </row>
        <row r="8437">
          <cell r="B8437" t="str">
            <v>Молекулярно-биологическое исследование мазков со слизистой оболочки носоглотки на Staphylococcus aureus</v>
          </cell>
        </row>
        <row r="8438">
          <cell r="B8438" t="str">
            <v>Определение ДНК Staphylococcus aureus в мазках со слизистой оболочки носоглотки методом ПЦР, количественное исследование</v>
          </cell>
        </row>
        <row r="8439">
          <cell r="B8439" t="str">
            <v>Молекулярно-биологическое исследование мазков со слизистой оболочки носоглотки на Streptococcus pyogenes</v>
          </cell>
        </row>
        <row r="8440">
          <cell r="B8440" t="str">
            <v>Определение ДНК Streptococcus pyogenes в мазках со слизистой оболочки носоглотки методом ПЦР, количественное исследование</v>
          </cell>
        </row>
        <row r="8441">
          <cell r="B8441" t="str">
            <v>Молекулярно-биологическое исследование мазков со слизистой оболочки ротоглотки на вирус гриппа (Influenza virus)</v>
          </cell>
        </row>
        <row r="8442">
          <cell r="B8442" t="str">
            <v>Определение РНК вируса гриппа A (Influenza virus A) в мазках со слизистой оболочки ротоглотки методом ПЦР</v>
          </cell>
        </row>
        <row r="8443">
          <cell r="B8443" t="str">
            <v>Определение РНК вируса гриппа B (Influenza virus B) в мазках со слизистой оболочки ротоглотки методом ПЦР</v>
          </cell>
        </row>
        <row r="8444">
          <cell r="B8444" t="str">
            <v>Определение РНК вируса гриппа C (Influenza virus C) в мазках со слизистой оболочки ротоглотки методом ПЦР</v>
          </cell>
        </row>
        <row r="8445">
          <cell r="B8445" t="str">
            <v>Молекулярно-биологическое исследование мазков со слизистой оболочки ротоглотки на респираторно-синцитиальный вирус (Human Respiratory Syncytial virus)</v>
          </cell>
        </row>
        <row r="8446">
          <cell r="B8446" t="str">
            <v>Определение РНК респираторно-синцитиального вируса (Human Respiratory Syncytial virus) в мазках со слизистой оболочки ротоглотки методом ПЦР</v>
          </cell>
        </row>
        <row r="8447">
          <cell r="B8447" t="str">
            <v>Молекулярно-биологическое исследование мазков со слизистой оболочки ротоглотки на аденовирус (Human Adenovirus)</v>
          </cell>
        </row>
        <row r="8448">
          <cell r="B8448" t="str">
            <v>Определение ДНК аденовируса (Human Adenovirus) в мазках со слизистой оболочки ротоглотки методом ПЦР</v>
          </cell>
        </row>
        <row r="8449">
          <cell r="B8449" t="str">
            <v>Молекулярно-биологическое исследование мазков со слизистой оболочки ротоглотки на метапневмовирус (Human Metapneumovirus)</v>
          </cell>
        </row>
        <row r="8450">
          <cell r="B8450" t="str">
            <v>Определение РНК метапневмовируса (Human Metapneumovirus) в мазках со слизистой оболочки ротоглотки методом ПЦР</v>
          </cell>
        </row>
        <row r="8451">
          <cell r="B8451" t="str">
            <v>Молекулярно-биологическое исследование мазков со слизистой оболочки ротоглотки вирусов парагриппа (Human Parainfluenza virus)</v>
          </cell>
        </row>
        <row r="8452">
          <cell r="B8452" t="str">
            <v>Определение РНК вирусов парагриппа (Human Parainfluenza virus) в мазках со слизистой оболочки ротоглотки методом ПЦР</v>
          </cell>
        </row>
        <row r="8453">
          <cell r="B8453" t="str">
            <v>Молекулярно-биологическое исследование мазков со слизистой оболочки ротоглотки на риновирусы (Human Rhinovirus)</v>
          </cell>
        </row>
        <row r="8454">
          <cell r="B8454" t="str">
            <v>Определение РНК риновирусов (Human Rhinovirus) в мазках со слизистой оболочки ротоглотки методом ПЦР</v>
          </cell>
        </row>
        <row r="8455">
          <cell r="B8455" t="str">
            <v>Молекулярно-биологическое исследование мазков со слизистой оболочки ротоглотки на бокавирус (Human Bocavirus)</v>
          </cell>
        </row>
        <row r="8456">
          <cell r="B8456" t="str">
            <v>Определение ДНК бокавируса (Human Bocavirus) в мазках со слизистой оболочки ротоглотки методом ПЦР</v>
          </cell>
        </row>
        <row r="8457">
          <cell r="B8457" t="str">
            <v>Молекулярно-биологическое исследование мазков со слизистой оболочки ротоглотки на коронавирусы 229E, OC43, NL63, HKUI (Human Coronavirus)</v>
          </cell>
        </row>
        <row r="8458">
          <cell r="B8458" t="str">
            <v>Определение РНК коронавирусов 229E, OC43, NL63, HKUI (Human Coronavirus) в мазках со слизистой оболочки ротоглотки методом ПЦР</v>
          </cell>
        </row>
        <row r="8459">
          <cell r="B8459" t="str">
            <v>Молекулярно-биологическое исследование мазков со слизистой оболочки ротоглотки на коронавирус ТОРС (SARS-cov)</v>
          </cell>
        </row>
        <row r="8460">
          <cell r="B8460" t="str">
            <v>Определение РНК коронавируса ТОРС (SARS-cov) в мазках со слизистой оболочки ротоглотки методом ПЦР</v>
          </cell>
        </row>
        <row r="8461">
          <cell r="B8461" t="str">
            <v>Молекулярно-биологическое исследование мазков со слизистой оболочки ротоглотки на коронавирус БВРС (MERS-cov)</v>
          </cell>
        </row>
        <row r="8462">
          <cell r="B8462" t="str">
            <v>Определение РНК коронавируса БВРС (MERS-cov) в мазках со слизистой оболочки ротоглотки методом ПЦР</v>
          </cell>
        </row>
        <row r="8463">
          <cell r="B8463" t="str">
            <v>Молекулярно-биологическое исследование мазков со слизистой оболочки ротоглотки на Mycoplasma pneumoniae</v>
          </cell>
        </row>
        <row r="8464">
          <cell r="B8464" t="str">
            <v>Определение ДНК Mycoplasma pneumoniae в мазках со слизистой оболочки ротоглотки методом ПЦР</v>
          </cell>
        </row>
        <row r="8465">
          <cell r="B8465" t="str">
            <v>Молекулярно-биологическое исследование мазков со слизистой оболочки ротоглотки на Chlamydophila pneumoniae</v>
          </cell>
        </row>
        <row r="8466">
          <cell r="B8466" t="str">
            <v>Определение ДНК Chlamydophila pneumoniae в мазках со слизистой оболочки ротоглотки методом ПЦР</v>
          </cell>
        </row>
        <row r="8467">
          <cell r="B8467" t="str">
            <v>Молекулярно-биологическое исследование мазков со слизистой оболочки ротоглотки на возбудителей коклюша (Bordetella pertussis, Bordetella parapertussis, Bordetella bronchiseprica)</v>
          </cell>
        </row>
        <row r="8468">
          <cell r="B8468" t="str">
            <v>Определение ДНК возбудителей коклюша (Bordetella pertussis, Bordetella parapertussis, Bordetella bronchiseprica) в мазках со слизистой оболочки ротоглотки методом ПЦР</v>
          </cell>
        </row>
        <row r="8469">
          <cell r="B8469" t="str">
            <v>Молекулярно-биологическое исследование мазков со слизистой оболочки ротоглотки на возбудителя дифтерии (Corynebacterium diphtheriae)</v>
          </cell>
        </row>
        <row r="8470">
          <cell r="B8470" t="str">
            <v>Определение ДНК возбудителя дифтерии (Corynebacterium diphtheriae) в мазках со слизистой оболочки ротоглотки методом ПЦР</v>
          </cell>
        </row>
        <row r="8471">
          <cell r="B8471" t="str">
            <v>Молекулярно-биологическое исследование мазков со слизистой оболочки ротоглотки на Streptococcus pneumoniae</v>
          </cell>
        </row>
        <row r="8472">
          <cell r="B8472" t="str">
            <v>Определение ДНК Streptococcus pneumoniae в мазках со слизистой оболочки ротоглотки методом ПЦР, количественное исследование</v>
          </cell>
        </row>
        <row r="8473">
          <cell r="B8473" t="str">
            <v>Молекулярно-биологическое исследование мазков со слизистой оболочки ротоглотки на Haemophilus influenzae</v>
          </cell>
        </row>
        <row r="8474">
          <cell r="B8474" t="str">
            <v>Определение ДНК Haemophilus influenzae в мазках со слизистой оболочки ротоглотки методом ПЦР, количественное исследование</v>
          </cell>
        </row>
        <row r="8475">
          <cell r="B8475" t="str">
            <v>Молекулярно-биологическое исследование мазков со слизистой оболочки ротоглотки на Moraxella catarrhalis</v>
          </cell>
        </row>
        <row r="8476">
          <cell r="B8476" t="str">
            <v>Определение ДНК Moraxella catarrhalis в мазках со слизистой оболочки ротоглотки методом ПЦР, количественное исследование</v>
          </cell>
        </row>
        <row r="8477">
          <cell r="B8477" t="str">
            <v>Молекулярно-биологическое исследование мазков со слизистой оболочки ротоглотки на Staphylococcus aureus</v>
          </cell>
        </row>
        <row r="8478">
          <cell r="B8478" t="str">
            <v>Определение ДНК Staphylococcus aureus в мазках со слизистой оболочки ротоглотки методом ПЦР, количественное исследование</v>
          </cell>
        </row>
        <row r="8479">
          <cell r="B8479" t="str">
            <v>Молекулярно-биологическое исследование мазков со слизистой оболочки ротоглотки на Streptococcus pyogenes</v>
          </cell>
        </row>
        <row r="8480">
          <cell r="B8480" t="str">
            <v>Определение ДНК Streptococcus pyogenes в мазках со слизистой оболочки ротоглотки методом ПЦР, количественное исследование</v>
          </cell>
        </row>
        <row r="8481">
          <cell r="B8481" t="str">
            <v>Молекулярно-биологическое исследование мазков со слизистой оболочки ротоглотки на парвовирус B19 (Parvovirus B19)</v>
          </cell>
        </row>
        <row r="8482">
          <cell r="B8482" t="str">
            <v>Определение ДНК парвовируса B19 (Parvovirus B19) в мазках со слизистой оболочки ротоглотки методом ПЦР, качественное исследование</v>
          </cell>
        </row>
        <row r="8483">
          <cell r="B8483" t="str">
            <v>Определение ДНК парвовируса B19 (Parvovirus B19) в мазках со слизистой оболочки ротоглотки методом ПЦР, количественное исследование</v>
          </cell>
        </row>
        <row r="8484">
          <cell r="B8484" t="str">
            <v>Молекулярно-биологическое исследование мазков со слизистой оболочки ротоглотки на цитомегаловирус (Cytomegalovirus)</v>
          </cell>
        </row>
        <row r="8485">
          <cell r="B8485" t="str">
            <v>Определение ДНК цитомегаловируса (Cytomegalovirus) в мазках со слизистой оболочки ротоглотки методом ПЦР, качественное исследование</v>
          </cell>
        </row>
        <row r="8486">
          <cell r="B8486" t="str">
            <v>Определение ДНК цитомегаловируса (Cytomegalovirus) в мазках со слизистой оболочки ротоглотки методом ПЦР, количественное исследование</v>
          </cell>
        </row>
        <row r="8487">
          <cell r="B8487" t="str">
            <v>Молекулярно-биологическое исследование мазков со слизистой оболочки ротоглотки на вирус Эпштейна-Барр (Epstein - Barr virus)</v>
          </cell>
        </row>
        <row r="8488">
          <cell r="B8488" t="str">
            <v>Определение ДНК вируса Эпштейна-Барр (Epstein - Barr virus) в мазках со слизистой оболочки ротоглотки методом ПЦР, качественное исследование</v>
          </cell>
        </row>
        <row r="8489">
          <cell r="B8489" t="str">
            <v>Определение ДНК вируса Эпштейна-Барр (Epstein - Barr virus) в мазках со слизистой оболочки ротоглотки методом ПЦР, количественное исследование</v>
          </cell>
        </row>
        <row r="8490">
          <cell r="B8490" t="str">
            <v>Молекулярно-биологическое исследование мазков со слизистой оболочки ротоглотки на вирус герпеса 6 типа (HHV6)</v>
          </cell>
        </row>
        <row r="8491">
          <cell r="B8491" t="str">
            <v>Определение ДНК вируса герпеса 6 типа (HHV6) в мазках со слизистой оболочки ротоглотки методом ПЦР, качественное исследование</v>
          </cell>
        </row>
        <row r="8492">
          <cell r="B8492" t="str">
            <v>Определение ДНК вируса герпеса 6 типа (HHV6) в мазках со слизистой оболочки ротоглотки методом ПЦР, количественное исследование</v>
          </cell>
        </row>
        <row r="8493">
          <cell r="B8493" t="str">
            <v>Молекулярно-биологическое исследование мазков со слизистой оболочки ротоглотки на Pneumocystis jirovecii (carinii)</v>
          </cell>
        </row>
        <row r="8494">
          <cell r="B8494" t="str">
            <v>Определение ДНК Pneumocystis jirovecii (carinii) в мазках со слизистой оболочки ротоглотки методом ПЦР</v>
          </cell>
        </row>
        <row r="8495">
          <cell r="B8495" t="str">
            <v>Молекулярно-биологическое исследование мазков со слизистой оболочки ротоглотки на Pseudomonas aeruginosa</v>
          </cell>
        </row>
        <row r="8496">
          <cell r="B8496" t="str">
            <v>Определение ДНК Pseudomonas aeruginosa в мазках со слизистой оболочки ротоглотки методом ПЦР</v>
          </cell>
        </row>
        <row r="8497">
          <cell r="B8497" t="str">
            <v>Молекулярно-биологическое исследование мазков со слизистой оболочки ротоглотки для выявления РНК вируса краснухи (Rubella virus)</v>
          </cell>
        </row>
        <row r="8498">
          <cell r="B8498" t="str">
            <v>Определение РНК вируса краснухи (Rubella virus) в мазках со слизистой оболочки ротоглотки методом ПЦР</v>
          </cell>
        </row>
        <row r="8499">
          <cell r="B8499" t="str">
            <v>Молекулярно-биологическое исследование мазков со слизистой оболочки ротоглотки на менингококк (Neisseria meningitidis)</v>
          </cell>
        </row>
        <row r="8500">
          <cell r="B8500" t="str">
            <v>Определение ДНК менингококка (Neisseria meningitidis) в мазках со слизистой оболочки ротоглотки методом ПЦР</v>
          </cell>
        </row>
        <row r="8501">
          <cell r="B8501" t="str">
            <v>Молекулярно-биологическое исследование мазков со слизистой оболочки ротоглотки на хламидию трахоматис (Chlamydia trachomatis)</v>
          </cell>
        </row>
        <row r="8502">
          <cell r="B8502" t="str">
            <v>Определение ДНК хламидии трахоматис (Chlamydia trachomatis) в мазках со слизистой оболочки ротоглотки методом ПЦР</v>
          </cell>
        </row>
        <row r="8503">
          <cell r="B8503" t="str">
            <v>Молекулярно-биологическое исследование мазков со слизистой оболочки ротоглотки на гонококк (Neisseria gonorrhoeae)</v>
          </cell>
        </row>
        <row r="8504">
          <cell r="B8504" t="str">
            <v>Определение ДНК гонококка (Neisseria gonorrhoeae) в мазках со слизистой оболочки ротоглотки методом ПЦР</v>
          </cell>
        </row>
        <row r="8505">
          <cell r="B8505" t="str">
            <v>Молекулярно-биологическое исследование мазков со слизистой оболочки ротоглотки на метициллин-чувствительные и метициллин-резистентные Staphylococcus aureus, метициллин-резистентные коагулазонегативные Staphylococcus spp.</v>
          </cell>
        </row>
        <row r="8506">
          <cell r="B8506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мазках со слизистой оболочки ротоглотки методом ПЦР, качественное исследование</v>
          </cell>
        </row>
        <row r="8507">
          <cell r="B8507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мазках со слизистой оболочки ротоглотки методом ПЦР, количественное исследование</v>
          </cell>
        </row>
        <row r="8508">
          <cell r="B8508" t="str">
            <v>Молекулярно-биологическое исследование мазков со слизистой оболочки ротоглотки для выявления генов приобретенных карбапенемаз бактерий</v>
          </cell>
        </row>
        <row r="8509">
          <cell r="B8509" t="str">
            <v>Выявление генов приобретенных карбапенемаз класса металло-</v>
          </cell>
        </row>
        <row r="8510">
          <cell r="B8510" t="str">
            <v>-лактамаз (МБЛ) групп VIM, IMP и NDM в мазках со слизистой оболочки ротоглотки методом ПЦР</v>
          </cell>
        </row>
        <row r="8511">
          <cell r="B8511" t="str">
            <v>Выявление генов приобретенных карбапенемаз групп KPC и OXA-48-подобных в мазках со слизистой оболочки ротоглотки методом ПЦР</v>
          </cell>
        </row>
        <row r="8512">
          <cell r="B8512" t="str">
            <v>Иммунохроматографическое экспресс-исследование мазка из зева на стрептококки группы A</v>
          </cell>
        </row>
        <row r="8513">
          <cell r="B8513" t="str">
            <v>Иммунохроматографическое экспресс-исследование мазка из зева, носоглоточного аспирата или назального смыва на аденовирус</v>
          </cell>
        </row>
        <row r="8514">
          <cell r="B8514" t="str">
            <v>Иммунохроматографическое экспресс-исследование носоглоточного мазка на вирус гриппа A</v>
          </cell>
        </row>
        <row r="8515">
          <cell r="B8515" t="str">
            <v>Иммунохроматографическое экспресс-исследование носоглоточного мазка на вирус гриппа B</v>
          </cell>
        </row>
        <row r="8516">
          <cell r="B8516" t="str">
            <v>Молекулярно-биологическое исследование нативного препарата верхних дыхательных путей или парафинового блока на Mycobacterium tuberculosis complex (микобактерий туберкулеза)</v>
          </cell>
        </row>
        <row r="8517">
          <cell r="B8517" t="str">
            <v>Определение ДНК микобактерий туберкулеза (Mycobacterium tuberculosis complex) в нативном препарате верхних дыхательных путей или парафиновом блоке</v>
          </cell>
        </row>
        <row r="8518">
          <cell r="B8518" t="str">
            <v>Молекулярно-биологическое исследование нативного препарата верхних дыхательных путей или парафинового блока для дифференциации видов Mycobacterium tuberculosis complex (M. tuberculosis, M. bovis, M. bovis BCG)</v>
          </cell>
        </row>
        <row r="8519">
          <cell r="B8519" t="str">
            <v>Определение ДНК Mycobacterium tuberculosis complex (M. tuberculosis, M. bovis, M. bovis BCG) с дифференциацией вида в нативном препарате верхних дыхательных путей или парафиновом блоке методом ПЦР</v>
          </cell>
        </row>
        <row r="8520">
          <cell r="B8520" t="str">
            <v>Микроскопическое исследование мокроты на микобактерии (Mycobacterium spp.)</v>
          </cell>
        </row>
        <row r="8521">
          <cell r="B8521" t="str">
            <v>Микробиологическое (культуральное) исследование мокроты на микобактерии туберкулеза (Mycobacterium tuberculosis complex)</v>
          </cell>
        </row>
        <row r="8522">
          <cell r="B8522" t="str">
            <v>Микробиологическое (культуральное) исследование мокроты на плотных питательных средах на микобактерии туберкулеза (Mycobacterium tuberculosis complex)</v>
          </cell>
        </row>
        <row r="8523">
          <cell r="B8523" t="str">
            <v>Микробиологическое (культуральное) исследование мокроты на жидких питательных средах на микобактерии туберкулеза (Mycobacterium tuberculosis complex)</v>
          </cell>
        </row>
        <row r="8524">
          <cell r="B8524" t="str">
            <v>Микробиологическое (культуральное) исследование плевральной жидкости на микобактерии туберкулеза (Mycobacterium tuberculosis complex)</v>
          </cell>
        </row>
        <row r="8525">
          <cell r="B8525" t="str">
            <v>Микробиологическое (культуральное) исследование плевральной жидкости на плотных питательных средах на микобактерии туберкулеза (Mycobacterium tuberculosis complex)</v>
          </cell>
        </row>
        <row r="8526">
          <cell r="B8526" t="str">
            <v>Микробиологическое (культуральное) исследование плевральной жидкости на жидких питательных средах на микобактерии туберкулеза (Mycobacterium tuberculosis complex)</v>
          </cell>
        </row>
        <row r="8527">
          <cell r="B8527" t="str">
            <v>Микробиологическое (культуральное) исследование бронхоальвеолярной жидкости на микобактерии туберкулеза (Mycobacterium tuberculosis complex)</v>
          </cell>
        </row>
        <row r="8528">
          <cell r="B8528" t="str">
            <v>Микробиологическое (культуральное) исследование бронхоальвеолярной жидкости на плотных питательных средах на микобактерии туберкулеза (Mycobacterium tuberculosis complex)</v>
          </cell>
        </row>
        <row r="8529">
          <cell r="B8529" t="str">
            <v>Микробиологическое (культуральное) исследование бронхоальвеолярной жидкости на жидких питательных средах на микобактерии туберкулеза (Mycobacterium tuberculosis complex)</v>
          </cell>
        </row>
        <row r="8530">
          <cell r="B8530" t="str">
            <v>Микробиологическое (культуральное) исследование бронхо-легочной ткани на микобактерии туберкулеза (Mycobacterium tuberculosis complex)</v>
          </cell>
        </row>
        <row r="8531">
          <cell r="B8531" t="str">
            <v>Микробиологическое (культуральное) исследование бронхо-легочной ткани на плотных питательных средах на микобактерии туберкулеза (Mycobacterium tuberculosis complex)</v>
          </cell>
        </row>
        <row r="8532">
          <cell r="B8532" t="str">
            <v>Микробиологическое (культуральное) исследование бронхо-легочной ткани на жидких питательных средах на микобактерии туберкулеза (Mycobacterium tuberculosis complex)</v>
          </cell>
        </row>
        <row r="8533">
          <cell r="B8533" t="str">
            <v>Микробиологическое (культуральное) исследование мокроты на микоплазму (Mycoplasma pneumoniae)</v>
          </cell>
        </row>
        <row r="8534">
          <cell r="B8534" t="str">
            <v>Микробиологическое (культуральное) исследование бронхоальвеолярной лаважной жидкости на микоплазму (Mycoplasma pneumoniae)</v>
          </cell>
        </row>
        <row r="8535">
          <cell r="B8535" t="str">
            <v>Микробиологическое (культуральное) исследование биоптата легкого на легионеллу пневмонии (Legionella pneumophilia)</v>
          </cell>
        </row>
        <row r="8536">
          <cell r="B8536" t="str">
            <v>Микробиологическое (культуральное) исследование плеврального экссудата на легионеллу пневмонии (Legionella pneumophilia)</v>
          </cell>
        </row>
        <row r="8537">
          <cell r="B8537" t="str">
            <v>Микробиологическое (культуральное) исследование мокроты на аэробные и факультативно-анаэробные микроорганизмы</v>
          </cell>
        </row>
        <row r="8538">
          <cell r="B8538" t="str">
            <v>Микробиологическое (культуральное) исследование лаважной жидкости на аэробные и факультативно-анаэробные микроорганизмы</v>
          </cell>
        </row>
        <row r="8539">
          <cell r="B8539" t="str">
            <v>Микробиологическое (культуральное) исследование плевральной жидкости на аэробные и факультативно-анаэробные микроорганизмы</v>
          </cell>
        </row>
        <row r="8540">
          <cell r="B8540" t="str">
            <v>Микробиологическое (культуральное) исследование мокроты абсцессов на неспорообразующие анаэробные микроорганизмы</v>
          </cell>
        </row>
        <row r="8541">
          <cell r="B8541" t="str">
            <v>Микробиологическое (культуральное) исследование плевральной жидкости на неспорообразующие анаэробные микроорганизмы</v>
          </cell>
        </row>
        <row r="8542">
          <cell r="B8542" t="str">
            <v>Микробиологическое (культуральное) исследование слизи с задней стенки глотки на палочку коклюша (Bordetella pertussis)</v>
          </cell>
        </row>
        <row r="8543">
          <cell r="B8543" t="str">
            <v>Микробиологическое (культуральное) исследование мокроты на хламидии (Chlamidia pneumoniae)</v>
          </cell>
        </row>
        <row r="8544">
          <cell r="B8544" t="str">
            <v>Молекулярно-биологическое исследование бронхоальвеолярной лаважной жидкости на респираторно-синтициальный вирус (Respiratory Syncytial virus)</v>
          </cell>
        </row>
        <row r="8545">
          <cell r="B8545" t="str">
            <v>Определение РНК респираторно-синцитиального вируса (Respiratory Syncytial virus) в бронхоальвеолярной лаважной жидкости методом ПЦР</v>
          </cell>
        </row>
        <row r="8546">
          <cell r="B8546" t="str">
            <v>Молекулярно-биологическое исследование бронхоальвеолярной лаважной жидкости на аденовирус (Adenovirus)</v>
          </cell>
        </row>
        <row r="8547">
          <cell r="B8547" t="str">
            <v>Определение ДНК аденовируса в бронхоальвеолярной лаважной жидкости методом ПЦР</v>
          </cell>
        </row>
        <row r="8548">
          <cell r="B8548" t="str">
            <v>Молекулярно-биологическое исследование бронхоальвеолярной лаважной жидкости на вирус гриппа (Influenza virus)</v>
          </cell>
        </row>
        <row r="8549">
          <cell r="B8549" t="str">
            <v>Определение РНК вируса гриппа A в бронхоальвеолярной лаважной жидкости методом ПЦР</v>
          </cell>
        </row>
        <row r="8550">
          <cell r="B8550" t="str">
            <v>Определение РНК вируса гриппа B в бронхоальвеолярной лаважной жидкости методом ПЦР</v>
          </cell>
        </row>
        <row r="8551">
          <cell r="B8551" t="str">
            <v>Определение РНК вируса гриппа C в бронхоальвеолярной лаважной жидкости методом ПЦР</v>
          </cell>
        </row>
        <row r="8552">
          <cell r="B8552" t="str">
            <v>Молекулярно-биологическое исследование бронхоальвеолярной лаважной жидкости на коронавирусы 229E, OC43, NL63, HKUI</v>
          </cell>
        </row>
        <row r="8553">
          <cell r="B8553" t="str">
            <v>Определение РНК коронавирусов 229E, OC43, NL63, HKUI (Human Coronavirus) в бронхоальвеолярной лаважной жидкости методом ПЦР</v>
          </cell>
        </row>
        <row r="8554">
          <cell r="B8554" t="str">
            <v>Микроскопическое исследование мокроты на грибы (дрожжевые и мицелиальные)</v>
          </cell>
        </row>
        <row r="8555">
          <cell r="B8555" t="str">
            <v>Микроскопическое исследование мазков мокроты на криптококк (Cryptococcus neoformans)</v>
          </cell>
        </row>
        <row r="8556">
          <cell r="B8556" t="str">
            <v>Микробиологическое (культуральное) исследование мокроты на дрожжевые грибы</v>
          </cell>
        </row>
        <row r="8557">
          <cell r="B8557" t="str">
            <v>Микробиологическое (культуральное) исследование мокроты на мицелиальные грибы</v>
          </cell>
        </row>
        <row r="8558">
          <cell r="B8558" t="str">
            <v>Микробиологическое (культуральное) исследование мокроты на криптококк (Cryptococcus spp.)</v>
          </cell>
        </row>
        <row r="8559">
          <cell r="B8559" t="str">
            <v>Микроскопическое исследование бронхоальвеолярной лаважной жидкости на грибы (дрожжевые и мицелиальные)</v>
          </cell>
        </row>
        <row r="8560">
          <cell r="B8560" t="str">
            <v>Микроскопическое исследование бронхоальвеолярной лаважной жидкости на криптококк (Cryptococcus spp.)</v>
          </cell>
        </row>
        <row r="8561">
          <cell r="B8561" t="str">
            <v>Микробиологическое (культуральное) исследование мокроты на грибы (дрожжевые и мицелильные)</v>
          </cell>
        </row>
        <row r="8562">
          <cell r="B8562" t="str">
            <v>Микробиологическое (культуральное) исследование бронхоальвеолярной лаважной жидкости на грибы (дрожжевые и мицелильные)</v>
          </cell>
        </row>
        <row r="8563">
          <cell r="B8563" t="str">
            <v>Микроскопическое исследование мокроты на личинки гельминтов</v>
          </cell>
        </row>
        <row r="8564">
          <cell r="B8564" t="str">
            <v>Микроскопическое исследование мокроты на яйца парагонимусов (Paragonimus westermani)</v>
          </cell>
        </row>
        <row r="8565">
          <cell r="B8565" t="str">
            <v>Микроскопическое исследование мокроты на цисты криптоспоридий (Cryptosporidium parwum)</v>
          </cell>
        </row>
        <row r="8566">
          <cell r="B8566" t="str">
            <v>Микроскопическое исследование бронхоальвеолярной лаважной жидкости на личинки гельминтов</v>
          </cell>
        </row>
        <row r="8567">
          <cell r="B8567" t="str">
            <v>Микробиологическое (культуральное) исследование бронхоальвеолярной лаважной жидкости на цисты пневмоцист (Pneumocystis carinii)</v>
          </cell>
        </row>
        <row r="8568">
          <cell r="B8568" t="str">
            <v>Молекулярно-биологическое исследование мокроты (индуцированной мокроты, фаринго-трахеальных аспиратов) на вирус гриппа (Influenza virus)</v>
          </cell>
        </row>
        <row r="8569">
          <cell r="B8569" t="str">
            <v>Определение РНК вируса гриппа A в мокроте (индуцированной мокроте, фаринго-трахеальных аспиратах) методом ПЦР</v>
          </cell>
        </row>
        <row r="8570">
          <cell r="B8570" t="str">
            <v>Определение РНК вируса гриппа B в мокроте (индуцированной мокроте, фаринго-трахеальных аспиратах) методом ПЦР</v>
          </cell>
        </row>
        <row r="8571">
          <cell r="B8571" t="str">
            <v>Определение РНК вируса гриппа C в мокроте (индуцированной мокроте, фаринго-трахеальных аспиратах) методом ПЦР</v>
          </cell>
        </row>
        <row r="8572">
          <cell r="B8572" t="str">
            <v>Молекулярно-биологическое исследование мокроты (индуцированной мокроты, фаринго-трахеальных аспиратов) на респираторно-синцитиальный вирус (Human Respiratory Syncytial virus)</v>
          </cell>
        </row>
        <row r="8573">
          <cell r="B8573" t="str">
            <v>Определение РНК респираторно-синцитиального вируса (Human Respiratory Syncytial virus) в мокроте (индуцированной мокроте, фаринго-трахеальных аспиратах) методом ПЦР</v>
          </cell>
        </row>
        <row r="8574">
          <cell r="B8574" t="str">
            <v>Молекулярно-биологическое исследование мокроты (индуцированной мокроты, фаринго-трахеальных аспиратов) на аденовирус (Human Adenovirus)</v>
          </cell>
        </row>
        <row r="8575">
          <cell r="B8575" t="str">
            <v>Определение ДНК аденовируса (Human Adenovirus) в мокроте (индуцированной мокроте, фаринго-трахеальных аспиратах) методом ПЦР</v>
          </cell>
        </row>
        <row r="8576">
          <cell r="B8576" t="str">
            <v>Молекулярно-биологическое исследование мокроты (индуцированной мокроты, фаринго-трахеальных аспиратов) на метапневмовирус (Human Metapneumo virus)</v>
          </cell>
        </row>
        <row r="8577">
          <cell r="B8577" t="str">
            <v>Определение РНК метапневмовируса (Human Metapneumo virus) в мокроте (индуцированной мокроте, фаринго-трахеальных аспиратах) методом ПЦР</v>
          </cell>
        </row>
        <row r="8578">
          <cell r="B8578" t="str">
            <v>Молекулярно-биологическое исследование мокроты (индуцированной мокроты, фаринго-трахеальных аспиратов) на вирусы парагриппа (Human Parainfluenza virus)</v>
          </cell>
        </row>
        <row r="8579">
          <cell r="B8579" t="str">
            <v>Определение РНК вирусов парагриппа (Human Parainfluenza virus) в мокроте (индуцированной мокроте, фаринго-трахеальных аспиратах) методом ПЦР</v>
          </cell>
        </row>
        <row r="8580">
          <cell r="B8580" t="str">
            <v>Молекулярно-биологическое исследование мокроты (индуцированной мокроты, фаринго-трахеальных аспиратов) на риновирусы (Human Rhinovirus)</v>
          </cell>
        </row>
        <row r="8581">
          <cell r="B8581" t="str">
            <v>Определение РНК риновирусов (Human Rhinovirus) в мокроте (индуцированной мокроте, фаринго-трахеальных аспиратах) методом ПЦР</v>
          </cell>
        </row>
        <row r="8582">
          <cell r="B8582" t="str">
            <v>Молекулярно-биологическое исследование мокроты (индуцированной мокроты, фаринго-трахеальных аспиратов) на бокавирус (Human Bocavirus)</v>
          </cell>
        </row>
        <row r="8583">
          <cell r="B8583" t="str">
            <v>Определение ДНК бокавируса (Human Bocavirus) в мокроте (индуцированной мокроте, фаринго-трахеальных аспиратах) методом ПЦР</v>
          </cell>
        </row>
        <row r="8584">
          <cell r="B8584" t="str">
            <v>Молекулярно-биологическое исследование мокроты (индуцированной мокроты, фаринго-трахеальных аспиратов) на коронавирусы 229E, OC43, NL63, HKUI (Human Coronavirus)</v>
          </cell>
        </row>
        <row r="8585">
          <cell r="B8585" t="str">
            <v>Определение РНК коронавирусов 229E, OC43, NL63, HKUI (Human Coronavirus) в мокроте (индуцированной мокроте, фаринго-трахеальных аспиратах) методом ПЦР</v>
          </cell>
        </row>
        <row r="8586">
          <cell r="B8586" t="str">
            <v>Молекулярно-биологическое исследование мокроты (индуцированной мокроты, фаринго-трахеальных аспиратов) на коронавирус ТОРС (SARS-cov)</v>
          </cell>
        </row>
        <row r="8587">
          <cell r="B8587" t="str">
            <v>Определение РНК коронавируса ТОРС (SARS-cov) в мокроте (индуцированной мокроте, фаринго-трахеальных аспиратах) методом ПЦР</v>
          </cell>
        </row>
        <row r="8588">
          <cell r="B8588" t="str">
            <v>Молекулярно-биологическое исследование мокроты (индуцированной мокроты, фаринго-трахеальных аспиратов) на коронавирус БВРС (MERS-cov)</v>
          </cell>
        </row>
        <row r="8589">
          <cell r="B8589" t="str">
            <v>Определение РНК коронавируса БВРС (MERS-cov) в мокроте (индуцированной мокроте, фаринго-трахеальных аспиратах) методом ПЦР</v>
          </cell>
        </row>
        <row r="8590">
          <cell r="B8590" t="str">
            <v>Молекулярно-биологическое исследование мокроты (индуцированной мокроты, фаринго-трахеальных аспиратов) на Mycoplasma pneumoniae</v>
          </cell>
        </row>
        <row r="8591">
          <cell r="B8591" t="str">
            <v>Определение ДНК Mycoplasma pneumoniae в мокроте (индуцированной мокроте, фаринго-трахеальных аспиратах) методом ПЦР</v>
          </cell>
        </row>
        <row r="8592">
          <cell r="B8592" t="str">
            <v>Молекулярно-биологическое исследование мокроты (индуцированной мокроты, фаринго-трахеальных аспиратов) на Chlamydophila pneumoniae</v>
          </cell>
        </row>
        <row r="8593">
          <cell r="B8593" t="str">
            <v>Определение ДНК Chlamydophila pneumoniae в мокроте (индуцированной мокроте, фаринго-трахеальных аспиратах) методом ПЦР</v>
          </cell>
        </row>
        <row r="8594">
          <cell r="B8594" t="str">
            <v>Молекулярно-биологическое исследование мокроты (индуцированной мокроты, фаринго-трахеальных аспиратов) на возбудители коклюша (Bordetella pertussis, Bordetella parapertussis, Bordetella bronchiseprica)</v>
          </cell>
        </row>
        <row r="8595">
          <cell r="B8595" t="str">
            <v>Определение ДНК возбудителей коклюша (Bordetella pertussis, Bordetella parapertussis, Bordetella bronchiseprica) в мокроте (индуцированной мокроте, фаринго-трахеальных аспиратах) методом ПЦР</v>
          </cell>
        </row>
        <row r="8596">
          <cell r="B8596" t="str">
            <v>Молекулярно-биологическое исследование мокроты (индуцированной мокроты, фаринго-трахеальных аспиратов) на Legionella pheumophila</v>
          </cell>
        </row>
        <row r="8597">
          <cell r="B8597" t="str">
            <v>Определение ДНК Legionella pheumophila в мокроте (индуцированной мокроте, фаринго-трахеальных аспиратах), методом ПЦР</v>
          </cell>
        </row>
        <row r="8598">
          <cell r="B8598" t="str">
            <v>Молекулярно-биологическое исследование мокроты (индуцированной мокроты, фаринго-трахеальных аспиратов) на Streptococcus pneumoniae</v>
          </cell>
        </row>
        <row r="8599">
          <cell r="B8599" t="str">
            <v>Определение ДНК Streptococcus pneumoniae в мокроте (индуцированной мокроте, фаринго-трахеальных аспиратах) методом ПЦР, количественное исследование</v>
          </cell>
        </row>
        <row r="8600">
          <cell r="B8600" t="str">
            <v>Молекулярно-биологическое исследование мокроты (индуцированной мокроты, фаринго-трахеальных аспиратов) на Haemophilus influenzae</v>
          </cell>
        </row>
        <row r="8601">
          <cell r="B8601" t="str">
            <v>Определение ДНК Haemophilus influenzae в мокроте (индуцированной мокроте, фаринго-трахеальных аспиратах) методом ПЦР, количественное исследование</v>
          </cell>
        </row>
        <row r="8602">
          <cell r="B8602" t="str">
            <v>Молекулярно-биологическое исследование мокроты (индуцированной мокроты, фаринго-трахеальных аспиратов) на Moraxella catarrhalis</v>
          </cell>
        </row>
        <row r="8603">
          <cell r="B8603" t="str">
            <v>Определение ДНК Moraxella catarrhalis в мокроте (индуцированной мокроте, фаринго-трахеальных аспиратах) методом ПЦР, количественное исследование</v>
          </cell>
        </row>
        <row r="8604">
          <cell r="B8604" t="str">
            <v>Молекулярно-биологическое исследование мокроты (индуцированной мокроты, фаринго-трахеальных аспиратов) на Staphylococcus aureus</v>
          </cell>
        </row>
        <row r="8605">
          <cell r="B8605" t="str">
            <v>Определение ДНК Staphylococcus aureus в мокроте (индуцированной мокроте, фаринго-трахеальных аспиратах) методом ПЦР, количественное исследование</v>
          </cell>
        </row>
        <row r="8606">
          <cell r="B8606" t="str">
            <v>Молекулярно-биологическое исследование мокроты (индуцированной мокроты, фаринго-трахеальных аспиратов) на Streptococcus pyogenes</v>
          </cell>
        </row>
        <row r="8607">
          <cell r="B8607" t="str">
            <v>Определение ДНК Streptococcus pyogenes в мокроте (индуцированной мокроте, фаринго-трахеальных аспиратах) методом ПЦР, количественное исследование</v>
          </cell>
        </row>
        <row r="8608">
          <cell r="B8608" t="str">
            <v>Молекулярно-биологическое исследование бронхоальвеолярной лаважной жидкости на метапневмовирус (Human Metapneumovirus)</v>
          </cell>
        </row>
        <row r="8609">
          <cell r="B8609" t="str">
            <v>Определение РНК метапневмовируса (Human Metapneumovirus) в бронхоальвеолярной лаважной жидкости методом ПЦР</v>
          </cell>
        </row>
        <row r="8610">
          <cell r="B8610" t="str">
            <v>Молекулярно-биологическое исследование бронхоальвеолярной лаважной жидкости на вирусы парагриппа (Human Parainfluenza virus)</v>
          </cell>
        </row>
        <row r="8611">
          <cell r="B8611" t="str">
            <v>Определение РНК вирусов парагриппа (Human Parainfluenza virus) в бронхоальвеолярной лаважной жидкости методом ПЦР</v>
          </cell>
        </row>
        <row r="8612">
          <cell r="B8612" t="str">
            <v>Молекулярно-биологическое исследование бронхоальвеолярной лаважной жидкости на риновирусы (Human Rhinovirus)</v>
          </cell>
        </row>
        <row r="8613">
          <cell r="B8613" t="str">
            <v>Определение РНК риновирусов (Human Rhinovirus) в бронхоальвеолярной лаважной жидкости методом ПЦР</v>
          </cell>
        </row>
        <row r="8614">
          <cell r="B8614" t="str">
            <v>Молекулярно-биологическое исследование бронхоальвеолярной лаважной жидкости на бокавирус (Human Bocavirus)</v>
          </cell>
        </row>
        <row r="8615">
          <cell r="B8615" t="str">
            <v>Определение ДНК бокавируса (Human Bocavirus) в бронхоальвеолярной лаважной жидкости методом ПЦР</v>
          </cell>
        </row>
        <row r="8616">
          <cell r="B8616" t="str">
            <v>Молекулярно-биологическое исследование бронхоальвеолярной лаважной жидкости на коронавирус ТОРС (SARS-cov)</v>
          </cell>
        </row>
        <row r="8617">
          <cell r="B8617" t="str">
            <v>Определение РНК коронавируса ТОРС (SARS-cov) в бронхоальвеолярной лаважной жидкости методом ПЦР</v>
          </cell>
        </row>
        <row r="8618">
          <cell r="B8618" t="str">
            <v>Молекулярно-биологическое исследование бронхоальвеолярной лаважной жидкости на коронавирус БВРС (MERS-cov)</v>
          </cell>
        </row>
        <row r="8619">
          <cell r="B8619" t="str">
            <v>Определение РНК коронавируса БВРС (MERS-cov) в бронхоальвеолярной лаважной жидкости методом ПЦР</v>
          </cell>
        </row>
        <row r="8620">
          <cell r="B8620" t="str">
            <v>Молекулярно-биологическое исследование бронхоальвеолярной лаважной жидкости на Mycoplasma pneumoniae</v>
          </cell>
        </row>
        <row r="8621">
          <cell r="B8621" t="str">
            <v>Определение ДНК Mycoplasma pneumoniae в бронхоальвеолярной лаважной жидкости методом ПЦР</v>
          </cell>
        </row>
        <row r="8622">
          <cell r="B8622" t="str">
            <v>Молекулярно-биологическое исследование бронхоальвеолярной лаважной жидкости на Chlamydophila pneumoniae</v>
          </cell>
        </row>
        <row r="8623">
          <cell r="B8623" t="str">
            <v>Определение ДНК Chlamydophila pneumoniae в бронхоальвеолярной лаважной жидкости методом ПЦР</v>
          </cell>
        </row>
        <row r="8624">
          <cell r="B8624" t="str">
            <v>Молекулярно-биологическое исследование бронхоальвеолярной лаважной жидкости на Streptococcus pneumoniae</v>
          </cell>
        </row>
        <row r="8625">
          <cell r="B8625" t="str">
            <v>Определение ДНК Streptococcus pneumoniae в бронхоальвеолярной лаважной жидкости методом ПЦР, количественное исследование</v>
          </cell>
        </row>
        <row r="8626">
          <cell r="B8626" t="str">
            <v>Молекулярно-биологическое исследование бронхоальвеолярной лаважной жидкости на Haemophilus influenzae</v>
          </cell>
        </row>
        <row r="8627">
          <cell r="B8627" t="str">
            <v>Определение ДНК Haemophilus influenzae в бронхоальвеолярной лаважной жидкости методом ПЦР, количественное исследование</v>
          </cell>
        </row>
        <row r="8628">
          <cell r="B8628" t="str">
            <v>Молекулярно-биологическое исследование бронхоальвеолярной лаважной жидкости на Moraxella catarrhalis</v>
          </cell>
        </row>
        <row r="8629">
          <cell r="B8629" t="str">
            <v>Определение ДНК Moraxella catarrhalis в бронхоальвеолярной лаважной жидкости методом ПЦР, количественное исследование</v>
          </cell>
        </row>
        <row r="8630">
          <cell r="B8630" t="str">
            <v>Молекулярно-биологическое исследование бронхоальвеолярной лаважной жидкости на Staphylococcus aureus</v>
          </cell>
        </row>
        <row r="8631">
          <cell r="B8631" t="str">
            <v>Определение ДНК Staphylococcus aureus в бронхоальвеолярной лаважной жидкости методом ПЦР, количественное исследование</v>
          </cell>
        </row>
        <row r="8632">
          <cell r="B8632" t="str">
            <v>Молекулярно-биологическое исследование бронхоальвеолярной лаважной жидкости на Streptococcus pyogenes</v>
          </cell>
        </row>
        <row r="8633">
          <cell r="B8633" t="str">
            <v>Определение ДНК Streptococcus pyogenes в бронхоальвеолярной лаважной жидкости методом ПЦР, количественное исследование</v>
          </cell>
        </row>
        <row r="8634">
          <cell r="B8634" t="str">
            <v>Молекулярно-биологическое исследование биоптата легкого на Legionella pheumophila</v>
          </cell>
        </row>
        <row r="8635">
          <cell r="B8635" t="str">
            <v>Определение ДНК Legionella pheumophila в биоптате легкого методом ПЦР</v>
          </cell>
        </row>
        <row r="8636">
          <cell r="B8636" t="str">
            <v>Молекулярно-биологическое исследование мокроты, бронхоальвеолярной лаважной жидкости на цитомегаловирус (Cytomegalovirus)</v>
          </cell>
        </row>
        <row r="8637">
          <cell r="B8637" t="str">
            <v>Определение ДНК цитомегаловируса (Cytomegalovirus) в мокроте, бронхоальвеолярной лаважной жидкости методом ПЦР</v>
          </cell>
        </row>
        <row r="8638">
          <cell r="B8638" t="str">
            <v>Молекулярно-биологическое исследование бронхоальвеолярной лаважной жидкости, мокроты, эндотрахеального аспирата на Pneumocystis jirovecii</v>
          </cell>
        </row>
        <row r="8639">
          <cell r="B8639" t="str">
            <v>Определение ДНК Pneumocystis jirovecii в мокроте, эндотрахеальном аспирате, бронхоальвеолярной лаважной жидкости методом ПЦР, количественное исследование</v>
          </cell>
        </row>
        <row r="8640">
          <cell r="B8640" t="str">
            <v>Молекулярно-биологическое исследование бронхоальвеолярной лаважной жидкости, мокроты, эндотрахеального аспирата на Pseudomonas aeruginosa</v>
          </cell>
        </row>
        <row r="8641">
          <cell r="B8641" t="str">
            <v>Определение ДНК Pseudomonas aeruginosa в мокроте, эндотрахеальном аспирате, бронхоальвеолярной лаважной жидкости методом ПЦР</v>
          </cell>
        </row>
        <row r="8642">
          <cell r="B8642" t="str">
            <v>Молекулярно-биологическое исследование эндотрахеального аспирата на Streptococcus agalactiae (SGB)</v>
          </cell>
        </row>
        <row r="8643">
          <cell r="B8643" t="str">
            <v>Определение ДНК Streptococcus agalactiae (SGB) в эндотрахеальном аспирате методом ПЦР, качественное исследование</v>
          </cell>
        </row>
        <row r="8644">
          <cell r="B8644" t="str">
            <v>Определение ДНК Streptococcus agalactiae (SGB) в эндотрахеальном аспирате методом ПЦР, количественное исследование</v>
          </cell>
        </row>
        <row r="8645">
          <cell r="B8645" t="str">
            <v>Молекулярно-биологическое исследование бронхоальвеолярной лаважной жидкости, мокроты, эндотрахеального аспирата на метициллин-чувствительные и метициллин-резистентные Staphylococcus aureus, метициллин-резистентные коагулазонегативные Staphylococcus spp.</v>
          </cell>
        </row>
        <row r="8646">
          <cell r="B8646" t="str">
            <v xml:space="preserve">Определение ДНК метициллин-чувствительных и метициллин-резистентных Staphylococcus aureus, метициллин-резистентных коагулазонегативных Staphylococcus spp. в бронхоальвеолярной лаважной жидкости, мокроте, эндотрахеальном аспирате методом ПЦР, качественное </v>
          </cell>
        </row>
        <row r="8647">
          <cell r="B8647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бронхоальвеолярной лаважной жидкости, мокроте, эндотрахеальном аспирате методом ПЦР, количественно</v>
          </cell>
        </row>
        <row r="8648">
          <cell r="B8648" t="str">
            <v>Молекулярно-биологическое исследование плевральной жидкости на микобактерии туберкулеза (Mycobacterium tuberculosis complex)</v>
          </cell>
        </row>
        <row r="8649">
          <cell r="B8649" t="str">
            <v>Определение ДНК микобактерий туберкулеза (Mycobacterium tuberculosi scomplex) в плевральной жидкости методом ПЦР</v>
          </cell>
        </row>
        <row r="8650">
          <cell r="B8650" t="str">
            <v>Молекулярно-биологическое исследование плевральной жидкости для дифференциации видов Mycobacterium tuberculosis complex (M. tuberculosis, M. bovis, M. bovis BCG)</v>
          </cell>
        </row>
        <row r="8651">
          <cell r="B8651" t="str">
            <v>Определение ДНК Mycobacterium tuberculosis complex (M. tuberculosis, M. bovis, M. bovis BCG) с дифференциацией вида в плевральной жидкости методом ПЦР</v>
          </cell>
        </row>
        <row r="8652">
          <cell r="B8652" t="str">
            <v>Микробиологическое (культуральное) исследование мокроты на бруцеллы (Brucella spp.)</v>
          </cell>
        </row>
        <row r="8653">
          <cell r="B8653" t="str">
            <v>Молекулярно-биологическое исследование мокроты на коксиеллу Бернета (Coxiella burnetii)</v>
          </cell>
        </row>
        <row r="8654">
          <cell r="B8654" t="str">
            <v>Определение ДНК коксиеллы Бернета (Coxiella burnetii) в мокроте методом ПЦР</v>
          </cell>
        </row>
        <row r="8655">
          <cell r="B8655" t="str">
            <v>Молекулярно-биологическое исследование мокроты, бронхоальвеолярной лаважной жидкости или промывных вод бронхов на Mycobacterium tuberculosis complex (микобактерии туберкулеза)</v>
          </cell>
        </row>
        <row r="8656">
          <cell r="B8656" t="str">
            <v>Определение ДНК Mycobacterium tuberculosis complex (микобактерий туберкулеза) в мокроте, бронхоальвеолярной лаважной жидкости или промывных водах бронхов методом ПЦР</v>
          </cell>
        </row>
        <row r="8657">
          <cell r="B8657" t="str">
            <v>Молекулярно-биологическое исследование мокроты, бронхоальвеолярной лаважной жидкости или промывных вод бронхов для дифференциации видов Mycobacterium tuberculosis complex (M. tuberculosis, M. bovis, M. bovis BCG)</v>
          </cell>
        </row>
        <row r="8658">
          <cell r="B8658" t="str">
            <v>Определение ДНК Mycobacterium tuberculosis complex (M. tuberculosis, M. bovis, M. bovis BCG) с дифференциацией вида в мокроте, бронхоальвеолярной лаважной жидкости или промывных водах бронхов методом ПЦР</v>
          </cell>
        </row>
        <row r="8659">
          <cell r="B8659" t="str">
            <v>Иммунохроматографическое экспресс-исследование носоглоточного мазка, аспирата или смыва на респираторно-синцитиальный вирус</v>
          </cell>
        </row>
        <row r="8660">
          <cell r="B8660" t="str">
            <v>Иммунохроматографическое экспресс-исследование носоглоточного мазка, эндотрахеального аспирата, бронхоальвеолярной лаважной жидкости на вирус гриппа A</v>
          </cell>
        </row>
        <row r="8661">
          <cell r="B8661" t="str">
            <v>Иммунохроматографическое экспресс-исследование носоглоточного мазка, эндотрахеального аспирата, бронхоальвеолярной лаважной жидкости на вирус гриппа B</v>
          </cell>
        </row>
        <row r="8662">
          <cell r="B8662" t="str">
            <v>Молекулярно-биологическое исследование нативного препарата тканей трахеи и бронхов или парафинового блока на микобактерий туберкулеза (Mycobacterium tuberculosis complex)</v>
          </cell>
        </row>
        <row r="8663">
          <cell r="B8663" t="str">
            <v>Определение ДНК микобактерий туберкулеза (Mycobacterium tuberculosis complex) в нативном препарате тканей трахеи и бронхов или парафиновом блоке</v>
          </cell>
        </row>
        <row r="8664">
          <cell r="B8664" t="str">
            <v>Молекулярно-биологическое исследование нативного препарата тканей трахеи и бронхов или парафинового блока для дифференциации видов Mycobacterium tuberculosis complex (M. tuberculosis, M. bovis, M. bovis BCG)</v>
          </cell>
        </row>
        <row r="8665">
          <cell r="B8665" t="str">
            <v>Определение ДНК Mycobacterium tuberculosis complex (M. tuberculosis, M. bovis, M. bovis BCG) с дифференциацией вида в нативном препарате тканей трахеи и бронхов или парафиновом блоке методом ПЦР</v>
          </cell>
        </row>
        <row r="8666">
          <cell r="B8666" t="str">
            <v>Молекулярно-биологическое исследование нативного препарата тканей легкого или парафинового блока на микобактерии туберкулеза (Mycobacterium tuberculosis complex)</v>
          </cell>
        </row>
        <row r="8667">
          <cell r="B8667" t="str">
            <v>Определение ДНК микобактерии туберкулеза (Mycobacterium tuberculosis complex) в нативном препарате тканей легкого или парафиновом блоке</v>
          </cell>
        </row>
        <row r="8668">
          <cell r="B8668" t="str">
            <v>Молекулярно-биологическое исследование нативного препарата тканей легкого или парафинового блока для дифференциации видов Mycobacterium tuberculosis complex (M. tuberculosis, M. bovis, M. bovis BCG)</v>
          </cell>
        </row>
        <row r="8669">
          <cell r="B8669" t="str">
            <v>Определение ДНК Mycobacterium tuberculosis complex (M. tuberculosis, M. bovis, M. bovis BCG) с дифференциацией вида в нативном препарате тканей легкого или парафиновом блоке методом ПЦР</v>
          </cell>
        </row>
        <row r="8670">
          <cell r="B8670" t="str">
            <v>Молекулярно-биологическое исследование нативного препарата тканей плевры или парафиновом блоке на микобактерии туберкулеза (Mycobacterium tuberculosis complex)</v>
          </cell>
        </row>
        <row r="8671">
          <cell r="B8671" t="str">
            <v>Определение ДНК микобактерий туберкулеза (Mycobacterium tuberculosis complex) в нативном препарате тканей плевры или парафиновом блоке</v>
          </cell>
        </row>
        <row r="8672">
          <cell r="B8672" t="str">
            <v>Молекулярно-биологическое исследование нативного препарата тканей плевры или парафинового блока для дифференциации видов Mycobacterium tuberculosis complex (M. tuberculosis, M. bovis, M. bovis BCG)</v>
          </cell>
        </row>
        <row r="8673">
          <cell r="B8673" t="str">
            <v>Определение ДНК Mycobacterium tuberculosis complex (M. tuberculosis, M. bovis, M. bovis BCG) с дифференциацией вида в нативном препарате тканей плевры или парафиновом блоке</v>
          </cell>
        </row>
        <row r="8674">
          <cell r="B8674" t="str">
            <v>Микроскопическое исследование бронхоальвеолярной лаважной жидкости на микобактерий туберкулеза (Mycobacterium tuberculosis)</v>
          </cell>
        </row>
        <row r="8675">
          <cell r="B8675" t="str">
            <v>Микроскопическое исследование плевральной жидкости на микобактерий туберкулеза (Mycobacterium tuberculosis)</v>
          </cell>
        </row>
        <row r="8676">
          <cell r="B8676" t="str">
            <v>Микроскопическое исследование биоптата бронхо-легочной ткани на микобактерии туберкулеза (Mycobacterium tuberculosis)</v>
          </cell>
        </row>
        <row r="8677">
          <cell r="B8677" t="str">
            <v>Экспресс-определение чувствительности к антибиотикам эндотоксинов в мокроте</v>
          </cell>
        </row>
        <row r="8678">
          <cell r="B8678" t="str">
            <v>Микробиологическое (культуральное) исследование биоптата сердечного клапана на аэробные и факультативно-анаэробные микроорганизмы</v>
          </cell>
        </row>
        <row r="8679">
          <cell r="B8679" t="str">
            <v>Микробиологическое (культуральное) исследование биопротеза сердечного клапана на аэробные и факультативно-анаэробные микроорганизмы</v>
          </cell>
        </row>
        <row r="8680">
          <cell r="B8680" t="str">
            <v>Микробиологическое (культуральное) исследование перикардиальной жидкости на аэробные и факультативно-анаэробные микроорганизмы</v>
          </cell>
        </row>
        <row r="8681">
          <cell r="B8681" t="str">
            <v>Микробиологическое (культуральное) исследование биоптата на мицелиальные грибы</v>
          </cell>
        </row>
        <row r="8682">
          <cell r="B8682" t="str">
            <v>Микробиологическое (культуральное) исследование биоптата на дрожжевые грибы</v>
          </cell>
        </row>
        <row r="8683">
          <cell r="B8683" t="str">
            <v>Микроскопическое исследование биоптата сердечной мышцы на личинки гельминтов</v>
          </cell>
        </row>
        <row r="8684">
          <cell r="B8684" t="str">
            <v>Молекулярно-биологическое исследование перикардиальной жидкости на микобактерии туберкулеза (Mycobacterium tuberculosis complex)</v>
          </cell>
        </row>
        <row r="8685">
          <cell r="B8685" t="str">
            <v>Определение ДНК микобактерий туберкулеза (Mycobacterium tuberculosis complex) в перикардиальной жидкости методом ПЦР</v>
          </cell>
        </row>
        <row r="8686">
          <cell r="B8686" t="str">
            <v>Молекулярно-биологическое исследование перикардиальной жидкости для дифференциации видов Mycobacterium tuberculosis complex (M. tuberculosis, M. bovis, M. bovis BCG)</v>
          </cell>
        </row>
        <row r="8687">
          <cell r="B8687" t="str">
            <v>Определение ДНК Mycobacterium tuberculosis complex (M. tuberculosis, M. bovis, M. bovis BCG) с дифференциацией вида в перикардиальной жидкости методом ПЦР</v>
          </cell>
        </row>
        <row r="8688">
          <cell r="B8688" t="str">
            <v>Молекулярно-биологическое исследование нативного препарата тканей средостения/внутригрудных лимфоузлов или парафинового блока на микобактерии туберкулеза (Mycobacterium tuberculosis complex)</v>
          </cell>
        </row>
        <row r="8689">
          <cell r="B8689" t="str">
            <v>Определение ДНК микобактерий туберкулеза (Mycobacterium tuberculosis complex) в нативном препарате тканей средостения или внутригрудных лимфоузлов или парафиновом блоке методом ПЦР</v>
          </cell>
        </row>
        <row r="8690">
          <cell r="B8690" t="str">
            <v>Молекулярно-биологическое исследование нативного препарата тканей средостения/внутригрудных лимфоузлов или парафинового блока для дифференциации видов Mycobacterium tuberculosis complex (M. tuberculosis, M. bovis, M. bovis BCG)</v>
          </cell>
        </row>
        <row r="8691">
          <cell r="B8691" t="str">
            <v>Определение ДНК Mycobacterium tuberculosis complex (M. tuberculosis, M. bovis, M. bovis BCG) с дифференциацией вида в нативном препарате тканей средостения/внутригрудных лимфоузлов или парафиновом блоке методом ПЦР</v>
          </cell>
        </row>
        <row r="8692">
          <cell r="B8692" t="str">
            <v>Молекулярно-биологическое исследование нативного препарата стенок сосудов или парафинового блока на микобактерий туберкулеза (Mycobacterium tuberculosis complex)</v>
          </cell>
        </row>
        <row r="8693">
          <cell r="B8693" t="str">
            <v>Определение ДНК микобактерий туберкулеза (Mycobacterium tuberculosis complex) в нативном препарате тканей стенок сосудов или парафиновом блоке методом ПЦР</v>
          </cell>
        </row>
        <row r="8694">
          <cell r="B8694" t="str">
            <v>Молекулярно-биологическое исследование нативного препарата стенок сосудов или парафинового блока для дифференциации видов Mycobacterium tuberculosis complex (M. tuberculosis, M. bovis, M. bovis BCG)</v>
          </cell>
        </row>
        <row r="8695">
          <cell r="B8695" t="str">
            <v>Определение ДНК Mycobacterium tuberculosis complex (M. tuberculosis, M. bovis, M. bovis BCG) с дифференциацией вида в нативном препарате стенок сосудов или парафиновом блоке методом ПЦР</v>
          </cell>
        </row>
        <row r="8696">
          <cell r="B8696" t="str">
            <v>Молекулярно-биологическое исследование нативного препарата тканей из зоны микроциркуляции или парафинового блока на Mycobacterium tuberculosis complex (микобактерии туберкулеза)</v>
          </cell>
        </row>
        <row r="8697">
          <cell r="B8697" t="str">
            <v>Определение ДНК микобактерий туберкулеза (Mycobacterium tuberculosis complex) в нативном препарате тканей из зоны микроциркуляции или парафиновом блоке методом ПЦР</v>
          </cell>
        </row>
        <row r="8698">
          <cell r="B8698" t="str">
            <v>Молекулярно-биологическое исследование нативного препарата тканей из зоны микроциркуляции или парафинового блока для дифференциации видов Mycobacterium tuberculosis complex (M. tuberculosis, M. bovis, M. bovis BCG)</v>
          </cell>
        </row>
        <row r="8699">
          <cell r="B8699" t="str">
            <v>Определение ДНК Mycobacterium tuberculosis complex (M. tuberculosis, M. bovis, M. bovis BCG) с дифференциацией вида в нативном препарате тканей из зоны микроциркуляции или парафиновом блоке методом ПЦР</v>
          </cell>
        </row>
        <row r="8700">
          <cell r="B8700" t="str">
            <v>Микробиологическое (культуральное) исследование желчи на сальмонеллу тифа (Salmonella Typhi), паратифа A (Salmonella Paratyphi A), паратифа B (Salmonella Paratyphi B)</v>
          </cell>
        </row>
        <row r="8701">
          <cell r="B8701" t="str">
            <v>Микробиологическое (культуральное) исследование желчи на аэробные и факультативно-анаэробные микроорганизмы</v>
          </cell>
        </row>
        <row r="8702">
          <cell r="B8702" t="str">
            <v>Микробиологическое (культуральное) исследование желчи на анаэробные микроорганизмы</v>
          </cell>
        </row>
        <row r="8703">
          <cell r="B8703" t="str">
            <v>Микробиологическое (культуральное) исследование абсцесса печени</v>
          </cell>
        </row>
        <row r="8704">
          <cell r="B8704" t="str">
            <v>Микроскопическое исследование желчи на грибы (дрожжевые и мицелиальные)</v>
          </cell>
        </row>
        <row r="8705">
          <cell r="B8705" t="str">
            <v>Микроскопическое исследование пунктата из кисты печени на трофозоиты амеб (Entameaba histolytica)</v>
          </cell>
        </row>
        <row r="8706">
          <cell r="B8706" t="str">
            <v>Микроскопическое исследование пунктата из кисты печени на фрагменты эхинококков (Echinococcus)</v>
          </cell>
        </row>
        <row r="8707">
          <cell r="B8707" t="str">
            <v>Молекулярно-биологическое исследование нативного препарата тканей печени или парафинового блока на микобактерий туберкулеза (Mycobacterium tuberculosis complex)</v>
          </cell>
        </row>
        <row r="8708">
          <cell r="B8708" t="str">
            <v>Определение ДНК микобактерий туберкулеза (Mycobacterium tuberculosis complex) в нативном препарате тканей печени или парафиновом блоке методом ПЦР</v>
          </cell>
        </row>
        <row r="8709">
          <cell r="B8709" t="str">
            <v>Молекулярно-биологическое исследование нативного препарата тканей печени или парафинового блока для дифференциации видов Mycobacterium tuberculosis complex (M. tuberculosis, M. bovis, M. bovis BCG)</v>
          </cell>
        </row>
        <row r="8710">
          <cell r="B8710" t="str">
            <v>Определение ДНК Mycobacterium tuberculosis complex (M. tuberculosis, M. bovis, M. bovis BCG) с дифференциацией вида в нативном препарате тканей печени или парафиновом блоке методом ПЦР</v>
          </cell>
        </row>
        <row r="8711">
          <cell r="B8711" t="str">
            <v>Микробиологическое (культуральное) исследование желчи на микобактерий туберкулеза (Mycobacterium tuberculosis complex)</v>
          </cell>
        </row>
        <row r="8712">
          <cell r="B8712" t="str">
            <v>Микробиологическое (культуральное) исследование желчи на плотных питательных средах на микобактерий туберкулеза (Mycobacterium tuberculosis complex)</v>
          </cell>
        </row>
        <row r="8713">
          <cell r="B8713" t="str">
            <v>Микробиологическое (культуральное) исследование желчи на жидких питательных средах на микобактерий туберкулеза (Mycobacterium tuberculosis complex)</v>
          </cell>
        </row>
        <row r="8714">
          <cell r="B8714" t="str">
            <v>Микроскопическое исследование желчи на микобактерий туберкулеза (Mycobacterium tuberculosis)</v>
          </cell>
        </row>
        <row r="8715">
          <cell r="B8715" t="str">
            <v>Молекулярно-биологическое исследование желчи на микобактерий туберкулеза (Mycobacterium tuberculosis)</v>
          </cell>
        </row>
        <row r="8716">
          <cell r="B8716" t="str">
            <v>Молекулярно-биологическое исследование желчи на микобактерий туберкулеза (Mycobacterium tuberculosis) методом ПЦР</v>
          </cell>
        </row>
        <row r="8717">
          <cell r="B8717" t="str">
            <v>Экспресс-определение чувствительности к антибиотикам эндотоксинов в желчи</v>
          </cell>
        </row>
        <row r="8718">
          <cell r="B8718" t="str">
            <v>Молекулярно-биологическое исследование нативного препарата тканей поджелудочной железы или парафинового блока на микобактерии туберкулеза (Mycobacterium tuberculosis complex)</v>
          </cell>
        </row>
        <row r="8719">
          <cell r="B8719" t="str">
            <v>Определение ДНК микобактерий туберкулеза (Mycobacterium tuberculosis complex) в нативном препарате тканей поджелудочной железы или парафиновом блоке методом ПЦР</v>
          </cell>
        </row>
        <row r="8720">
          <cell r="B8720" t="str">
            <v>Молекулярно-биологическое исследование нативного препарата тканей поджелудочной железы или парафинового блока для дифференциации видов Mycobacterium tuberculosis complex (M. tuberculosis, M. bovis, M. bovis BCG)</v>
          </cell>
        </row>
        <row r="8721">
          <cell r="B8721" t="str">
            <v>Определение ДНК Mycobacterium tuberculosis complex (M. tuberculosis, M. bovis, M. bovis BCG) с дифференциацией вида в нативном препарате тканей поджелудочной железы или парафиновом блоке методом ПЦР</v>
          </cell>
        </row>
        <row r="8722">
          <cell r="B8722" t="str">
            <v>Микробиологическое (культуральное) исследование биоптата стенки желудка на хеликобактер пилори (Helicobacter pylori)</v>
          </cell>
        </row>
        <row r="8723">
          <cell r="B8723" t="str">
            <v>Микробиологическое (культуральное) исследование биоптатов слизистой желудка хеликобактер пилори (Helicobacter pylori)</v>
          </cell>
        </row>
        <row r="8724">
          <cell r="B8724" t="str">
            <v>Микробиологическое (культуральное) исследование биоптатов слизистой желудка на хеликобактер пилори (Helicobacter pylori) с определением чувствительности к антибактериальным препаратам</v>
          </cell>
        </row>
        <row r="8725">
          <cell r="B8725" t="str">
            <v>Микроскопическое исследование дуоденального содержимого на яйца и личинки гельминтов</v>
          </cell>
        </row>
        <row r="8726">
          <cell r="B8726" t="str">
            <v>Микроскопическое исследование дуоденального содержимого на простейшие</v>
          </cell>
        </row>
        <row r="8727">
          <cell r="B8727" t="str">
            <v>Молекулярно-биологическое исследование биоптатов слизистой желудка на хеликобактер пилори (Helicobacter pylori)</v>
          </cell>
        </row>
        <row r="8728">
          <cell r="B8728" t="str">
            <v>Определение ДНК хеликобактер пилори (Helicobacter pylori) в биоптатах слизистой желудка методом ПЦР</v>
          </cell>
        </row>
        <row r="8729">
          <cell r="B8729" t="str">
            <v>Микробиологическое (культуральное) исследование рвотных масс на холерные вибрионы (Vibrio cholerae)</v>
          </cell>
        </row>
        <row r="8730">
          <cell r="B8730" t="str">
            <v>Определение токсинов золотистого стафилококка (Staphylococcus aureus) в рвотных массах/промывных водах желудка</v>
          </cell>
        </row>
        <row r="8731">
          <cell r="B8731" t="str">
            <v>Определение токсинов возбудителя ботулизма (Clostridium botulinum) в рвотных массах/промывных водах желудка</v>
          </cell>
        </row>
        <row r="8732">
          <cell r="B8732" t="str">
            <v>Определение антигена холерного вибриона (Vibrio cholerae) в рвотных массах с использованием 01 и 0139 диагностических сывороток</v>
          </cell>
        </row>
        <row r="8733">
          <cell r="B8733" t="str">
            <v>Микроскопическое исследование материала желудка на хеликобактер пилори (Helicobacter pylori)</v>
          </cell>
        </row>
        <row r="8734">
          <cell r="B8734" t="str">
            <v>Молекулярно-биологическое исследование нативного препарата тканей пищевода, желудка, двенадцатиперстной кишки или парафинового блока на микобактерии туберкулеза (Mycobacterium tuberculosis complex)</v>
          </cell>
        </row>
        <row r="8735">
          <cell r="B8735" t="str">
            <v>Определение ДНК микобактерии туберкулеза (Mycobacterium tuberculosis complex) в нативном препарате тканей пищевода, желудка, двенадцатиперстной кишки или парафиновом блоке методом ПЦР</v>
          </cell>
        </row>
        <row r="8736">
          <cell r="B8736" t="str">
            <v>Молекулярно-биологическое исследование нативного препарата тканей пищевода, желудка, двенадцатиперстной кишки или парафинового блока для дифференциации видов Mycobacterium tuberculosis complex (M. tuberculosis, M. bovis, M. bovis BCG)</v>
          </cell>
        </row>
        <row r="8737">
          <cell r="B8737" t="str">
            <v>Определение ДНК Mycobacterium tuberculosis complex (M. tuberculosis, M. bovis, M. bovis BCG) с дифференциацией вида в нативном препарате тканей пищевода, желудка, двенадцатиперстной кишки или парафиновом блоке методом ПЦР</v>
          </cell>
        </row>
        <row r="8738">
          <cell r="B8738" t="str">
            <v>Молекулярно-биологическое исследование нативного препарата тканей тонкой кишки или парафинового блока на микобактерии туберкулеза (Mycobacterium tuberculosis complex)</v>
          </cell>
        </row>
        <row r="8739">
          <cell r="B8739" t="str">
            <v>Определение ДНК микобактерий туберкулеза (Mycobacterium tuberculosis complex) в нативном препарате тканей тонкой кишки или парафиновом блоке методом ПЦР</v>
          </cell>
        </row>
        <row r="8740">
          <cell r="B8740" t="str">
            <v>Молекулярно-биологическое исследование нативного препарата тканей тонкой кишки или парафинового блока для дифференциации видов Mycobacterium tuberculosis complex (M. tuberculosis, M. bovis, M. bovis BCG)</v>
          </cell>
        </row>
        <row r="8741">
          <cell r="B8741" t="str">
            <v>Определение ДНК Mycobacterium tuberculosis complex (M. tuberculosis, M. bovis, M. bovis BCG) с дифференциацией вида в нативном препарате тканей тонкой кишки или парафиновом блоке методом ПЦР</v>
          </cell>
        </row>
        <row r="8742">
          <cell r="B8742" t="str">
            <v>Молекулярно-биологическое исследование нативного препарата тканей толстой кишки или парафинового блока на Mycobacterium tuberculosis complex (микобактерий туберкулеза)</v>
          </cell>
        </row>
        <row r="8743">
          <cell r="B8743" t="str">
            <v>Определение ДНК микобактерий туберкулеза (Mycobacterium tuberculosis complex) в нативном препарате тканей толстой кишки или парафиновом блоке методом ПЦР</v>
          </cell>
        </row>
        <row r="8744">
          <cell r="B8744" t="str">
            <v>Молекулярно-биологическое исследование нативного препарата тканей толстой кишки или парафинового блока для дифференциации видов Mycobacterium tuberculosis complex (M. tuberculosis, M. bovis, M. bovis BCG)</v>
          </cell>
        </row>
        <row r="8745">
          <cell r="B8745" t="str">
            <v>Определение ДНК Mycobacterium tuberculosis complex (M. tuberculosis, M. bovis, M. bovis BCG) с дифференциацией вида в нативном препарате тканей толстой кишки или парафиновом блоке методом ПЦР</v>
          </cell>
        </row>
        <row r="8746">
          <cell r="B8746" t="str">
            <v>Микробиологическое (культуральное) исследование фекалий/ректального мазка на возбудителя дизентерии (Shigella spp.)</v>
          </cell>
        </row>
        <row r="8747">
          <cell r="B8747" t="str">
            <v>Микробиологическое (культуральное) исследование фекалий на возбудители брюшного тифа и паратифов (Salmonella typhi)</v>
          </cell>
        </row>
        <row r="8748">
          <cell r="B8748" t="str">
            <v>Микробиологическое (культуральное) исследование фекалий/ректального мазка на микроорганизмы рода сальмонелла (Salmonella spp.)</v>
          </cell>
        </row>
        <row r="8749">
          <cell r="B8749" t="str">
            <v>Микробиологическое (культуральное) исследование фекалий/ректального мазка на иерсинии (Yersinia spp.)</v>
          </cell>
        </row>
        <row r="8750">
          <cell r="B8750" t="str">
            <v>Микробиологическое (культуральное) исследование фекалий/ректального мазка на возбудитель иерсиниоза (Yersinia enterocolitica)</v>
          </cell>
        </row>
        <row r="8751">
          <cell r="B8751" t="str">
            <v>Микробиологическое (культуральное) исследование фекалий/ректального мазка на возбудитель псевдотуберкулеза (Yersinia pseudotuberculosis)</v>
          </cell>
        </row>
        <row r="8752">
          <cell r="B8752" t="str">
            <v>Микробиологическое (культуральное) исследование фекалий/ректального мазка на патогенные кампилобактерии (Campylobacter jejuni/coli)</v>
          </cell>
        </row>
        <row r="8753">
          <cell r="B8753" t="str">
            <v>Микробиологическое (культуральное) исследование фекалий на холерные вибрионы (Vibrio cholerae)</v>
          </cell>
        </row>
        <row r="8754">
          <cell r="B8754" t="str">
            <v>Микробиологическое (культуральное) исследование фекалий/ректального мазка на возбудитель диффициального клостридиоза (Clostridium difficile)</v>
          </cell>
        </row>
        <row r="8755">
          <cell r="B8755" t="str">
            <v>Микробиологическое (культуральное) исследование кала на аэробные и факультативно-анаэробные микроорганизмы</v>
          </cell>
        </row>
        <row r="8756">
          <cell r="B8756" t="str">
            <v>Микробиологическое (культуральное) исследование кала на грибы рода кандида (Candida spp.)</v>
          </cell>
        </row>
        <row r="8757">
          <cell r="B8757" t="str">
            <v>Микроскопическое исследование кала на яйца и личинки гельминтов</v>
          </cell>
        </row>
        <row r="8758">
          <cell r="B8758" t="str">
            <v>Микроскопическое исследование кала на гельминты с применением методов обогащения</v>
          </cell>
        </row>
        <row r="8759">
          <cell r="B8759" t="str">
            <v>Микроскопическое исследование кала на простейшие</v>
          </cell>
        </row>
        <row r="8760">
          <cell r="B8760" t="str">
            <v>Микроскопическое исследование кала на простейшие с применением методов обогащения</v>
          </cell>
        </row>
        <row r="8761">
          <cell r="B8761" t="str">
            <v>Исследование биологических объектов, обнаруженных в фекалиях, с целью определения их биологического вида</v>
          </cell>
        </row>
        <row r="8762">
          <cell r="B8762" t="str">
            <v>Микробиологическое (культуральное) исследование отделяемого слизистой оболочки прямой кишки на гонококк (Neisseria gonorrhoeae)</v>
          </cell>
        </row>
        <row r="8763">
          <cell r="B8763" t="str">
            <v>Микробиологическое (культуральное) исследование кала на микобактерии (Mycobacterium spp.)</v>
          </cell>
        </row>
        <row r="8764">
          <cell r="B8764" t="str">
            <v>Микробиологическое (культуральное) исследование кала на плотных питательных средах на микобактерии (Mycobacterium spp.)</v>
          </cell>
        </row>
        <row r="8765">
          <cell r="B8765" t="str">
            <v>Микробиологическое (культуральное) исследование кала на жидких питательных средах на микобактерии (Mycobacterium spp.)</v>
          </cell>
        </row>
        <row r="8766">
          <cell r="B8766" t="str">
            <v>Определение антигена E coli O 157:H7 в фекалиях</v>
          </cell>
        </row>
        <row r="8767">
          <cell r="B8767" t="str">
            <v>Определение антигенов сальмонелл в фекалиях</v>
          </cell>
        </row>
        <row r="8768">
          <cell r="B8768" t="str">
            <v>Определение антигенов кампилобактерий в фекалиях</v>
          </cell>
        </row>
        <row r="8769">
          <cell r="B8769" t="str">
            <v>Определение антигена хеликобактера пилори в фекалиях</v>
          </cell>
        </row>
        <row r="8770">
          <cell r="B8770" t="str">
            <v>Молекулярно-биологическое исследование кала на микобактерии туберкулеза (Mycobacterium tuberculesis)</v>
          </cell>
        </row>
        <row r="8771">
          <cell r="B8771" t="str">
            <v>Молекулярно-биологическое исследование фекалий на вирус гепатита A (Hepatitis A virus)</v>
          </cell>
        </row>
        <row r="8772">
          <cell r="B8772" t="str">
            <v>Определение РНК вируса гепатита A (Hepatitis A virus) методом ПЦР в фекалиях</v>
          </cell>
        </row>
        <row r="8773">
          <cell r="B8773" t="str">
            <v>Молекулярно-биологическое исследование фекалий на вирус гепатита E (Hepatitis A virus)</v>
          </cell>
        </row>
        <row r="8774">
          <cell r="B8774" t="str">
            <v>Определение РНК вируса гепатита E (Hepatitis E virus) методом ПЦР в фекалиях</v>
          </cell>
        </row>
        <row r="8775">
          <cell r="B8775" t="str">
            <v>Молекулярно-биологическое исследование кала или мекония на листерии (Listeria monocytogenes)</v>
          </cell>
        </row>
        <row r="8776">
          <cell r="B8776" t="str">
            <v>Определение ДНК листерий (Listeria monocytogenes) в кале или меконии методом ПЦР, качественное исследование</v>
          </cell>
        </row>
        <row r="8777">
          <cell r="B8777" t="str">
            <v>Определение ДНК листерий (Listeria monocytogenes) в кале или меконии методом ПЦР, количественное исследование</v>
          </cell>
        </row>
        <row r="8778">
          <cell r="B8778" t="str">
            <v>Молекулярно-биологическое исследование отделяемого слизистой оболочки прямой кишки на хламидию трахоматис (Chlamydia trachomatis)</v>
          </cell>
        </row>
        <row r="8779">
          <cell r="B8779" t="str">
            <v>Определение ДНК хламидии трахоматис (Chlamydia trachomatis) в отделяемом слизистой оболочки прямой кишки методом ПЦР</v>
          </cell>
        </row>
        <row r="8780">
          <cell r="B8780" t="str">
            <v>Молекулярно-биологическое исследование отделяемого слизистой оболочки прямой кишки на гонококк (Neisseria gonorrhoeae)</v>
          </cell>
        </row>
        <row r="8781">
          <cell r="B8781" t="str">
            <v>Определение ДНК гонококка (Neisseria gonorrhoeae) в отделяемом слизистой оболочки прямой кишки методом ПЦР</v>
          </cell>
        </row>
        <row r="8782">
          <cell r="B8782" t="str">
            <v>Молекулярно-биологическое исследование отделяемого эрозивно-язвенных элементов слизистой оболочки прямой кишки на бледную трепонему (Treponema pallidum)</v>
          </cell>
        </row>
        <row r="8783">
          <cell r="B8783" t="str">
            <v>Определение ДНК бледной трепонемы (Treponema pallidum) в отделяемом эрозивно-язвенных элементов слизистой оболочки прямой кишки методом ПЦР</v>
          </cell>
        </row>
        <row r="8784">
          <cell r="B8784" t="str">
            <v>Молекулярно-биологическое исследование отделяемого слизистой оболочки прямой кишки на возбудителей инфекции, передаваемые половым путем (Neisseria gonorrhoeae, Trichomonas vaginalis, Chlamydia trachomatis, Mycoplasma genitalium)</v>
          </cell>
        </row>
        <row r="8785">
          <cell r="B8785" t="str">
            <v>Определение ДНК возбудителей инфекции, передаваемые половым путем (Neisseria gonorrhoeae, Trichomonas vaginalis, Chlamydia trachomatis, Mycoplasma genitalium) в отделяемом слизистой оболочки прямой кишки методом ПЦР</v>
          </cell>
        </row>
        <row r="8786">
          <cell r="B8786" t="str">
            <v>Молекулярно-биологическое исследование отделяемого слизистой оболочки прямой кишки на вирус простого герпеса 1 и 2 типов (Herpes simplex virus types 1, 2)</v>
          </cell>
        </row>
        <row r="8787">
          <cell r="B8787" t="str">
            <v>Определение ДНК вируса простого герпеса 1 и 2 типов (Herpes simplex virus types 1, 2) в отделяемом слизистой оболочки прямой кишки методом ПЦР</v>
          </cell>
        </row>
        <row r="8788">
          <cell r="B8788" t="str">
            <v>Определение виброцидных антител к холерному вибриону (Vibrio cholerae) в фекалиях</v>
          </cell>
        </row>
        <row r="8789">
          <cell r="B8789" t="str">
            <v>Молекулярно-биологическое исследование фекалий на холерный вибрион (Vibrio cholerae)</v>
          </cell>
        </row>
        <row r="8790">
          <cell r="B8790" t="str">
            <v>Определение ДНК холерного вибриона (Vibrio cholerae), его основных факторов вирулентности - ctxAB, tcpA, и серогруппы Vibrio cholerae в фекалиях методом ПЦР</v>
          </cell>
        </row>
        <row r="8791">
          <cell r="B8791" t="str">
            <v>Молекулярно-биологическое исследование для выявления генов приобретенных карбапенемаз бактерий в мазке со слизистой оболочки прямой кишки методом ПЦР</v>
          </cell>
        </row>
        <row r="8792">
          <cell r="B8792" t="str">
            <v>Определение генов приобретенных карбапенемаз бактерий класса металло-</v>
          </cell>
        </row>
        <row r="8793">
          <cell r="B8793" t="str">
            <v>-лактамаз (МБЛ) групп VIM, IMP и NDM в мазке со слизистой оболочки прямой кишки методом ПЦР</v>
          </cell>
        </row>
        <row r="8794">
          <cell r="B8794" t="str">
            <v>Определение генов приобретенных карбапенемаз бактерий групп KPC и OXA-48-подобных в мазке со слизистой оболочки прямой кишки методом ПЦР</v>
          </cell>
        </row>
        <row r="8795">
          <cell r="B8795" t="str">
            <v>Определение антигенов криптоспоридий (Cryptosporidium parvum) в образцах фекалий</v>
          </cell>
        </row>
        <row r="8796">
          <cell r="B8796" t="str">
            <v>Определение антигенов лямблий (Giardia lamblia) в образцах фекалий</v>
          </cell>
        </row>
        <row r="8797">
          <cell r="B8797" t="str">
            <v>Определение антигенов дизентерийной амебы (Entamoeba histolytica) в образцах фекалий</v>
          </cell>
        </row>
        <row r="8798">
          <cell r="B8798" t="str">
            <v>Определение антигенов ротавирусов (Rotavirus gr.A) в образцах фекалий</v>
          </cell>
        </row>
        <row r="8799">
          <cell r="B8799" t="str">
            <v>Определение антигенов норовирусов (Norovirus) в образцах фекалий</v>
          </cell>
        </row>
        <row r="8800">
          <cell r="B8800" t="str">
            <v>Определение антигенов астровирусов (Astrovirus) в образцах фекалий</v>
          </cell>
        </row>
        <row r="8801">
          <cell r="B8801" t="str">
            <v>Определение антигенов аденовирусов (Adenovirus) в образцах фекалий</v>
          </cell>
        </row>
        <row r="8802">
          <cell r="B8802" t="str">
            <v>Определение токсинов возбудителя диффициального клостридиоза (Clostridium difficile) в образцах фекалий</v>
          </cell>
        </row>
        <row r="8803">
          <cell r="B8803" t="str">
            <v>Определение токсинов золотистого стафилококка (Staphylococcus aureus) в образцах фекалий</v>
          </cell>
        </row>
        <row r="8804">
          <cell r="B8804" t="str">
            <v>Определение токсинов возбудителя ботулизма (Clostridium botulinum) в образцах фекалий</v>
          </cell>
        </row>
        <row r="8805">
          <cell r="B8805" t="str">
            <v>Определение токсинов энтерогеморрагических эшерихий (EHEC) в образцах фекалий</v>
          </cell>
        </row>
        <row r="8806">
          <cell r="B8806" t="str">
            <v>Определение токсинов энтерогеморрагических эшерихий (EHEC) в образцах фекалий с культуральным обогащением образца</v>
          </cell>
        </row>
        <row r="8807">
          <cell r="B8807" t="str">
            <v>Молекулярно-биологическое исследование фекалий на аскариды (Ascaris lumbricoides)</v>
          </cell>
        </row>
        <row r="8808">
          <cell r="B8808" t="str">
            <v>Определение ДНК аскарид (Ascaris lumbricoides) в фекалиях методом ПЦР</v>
          </cell>
        </row>
        <row r="8809">
          <cell r="B8809" t="str">
            <v>Молекулярно-биологическое исследование фекалий на анкилостомиды (Ancylostoma duodenale, Necator americanus)</v>
          </cell>
        </row>
        <row r="8810">
          <cell r="B8810" t="str">
            <v>Определение ДНК анкилостомид (Ancylostoma duodenale, Necator americanus) в фекалиях методом ПЦР</v>
          </cell>
        </row>
        <row r="8811">
          <cell r="B8811" t="str">
            <v>Молекулярно-биологическое исследование фекалий на власоглава (Trichuris trichiura)</v>
          </cell>
        </row>
        <row r="8812">
          <cell r="B8812" t="str">
            <v>Определение ДНК власоглава (Trichuris trichiura) в фекалиях методом ПЦР</v>
          </cell>
        </row>
        <row r="8813">
          <cell r="B8813" t="str">
            <v>Молекулярно-биологическое исследование фекалий на тенииды (Taenia solium, Taeniarhynchus saginatus)</v>
          </cell>
        </row>
        <row r="8814">
          <cell r="B8814" t="str">
            <v>Определение ДНК тениид (Taenia solium, Taeniarhynchus saginatus) в фекалиях методом ПЦР</v>
          </cell>
        </row>
        <row r="8815">
          <cell r="B8815" t="str">
            <v>Молекулярно-биологическое исследование фекалий на карликового цепня (Hymenolepis nana)</v>
          </cell>
        </row>
        <row r="8816">
          <cell r="B8816" t="str">
            <v>Определение ДНК карликового цепня (Hymenolepis nana) в фекалиях методом ПЦР</v>
          </cell>
        </row>
        <row r="8817">
          <cell r="B8817" t="str">
            <v>Молекулярно-биологическое исследование фекалий на широкого лентеца (Diphyllobothrium latum)</v>
          </cell>
        </row>
        <row r="8818">
          <cell r="B8818" t="str">
            <v>Определение ДНК широкого лентеца (Diphyllobothrium latum) в фекалиях методом ПЦР</v>
          </cell>
        </row>
        <row r="8819">
          <cell r="B8819" t="str">
            <v>Молекулярно-биологическое исследование фекалий на возбудителя описторхоза (Opisthorchis felineus)</v>
          </cell>
        </row>
        <row r="8820">
          <cell r="B8820" t="str">
            <v>Определение ДНК возбудителя описторхоза (Opisthorchis felineus) в фекалиях методом ПЦР</v>
          </cell>
        </row>
        <row r="8821">
          <cell r="B8821" t="str">
            <v>Молекулярно-биологическое исследование фекалий на возбудителя клонорхоза (Clonorchis sinensis)</v>
          </cell>
        </row>
        <row r="8822">
          <cell r="B8822" t="str">
            <v>Определение ДНК возбудителя клонорхоза (Clonorchis sinensis) в фекалиях методом ПЦР</v>
          </cell>
        </row>
        <row r="8823">
          <cell r="B8823" t="str">
            <v>Молекулярно-биологическое исследование фекалий на возбудителя фасциолеза (Fasciola hepatica)</v>
          </cell>
        </row>
        <row r="8824">
          <cell r="B8824" t="str">
            <v>Определение ДНК возбудителя фасциолеза (Fasciola hepatica) в фекалиях методом ПЦР</v>
          </cell>
        </row>
        <row r="8825">
          <cell r="B8825" t="str">
            <v>Молекулярно-биологическое исследование кожных соскобов/аппликатов перианальной области на острицы (Enterobius vermicularis)</v>
          </cell>
        </row>
        <row r="8826">
          <cell r="B8826" t="str">
            <v>Определение ДНК остриц (Enterobius vermicularis) в кожных соскобах/аппликатах перианальной области методом ПЦР</v>
          </cell>
        </row>
        <row r="8827">
          <cell r="B8827" t="str">
            <v>Молекулярно-биологическое исследование фекалий на возбудителя стронгиллоидоза (Strongyloides stercoralis)</v>
          </cell>
        </row>
        <row r="8828">
          <cell r="B8828" t="str">
            <v>Определение ДНК возбудителя стронгиллоидоза (Strongyloides stercoralis) в фекалиях методом ПЦР</v>
          </cell>
        </row>
        <row r="8829">
          <cell r="B8829" t="str">
            <v>Молекулярно-биологическое исследование фекалий на возбудителя шистосомоза (Schistosoma haematobium/mansoni/ japonicum)</v>
          </cell>
        </row>
        <row r="8830">
          <cell r="B8830" t="str">
            <v>Определение ДНК возбудителя шистосомоза (Schistosoma haematobium/mansoni/japonicum) в фекалиях методом ПЦР</v>
          </cell>
        </row>
        <row r="8831">
          <cell r="B8831" t="str">
            <v>Молекулярно-биологическое исследование фекалий на криптоспоридии (Cryptosporidium parvum)</v>
          </cell>
        </row>
        <row r="8832">
          <cell r="B8832" t="str">
            <v>Определение ДНК криптоспоридий (Cryptosporidium parvum) в фекалиях методом ПЦР</v>
          </cell>
        </row>
        <row r="8833">
          <cell r="B8833" t="str">
            <v>Молекулярно-биологическое исследование фекалий на лямблии (Giardia lamblia)</v>
          </cell>
        </row>
        <row r="8834">
          <cell r="B8834" t="str">
            <v>Определение ДНК лямблий (Giardia lamblia) в фекалиях методом ПЦР</v>
          </cell>
        </row>
        <row r="8835">
          <cell r="B8835" t="str">
            <v>Молекулярно-биологическое исследование фекалий на амебу дизентерийную (Entamoeba histolytica)</v>
          </cell>
        </row>
        <row r="8836">
          <cell r="B8836" t="str">
            <v>Определение ДНК дизентерийной амебы (Entamoeba histolytica) в фекалиях методом ПЦР</v>
          </cell>
        </row>
        <row r="8837">
          <cell r="B8837" t="str">
            <v>Молекулярно-биологическое исследование фекалий на микроорганизмы рода шигелла (Shigella spp.)</v>
          </cell>
        </row>
        <row r="8838">
          <cell r="B8838" t="str">
            <v>Определение ДНК микроорганизмов рода шигелла (Shigella spp.) в образцах фекалий методом ПЦР</v>
          </cell>
        </row>
        <row r="8839">
          <cell r="B8839" t="str">
            <v>Молекулярно-биологическое исследование фекалий на микроорганизмы рода сальмонелла (Salmonella spp.)</v>
          </cell>
        </row>
        <row r="8840">
          <cell r="B8840" t="str">
            <v>Определение ДНК микроорганизмов рода сальмонелла (Salmonella spp.) в образцах фекалий методом ПЦР</v>
          </cell>
        </row>
        <row r="8841">
          <cell r="B8841" t="str">
            <v>Молекулярно-биологическое исследование фекалий на возбудителей брюшного тифа и паратифов (Salmonella typhi/paratyphi A/B/C)</v>
          </cell>
        </row>
        <row r="8842">
          <cell r="B8842" t="str">
            <v>Определение ДНК возбудителей брюшного тифа и паратифов (Salmonella typhi/paratyphi A/B/C) в образцах фекалий методом ПЦР</v>
          </cell>
        </row>
        <row r="8843">
          <cell r="B8843" t="str">
            <v>Молекулярно-биологическое исследование фекалий на возбудителя иерсиниоза (Yersinia enterocolitica)</v>
          </cell>
        </row>
        <row r="8844">
          <cell r="B8844" t="str">
            <v>Определение ДНК возбудителя иерсиниоза (Yersinia enterocolitica) в образцах фекалий методом ПЦР</v>
          </cell>
        </row>
        <row r="8845">
          <cell r="B8845" t="str">
            <v>Молекулярно-биологическое исследование фекалий на возбудителя псевдотуберкулеза (Yersinia pseudotuberculosis)</v>
          </cell>
        </row>
        <row r="8846">
          <cell r="B8846" t="str">
            <v>Определение ДНК возбудителя псевдотуберкулеза (Yersinia pseudotuberculosis) в образцах фекалий методом ПЦР</v>
          </cell>
        </row>
        <row r="8847">
          <cell r="B8847" t="str">
            <v>Молекулярно-биологическое исследование фекалий на патогенные кампилобактерии (Campylobacter jejuni/coli)</v>
          </cell>
        </row>
        <row r="8848">
          <cell r="B8848" t="str">
            <v>Определение ДНК патогенных кампилобактерий (Campylobacter jejuni/coli) в образцах фекалий методом ПЦР</v>
          </cell>
        </row>
        <row r="8849">
          <cell r="B8849" t="str">
            <v>Молекулярно-биологическое исследование фекалий на диарогенные эшерихии (EHEC, EPEC, ETEC, EAgEC, EIEC)</v>
          </cell>
        </row>
        <row r="8850">
          <cell r="B8850" t="str">
            <v>Определение ДНК диарогенных эшерихий (EHEC, EPEC, ETEC, EAgEC, EIEC) в образцах фекалий методом ПЦР</v>
          </cell>
        </row>
        <row r="8851">
          <cell r="B8851" t="str">
            <v>Молекулярно-биологическое исследование фекалий на хеликобактер пилори (Helicobacter pylori)</v>
          </cell>
        </row>
        <row r="8852">
          <cell r="B8852" t="str">
            <v>Определение ДНК хеликобактер пилори (Helicobacter pylori) в образцах фекалий методом ПЦР</v>
          </cell>
        </row>
        <row r="8853">
          <cell r="B8853" t="str">
            <v>Молекулярно-биологическое исследование фекалий на возбудителя диффициального клостридиоза (Clostridium difficile)</v>
          </cell>
        </row>
        <row r="8854">
          <cell r="B8854" t="str">
            <v>Определение ДНК возбудителя диффициального клостридиоза (Clostridium difficile) в образцах фекалий методом ПЦР</v>
          </cell>
        </row>
        <row r="8855">
          <cell r="B8855" t="str">
            <v>Молекулярно-биологическое исследование фекалий на не полиомиелитные энтеровирусы</v>
          </cell>
        </row>
        <row r="8856">
          <cell r="B8856" t="str">
            <v>Определение РНК не полиомиелитных энтеровирусов в образцах фекалий методом ПЦР</v>
          </cell>
        </row>
        <row r="8857">
          <cell r="B8857" t="str">
            <v>Молекулярно-биологическое исследование фекалий на полиовирусы (Poliovirus)</v>
          </cell>
        </row>
        <row r="8858">
          <cell r="B8858" t="str">
            <v>Определение РНК полиовирусов (Poliovirus) в образцах фекалий методом ПЦР</v>
          </cell>
        </row>
        <row r="8859">
          <cell r="B8859" t="str">
            <v>Молекулярно-биологическое исследование фекалий на ротавирусы (Rotavirus gr.A)</v>
          </cell>
        </row>
        <row r="8860">
          <cell r="B8860" t="str">
            <v>Определение РНК ротавирусов (Rotavirus gr.A) в образцах фекалий методом ПЦР</v>
          </cell>
        </row>
        <row r="8861">
          <cell r="B8861" t="str">
            <v>Молекулярно-биологическое исследование фекалий на калицивирусы (норовирусы, саповирусы) (Caliciviridae (Norovirus, Sapovirus))</v>
          </cell>
        </row>
        <row r="8862">
          <cell r="B8862" t="str">
            <v>Определение РНК калицивирусов (норовирусов, саповирусов) (Caliciviridae (Norovirus, Sapovirus)) в образцах фекалий методом ПЦР</v>
          </cell>
        </row>
        <row r="8863">
          <cell r="B8863" t="str">
            <v>Молекулярно-биологическое исследование фекалий на астровирусы (Astrovirus)</v>
          </cell>
        </row>
        <row r="8864">
          <cell r="B8864" t="str">
            <v>Определение РНК астровирусов (Astrovirus) в образцах фекалий методом ПЦР</v>
          </cell>
        </row>
        <row r="8865">
          <cell r="B8865" t="str">
            <v>Молекулярно-биологическое исследование фекалий на аденовирусы (Adenovirus)</v>
          </cell>
        </row>
        <row r="8866">
          <cell r="B8866" t="str">
            <v>Определение ДНК аденовирусов (Adenovirus) в образцах фекалий методом ПЦР</v>
          </cell>
        </row>
        <row r="8867">
          <cell r="B8867" t="str">
            <v>Микробиологическое (культуральное) исследование фекалий/ректального мазка на диарогенные эшерихии (EHEC, EPEC, ETEC, EAgEC, EIEC)</v>
          </cell>
        </row>
        <row r="8868">
          <cell r="B8868" t="str">
            <v>Микробиологическое (культуральное) исследование фекалий/ректального мазка на микроорганизмы рода шигелла (Shigella spp.) с определением чувствительности к антибактериальным препаратам</v>
          </cell>
        </row>
        <row r="8869">
          <cell r="B8869" t="str">
            <v>Микробиологическое (культуральное) исследование фекалий/ректального мазка на микроорганизмы рода сальмонелла (Salmonella spp.) с определением чувствительности к антибактериальным препаратам</v>
          </cell>
        </row>
        <row r="8870">
          <cell r="B8870" t="str">
            <v>Исследование кала на наличие токсина клостридии диффициле (Clostridium difficile)</v>
          </cell>
        </row>
        <row r="8871">
          <cell r="B8871" t="str">
            <v>Микробиологическое (культуральное) исследование фекалий/ректального мазка на возбудитель иерсиниоза (Yersinia enterocolitica) с определением чувствительности к антибактериальным препаратам</v>
          </cell>
        </row>
        <row r="8872">
          <cell r="B8872" t="str">
            <v>Микробиологическое (культуральное) исследование фекалий/ректального мазка на возбудитель псевдотуберкулеза (Yersinia pseudotuberculosis) с определением чувствительности к антибактериальным препаратам</v>
          </cell>
        </row>
        <row r="8873">
          <cell r="B8873" t="str">
            <v>Микробиологическое (культуральное) исследование фекалий/ректального мазка на патогенные кампилобактерии (Campylobacter jejuni/coli) с определением чувствительности к антибактериальным препаратам</v>
          </cell>
        </row>
        <row r="8874">
          <cell r="B8874" t="str">
            <v>Микробиологическое (культуральное) исследование фекалий/ректального мазка на диарогенные эшерихии (EHEC, EPEC, ETEC, EAgEC, EIEC) с определением чувствительности к антибактериальным препаратам</v>
          </cell>
        </row>
        <row r="8875">
          <cell r="B8875" t="str">
            <v>Микробиологическое (культуральное) исследование фекалий/ректального мазка на возбудитель диффициального клостридиоза (Clostridium difficile) с определением чувствительности к антибактериальным препаратам</v>
          </cell>
        </row>
        <row r="8876">
          <cell r="B8876" t="str">
            <v>Определение антигена холерного вибриона (Vibrio cholerae) в фекалиях с использованием 01 и 0139 диагностических сывороток</v>
          </cell>
        </row>
        <row r="8877">
          <cell r="B8877" t="str">
            <v>Определение антигена вируса гепатита A (Hepatitis A virus) в фекалиях</v>
          </cell>
        </row>
        <row r="8878">
          <cell r="B8878" t="str">
            <v>Иммунохроматографическое экспресс-исследование кала на ротавирус</v>
          </cell>
        </row>
        <row r="8879">
          <cell r="B8879" t="str">
            <v>Иммунохроматографическое экспресс-исследование кала на аденовирус</v>
          </cell>
        </row>
        <row r="8880">
          <cell r="B8880" t="str">
            <v>Иммунохроматографическое экспресс-исследование кала на астровирус</v>
          </cell>
        </row>
        <row r="8881">
          <cell r="B8881" t="str">
            <v>Иммунохроматографическое экспресс-исследование кала на энтеровирус</v>
          </cell>
        </row>
        <row r="8882">
          <cell r="B8882" t="str">
            <v>Иммунохроматографическое экспресс-исследование кала на кишечную палочку (Escherichia coli)</v>
          </cell>
        </row>
        <row r="8883">
          <cell r="B8883" t="str">
            <v>Иммунохроматографическое экспресс-исследование кала на кампилобактерии (Campylobacter spp.)</v>
          </cell>
        </row>
        <row r="8884">
          <cell r="B8884" t="str">
            <v>Иммунохроматографическое экспресс-исследование кала на токсины A и B клостридии (Clostridium difficile)</v>
          </cell>
        </row>
        <row r="8885">
          <cell r="B8885" t="str">
            <v>Иммунохроматографическое экспресс-исследование кала на кишечные лямблии (Giardia intestinalis)</v>
          </cell>
        </row>
        <row r="8886">
          <cell r="B8886" t="str">
            <v>Иммунохроматографическое экспресс-исследование кала на криптоспоридии (Cryptosporidium)</v>
          </cell>
        </row>
        <row r="8887">
          <cell r="B8887" t="str">
            <v>Иммунохроматографическое экспресс-исследование кала на геликобактер пилори (Helicobacter pylori)</v>
          </cell>
        </row>
        <row r="8888">
          <cell r="B8888" t="str">
            <v>Иммунохроматографическое экспресс-исследование кала на листерии (Listeria monocytogenes)</v>
          </cell>
        </row>
        <row r="8889">
          <cell r="B8889" t="str">
            <v>Иммунохроматографическое экспресс-исследование кала на сальмонеллу (Salmonella spp.)</v>
          </cell>
        </row>
        <row r="8890">
          <cell r="B8890" t="str">
            <v>Иммунохроматографическое экспресс-исследование кала на сальмонеллу тифи (Salmonella typhi)</v>
          </cell>
        </row>
        <row r="8891">
          <cell r="B8891" t="str">
            <v>Молекулярно-биологическое исследование нативного препарата тканей сигмовидной/прямой кишки или парафинового блока на микобактерии туберкулеза (Mycobacterium tuberculosis complex)</v>
          </cell>
        </row>
        <row r="8892">
          <cell r="B8892" t="str">
            <v>Определение ДНК микобактерий туберкулеза (Mycobacterium tuberculosis complex) в нативном препарате тканей сигмовидной/прямой кишки или парафиновом блоке методом ПЦР</v>
          </cell>
        </row>
        <row r="8893">
          <cell r="B8893" t="str">
            <v>Молекулярно-биологическое исследование нативного препарата тканей сигмовидной/прямой кишки или парафинового блока для дифференциации видов Mycobacterium tuberculosis complex (M. tuberculosis, M. bovis, M. bovis BCG)</v>
          </cell>
        </row>
        <row r="8894">
          <cell r="B8894" t="str">
            <v>Определение ДНК Mycobacterium tuberculosis complex (M. tuberculosis, M. bovis, M. bovis BCG) с дифференциацией вида в нативном препарате тканей сигмовидной/прямой кишки или парафиновом блоке методом ПЦР</v>
          </cell>
        </row>
        <row r="8895">
          <cell r="B8895" t="str">
            <v>Микроскопическое исследование отделяемого женских половых органов на гонококк (Neisseria gonorrhoeae)</v>
          </cell>
        </row>
        <row r="8896">
          <cell r="B8896" t="str">
            <v>Микробиологическое (культуральное) исследование отделяемого женских половых органов на гонококк (Neisseria gonorrhoeae)</v>
          </cell>
        </row>
        <row r="8897">
          <cell r="B8897" t="str">
            <v>Микроскопическое исследование отделяемого женских половых органов на бледную трепонему (Treponema pallidum)</v>
          </cell>
        </row>
        <row r="8898">
          <cell r="B8898" t="str">
            <v>Микробиологическое (культуральное) отделяемого женских половых органов на хламидии (Chlamydia trachomatis)</v>
          </cell>
        </row>
        <row r="8899">
          <cell r="B8899" t="str">
            <v>Микробиологическое (культуральное) исследование отделяемого женских половых органов на уреаплазму (Ureaplasma urealyticum)</v>
          </cell>
        </row>
        <row r="8900">
          <cell r="B8900" t="str">
            <v>Микроскопическое исследование отделяемого женских половых органов на аэробные и факультативно-анаэробные микроорганизмы</v>
          </cell>
        </row>
        <row r="8901">
          <cell r="B8901" t="str">
            <v>Микробиологическое исследование отделяемого женских половых органов на неспорообразующие анаэробные микроорганизмы</v>
          </cell>
        </row>
        <row r="8902">
          <cell r="B8902" t="str">
            <v>Микробиологическое (культуральное) исследование отделяемого женских половых органов на аэробные и факультативно-анаэробные микроорганизмы</v>
          </cell>
        </row>
        <row r="8903">
          <cell r="B8903" t="str">
            <v>Молекулярно-биологическое исследование отделяемого из цервикального канала на вирус папилломы человека (Papilloma virus)</v>
          </cell>
        </row>
        <row r="8904">
          <cell r="B8904" t="str">
            <v>Определение ДНК вирусов папилломы человека (Papilloma virus) высокого канцерогенного риска в отделяемом (соскобе) из цервикального канала методом захвата гибридов (HC2)</v>
          </cell>
        </row>
        <row r="8905">
          <cell r="B8905" t="str">
            <v>Определение ДНК вирусов папилломы человека (Papilloma virus) высокого канцерогенного риска в отделяемом (соскобе) из цервикального канала методом ПЦР, качественное исследование</v>
          </cell>
        </row>
        <row r="8906">
          <cell r="B8906" t="str">
            <v>Определение ДНК вирусов папилломы человека (Papilloma virus) высокого канцерогенного риска в отделяемом (соскобе) из цервикального канала методом ПЦР, количественное исследование</v>
          </cell>
        </row>
        <row r="8907">
          <cell r="B8907" t="str">
            <v>Определение ДНК и типа вируса папилломы человека (Papilloma virus) высокого канцерогенного риска в отделяемом (соскобе) из цервикального канала методом ПЦР</v>
          </cell>
        </row>
        <row r="8908">
          <cell r="B8908" t="str">
            <v>Определение ДНК вирусов папилломы человека (Papilloma virus) 16 и 18 типов в отделяемом (соскобе) из цервикального канала методом ПЦР, качественное исследование</v>
          </cell>
        </row>
        <row r="8909">
          <cell r="B8909" t="str">
            <v>Определение ДНК вирусов папилломы человека (Papilloma virus) 16 и 18 типов в отделяемом (соскобе) из цервикального канала методом ПЦР, количественное исследование</v>
          </cell>
        </row>
        <row r="8910">
          <cell r="B8910" t="str">
            <v>Определение ДНК вирусов папилломы человека (Papilloma virus) низкого канцерогенного риска в отделяемом (соскобе) из цервикального канала методом захвата гибридов (HC2)</v>
          </cell>
        </row>
        <row r="8911">
          <cell r="B8911" t="str">
            <v>Определение ДНК вирусов папилломы человека (Papilloma virus) 6 и 11 типов в отделяемом (соскобе) из цервикального канала методом ПЦР</v>
          </cell>
        </row>
        <row r="8912">
          <cell r="B8912" t="str">
            <v>Молекулярно-биологическое исследование отделяемого из цервикального канала на вирус простого герпеса 1 и 2 типов (Herpes simplex virus types 1, 2)</v>
          </cell>
        </row>
        <row r="8913">
          <cell r="B8913" t="str">
            <v>Определение ДНК вируса простого герпеса 1 и 2 типов (Herpes simplex virus types 1, 2) в отделяемом из цервикального канала</v>
          </cell>
        </row>
        <row r="8914">
          <cell r="B8914" t="str">
            <v>Молекулярно-биологическое исследование отделяемого из цервикального канала на цитомегаловирус (Cytomegalovirus)</v>
          </cell>
        </row>
        <row r="8915">
          <cell r="B8915" t="str">
            <v>Определение ДНК цитомегаловируса (Cytomegalovirus) в отделяемом из цервикального канала методом ПЦР, качественное исследование</v>
          </cell>
        </row>
        <row r="8916">
          <cell r="B8916" t="str">
            <v>Определение ДНК цитомегаловируса (Cytomegalovirus) в отделяемом из цервикального канала методом ПЦР, количественное исследование</v>
          </cell>
        </row>
        <row r="8917">
          <cell r="B8917" t="str">
            <v>Молекулярно-биологическое исследование влагалищного отделяемого на вирус папилломы человека (Papilloma virus)</v>
          </cell>
        </row>
        <row r="8918">
          <cell r="B8918" t="str">
            <v>Определение ДНК вирусов папилломы человека (Papilloma virus) высокого канцерогенного риска в отделяемом из влагалища методом захвата гибридов (HC2)</v>
          </cell>
        </row>
        <row r="8919">
          <cell r="B8919" t="str">
            <v>Определение ДНК вирусов папилломы человека (Papilloma virus) высокого канцерогенного риска в отделяемом из влагалища методом ПЦР, качественное исследование</v>
          </cell>
        </row>
        <row r="8920">
          <cell r="B8920" t="str">
            <v>Определение ДНК вирусов папилломы человека (Papilloma virus) высокого канцерогенного риска в отделяемом из влагалища методом ПЦР, количественное исследование</v>
          </cell>
        </row>
        <row r="8921">
          <cell r="B8921" t="str">
            <v>Определение ДНК и типа вирусов папилломы человека (Papilloma virus) высокого канцерогенного риска в отделяемом из влагалища методом ПЦР</v>
          </cell>
        </row>
        <row r="8922">
          <cell r="B8922" t="str">
            <v>Определение ДНК 16 и 18 типов вирусов папилломы человека (Papilloma virus) высокого канцерогенного риска в отделяемом из влагалища методом ПЦР, качественное исследование</v>
          </cell>
        </row>
        <row r="8923">
          <cell r="B8923" t="str">
            <v>Определение ДНК 16 и 18 типов вирусов папилломы человека (Papilloma virus) высокого канцерогенного риска в отделяемом из влагалища методом ПЦР, количественное исследование</v>
          </cell>
        </row>
        <row r="8924">
          <cell r="B8924" t="str">
            <v>Определение ДНК вирусов папилломы человека (Papilloma virus) низкого канцерогенного риска в отделяемом из влагалища методом захвата гибридов (HC2)</v>
          </cell>
        </row>
        <row r="8925">
          <cell r="B8925" t="str">
            <v>Определение ДНК вирусов папилломы человека (Papilloma virus) 6 и 11 типов в отделяемом из влагалища методом ПЦР</v>
          </cell>
        </row>
        <row r="8926">
          <cell r="B8926" t="str">
            <v>Молекулярно-биологическое исследование влагалищного отделяемого на вирус простого герпеса 1 и 2 типов (Herpes simplex virus types 1, 2)</v>
          </cell>
        </row>
        <row r="8927">
          <cell r="B8927" t="str">
            <v>Определение ДНК вируса простого герпеса 1 и 2 типов (Herpes simplex virus types 1, 2) в отделяемом из влагалища методом ПЦР</v>
          </cell>
        </row>
        <row r="8928">
          <cell r="B8928" t="str">
            <v>Молекулярно-биологическое исследование влагалищного отделяемого на цитомегаловирус (Cytomegalovirus)</v>
          </cell>
        </row>
        <row r="8929">
          <cell r="B8929" t="str">
            <v>Определение ДНК цитомегаловируса (Cytomegalovirus) в отделяемом из влагалища методом ПЦР, качественное исследование</v>
          </cell>
        </row>
        <row r="8930">
          <cell r="B8930" t="str">
            <v>Определение ДНК цитомегаловируса (Cytomegalovirus) в отделяемом из влагалища методом ПЦР, количественное исследование</v>
          </cell>
        </row>
        <row r="8931">
          <cell r="B8931" t="str">
            <v>Микроскопическое исследование влагалищного отделяемого на дрожжевые грибы</v>
          </cell>
        </row>
        <row r="8932">
          <cell r="B8932" t="str">
            <v>Микробиологическое (культуральное) исследование влагалищного отделяемого на дрожжевые грибы</v>
          </cell>
        </row>
        <row r="8933">
          <cell r="B8933" t="str">
            <v>Микробиологическое (культуральное) исследование влагалищного отделяемого на трихомонас вагиналис (Trichomonas vaginalis)</v>
          </cell>
        </row>
        <row r="8934">
          <cell r="B8934" t="str">
            <v>Микроскопическое исследование отделяемого женских половых органов на трихомонады (Trichomonas vaginalis)</v>
          </cell>
        </row>
        <row r="8935">
          <cell r="B8935" t="str">
            <v>Микроскопическое исследование соскоба язвы женских половых органов на палочку Дюкрея (Haemophilus Ducreyi)</v>
          </cell>
        </row>
        <row r="8936">
          <cell r="B8936" t="str">
            <v>Микроскопическое исследование соскоба язвы женских половых органов на калимматобактер гранулематис (Calymmatobacterium granulomatis)</v>
          </cell>
        </row>
        <row r="8937">
          <cell r="B8937" t="str">
            <v>Молекулярно-биологическое исследование отделяемого слизистых оболочек женских половых органов на хламидию трахоматис (Chlamydia trachomatis)</v>
          </cell>
        </row>
        <row r="8938">
          <cell r="B8938" t="str">
            <v>Определение ДНК хламидии трахоматис (Chlamydia trachomatis) в отделяемом слизистых оболочек женских половых органов методом ПЦР</v>
          </cell>
        </row>
        <row r="8939">
          <cell r="B8939" t="str">
            <v>Определение РНК хламидии трахоматис (Chlamydia trachomatis) в отделяемом слизистых оболочек женских половых органов методом NASBA</v>
          </cell>
        </row>
        <row r="8940">
          <cell r="B8940" t="str">
            <v>Определение антигена стрептококка группы B (S. agalactiae) в отделяемом цервикального канала</v>
          </cell>
        </row>
        <row r="8941">
          <cell r="B8941" t="str">
            <v>Молекулярно-биологическое исследование отделяемого слизистых оболочек женских половых органов на гонококк (Neisseria gonorrhoeae)</v>
          </cell>
        </row>
        <row r="8942">
          <cell r="B8942" t="str">
            <v>Определение ДНК гонококка (Neiseria gonorrhoeae) в отделяемом слизистых оболочек женских половых органов методом ПЦР</v>
          </cell>
        </row>
        <row r="8943">
          <cell r="B8943" t="str">
            <v>Определение РНК гонококка (Neiseria gonorrhoeae) в отделяемом слизистых оболочек женских половых органов методом NASBA</v>
          </cell>
        </row>
        <row r="8944">
          <cell r="B8944" t="str">
            <v>Молекулярно-биологическое исследование отделяемого эрозивно-язвенных элементов слизистых оболочек половых органов на бледную трепонему (Treponema pallidum)</v>
          </cell>
        </row>
        <row r="8945">
          <cell r="B8945" t="str">
            <v>Определение ДНК бледной трепонемы (Treponema pallidum) в отделяемом эрозивно-язвенных элементов слизистых оболочек половых органов методом ПЦР</v>
          </cell>
        </row>
        <row r="8946">
          <cell r="B8946" t="str">
            <v>Молекулярно-биологическое исследование отделяемого слизистых оболочек женских половых органов на трихомонас вагиналис (Trichomonas vaginalis)</v>
          </cell>
        </row>
        <row r="8947">
          <cell r="B8947" t="str">
            <v>Определение ДНК трихомонас вагиналис (Trichomonas vaginalis) в отделяемом слизистых оболочек женских половых органов методом ПЦР</v>
          </cell>
        </row>
        <row r="8948">
          <cell r="B8948" t="str">
            <v>Определение РНК трихомонас вагиналис (Trichomonas vaginalis) в отделяемом слизистых оболочек женских половых органов методом NASBA</v>
          </cell>
        </row>
        <row r="8949">
          <cell r="B8949" t="str">
            <v>Молекулярно-биологическое исследование отделяемого слизистых оболочек женских половых органов на микоплазму гениталиум (Mycoplasma genitalium)</v>
          </cell>
        </row>
        <row r="8950">
          <cell r="B8950" t="str">
            <v>Определение ДНК микоплазмы гениталиум (Mycoplasma genitalium) в отделяемом слизистых оболочек женских половых органов методом ПЦР</v>
          </cell>
        </row>
        <row r="8951">
          <cell r="B8951" t="str">
            <v>Определение РНК микоплазмы гениталиум (Mycoplasma genitalium) в отделяемом слизистых оболочек женских половых органов методом NASBA</v>
          </cell>
        </row>
        <row r="8952">
          <cell r="B8952" t="str">
            <v>Молекулярно-биологическое исследование отделяемого слизистых оболочек женских половых органов на микоплазму хоминис (Mycoplasma hominis)</v>
          </cell>
        </row>
        <row r="8953">
          <cell r="B8953" t="str">
            <v>Определение ДНК микоплазмы хоминис (Mycoplasma hominis) в отделяемом слизистых оболочек женских половых органов методом ПЦР, качественное исследование</v>
          </cell>
        </row>
        <row r="8954">
          <cell r="B8954" t="str">
            <v>Определение ДНК микоплазмы хоминис (Mycoplasma hominis) в отделяемом слизистых оболочек женских половых органов методом ПЦР, количественное исследование</v>
          </cell>
        </row>
        <row r="8955">
          <cell r="B8955" t="str">
            <v>Молекулярно-биологическое исследование отделяемого слизистых оболочек женских половых органов на уреаплазмы (Ureaplasma spp.)</v>
          </cell>
        </row>
        <row r="8956">
          <cell r="B8956" t="str">
            <v>Определение ДНК уреаплазм (Ureaplasma spp.) в отделяемом слизистых оболочек женских половых органов методом ПЦР, качественное исследование</v>
          </cell>
        </row>
        <row r="8957">
          <cell r="B8957" t="str">
            <v>Определение ДНК уреаплазм (Ureaplasma spp.) в отделяемом слизистых оболочек женских половых органов методом ПЦР, количественное исследование</v>
          </cell>
        </row>
        <row r="8958">
          <cell r="B8958" t="str">
            <v>Молекулярно-биологическое исследование влагалищного отделяемого на гарднереллу вагиналис (Gadnerella vaginalis)</v>
          </cell>
        </row>
        <row r="8959">
          <cell r="B8959" t="str">
            <v>Определение ДНК гарднереллы вагиналис (Gadnerella vaginalis) во влагалищном отделяемом методом ПЦР</v>
          </cell>
        </row>
        <row r="8960">
          <cell r="B8960" t="str">
            <v>Молекулярно-биологическое исследование соскоба из полости матки на микобактерий туберкулеза (Mycobacterium tuberculosis complex)</v>
          </cell>
        </row>
        <row r="8961">
          <cell r="B8961" t="str">
            <v>Определение ДНК микобактерий туберкулеза (Mycobacterium tuberculosis complex) в соскобе из полости матки методом ПЦР, качественное исследование</v>
          </cell>
        </row>
        <row r="8962">
          <cell r="B8962" t="str">
            <v>Молекулярно-биологическое исследование влагалищного отделяемого на микроорганизмы-маркеры бактериального вагиноза</v>
          </cell>
        </row>
        <row r="8963">
          <cell r="B8963" t="str">
            <v>Определение ДНК Gardnerella vaginalis, Atopobium vaginae, Lactobacillus spp. и общего количества бактерий во влагалищном отделяемом методом ПЦР, количественное исследование</v>
          </cell>
        </row>
        <row r="8964">
          <cell r="B8964" t="str">
            <v>Молекулярно-биологическое исследование отделяемого женских половых органов на условно-патогенные генитальные микоплазмы (Ureaplasma parvum, Ureaplasma urealyticum, Mycoplasma hominis)</v>
          </cell>
        </row>
        <row r="8965">
          <cell r="B8965" t="str">
            <v>Определение ДНК условно-патогенных генитальных микоплазм (Ureaplasma parvum, Ureaplasma urealyticum, Mycoplasma hominis) в отделяемом женских половых органов методом ПЦР, количественное исследование</v>
          </cell>
        </row>
        <row r="8966">
          <cell r="B8966" t="str">
            <v>Молекулярно-биологическое исследование отделяемого слизистых оболочек женских половых органов на возбудителей инфекции, передаваемые половым путем (Neisseria gonorrhoeae, Trichomonas vaginalis, Chlamydia trachomatis, Mycoplasma genitalium)</v>
          </cell>
        </row>
        <row r="8967">
          <cell r="B8967" t="str">
            <v>Определение ДНК возбудителей инфекции, передаваемые половым путем (Neisseria gonorrhoeae, Trichomonas vaginalis, Chlamydia trachomatis, Mycoplasma genitalium) в отделяемом слизистых женских половых органов методом ПЦР</v>
          </cell>
        </row>
        <row r="8968">
          <cell r="B8968" t="str">
            <v>Молекулярно-биологическое исследование отделяемого слизистых оболочек женских половых органов на уреаплазмы (Ureaplasma spp.) с уточнением вида</v>
          </cell>
        </row>
        <row r="8969">
          <cell r="B8969" t="str">
            <v>Определение ДНК уреаплазм (Ureaplasma spp.) с уточнением вида в отделяемом слизистых оболочек женских половых органов методом ПЦР</v>
          </cell>
        </row>
        <row r="8970">
          <cell r="B8970" t="str">
            <v>Микроскопическое исследование влагалищного отделяемого на трихомонас вагиналис (Trichomonas vaginalis)</v>
          </cell>
        </row>
        <row r="8971">
          <cell r="B8971" t="str">
            <v>Молекулярно-биологическое исследование отделяемого из влагалища на Streptococcus agalactiae (SGB)</v>
          </cell>
        </row>
        <row r="8972">
          <cell r="B8972" t="str">
            <v>Определение ДНК Streptococcus agalactiae (SGB) в отделяемом из влагалища методом ПЦР, качественное исследование</v>
          </cell>
        </row>
        <row r="8973">
          <cell r="B8973" t="str">
            <v>Определение ДНК Streptococcus agalactiae (SGB) в отделяемом из влагалища методом ПЦР, количественное исследование</v>
          </cell>
        </row>
        <row r="8974">
          <cell r="B8974" t="str">
            <v>Молекулярно-биологическое исследование менструальной крови на микобактерий туберкулеза (Mycobacterium tuberculosis complex)</v>
          </cell>
        </row>
        <row r="8975">
          <cell r="B8975" t="str">
            <v>Определение ДНК микобактерий туберкулеза (Mycobacterium tuberculosis complex) в менструальной крови методом ПЦР</v>
          </cell>
        </row>
        <row r="8976">
          <cell r="B8976" t="str">
            <v>Молекулярно-биологическое исследование менструальной крови для дифференциации видов Mycobacterium tuberculosis complex (M. tuberculosis, M. bovis, M. bovis BCG)</v>
          </cell>
        </row>
        <row r="8977">
          <cell r="B8977" t="str">
            <v>Определение ДНК Mycobacterium tuberculosi scomplex с дифференциацией вида (M. tuberculosis, M. bovis, M. bovis BCG) в менструальной крови методом ПЦР</v>
          </cell>
        </row>
        <row r="8978">
          <cell r="B8978" t="str">
            <v>Иммунохроматографическое экспресс-исследование влагалищного отделяемого на гонококк (Neisseria gonorrhoeae)</v>
          </cell>
        </row>
        <row r="8979">
          <cell r="B8979" t="str">
            <v>Иммунохроматографическое экспресс-исследование отделяемого цервикального канала на хламидии (Chlamydia spp.)</v>
          </cell>
        </row>
        <row r="8980">
          <cell r="B8980" t="str">
            <v>Иммунохроматографическое экспресс-исследование влагалищного отделяемого на стрептококки группы B</v>
          </cell>
        </row>
        <row r="8981">
          <cell r="B8981" t="str">
            <v>Молекулярно-биологическое исследование нативного препарата тканей женских половых органов или парафинового блока на Mycobacterium tuberculosis complex (микобактерии туберкулеза)</v>
          </cell>
        </row>
        <row r="8982">
          <cell r="B8982" t="str">
            <v>Определение ДНК микобактерии туберкулеза (Mycobacterium tuberculosis complex) в нативном препарате тканей женских половых органов или парафиновом блоке методом ПЦР</v>
          </cell>
        </row>
        <row r="8983">
          <cell r="B8983" t="str">
            <v>Молекулярно-биологическое исследование нативного препарата тканей женских половых органов или парафинового блока для дифференциации видов Mycobacterium tuberculosis complex (M. tuberculosis, M. bovis, M. bovis BCG)</v>
          </cell>
        </row>
        <row r="8984">
          <cell r="B8984" t="str">
            <v>Определение ДНК Mycobacterium tuberculosis complex (M. tuberculosis, M. bovis, M. bovis BCG) с дифференциацией вида в нативном препарате тканей женских половых органов или парафиновом блоке методом ПЦР</v>
          </cell>
        </row>
        <row r="8985">
          <cell r="B8985" t="str">
            <v>Микробиологическое (культуральное) исследование отделяемого женских половых органов на микобактерий туберкулеза (Mycobacterium tuberculosis)</v>
          </cell>
        </row>
        <row r="8986">
          <cell r="B8986" t="str">
            <v>Микробиологическое (культуральное) исследование отделяемого женских половых органов на плотных питательных средах на микобактерий туберкулеза (Mycobacterium tuberculosis)</v>
          </cell>
        </row>
        <row r="8987">
          <cell r="B8987" t="str">
            <v>Микробиологическое (культуральное) исследование отделяемого женских половых органов на жидких питательных средах на микобактерий туберкулеза (Mycobacterium tuberculosis)</v>
          </cell>
        </row>
        <row r="8988">
          <cell r="B8988" t="str">
            <v>Микроскопическое исследование отделяемого женских половых органов на микобактерий туберкулеза (Mycobacterium tuberculosis)</v>
          </cell>
        </row>
        <row r="8989">
          <cell r="B8989" t="str">
            <v>Молекулярно-биологическое исследование отделяемого женских половых органов на микобактерий туберкулеза (Mycobacterium tuberculosis)</v>
          </cell>
        </row>
        <row r="8990">
          <cell r="B8990" t="str">
            <v>Молекулярно-биологическое исследование отделяемого женских половых органов на микобактерий туберкулеза (Mycobacterium tuberculosis) методом ПЦР</v>
          </cell>
        </row>
        <row r="8991">
          <cell r="B8991" t="str">
            <v>Молекулярно-биологическое исследование влагалищного отделяемого на грибы рода кандида (Candida spp.) с уточнением вида</v>
          </cell>
        </row>
        <row r="8992">
          <cell r="B8992" t="str">
            <v>Микроскопическое исследование отделяемого из уретры на гонококк (Neisseria gonorrhoeae)</v>
          </cell>
        </row>
        <row r="8993">
          <cell r="B8993" t="str">
            <v>Микробиологическое (культуральное) исследование отделяемого из уретры на гонококк (Neisseria gonorrhoeae)</v>
          </cell>
        </row>
        <row r="8994">
          <cell r="B8994" t="str">
            <v>Микробиологическое (культуральное) исследование отделяемого из уретры на хламидию трахоматис (Chlamydia trachomatis)</v>
          </cell>
        </row>
        <row r="8995">
          <cell r="B8995" t="str">
            <v>Микробиологическое (культуральное) исследование отделяемого из уретры на уреаплазму уреалитикум (Ureaplasma urealyticum)</v>
          </cell>
        </row>
        <row r="8996">
          <cell r="B8996" t="str">
            <v>Микробиологическое (культуральное) исследование отделяемого секрета простаты на аэробные и факультативно-анаэробные условно-патогенные микроорганизмы</v>
          </cell>
        </row>
        <row r="8997">
          <cell r="B8997" t="str">
            <v>Молекулярно-биологическое исследование отделяемого из уретры на хламидии трахоматис (Chlamydia trachomatis)</v>
          </cell>
        </row>
        <row r="8998">
          <cell r="B8998" t="str">
            <v>Определение ДНК хламидии трахоматис (Chlamydia trachomatis) в отделяемом из уретры методом ПЦР</v>
          </cell>
        </row>
        <row r="8999">
          <cell r="B8999" t="str">
            <v>Определение РНК хламидии трахоматис (Chlamydia trachomatis) в отделяемом из уретры методом NASBA</v>
          </cell>
        </row>
        <row r="9000">
          <cell r="B9000" t="str">
            <v>Молекулярно-биологическое исследование отделяемого из уретры на вирус папилломы человека (Papilloma virus)</v>
          </cell>
        </row>
        <row r="9001">
          <cell r="B9001" t="str">
            <v>Определение ДНК вирусов папилломы человека (Papilloma virus) 6 и 11 типов в отделяемом из уретры методом ПЦР</v>
          </cell>
        </row>
        <row r="9002">
          <cell r="B9002" t="str">
            <v>Молекулярно-биологическое исследование отделяемого из уретры на вирус простого герпеса 1 и 2 типов (Herpes simplex virus types 1, 2)</v>
          </cell>
        </row>
        <row r="9003">
          <cell r="B9003" t="str">
            <v>Определение ДНК вируса простого герпеса 1 и 2 типов (Herpes simplex virus types 1, 2) в отделяемом из уретры методом ПЦР</v>
          </cell>
        </row>
        <row r="9004">
          <cell r="B9004" t="str">
            <v>Молекулярно-биологическое исследование отделяемого из уретры на цитомегаловирус (Cytomegalovirus)</v>
          </cell>
        </row>
        <row r="9005">
          <cell r="B9005" t="str">
            <v>Определение ДНК цитомегаловируса (Cytomegalovirus) в отделяемом из уретры методом ПЦР, качественное исследование</v>
          </cell>
        </row>
        <row r="9006">
          <cell r="B9006" t="str">
            <v>Определение ДНК цитомегаловируса (Cytomegalovirus) в отделяемом из уретры методом ПЦР, количественное исследование</v>
          </cell>
        </row>
        <row r="9007">
          <cell r="B9007" t="str">
            <v>Микроскопическое исследование отделяемого из уретры на дрожжевые грибы</v>
          </cell>
        </row>
        <row r="9008">
          <cell r="B9008" t="str">
            <v>Микробиологическое (культуральное) исследование секрета простаты на трихомонас вагиналис (Trichomonas vaginalis)</v>
          </cell>
        </row>
        <row r="9009">
          <cell r="B9009" t="str">
            <v>Микроскопическое исследование специфических элементов на бледную трепонему (Treponema pallidum)</v>
          </cell>
        </row>
        <row r="9010">
          <cell r="B9010" t="str">
            <v>Микробиологическое (культуральное) исследование отделяемого из уретры на дрожжевые грибы</v>
          </cell>
        </row>
        <row r="9011">
          <cell r="B9011" t="str">
            <v>Микроскопическое исследование соскоба язвы мужских половых органов на палочку Дюкрея (Haemophilus Ducreyi)</v>
          </cell>
        </row>
        <row r="9012">
          <cell r="B9012" t="str">
            <v>Микроскопическое исследование соскоба язвы мужских половых органов на калимматобактер гранулематис (Calymmatobacterium granulomatis)</v>
          </cell>
        </row>
        <row r="9013">
          <cell r="B9013" t="str">
            <v>Микробиологическое (культуральное) выявление микобактерии туберкулеза (Mycobacterium tuberculosis complex) в секрете простаты</v>
          </cell>
        </row>
        <row r="9014">
          <cell r="B9014" t="str">
            <v>Микробиологическое (культуральное) выявление микобактерии туберкулеза на плотных питательных средах (Mycobacterium tuberculosis complex) в секрете простаты</v>
          </cell>
        </row>
        <row r="9015">
          <cell r="B9015" t="str">
            <v>Микробиологическое (культуральное) выявление микобактерии туберкулеза на жидких питательных средах (Mycobacterium tuberculosis complex) в секрете простаты</v>
          </cell>
        </row>
        <row r="9016">
          <cell r="B9016" t="str">
            <v>Микробиологическое (культуральное) выявление микобактерии туберкулеза (Mycobacterium tuberculosis complex) в эякуляте</v>
          </cell>
        </row>
        <row r="9017">
          <cell r="B9017" t="str">
            <v>Микробиологическое (культуральное) выявление микобактерии туберкулеза на плотных питательных средах (Mycobacterium tuberculosis complex) в эякуляте</v>
          </cell>
        </row>
        <row r="9018">
          <cell r="B9018" t="str">
            <v>Микробиологическое (культуральное) выявление микобактерии туберкулеза на жидких питательных средах (Mycobacterium tuberculosis complex) в эякуляте</v>
          </cell>
        </row>
        <row r="9019">
          <cell r="B9019" t="str">
            <v>Молекулярно-биологическое исследование спермы на хламидии (Chlamidia trachomatis)</v>
          </cell>
        </row>
        <row r="9020">
          <cell r="B9020" t="str">
            <v>Молекулярно-биологическое исследование спермы на микоплазму гениталиум (Mycoplasma genitalium)</v>
          </cell>
        </row>
        <row r="9021">
          <cell r="B9021" t="str">
            <v>Молекулярно-биологическое исследование спермы на микоплазму хоминис (Mycoplasma hominis)</v>
          </cell>
        </row>
        <row r="9022">
          <cell r="B9022" t="str">
            <v>Молекулярно-биологическое исследование спермы на уреаплазмы (Ureaplasma urealyticum, Ureaplasma parvum)</v>
          </cell>
        </row>
        <row r="9023">
          <cell r="B9023" t="str">
            <v>Молекулярно-биологическое исследование спермы на уреаплазмы (Ureaplasma urealyticum, Ureaplasma parvum), количественное исследование</v>
          </cell>
        </row>
        <row r="9024">
          <cell r="B9024" t="str">
            <v>Молекулярно-биологическое исследование спермы на гонококк (Neisseria gonorrhoeae)</v>
          </cell>
        </row>
        <row r="9025">
          <cell r="B9025" t="str">
            <v>Молекулярно-биологическое исследование спермы на трихомонас вагиналис (Trichomonas vaginalis)</v>
          </cell>
        </row>
        <row r="9026">
          <cell r="B9026" t="str">
            <v>Микробиологическое (культуральное) исследование эякулята на аэробные и факультативно-анаэробные условно-патогенные микроорганизмы</v>
          </cell>
        </row>
        <row r="9027">
          <cell r="B9027" t="str">
            <v>Молекулярно-биологическое исследование отделяемого из уретры на уреаплазмы (Ureaplasma spp.) с уточнением вида</v>
          </cell>
        </row>
        <row r="9028">
          <cell r="B9028" t="str">
            <v>Определение ДНК уреаплазм (Ureaplasma spp.) с уточнением вида в отделяемом из уретры методом ПЦР</v>
          </cell>
        </row>
        <row r="9029">
          <cell r="B9029" t="str">
            <v>Молекулярно-биологическое исследование очищенных сперматозоидов для выявления РНК/ДНК вируса иммунодефицита человека ВИЧ-1 (Human immunodeficiency virus HIV-1)</v>
          </cell>
        </row>
        <row r="9030">
          <cell r="B9030" t="str">
            <v>Определение РНК/ДНК вируса иммунодефицита человека (ВИЧ-1, Human immunodeficiency virus HIV-1) методом ПЦР в очищенных сперматозоидах</v>
          </cell>
        </row>
        <row r="9031">
          <cell r="B9031" t="str">
            <v>Молекулярно-биологическое исследование отделяемого секрета простаты на Pseudomonas aeruginosa</v>
          </cell>
        </row>
        <row r="9032">
          <cell r="B9032" t="str">
            <v>Определение ДНК Pseudomonas aeruginosa в отделяемом секрета простаты методом ПЦР, качественное исследование</v>
          </cell>
        </row>
        <row r="9033">
          <cell r="B9033" t="str">
            <v>Определение ДНК Pseudomonas aeruginosa в отделяемом секрета простаты методом ПЦР, количественное исследование</v>
          </cell>
        </row>
        <row r="9034">
          <cell r="B9034" t="str">
            <v>Молекулярно-биологическое исследование отделяемого из уретры на трихомонас вагиналис (Trichomonas vaginalis)</v>
          </cell>
        </row>
        <row r="9035">
          <cell r="B9035" t="str">
            <v>Определение ДНК трихомонас вагиналис (Trichomonas vaginalis) в отделяемом из уретры методом ПЦР</v>
          </cell>
        </row>
        <row r="9036">
          <cell r="B9036" t="str">
            <v>Определение РНК трихомонас вагиналис (Trichomonas vaginalis) в отделяемом из уретры методом NASBA</v>
          </cell>
        </row>
        <row r="9037">
          <cell r="B9037" t="str">
            <v>Молекулярно-биологическое исследование отделяемого из уретры на микоплазму гениталиум (Mycoplasma genitalium)</v>
          </cell>
        </row>
        <row r="9038">
          <cell r="B9038" t="str">
            <v>Определение ДНК микоплазмы гениталиум (Mycoplasma genitalium) в отделяемом из уретры методом ПЦР</v>
          </cell>
        </row>
        <row r="9039">
          <cell r="B9039" t="str">
            <v>Определение РНК микоплазмы гениталиум (Mycoplasma genitalium) в отделяемом из уретры методом NASBA</v>
          </cell>
        </row>
        <row r="9040">
          <cell r="B9040" t="str">
            <v>Молекулярно-биологическое исследование отделяемого из уретры на микоплазму хоминис (Mycoplasma hominis)</v>
          </cell>
        </row>
        <row r="9041">
          <cell r="B9041" t="str">
            <v>Определение ДНК микоплазмы хоминис (Mycoplasma hominis) в отделяемом из уретры методом ПЦР, качественное исследование</v>
          </cell>
        </row>
        <row r="9042">
          <cell r="B9042" t="str">
            <v>Определение ДНК микоплазмы хоминис (Mycoplasma hominis) в отделяемом из уретры методом ПЦР, количественное исследование</v>
          </cell>
        </row>
        <row r="9043">
          <cell r="B9043" t="str">
            <v>Молекулярно-биологическое исследование отделяемого из уретры на уреаплазмы (Ureaplasma spp.)</v>
          </cell>
        </row>
        <row r="9044">
          <cell r="B9044" t="str">
            <v>Определение ДНК уреаплазм (Ureaplasma spp.) в отделяемом из уретры методом ПЦР, качественное исследование</v>
          </cell>
        </row>
        <row r="9045">
          <cell r="B9045" t="str">
            <v>Определение ДНК уреаплазм (Ureaplasma spp.) в отделяемом из уретры методом ПЦР, количественное исследование</v>
          </cell>
        </row>
        <row r="9046">
          <cell r="B9046" t="str">
            <v>Молекулярно-биологическое исследование секрета простаты на возбудители инфекции, передаваемые половым путем (Neisseria gonorrhoeae, Trichomonas vaginalis, Chlamydia trachomatis, Mycoplasma genitalium)</v>
          </cell>
        </row>
        <row r="9047">
          <cell r="B9047" t="str">
            <v>Определение ДНК возбудителей инфекции, передаваемые половым путем (Neisseria gonorrhoeae, Trichomonas vaginalis, Chlamydia trachomatis, Mycoplasma genitalium) в секрете простаты методом ПЦР</v>
          </cell>
        </row>
        <row r="9048">
          <cell r="B9048" t="str">
            <v>Молекулярно-биологическое исследование отделяемого из уретры на условно-патогенные генитальные микоплазмы (Ureaplasma parvum, Ureaplasma urealyticum, Mycoplasma hominis)</v>
          </cell>
        </row>
        <row r="9049">
          <cell r="B9049" t="str">
            <v>Определение ДНК условно-патогенных генитальных микоплазм (Ureaplasma parvum, Ureaplasma urealyticum, Mycoplasma hominis) в отделяемом из уретры методом ПЦР, количественное исследование</v>
          </cell>
        </row>
        <row r="9050">
          <cell r="B9050" t="str">
            <v>Молекулярно-биологическое исследование отделяемого из уретры на возбудителей инфекции, передаваемые половым путем (Neisseria gonorrhoeae, Trichomonas vaginalis, Chlamydia trachomatis, Mycoplasma genitalium)</v>
          </cell>
        </row>
        <row r="9051">
          <cell r="B9051" t="str">
            <v>Определение ДНК возбудителей инфекции, передаваемые половым путем (Neisseria gonorrhoeae, Trichomonas vaginalis, Chlamydia trachomatis, Mycoplasma genitalium) в отделяемом из уретры методом ПЦР</v>
          </cell>
        </row>
        <row r="9052">
          <cell r="B9052" t="str">
            <v>Молекулярно-биологическое исследование секрета простаты на хламидию трахоматис (Chlamydia trachomatis)</v>
          </cell>
        </row>
        <row r="9053">
          <cell r="B9053" t="str">
            <v>Определение ДНК хламидии трахоматис (Chlamydia trachomatis) в секрете простаты методом ПЦР</v>
          </cell>
        </row>
        <row r="9054">
          <cell r="B9054" t="str">
            <v>Молекулярно-биологическое исследование секрета простаты на гонококк (Neisseria gonorrhoeae)</v>
          </cell>
        </row>
        <row r="9055">
          <cell r="B9055" t="str">
            <v>Определение ДНК гонококка (Neisseria gonorrhoeae) в секрете простаты методом ПЦР</v>
          </cell>
        </row>
        <row r="9056">
          <cell r="B9056" t="str">
            <v>Молекулярно-биологическое исследование отделяемого (серозного экссудата) эрозивно-язвенных элементов кожи и слизистых оболочек на бледную трепонему (Treponema pallidum)</v>
          </cell>
        </row>
        <row r="9057">
          <cell r="B9057" t="str">
            <v>Определение ДНК бледной трепонемы (Treponema pallidum) в отделяемом (серозного экссудата) эрозивно-язвенных элементов кожи и слизистых оболочек методом ПЦР</v>
          </cell>
        </row>
        <row r="9058">
          <cell r="B9058" t="str">
            <v>Молекулярно-биологическое исследование секрета простаты на трихомонас вагиналис (Trichomonas vaginalis)</v>
          </cell>
        </row>
        <row r="9059">
          <cell r="B9059" t="str">
            <v>Определение ДНК трихомонас вагиналис (Trichomonas vaginalis) в секрете простаты методом ПЦР</v>
          </cell>
        </row>
        <row r="9060">
          <cell r="B9060" t="str">
            <v>Молекулярно-биологическое исследование секрета простаты на микоплазму гениталиум (Mycoplasma genitalium)</v>
          </cell>
        </row>
        <row r="9061">
          <cell r="B9061" t="str">
            <v>Определение ДНК микоплазмы гениталиум (Mycoplasma genitalium) в секрете простаты методом ПЦР</v>
          </cell>
        </row>
        <row r="9062">
          <cell r="B9062" t="str">
            <v>Молекулярно-биологическое исследование секрета простаты на микоплазму хоминис (Mycoplasma hominis)</v>
          </cell>
        </row>
        <row r="9063">
          <cell r="B9063" t="str">
            <v>Определение ДНК микоплазмы человеческой (Mycoplasma hominis) в секрете предстательной железы методом ПЦР</v>
          </cell>
        </row>
        <row r="9064">
          <cell r="B9064" t="str">
            <v>Молекулярно-биологическое исследование секрета предстательной железы на уреаплазмы (Ureaplasma spp.)</v>
          </cell>
        </row>
        <row r="9065">
          <cell r="B9065" t="str">
            <v>Определение ДНК уреаплазм (Ureaplasma spp.) в секрете простаты методом ПЦР</v>
          </cell>
        </row>
        <row r="9066">
          <cell r="B9066" t="str">
            <v>Молекулярно-биологическое исследование секрета простаты на грибы рода кандида (Candida spp.) с уточнением вида</v>
          </cell>
        </row>
        <row r="9067">
          <cell r="B9067" t="str">
            <v>Определение ДНК грибов рода кандида (Candida spp.) с уточнением вида в секрете предстательной железы методом ПЦР</v>
          </cell>
        </row>
        <row r="9068">
          <cell r="B9068" t="str">
            <v>Молекулярно-биологическое исследование секрета простаты на уреаплазмы (Ureaplasma spp.) с уточнением вида</v>
          </cell>
        </row>
        <row r="9069">
          <cell r="B9069" t="str">
            <v>Определение ДНК уреаплазм (Ureaplasma spp.) с уточнением вида в секрете предстательной железы методом ПЦР</v>
          </cell>
        </row>
        <row r="9070">
          <cell r="B9070" t="str">
            <v>Микроскопическое исследование отделяемого из уретры на трихомонас вагиналис (Trichomonas vaginalis)</v>
          </cell>
        </row>
        <row r="9071">
          <cell r="B9071" t="str">
            <v>Микробиологическое (культуральное) исследование отделяемого из уретры на трихомонас вагиналис (Trichomonas vaginalis)</v>
          </cell>
        </row>
        <row r="9072">
          <cell r="B9072" t="str">
            <v>Молекулярно-биологическое исследование для выявления микобактерии туберкулеза (Mycobacterium tuberculosis complex) в секрете простаты или эякуляте</v>
          </cell>
        </row>
        <row r="9073">
          <cell r="B9073" t="str">
            <v>Определение ДНК микобактерий туберкулеза (Mycobacterium tuberculosis complex) в секрете простаты или эякуляте</v>
          </cell>
        </row>
        <row r="9074">
          <cell r="B9074" t="str">
            <v>Молекулярно-биологическое исследование для дифференциации видов Mycobacterium tuberculosis complex (M. tuberculosis, M. bovis, M. bovis BCG) в секрете простаты или эякуляте</v>
          </cell>
        </row>
        <row r="9075">
          <cell r="B9075" t="str">
            <v>Определение ДНК Mycobacterium tuberculosis complex (M. tuberculosis, M. bovis, M. bovis BCG) с дифференциацией вида в секрете простаты или эякуляте методом ПЦР</v>
          </cell>
        </row>
        <row r="9076">
          <cell r="B9076" t="str">
            <v>Определение ДНК микобактерий туберкулеза (Mycobacterium tuberculosis complex) в моче (в том числе после массажа простаты)</v>
          </cell>
        </row>
        <row r="9077">
          <cell r="B9077" t="str">
            <v>Иммунохроматографическое экспресс-исследование отделяемого из уретры на гонококк (Neisseria gonorrhoeae)</v>
          </cell>
        </row>
        <row r="9078">
          <cell r="B9078" t="str">
            <v>Иммунохроматографическое экспресс-исследование отделяемого из уретры на хламидии (Chlamydia spp.)</v>
          </cell>
        </row>
        <row r="9079">
          <cell r="B9079" t="str">
            <v>Молекулярно-биологическое исследование нативного препарата тканей мужских половых органов или парафинового блока на микобактерии туберкулеза (Mycobacterium tuberculosis complex)</v>
          </cell>
        </row>
        <row r="9080">
          <cell r="B9080" t="str">
            <v>Определение ДНК микобактерий туберкулеза (Mycobacterium tuberculosis complex) в нативном препарате тканей мужских половых органов или парафиновом блоке методом ПЦР</v>
          </cell>
        </row>
        <row r="9081">
          <cell r="B9081" t="str">
            <v>Молекулярно-биологическое исследование нативного препарата тканей мужских половых органов или парафинового блока для дифференциации видов Mycobacterium tuberculosis complex (M. tuberculosis, M. bovis, M. bovis BCG)</v>
          </cell>
        </row>
        <row r="9082">
          <cell r="B9082" t="str">
            <v>Определение ДНК Mycobacterium tuberculosis complex (M. tuberculosis, M. bovis, M. bovis BCG) с дифференциацией вида в нативном препарате тканей мужских половых органов или парафиновом блоке методом ПЦР</v>
          </cell>
        </row>
        <row r="9083">
          <cell r="B9083" t="str">
            <v>Молекулярно-биологическое исследование отделяемого из уретры на грибы рода кандида (Candida spp.) с уточнением вида</v>
          </cell>
        </row>
        <row r="9084">
          <cell r="B9084" t="str">
            <v>Молекулярно-биологическое исследование нативного препарата тканей желез внутренней секреции или парафинового блока на микобактерии туберкулеза (Mycobacterium tuberculosis complex)</v>
          </cell>
        </row>
        <row r="9085">
          <cell r="B9085" t="str">
            <v>Определение ДНК Mycobacterium tuberculosis complex (микобактерий туберкулеза) в нативном препарате тканей желез внутренней секреции или парафиновом блоке методом ПЦР</v>
          </cell>
        </row>
        <row r="9086">
          <cell r="B9086" t="str">
            <v>Молекулярно-биологическое исследование нативного препарата тканей желез внутренней секреции или парафинового блока для дифференциации видов Mycobacterium tuberculosis complex (M. tuberculosis, M. bovis, M. bovis BCG)</v>
          </cell>
        </row>
        <row r="9087">
          <cell r="B9087" t="str">
            <v>Определение ДНК Mycobacterium tuberculosis complex (M. tuberculosis, M. bovis, M. bovis BCG) с дифференциацией вида в нативном препарате тканей желез внутренней секреции или парафиновом блоке методом ПЦР</v>
          </cell>
        </row>
        <row r="9088">
          <cell r="B9088" t="str">
            <v>Микроскопическое исследование спинномозговой жидкости на менингококк (Neisseria meningitidis)</v>
          </cell>
        </row>
        <row r="9089">
          <cell r="B9089" t="str">
            <v>Микробиологическое (культуральное) исследование спинномозговой жидкости на менингококк (Neisseria meningitidis)</v>
          </cell>
        </row>
        <row r="9090">
          <cell r="B9090" t="str">
            <v>Микроскопическое исследование спинномозговой жидкости на микобактерии туберкулеза (Mycobacterium tuberculosis)</v>
          </cell>
        </row>
        <row r="9091">
          <cell r="B9091" t="str">
            <v>Микробиологическое (культуральное) исследование спинномозговой жидкости на микобактерии туберкулеза (Mycobacterium tuberculosis complex)</v>
          </cell>
        </row>
        <row r="9092">
          <cell r="B9092" t="str">
            <v>Микробиологическое (культуральное) исследование спинномозговой жидкости на плотных питательных средах на микобактерии туберкулеза (Mycobacterium tuberculosis complex)</v>
          </cell>
        </row>
        <row r="9093">
          <cell r="B9093" t="str">
            <v>Микробиологическое (культуральное) исследование спинномозговой жидкости на жидких питательных средах на микобактерии туберкулеза (Mycobacterium tuberculosis complex)</v>
          </cell>
        </row>
        <row r="9094">
          <cell r="B9094" t="str">
            <v>Микробиологическое (культуральное) исследование спинномозговой жидкости на листерии (Listeria monocytogenes)</v>
          </cell>
        </row>
        <row r="9095">
          <cell r="B9095" t="str">
            <v>Микробиологическое (культуральное) исследование спинномозговой жидкости на аэробные и факультативно-анаэробные условно-патогенные микроорганизмы</v>
          </cell>
        </row>
        <row r="9096">
          <cell r="B9096" t="str">
            <v>Микробиологическое (культуральное) исследование спинномозговой жидкости на неспорообразующие анаэробные микроорганизмы</v>
          </cell>
        </row>
        <row r="9097">
          <cell r="B9097" t="str">
            <v>Молекулярно-биологическое исследование спинномозговой жидкости на вирус простого герпеса 1 и 2 типов (Herpes simplex virus types 1, 2)</v>
          </cell>
        </row>
        <row r="9098">
          <cell r="B9098" t="str">
            <v>Определение ДНК вируса простого герпеса 1 и 2 типов (Herpes simplex virus types 1, 2) в спинномозговой жидкости методом ПЦР</v>
          </cell>
        </row>
        <row r="9099">
          <cell r="B9099" t="str">
            <v>Молекулярно-биологическое исследование спинномозговой жидкости на цитомегаловирус (Cytomegalovirus)</v>
          </cell>
        </row>
        <row r="9100">
          <cell r="B9100" t="str">
            <v>Определение ДНК цитомегаловируса (Cytomegalovirus) в спинномозговой жидкости методом ПЦР, качественное исследование</v>
          </cell>
        </row>
        <row r="9101">
          <cell r="B9101" t="str">
            <v>Определение ДНК цитомегаловируса (Cytomegalovirus) в спинномозговой жидкости методом ПЦР, количественное исследование</v>
          </cell>
        </row>
        <row r="9102">
          <cell r="B9102" t="str">
            <v>Молекулярно-биологическое исследование спинномозговой жидкости на вирус Эпштейна-Барра (virus Epstein - Barr)</v>
          </cell>
        </row>
        <row r="9103">
          <cell r="B9103" t="str">
            <v>Определение ДНК вируса Эпштейна-Барр (virus Epstein-Barr) в спинномозговой жидкости методом ПЦР, качественное исследование</v>
          </cell>
        </row>
        <row r="9104">
          <cell r="B9104" t="str">
            <v>Определение ДНК вируса Эпштейна-Барр (virus Epstein-Barr) в спинномозговой жидкости методом ПЦР, количественное исследование</v>
          </cell>
        </row>
        <row r="9105">
          <cell r="B9105" t="str">
            <v>Молекулярно-биологическое исследование спинномозговой жидкости на вирус ветряной оспы и опоясывающего лишая (Varicella-Zoster virus)</v>
          </cell>
        </row>
        <row r="9106">
          <cell r="B9106" t="str">
            <v>Определение ДНК вируса ветряной оспы и опоясывающего лишая (Varicella-Zoster virus) в спинномозговой жидкости методом ПЦР</v>
          </cell>
        </row>
        <row r="9107">
          <cell r="B9107" t="str">
            <v>Микробиологическое (культуральное) исследование спинномозговой жидкости на криптококк (Cryptococcus neoformans)</v>
          </cell>
        </row>
        <row r="9108">
          <cell r="B9108" t="str">
            <v>Определение антигена грибов рода Криптококкус (Cryptococcus spp.) в спинномозговой жидкости</v>
          </cell>
        </row>
        <row r="9109">
          <cell r="B9109" t="str">
            <v>Микробиологическое (культуральное) исследование спинномозговой жидкости на дрожжевые грибы</v>
          </cell>
        </row>
        <row r="9110">
          <cell r="B9110" t="str">
            <v>Микробиологическое (культуральное) исследование спинномозговой жидкости на мицелиальные грибы</v>
          </cell>
        </row>
        <row r="9111">
          <cell r="B9111" t="str">
            <v>Молекулярно-биологическое исследование спинномозговой жидкости на парвовирус B19 (Parvovirus B19)</v>
          </cell>
        </row>
        <row r="9112">
          <cell r="B9112" t="str">
            <v>Определение ДНК парвовируса B19 (Parvovirus B19) в спинномозговой жидкости методом ПЦР, качественное исследование</v>
          </cell>
        </row>
        <row r="9113">
          <cell r="B9113" t="str">
            <v>Определение ДНК парвовируса B19 (Parvovirus B19) в спинномозговой жидкости методом ПЦР, количественное исследование</v>
          </cell>
        </row>
        <row r="9114">
          <cell r="B9114" t="str">
            <v>Молекулярно-биологическое исследование спинномозговой жидкости на вирус герпеса 6 типа (HHV6)</v>
          </cell>
        </row>
        <row r="9115">
          <cell r="B9115" t="str">
            <v>Определение ДНК вируса герпеса 6 типа (HHV6) в спинномозговой жидкости методом ПЦР, качественное исследование</v>
          </cell>
        </row>
        <row r="9116">
          <cell r="B9116" t="str">
            <v>Определение ДНК вируса герпеса 6 типа (HHV6) в спинномозговой жидкости методом ПЦР, количественное исследование</v>
          </cell>
        </row>
        <row r="9117">
          <cell r="B9117" t="str">
            <v>Молекулярно-биологическое исследование спинномозговой жидкости на листерии (Listeria monocytogenes)</v>
          </cell>
        </row>
        <row r="9118">
          <cell r="B9118" t="str">
            <v>Определение ДНК листерий (Listeria monocytogenes) в спинномозговой жидкости методом ПЦР, качественное исследование</v>
          </cell>
        </row>
        <row r="9119">
          <cell r="B9119" t="str">
            <v>Определение ДНК листерий (Listeria monocytogenes) в спинномозговой жидкости методом ПЦР, количественное исследование</v>
          </cell>
        </row>
        <row r="9120">
          <cell r="B9120" t="str">
            <v>Молекулярно-биологическое исследование спинномозговой жидкости на Pseudomonas aeruginosa</v>
          </cell>
        </row>
        <row r="9121">
          <cell r="B9121" t="str">
            <v>Определение ДНК Pseudomonas aeruginosa в спинномозговой жидкости методом ПЦР, качественное исследование</v>
          </cell>
        </row>
        <row r="9122">
          <cell r="B9122" t="str">
            <v>Определение ДНК Pseudomonas aeruginosa в спинномозговой жидкости методом ПЦР, количественное исследование</v>
          </cell>
        </row>
        <row r="9123">
          <cell r="B9123" t="str">
            <v>Молекулярно-биологическое исследование спинномозговой жидкости на вирус краснухи (Rubella virus)</v>
          </cell>
        </row>
        <row r="9124">
          <cell r="B9124" t="str">
            <v>Определение РНК вируса краснухи (Rubella virus) в спинномозговой жидкости методом ПЦР</v>
          </cell>
        </row>
        <row r="9125">
          <cell r="B9125" t="str">
            <v>Молекулярно-биологическое исследование спинномозговой жидкости на Streptococcus pyogenes (SGA)</v>
          </cell>
        </row>
        <row r="9126">
          <cell r="B9126" t="str">
            <v>Определение ДНК Streptococcus pyogenes (SGA) в спинномозговой жидкости методом ПЦР, качественное исследование</v>
          </cell>
        </row>
        <row r="9127">
          <cell r="B9127" t="str">
            <v>Определение ДНК Streptococcus pyogenes (SGA) в спинномозговой жидкости методом ПЦР, количественное исследование</v>
          </cell>
        </row>
        <row r="9128">
          <cell r="B9128" t="str">
            <v>Молекулярно-биологическое исследование спинномозговой жидкости на Streptococcus agalactiae (SGB)</v>
          </cell>
        </row>
        <row r="9129">
          <cell r="B9129" t="str">
            <v>Определение ДНК Streptococcus agalactiae (SGB) в спинномозговой жидкости методом ПЦР, качественное исследование</v>
          </cell>
        </row>
        <row r="9130">
          <cell r="B9130" t="str">
            <v>Определение ДНК Streptococcus agalactiae (SGB) в спинномозговой жидкости методом ПЦР, количественное исследование</v>
          </cell>
        </row>
        <row r="9131">
          <cell r="B9131" t="str">
            <v>Молекулярно-биологическое исследование спинномозговой жидкости на метициллин-чувствительные и метициллин-резистентные Staphylococcus aureus, метициллин-резистентные коагулазонегативные Staphylococcus spp.</v>
          </cell>
        </row>
        <row r="9132">
          <cell r="B9132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спинномозговой жидкости методом ПЦР, качественное исследование</v>
          </cell>
        </row>
        <row r="9133">
          <cell r="B9133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спинномозговой жидкости методом ПЦР, количественное исследование</v>
          </cell>
        </row>
        <row r="9134">
          <cell r="B9134" t="str">
            <v>Молекулярно-биологическое исследование спинномозговой жидкости на токсоплазмы (Toxoplasma gondii)</v>
          </cell>
        </row>
        <row r="9135">
          <cell r="B9135" t="str">
            <v>Определение ДНК токсоплазмы (Toxoplasma gondii) в спинномозговой жидкости методом ПЦР</v>
          </cell>
        </row>
        <row r="9136">
          <cell r="B9136" t="str">
            <v>Молекулярно-биологическое исследование спинномозговой жидкости на гемофильную палочку (Haemophilus influenzae)</v>
          </cell>
        </row>
        <row r="9137">
          <cell r="B9137" t="str">
            <v>Определение ДНК гемофильной палочки (Haemophilus influenzae) в спинномозговой жидкости методом ПЦР</v>
          </cell>
        </row>
        <row r="9138">
          <cell r="B9138" t="str">
            <v>Молекулярно-биологическое исследование спинномозговой жидкости на менингококк (Neisseria meningitidis)</v>
          </cell>
        </row>
        <row r="9139">
          <cell r="B9139" t="str">
            <v>Определение ДНК менингококка (Neisseria meningitidis) в спинномозговой жидкости методом ПЦР</v>
          </cell>
        </row>
        <row r="9140">
          <cell r="B9140" t="str">
            <v>Молекулярно-биологическое исследование спинномозговой жидкости на пневмококк (Streptococcus pneumoniae)</v>
          </cell>
        </row>
        <row r="9141">
          <cell r="B9141" t="str">
            <v>Определение ДНК пневмококка (Streptococcus pneumoniae) в спинномозговой жидкости методом ПЦР</v>
          </cell>
        </row>
        <row r="9142">
          <cell r="B9142" t="str">
            <v>Молекулярно-биологическое исследование спинномозговой жидкости на полиовирусы</v>
          </cell>
        </row>
        <row r="9143">
          <cell r="B9143" t="str">
            <v>Определение РНК полиовирусов (Poliovirus 1/2/3) в образцах спинномозговой жидкости методом ПЦР</v>
          </cell>
        </row>
        <row r="9144">
          <cell r="B9144" t="str">
            <v>Молекулярно-биологическое исследование спинномозговой жидкости на неполиомиелитные энтеровирусы (Enterovirus)</v>
          </cell>
        </row>
        <row r="9145">
          <cell r="B9145" t="str">
            <v>Определение РНК неполиомиелитных энтеровирусов (Enterovirus) в образцах спинномозговой жидкости методом ПЦР</v>
          </cell>
        </row>
        <row r="9146">
          <cell r="B9146" t="str">
            <v>Микробиологическое (культуральное) исследование спинномозговой жидкости на бруцеллы (Brucella spp.)</v>
          </cell>
        </row>
        <row r="9147">
          <cell r="B9147" t="str">
            <v>Определение антител к возбудителям иксодовых клещевых боррелиозов группы Borrelia burgdorferi sensu lato в спинномозговой жидкости</v>
          </cell>
        </row>
        <row r="9148">
          <cell r="B9148" t="str">
            <v>Определение антител класса М (IgM) к возбудителям иксодовых клещевых боррелиозов группы Borrelia burgdorferi sensu lato в спинномозговой жидкости</v>
          </cell>
        </row>
        <row r="9149">
          <cell r="B9149" t="str">
            <v>Определение антител класса G (IgG) к возбудителям иксодовых клещевых боррелиозов группы Borrelia burgdorferi sensu lato в спинномозговой жидкости</v>
          </cell>
        </row>
        <row r="9150">
          <cell r="B9150" t="str">
            <v>Определение суммарных антител к возбудителям иксодовых клещевых боррелиозов группы Borrelia burgdorferi sensu lato в спинномозговой жидкости</v>
          </cell>
        </row>
        <row r="9151">
          <cell r="B9151" t="str">
            <v>Молекулярно-биологическое исследование спинномозговой жидкости на бруцеллы (Brucella spp.)</v>
          </cell>
        </row>
        <row r="9152">
          <cell r="B9152" t="str">
            <v>Определение ДНК бруцелл (Brucella spp.) в спинномозговой жидкости методом ПЦР</v>
          </cell>
        </row>
        <row r="9153">
          <cell r="B9153" t="str">
            <v>Молекулярно-биологическое исследование спинномозговой жидкости на возбудителей иксодовых клещевых боррелиозов группы Borrelia burgdorferi sensu lato</v>
          </cell>
        </row>
        <row r="9154">
          <cell r="B9154" t="str">
            <v>Определение ДНК возбудителей иксодовых клещевых боррелиозов группы Borrelia burgdorferi sensu lato в спинномозговой жидкости методом ПЦР</v>
          </cell>
        </row>
        <row r="9155">
          <cell r="B9155" t="str">
            <v>Молекулярно-биологическое исследование спинномозговой жидкости на возбудителя иксодового клещевого боррелиоза - Borrelia miyamotoi</v>
          </cell>
        </row>
        <row r="9156">
          <cell r="B9156" t="str">
            <v>Определение ДНК возбудителя иксодового клещевого боррелиоза - Borrelia miyamotoi в спинномозговой жидкости методом ПЦР</v>
          </cell>
        </row>
        <row r="9157">
          <cell r="B9157" t="str">
            <v>Молекулярно-биологическое исследование спинномозговой жидкости на анаплазму фагоцитофиллум (Anaplasma phagocytophillum)</v>
          </cell>
        </row>
        <row r="9158">
          <cell r="B9158" t="str">
            <v>Определение ДНК анаплазмы фагоцитофиллум (Anaplasma phagocytophillum) в спинномозговой жидкости методом ПЦР</v>
          </cell>
        </row>
        <row r="9159">
          <cell r="B9159" t="str">
            <v>Молекулярно-биологическое исследование спинномозговой жидкости на возбудителей моноцитарного эрлихиоза человека: Ehrlichia muris, Ehrlichia chaffeensis</v>
          </cell>
        </row>
        <row r="9160">
          <cell r="B9160" t="str">
            <v>Определение ДНК эрлихии мурис и эрлихии чафенсис (Ehrlichia muris, Ehrlichia chaffeensis) в спинномозговой жидкости методом ПЦР</v>
          </cell>
        </row>
        <row r="9161">
          <cell r="B9161" t="str">
            <v>Молекулярно-биологическое исследование спинномозговой жидкости на коксиеллу Бернета (Coxiella burnetii)</v>
          </cell>
        </row>
        <row r="9162">
          <cell r="B9162" t="str">
            <v>Определение ДНК коксиеллы Бернета (Coxiella burnetii) в спинномозговой жидкости методом ПЦР</v>
          </cell>
        </row>
        <row r="9163">
          <cell r="B9163" t="str">
            <v>Молекулярно-биологическое исследование спинномозговой жидкости на лептоспиру интерроганс (Leptospira interrogans)</v>
          </cell>
        </row>
        <row r="9164">
          <cell r="B9164" t="str">
            <v>Определение ДНК лептоспиры интерроганс (Leptospira interrogans) в спинномозговой жидкости методом ПЦР</v>
          </cell>
        </row>
        <row r="9165">
          <cell r="B9165" t="str">
            <v>Молекулярно-биологическое исследование спинномозговой жидкости на вирус Западного Нила (West Nile virus)</v>
          </cell>
        </row>
        <row r="9166">
          <cell r="B9166" t="str">
            <v>Определение РНК вируса Западного Нила (West Nile virus) спинномозговой жидкости методом ПЦР</v>
          </cell>
        </row>
        <row r="9167">
          <cell r="B9167" t="str">
            <v>Определение антител к вирусу Западного Нила в спинномозговой жидкости</v>
          </cell>
        </row>
        <row r="9168">
          <cell r="B9168" t="str">
            <v>Определение антител класса M (IgM) к вирусу Западного Нила в спинномозговой жидкости</v>
          </cell>
        </row>
        <row r="9169">
          <cell r="B9169" t="str">
            <v>Определение антител класса G (IgG) к вирусу Западного Нила в спинномозговой жидкости</v>
          </cell>
        </row>
        <row r="9170">
          <cell r="B9170" t="str">
            <v>Молекулярно-биологическое исследование спинномозговой жидкости на микобактерии туберкулеза (Mycobacterium tuberculosis complex)</v>
          </cell>
        </row>
        <row r="9171">
          <cell r="B9171" t="str">
            <v>Определение ДНК микобактерий туберкулеза (Mycobacterium tuberculosis complex) в спинномозговой жидкости</v>
          </cell>
        </row>
        <row r="9172">
          <cell r="B9172" t="str">
            <v>Молекулярно-биологическое исследование спинномозговой жидкости на Mycobacterium tuberculosis complex (M. tuberculosis, M. bovis, M. bovis BCG) с дифференциацией видов</v>
          </cell>
        </row>
        <row r="9173">
          <cell r="B9173" t="str">
            <v>Определение ДНК Mycobacterium tuberculosis complex (M. tuberculosis, M. bovis, M. bovis BCG) с дифференциацией вида в спинномозговой жидкости методом ПЦР</v>
          </cell>
        </row>
        <row r="9174">
          <cell r="B9174" t="str">
            <v>Молекулярно-биологическое исследование нативного препарата тканей центральной нервной системы/головного мозга или парафинового блока на микобактерий туберкулеза (Mycobacterium tuberculosis complex)</v>
          </cell>
        </row>
        <row r="9175">
          <cell r="B9175" t="str">
            <v>Определение ДНК микобактерий туберкулеза (Mycobacterium tuberculosis complex) в нативном препарате тканей центральной нервной системы/головного мозга или парафиновом блоке методом ПЦР</v>
          </cell>
        </row>
        <row r="9176">
          <cell r="B9176" t="str">
            <v>Молекулярно-биологическое исследование нативного препарата тканей центральной нервной системы/головного мозга или парафинового блока для дифференциации видов Mycobacterium tuberculosis complex (M. tuberculosis, M. bovis, M. bovis BCG)</v>
          </cell>
        </row>
        <row r="9177">
          <cell r="B9177" t="str">
            <v>Определение ДНК Mycobacterium tuberculosis complex (M. tuberculosis, M. bovis, M. bovis BCG) с дифференциацией вида в нативном препарате тканей центральной нервной системы/головного мозга или парафиновом блоке методом ПЦР</v>
          </cell>
        </row>
        <row r="9178">
          <cell r="B9178" t="str">
            <v>Экспресс-определение чувствительности к антибиотикам эндотоксинов в спинномозговой жидкости</v>
          </cell>
        </row>
        <row r="9179">
          <cell r="B9179" t="str">
            <v>Молекулярно-биологическое исследование нативного препарата тканей периферической нервной системы или парафинового блока на микобактерии туберкулеза (Mycobacterium tuberculosis complex)</v>
          </cell>
        </row>
        <row r="9180">
          <cell r="B9180" t="str">
            <v>Определение ДНК микобактерий туберкулеза (Mycobacterium tuberculosis complex) в нативном препарате тканей периферической нервной системы или парафиновом блоке методом ПЦР</v>
          </cell>
        </row>
        <row r="9181">
          <cell r="B9181" t="str">
            <v>Молекулярно-биологическое исследование нативного препарата тканей периферической нервной системы или парафинового блока для дифференциации видов Mycobacterium tuberculosis complex (M. tuberculosis, M. bovis, M. bovis BCG)</v>
          </cell>
        </row>
        <row r="9182">
          <cell r="B9182" t="str">
            <v>Определение ДНК Mycobacterium tuberculosis complex (M. tuberculosis, M. bovis, M. bovis BCG) с дифференциацией вида в нативном препарате тканей периферической нервной системы или парафиновом блоке методом ПЦР</v>
          </cell>
        </row>
        <row r="9183">
          <cell r="B9183" t="str">
            <v>Микробиологическое (культуральное) исследование отделяемого из ушей на аэробные и факультативно-анаэробные микроорганизмы</v>
          </cell>
        </row>
        <row r="9184">
          <cell r="B9184" t="str">
            <v>Микроскопическое исследование отделяемого из ушей на грибы (дрожжевые и мицелиальные)</v>
          </cell>
        </row>
        <row r="9185">
          <cell r="B9185" t="str">
            <v>Микробиологическое (культуральное) исследование отделяемого из ушей на дрожжевые грибы</v>
          </cell>
        </row>
        <row r="9186">
          <cell r="B9186" t="str">
            <v>Микробиологическое (культуральное) исследование отделяемого из ушей на мицелиальные грибы</v>
          </cell>
        </row>
        <row r="9187">
          <cell r="B9187" t="str">
            <v>Молекулярно-биологическое исследование нативного препарата тканей органа слуха или парафинового блока на микобактерии туберкулеза (Mycobacterium tuberculosis complex)</v>
          </cell>
        </row>
        <row r="9188">
          <cell r="B9188" t="str">
            <v>Определение ДНК микобактерий туберкулеза (Mycobacterium tuberculosis complex) в нативном препарате тканей органа слуха или парафиновом блоке методом ПЦР</v>
          </cell>
        </row>
        <row r="9189">
          <cell r="B9189" t="str">
            <v>Молекулярно-биологическое исследование нативного препарата тканей органа слуха или парафинового блока для дифференциации видов Mycobacterium tuberculosis complex (M. tuberculosis, M. bovis, M. bovis BCG)</v>
          </cell>
        </row>
        <row r="9190">
          <cell r="B9190" t="str">
            <v>Определение ДНК Mycobacterium tuberculosis complex (M. tuberculosis, M. bovis, M. bovis BCG) с дифференциацией вида в нативном препарате тканей органа слуха или парафиновом блоке методом ПЦР</v>
          </cell>
        </row>
        <row r="9191">
          <cell r="B9191" t="str">
            <v>Микроскопическое исследование отделяемого конъюнктивы на аэробные и факультативно-анаэробные микроорганизмы</v>
          </cell>
        </row>
        <row r="9192">
          <cell r="B9192" t="str">
            <v>Микробиологическое (культуральное) исследование отделяемого конъюнктивы (слезная жидкость) на гонококк (Neisseria gonorrhoeae)</v>
          </cell>
        </row>
        <row r="9193">
          <cell r="B9193" t="str">
            <v>Микробиологическое (культуральное) исследование отделяемого конъюнктивы (слезная жидкость) на менингококк (Neisseria meningitidis)</v>
          </cell>
        </row>
        <row r="9194">
          <cell r="B9194" t="str">
            <v>Микробиологическое (культуральное) исследование отделяемого конъюнктивы на аэробные и факультативно-анаэробные условно-патогенные микроорганизмы</v>
          </cell>
        </row>
        <row r="9195">
          <cell r="B9195" t="str">
            <v>Микроскопическое исследование отделяемого с век (соскобы с язв) на аэробные и факультативно-анаэробные микроорганизмы</v>
          </cell>
        </row>
        <row r="9196">
          <cell r="B9196" t="str">
            <v>Микробиологическое (культуральное) исследование отделяемого с век (соскобы с язв) на аэробные и факультативно-анаэробные условно-патогенные микроорганизмы</v>
          </cell>
        </row>
        <row r="9197">
          <cell r="B9197" t="str">
            <v>Молекулярно-биологическое исследование отделяемого конъюнктивы на хламидию трахоматис (Chlamydia trachomatis)</v>
          </cell>
        </row>
        <row r="9198">
          <cell r="B9198" t="str">
            <v>Определение ДНК хламидии трахоматис (Chlamydia trachomatis) в отделяемом конъюнктивы методом ПЦР</v>
          </cell>
        </row>
        <row r="9199">
          <cell r="B9199" t="str">
            <v>Микроскопическое исследование пунктата стекловидного тела на аэробные и факультативно-анаэробные условно-патогенные микроорганизмы</v>
          </cell>
        </row>
        <row r="9200">
          <cell r="B9200" t="str">
            <v>Микробиологическое (культуральное) исследование пунктата стекловидного тела на аэробные и факультативно-анаэробные микроорганизмы</v>
          </cell>
        </row>
        <row r="9201">
          <cell r="B9201" t="str">
            <v>Микроскопическое исследование соскоба с язв роговицы на аэробные и факультативно-анаэробные микроорганизмы</v>
          </cell>
        </row>
        <row r="9202">
          <cell r="B9202" t="str">
            <v>Микробиологическое (культуральное) исследование соскоба с язв роговицы на аэробные и факультативно-анаэробные микроорганизмы</v>
          </cell>
        </row>
        <row r="9203">
          <cell r="B9203" t="str">
            <v>Молекулярно-биологическое исследование отделяемого конъюнктивы на вирус простого герпеса 1 и 2 типов (Herpes simplex virus types 1, 2)</v>
          </cell>
        </row>
        <row r="9204">
          <cell r="B9204" t="str">
            <v>Определение ДНК вируса простого герпеса 1 и 2 типов (Herpes simplex virus types 1, 2) в отделяемом конъюнктивы методом ПЦР</v>
          </cell>
        </row>
        <row r="9205">
          <cell r="B9205" t="str">
            <v>Молекулярно-биологическое исследование отделяемого конъюнктивы на аденовирус (Adenovirus)</v>
          </cell>
        </row>
        <row r="9206">
          <cell r="B9206" t="str">
            <v>Определение ДНК аденовируса (Adenovirus) в отделяемом конъюнктивы методом ПЦР</v>
          </cell>
        </row>
        <row r="9207">
          <cell r="B9207" t="str">
            <v>Молекулярно-биологическое исследование соскоба с роговицы на аденовирус (Adenovirus)</v>
          </cell>
        </row>
        <row r="9208">
          <cell r="B9208" t="str">
            <v>Определение ДНК аденовируса (Adenovirus) в соскобах с роговицы методом ПЦР</v>
          </cell>
        </row>
        <row r="9209">
          <cell r="B9209" t="str">
            <v>Молекулярно-биологическое исследование соскоба с роговицы на вирус простого герпеса (Herpes simplex virus)</v>
          </cell>
        </row>
        <row r="9210">
          <cell r="B9210" t="str">
            <v>Определение ДНК вируса простого герпеса 1 и 2 типов (Herpes simplex virus types 1, 2) в соскобе с роговицы методом ПЦР</v>
          </cell>
        </row>
        <row r="9211">
          <cell r="B9211" t="str">
            <v>Молекулярно-биологическое исследование отделяемого конъюнктивы на вирус ветряной оспы и опоясывающего лишая (Varicella-Zoster virus)</v>
          </cell>
        </row>
        <row r="9212">
          <cell r="B9212" t="str">
            <v>Определение ДНК вируса ветряной оспы и опоясывающего лишая (Varicella-Zoster virus) в отделяемом конъюнктивы методом ПЦР</v>
          </cell>
        </row>
        <row r="9213">
          <cell r="B9213" t="str">
            <v>Молекулярно-биологическое исследование отделяемого коньюктивы на грибы рода кандида (Candida spp.) с уточнением вида</v>
          </cell>
        </row>
        <row r="9214">
          <cell r="B9214" t="str">
            <v>Определение ДНК грибов рода кандида (Candida spp.) с уточнением вида в отделяемом конъюнктивы методом ПЦР</v>
          </cell>
        </row>
        <row r="9215">
          <cell r="B9215" t="str">
            <v>Молекулярно-биологическое исследование отделяемого глаз на микрофилярии (Brugia malayi, Brugia timori, Wuchereria bancrofti)</v>
          </cell>
        </row>
        <row r="9216">
          <cell r="B9216" t="str">
            <v>Молекулярно-биологическое исследование отделяемого конъюнктивы на токсоплазму (Toxoplasma gondii)</v>
          </cell>
        </row>
        <row r="9217">
          <cell r="B9217" t="str">
            <v>Определение ДНК токсоплазмы (Toxoplasma gondii) в отделяемом конъюнктивы методом ПЦР</v>
          </cell>
        </row>
        <row r="9218">
          <cell r="B9218" t="str">
            <v>Микроскопическое исследование тканей глаза на наличие личинок и взрослых гельминтов</v>
          </cell>
        </row>
        <row r="9219">
          <cell r="B9219" t="str">
            <v>Микробиологическое (культуральное) исследование отделяемого конъюнктивы на грибы</v>
          </cell>
        </row>
        <row r="9220">
          <cell r="B9220" t="str">
            <v>Микроскопическое исследование отделяемого конъюнктивы на грибы</v>
          </cell>
        </row>
        <row r="9221">
          <cell r="B9221" t="str">
            <v>Молекулярно-биологическое исследование отделяемого конъюнктивы на гонококк (Neisseria gonorrhoeae)</v>
          </cell>
        </row>
        <row r="9222">
          <cell r="B9222" t="str">
            <v>Определение ДНК гонококка (Neisseria gonorrhoeae) в отделяемом конъюнктивы методом ПЦР</v>
          </cell>
        </row>
        <row r="9223">
          <cell r="B9223" t="str">
            <v>Молекулярно-биологическое исследование нативного препарата тканей органа зрения или парафинового блока на микобактерии туберкулеза (Mycobacterium tuberculosis complex)</v>
          </cell>
        </row>
        <row r="9224">
          <cell r="B9224" t="str">
            <v>Определение ДНК микобактерий туберкулеза (Mycobacterium tuberculosis complex) в нативном препарате тканей органа зрения или парафиновом блоке методом ПЦР</v>
          </cell>
        </row>
        <row r="9225">
          <cell r="B9225" t="str">
            <v>Молекулярно-биологическое исследование нативного препарата тканей органа зрения или парафинового блока для дифференциации видов Mycobacterium tuberculosis complex (M. tuberculosis, M. bovis, M. bovis BCG)</v>
          </cell>
        </row>
        <row r="9226">
          <cell r="B9226" t="str">
            <v>Определение ДНК Mycobacterium tuberculosis complex (M. tuberculosis, M. bovis, M. bovis BCG) с дифференциацией вида в нативном препарате тканей органа зрения или парафиновом блоке методом ПЦР</v>
          </cell>
        </row>
        <row r="9227">
          <cell r="B9227" t="str">
            <v>Микробиологическое (культуральное) отделяемого конъюнктивы на микобактерий туберкулеза (Mycobacterium tuberculosis complex)</v>
          </cell>
        </row>
        <row r="9228">
          <cell r="B9228" t="str">
            <v>Микробиологическое (культуральное) отделяемого конъюнктивы на плотных питательных средах на микобактерий туберкулеза (Mycobacterium tuberculosis complex)</v>
          </cell>
        </row>
        <row r="9229">
          <cell r="B9229" t="str">
            <v>Микробиологическое (культуральное) отделяемого конъюнктивы на жидких питательных средах на микобактерий туберкулеза (Mycobacterium tuberculosis complex)</v>
          </cell>
        </row>
        <row r="9230">
          <cell r="B9230" t="str">
            <v>Микроскопическое исследование отделяемого конъюнктивы на микобактерий туберкулеза (Mycobacterium tuberculosis)</v>
          </cell>
        </row>
        <row r="9231">
          <cell r="B9231" t="str">
            <v>Молекулярно-биологическое исследование отделяемого конъюнктивы на микобактерий туберкулеза (Mycobacterium tuberculosis)</v>
          </cell>
        </row>
        <row r="9232">
          <cell r="B9232" t="str">
            <v>Молекулярно-биологическое исследование отделяемого конъюнктивы на микобактерий туберкулеза (Mycobacterium tuberculosis) методом ПЦР</v>
          </cell>
        </row>
        <row r="9233">
          <cell r="B9233" t="str">
            <v>Молекулярно-биологическое исследование нативного препарата тканей органа обоняния или парафинового блока на микобактерий туберкулеза (Mycobacterium tuberculosis complex)</v>
          </cell>
        </row>
        <row r="9234">
          <cell r="B9234" t="str">
            <v>Определение ДНК микобактерии туберкулеза (Mycobacterium tuberculosis complex) в нативном препарате тканей органа обоняния или парафиновом блоке методом ПЦР</v>
          </cell>
        </row>
        <row r="9235">
          <cell r="B9235" t="str">
            <v>Молекулярно-биологическое исследование нативного препарата тканей органа обоняния или парафинового блока для дифференциации видов Mycobacterium tuberculosis complex (M. tuberculosis, M. bovis, M. bovis BCG)</v>
          </cell>
        </row>
        <row r="9236">
          <cell r="B9236" t="str">
            <v>Определение ДНК Mycobacterium tuberculosis complex (M. tuberculosis, M. bovis, M. bovis BCG) с дифференциацией вида в нативном препарате тканей органа обоняния или парафиновом блоке методом ПЦР</v>
          </cell>
        </row>
        <row r="9237">
          <cell r="B9237" t="str">
            <v>Микробиологическое (культуральное) исследование мочи на микобактерии (Mycobacterium spp.)</v>
          </cell>
        </row>
        <row r="9238">
          <cell r="B9238" t="str">
            <v>Микроскопическое исследование мочи на кислото- и спиртоустойчивые бактерии</v>
          </cell>
        </row>
        <row r="9239">
          <cell r="B9239" t="str">
            <v>Микробиологическое (культуральное) исследование мочи на аэробные и факультативно-анаэробные условно-патогенные микроорганизмы</v>
          </cell>
        </row>
        <row r="9240">
          <cell r="B9240" t="str">
            <v>Микроскопическое исследование осадка мочи на дрожжевые грибы</v>
          </cell>
        </row>
        <row r="9241">
          <cell r="B9241" t="str">
            <v>Микроскопическое исследование осадка мочи на яйца шистосом (Schistosoma haematobium)</v>
          </cell>
        </row>
        <row r="9242">
          <cell r="B9242" t="str">
            <v>Микроскопическое исследование осадка мочи на микрофиллярии вухерерии (Wuchereria bancrofti)</v>
          </cell>
        </row>
        <row r="9243">
          <cell r="B9243" t="str">
            <v>Микробиологическое (культуральное) исследование осадка мочи на дрожжевые грибы</v>
          </cell>
        </row>
        <row r="9244">
          <cell r="B9244" t="str">
            <v>Микроскопическое исследование осадка мочи на трихомонады (Trichomonas vaginalis)</v>
          </cell>
        </row>
        <row r="9245">
          <cell r="B9245" t="str">
            <v>Молекулярно-биологическое исследование мочи на цитомегаловирус (Cytomegalovirus)</v>
          </cell>
        </row>
        <row r="9246">
          <cell r="B9246" t="str">
            <v>Определение ДНК цитомегаловируса (Cytomegalovirus) в моче методом ПЦР, качественное исследование</v>
          </cell>
        </row>
        <row r="9247">
          <cell r="B9247" t="str">
            <v>Определение ДНК цитомегаловируса (Cytomegalovirus) в моче методом ПЦР, количественное исследование</v>
          </cell>
        </row>
        <row r="9248">
          <cell r="B9248" t="str">
            <v>Определение антигена возбудителя легионеллеза (Legionella/pneumophila) в моче</v>
          </cell>
        </row>
        <row r="9249">
          <cell r="B9249" t="str">
            <v>Молекулярно-биологическое исследование мочи на Pseudomonas aeruginosa</v>
          </cell>
        </row>
        <row r="9250">
          <cell r="B9250" t="str">
            <v>Определение ДНК Pseudomona saeruginosa в моче методом ПЦР, качественное исследование</v>
          </cell>
        </row>
        <row r="9251">
          <cell r="B9251" t="str">
            <v>Определение ДНК Pseudomonas aeruginosa в моче методом ПЦР, количественное исследование</v>
          </cell>
        </row>
        <row r="9252">
          <cell r="B9252" t="str">
            <v>Молекулярно-биологическое исследование мочи на Streptococcus pyogenes (SGA)</v>
          </cell>
        </row>
        <row r="9253">
          <cell r="B9253" t="str">
            <v>Определение ДНК Streptococcus pyogenes (SGA) в моче методом ПЦР, качественное исследование</v>
          </cell>
        </row>
        <row r="9254">
          <cell r="B9254" t="str">
            <v>Определение ДНК Streptococcus pyogenes (SGA) в моче методом ПЦР, количественное исследование</v>
          </cell>
        </row>
        <row r="9255">
          <cell r="B9255" t="str">
            <v>Молекулярно-биологическое исследование мочи на метициллин-чувствительные и метициллин-резистентные Staphylococcus aureus, метициллин-резистентные коагулазонегативных Staphylococcus spp.</v>
          </cell>
        </row>
        <row r="9256">
          <cell r="B9256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 в моче методом ПЦР, качественное исследование</v>
          </cell>
        </row>
        <row r="9257">
          <cell r="B9257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моче методом ПЦР, количественное исследование</v>
          </cell>
        </row>
        <row r="9258">
          <cell r="B9258" t="str">
            <v>Молекулярно-биологическое исследование мочи на хламидию трахоматис (Chlamydia trachomatis)</v>
          </cell>
        </row>
        <row r="9259">
          <cell r="B9259" t="str">
            <v>Определение ДНК хламидии трахоматис (Chlamydia trachomatis) в моче методом ПЦР</v>
          </cell>
        </row>
        <row r="9260">
          <cell r="B9260" t="str">
            <v>Определение РНК хламидии трахоматис (Chlamydia trachomatis) в моче методом NASBA</v>
          </cell>
        </row>
        <row r="9261">
          <cell r="B9261" t="str">
            <v>Молекулярно-биологическое исследование мочи на гонококк (Neisseria gonorrhoeae)</v>
          </cell>
        </row>
        <row r="9262">
          <cell r="B9262" t="str">
            <v>Определение ДНК гонококка (Neiseria gonorrhoeae) в моче методом ПЦР</v>
          </cell>
        </row>
        <row r="9263">
          <cell r="B9263" t="str">
            <v>Определение РНК гонококка (Neiseria gonorrhoeae) в моче методом NASBA</v>
          </cell>
        </row>
        <row r="9264">
          <cell r="B9264" t="str">
            <v>Молекулярно-биологическое исследование мочи на трихомонас вагиналис (Trichomonas vaginalis)</v>
          </cell>
        </row>
        <row r="9265">
          <cell r="B9265" t="str">
            <v>Определение ДНК трихомонас вагиналис (Trichomonas vaginalis) в моче методом ПЦР, качественное исследование</v>
          </cell>
        </row>
        <row r="9266">
          <cell r="B9266" t="str">
            <v>Определение РНК трихомонас вагиналис (Trichomonas vaginalis) в моче методом NASBA</v>
          </cell>
        </row>
        <row r="9267">
          <cell r="B9267" t="str">
            <v>Молекулярно-биологическое исследование мочи на микоплазму гениталиум (Mycoplasma genitalium)</v>
          </cell>
        </row>
        <row r="9268">
          <cell r="B9268" t="str">
            <v>Определение ДНК микоплазмы гениталиум (Mycoplasma genitalium) в моче методом ПЦР</v>
          </cell>
        </row>
        <row r="9269">
          <cell r="B9269" t="str">
            <v>Определение ДНК микоплазмы гениталиум (Mycoplasma genitalium) в моче методом NASBA</v>
          </cell>
        </row>
        <row r="9270">
          <cell r="B9270" t="str">
            <v>Молекулярно-биологическое исследование мочи на микоплазму хоминис (Mycoplasma hominis)</v>
          </cell>
        </row>
        <row r="9271">
          <cell r="B9271" t="str">
            <v>Определение ДНК микоплазмы хоминис (Mycoplasma hominis) в моче методом ПЦР, качественное исследование</v>
          </cell>
        </row>
        <row r="9272">
          <cell r="B9272" t="str">
            <v>Определение ДНК микоплазмы хоминис (Mycoplasma hominis) в моче методом ПЦР, количественное исследование</v>
          </cell>
        </row>
        <row r="9273">
          <cell r="B9273" t="str">
            <v>Молекулярно-биологическое исследование мочи на уреаплазмы (Ureaplasma spp.)</v>
          </cell>
        </row>
        <row r="9274">
          <cell r="B9274" t="str">
            <v>Определение ДНК уреаплазм (Ureaplasma spp.) в моче методом ПЦР, качественное исследование</v>
          </cell>
        </row>
        <row r="9275">
          <cell r="B9275" t="str">
            <v>Определение ДНК уреаплазм (Ureaplasma spp.) в моче методом ПЦР, количественное исследование</v>
          </cell>
        </row>
        <row r="9276">
          <cell r="B9276" t="str">
            <v>Молекулярно-биологическое исследование мочи для выявления генов приобретенных карбапенемаз бактерий</v>
          </cell>
        </row>
        <row r="9277">
          <cell r="B9277" t="str">
            <v>Выявление генов приобретенных карбапенемаз класса металло-</v>
          </cell>
        </row>
        <row r="9278">
          <cell r="B9278" t="str">
            <v>-лактамаз (МБЛ) групп VIM, IMP и NDM в моче методом ПЦР</v>
          </cell>
        </row>
        <row r="9279">
          <cell r="B9279" t="str">
            <v>Выявление генов приобретенных карбапенемаз групп KPC и OXA-48-подобных в моче методом ПЦР</v>
          </cell>
        </row>
        <row r="9280">
          <cell r="B9280" t="str">
            <v>Молекулярно-биологическое исследование мочи на условно-патогенные генитальные микоплазмы (Ureaplasma parvum, Ureaplasma urealyticum, Mycoplasma hominis)</v>
          </cell>
        </row>
        <row r="9281">
          <cell r="B9281" t="str">
            <v>Определение ДНК условно-патогенных генитальных микоплазм (Ureaplasma parvum, Ureaplasma urealyticum, Mycoplasma hominis) в моче методом ПЦР, количественное исследование</v>
          </cell>
        </row>
        <row r="9282">
          <cell r="B9282" t="str">
            <v>Молекулярно-биологическое исследование мочи на возбудителей инфекции, передаваемые половым путем (Neisseria gonorrhoeae, Trichomonas vaginalis, Chlamydia trachomatis, Mycoplasma genitalium)</v>
          </cell>
        </row>
        <row r="9283">
          <cell r="B9283" t="str">
            <v>Определение ДНК возбудителей инфекции, передаваемые половым путем (Neisseria gonorrhoeae, Trichomonas vaginalis, Chlamydia trachomatis, Mycoplasma genitalium) в моче методом ПЦР</v>
          </cell>
        </row>
        <row r="9284">
          <cell r="B9284" t="str">
            <v>Молекулярно-биологическое исследование мочи на вирус простого герпеса 1 и 2 типов (Herpes simplex virus types 1, 2)</v>
          </cell>
        </row>
        <row r="9285">
          <cell r="B9285" t="str">
            <v>Определение ДНК вируса простого герпеса 1 и 2 типов (Herpes simplex virus types 1, 2) в моче методом ПЦР</v>
          </cell>
        </row>
        <row r="9286">
          <cell r="B9286" t="str">
            <v>Молекулярно-биологическое исследование мочи на уреаплазмы (Ureaplasma spp.) с уточнением вида</v>
          </cell>
        </row>
        <row r="9287">
          <cell r="B9287" t="str">
            <v>Определение ДНК уреаплазм (Ureaplasma spp.) с уточнением вида в моче методом ПЦР</v>
          </cell>
        </row>
        <row r="9288">
          <cell r="B9288" t="str">
            <v>Микробиологическое (культуральное) исследование мочи на лептоспиры (Leptospira interrogans)</v>
          </cell>
        </row>
        <row r="9289">
          <cell r="B9289" t="str">
            <v>Молекулярно-биологическое исследование мочи на бруцеллы (Brucella spp.)</v>
          </cell>
        </row>
        <row r="9290">
          <cell r="B9290" t="str">
            <v>Определение ДНК бруцелл (Brucella spp.) в моче методом ПЦР</v>
          </cell>
        </row>
        <row r="9291">
          <cell r="B9291" t="str">
            <v>Молекулярно-биологическое исследование мочи на лептоспиру интерроганс (Leptospira interrogans)</v>
          </cell>
        </row>
        <row r="9292">
          <cell r="B9292" t="str">
            <v>Определение ДНК лептоспиры интерроганс (Leptospira interrogans) в моче методом ПЦР</v>
          </cell>
        </row>
        <row r="9293">
          <cell r="B9293" t="str">
            <v>Молекулярно-биологическое исследование для выявления микобактерий туберкулеза (Mycobacterium tuberculosis complex) в моче</v>
          </cell>
        </row>
        <row r="9294">
          <cell r="B9294" t="str">
            <v>Определение ДНК микобактерий туберкулеза (Mycobacterium tuberculosis complex) в моче</v>
          </cell>
        </row>
        <row r="9295">
          <cell r="B9295" t="str">
            <v>Молекулярно-биологическое исследование для дифференцирования видов Mycobacterium tuberculosis complex (M. tuberculosis, M. bovis, M. bovis BCG) в моче</v>
          </cell>
        </row>
        <row r="9296">
          <cell r="B9296" t="str">
            <v>Определение ДНК Mycobacterium tuberculosis complex (M. tuberculosis, M. bovis, M. bovis BCG) с дифференцировкой вида в моче методом ПЦР</v>
          </cell>
        </row>
        <row r="9297">
          <cell r="B9297" t="str">
            <v>Микробиологическое (культуральное) исследование мочи на бруцеллы (Brucella spp.)</v>
          </cell>
        </row>
        <row r="9298">
          <cell r="B9298" t="str">
            <v>Микробиологическое (культуральное) исследование мочи на кишечную палочку (Escherichia coli) с применением автоматизированного посева</v>
          </cell>
        </row>
        <row r="9299">
          <cell r="B9299" t="str">
            <v>Молекулярно-биологическое исследование нативного препарата тканей почек/мочевыделительной системы или парафинового блока на микобактерии туберкулеза (Mycobacterium tuberculosis complex)</v>
          </cell>
        </row>
        <row r="9300">
          <cell r="B9300" t="str">
            <v>Определение ДНК микобактерий туберкулеза (Mycobacterium tuberculosis complex) в нативном препарате тканей почек/мочевыделительной системы или парафиновом блоке методом ПЦР</v>
          </cell>
        </row>
        <row r="9301">
          <cell r="B9301" t="str">
            <v>Молекулярно-биологическое исследование нативного препарата тканей почек/мочевыделительной системы или парафинового блока для дифференциации видов Mycobacterium tuberculosis complex (M. tuberculosis, M. bovis, M. bovis BCG)</v>
          </cell>
        </row>
        <row r="9302">
          <cell r="B9302" t="str">
            <v>Определение ДНК Mycobacterium tuberculosis complex (M. tuberculosis, M. bovis, M. bovis BCG) с дифференциацией вида в нативном препарате тканей почек/мочевыделительной системы или парафиновом блоке методом ПЦР</v>
          </cell>
        </row>
        <row r="9303">
          <cell r="B9303" t="str">
            <v>Микроскопическое исследование мочи на микобактерий туберкулеза (Mycobacterium tuberculosis)</v>
          </cell>
        </row>
        <row r="9304">
          <cell r="B9304" t="str">
            <v>Экспресс-определение чувствительности к антибиотикам эндотоксинов в моче</v>
          </cell>
        </row>
        <row r="9305">
          <cell r="B9305" t="str">
            <v>Бактериологическое исследование перитонеальной жидкости на аэробные и факультативно-анаэробные условно-патогенные микроорганизмы</v>
          </cell>
        </row>
        <row r="9306">
          <cell r="B9306" t="str">
            <v>Микробиологическое (культуральное) исследование перитонеальной жидкости на анаэробные неспорообразующие микроорганизмы</v>
          </cell>
        </row>
        <row r="9307">
          <cell r="B9307" t="str">
            <v>Микробиологическое (культуральное) исследование перитонеальной жидкости на грибы (дрожжевые и мицелиальные)</v>
          </cell>
        </row>
        <row r="9308">
          <cell r="B9308" t="str">
            <v>Определение чувствительности микроорганизмов к антимикробным химиотерапевтическим препаратам</v>
          </cell>
        </row>
        <row r="9309">
          <cell r="B9309" t="str">
            <v>Определение чувствительности микроорганизмов к антимикробным химиотерапевтическим препаратам диско-диффузионным методом</v>
          </cell>
        </row>
        <row r="9310">
          <cell r="B9310" t="str">
            <v>Определение чувствительности микроорганизмов к антимикробным химиотерапевтическим препаратам методом градиентной диффузии</v>
          </cell>
        </row>
        <row r="9311">
          <cell r="B9311" t="str">
            <v>Определение чувствительности микроорганизмов к антимикробным химиотерапевтическим препаратам методом разведений</v>
          </cell>
        </row>
        <row r="9312">
          <cell r="B9312" t="str">
            <v>Определение чувствительности микроорганизмов к антимикробным химиотерапевтическим препаратам с использованием автоматических анализаторов</v>
          </cell>
        </row>
        <row r="9313">
          <cell r="B9313" t="str">
            <v>Определение чувствительности микроорганизмов к антимикробным химиотерапевтическим препаратам методом пограничных концентраций</v>
          </cell>
        </row>
        <row r="9314">
          <cell r="B9314" t="str">
            <v>Определение бета-лактамаз расширенного спектра диско-диффузионным методом</v>
          </cell>
        </row>
        <row r="9315">
          <cell r="B9315" t="str">
            <v>Определение бета-лактамаз расширенного спектра методом градиентной диффузии</v>
          </cell>
        </row>
        <row r="9316">
          <cell r="B9316" t="str">
            <v>Определение бета-лактамаз расширенного спектра методом разведений</v>
          </cell>
        </row>
        <row r="9317">
          <cell r="B9317" t="str">
            <v>Определение бета-лактамаз расширенного спектра колориметрическим методом</v>
          </cell>
        </row>
        <row r="9318">
          <cell r="B9318" t="str">
            <v>Определение бета-лактамаз расширенного спектра методом масс-спектрометрии</v>
          </cell>
        </row>
        <row r="9319">
          <cell r="B9319" t="str">
            <v>Определение генов бета-лактамаз расширенного спектра методом амплификации нуклеиновых кислот</v>
          </cell>
        </row>
        <row r="9320">
          <cell r="B9320" t="str">
            <v>Определение генов бета-лактамаз расширенного спектра методом ДНК-гибридизации</v>
          </cell>
        </row>
        <row r="9321">
          <cell r="B9321" t="str">
            <v>Определение генов бета-лактамаз расширенного спектра методом определения нуклеотидной последовательности ДНК</v>
          </cell>
        </row>
        <row r="9322">
          <cell r="B9322" t="str">
            <v>Определение карбапенемаз диско-диффузионным методом</v>
          </cell>
        </row>
        <row r="9323">
          <cell r="B9323" t="str">
            <v>Определение карбапенемаз методом градиентной диффузии</v>
          </cell>
        </row>
        <row r="9324">
          <cell r="B9324" t="str">
            <v>Определение карбапенемаз методом разведений</v>
          </cell>
        </row>
        <row r="9325">
          <cell r="B9325" t="str">
            <v>Определение карбапенемаз колориметрическим методом</v>
          </cell>
        </row>
        <row r="9326">
          <cell r="B9326" t="str">
            <v>Определение карбапенемаз иммуноферментным методом</v>
          </cell>
        </row>
        <row r="9327">
          <cell r="B9327" t="str">
            <v>Определение карбапенемаз методом масс-спектрометрии</v>
          </cell>
        </row>
        <row r="9328">
          <cell r="B9328" t="str">
            <v>Определение генов карбапенемаз методом ДНК-гибридизации</v>
          </cell>
        </row>
        <row r="9329">
          <cell r="B9329" t="str">
            <v>Определение генов карбапенемаз методом амплификации нуклеиновых кислот</v>
          </cell>
        </row>
        <row r="9330">
          <cell r="B9330" t="str">
            <v>Определение генов карбапенемаз методом определения нуклеотидной последовательности ДНК</v>
          </cell>
        </row>
        <row r="9331">
          <cell r="B9331" t="str">
            <v>Определение цефалоспориназ диско-диффузионным методом</v>
          </cell>
        </row>
        <row r="9332">
          <cell r="B9332" t="str">
            <v>Определение цефалоспориназ методом градиентной диффузии</v>
          </cell>
        </row>
        <row r="9333">
          <cell r="B9333" t="str">
            <v>Определение цефалоспориназ методом разведений</v>
          </cell>
        </row>
        <row r="9334">
          <cell r="B9334" t="str">
            <v>Определение цефалоспориназ колориметрическим методом</v>
          </cell>
        </row>
        <row r="9335">
          <cell r="B9335" t="str">
            <v>Определение цефалоспориназ методом масс-спектрометрии</v>
          </cell>
        </row>
        <row r="9336">
          <cell r="B9336" t="str">
            <v>Определение генов цефалоспориназ методом ДНК-гибридизации</v>
          </cell>
        </row>
        <row r="9337">
          <cell r="B9337" t="str">
            <v>Определение генов цефалоспориназ методом амплификации нуклеиновых кислот</v>
          </cell>
        </row>
        <row r="9338">
          <cell r="B9338" t="str">
            <v>Определение генов цефалоспориназ методом определения нуклеотидной последовательности ДНК</v>
          </cell>
        </row>
        <row r="9339">
          <cell r="B9339" t="str">
            <v>Определение пенициллиназ колориметрическим методом</v>
          </cell>
        </row>
        <row r="9340">
          <cell r="B9340" t="str">
            <v>Определение mecA/mecC-опосредованной резистентности к бета-лактамам колориметрическим методом</v>
          </cell>
        </row>
        <row r="9341">
          <cell r="B9341" t="str">
            <v>Определение mecA/mecC-опосредованной резистентности к бета-лактамам иммуно-ферментным методом</v>
          </cell>
        </row>
        <row r="9342">
          <cell r="B9342" t="str">
            <v>Определение mecA/mecC-опосредованной резистентности к бета-лактамам методом масс-спектрометрии</v>
          </cell>
        </row>
        <row r="9343">
          <cell r="B9343" t="str">
            <v>Определение mecA/mecC-опосредованной резистентности к бета-лактамам методом ДНК-гибридизации</v>
          </cell>
        </row>
        <row r="9344">
          <cell r="B9344" t="str">
            <v>Определение mecA/mecC-опосредованной резистентности к бета-лактамам методом амплификации нуклеиновых кислот</v>
          </cell>
        </row>
        <row r="9345">
          <cell r="B9345" t="str">
            <v>Определение mecA/mecC-опосредованной резистентности к бета-лактамам методом определения нуклеотидной последовательности ДНК</v>
          </cell>
        </row>
        <row r="9346">
          <cell r="B9346" t="str">
            <v>Определение vanA/vanB-опосредованной резистентности к гликопептидам методом ДНК-гибридизации</v>
          </cell>
        </row>
        <row r="9347">
          <cell r="B9347" t="str">
            <v>Определение vanA/vanB-опосредованной резистентности к гликопептидам методом амплификации нуклеиновых кислот</v>
          </cell>
        </row>
        <row r="9348">
          <cell r="B9348" t="str">
            <v>Выявление vanA/vanB-опосредованной резистентности к гликопептидам методом определения нуклеотидной последовательности ДНК</v>
          </cell>
        </row>
        <row r="9349">
          <cell r="B9349" t="str">
            <v>Определение резистентности к полимиксинам колориметрическим методом</v>
          </cell>
        </row>
        <row r="9350">
          <cell r="B9350" t="str">
            <v>Определение mcr-опосредованной резистентности к полимиксинам методом ДНК-гибридизации</v>
          </cell>
        </row>
        <row r="9351">
          <cell r="B9351" t="str">
            <v>Определение mcr-опосредованной резистентности к полимиксинам методом амплификации нуклеиновых кислот</v>
          </cell>
        </row>
        <row r="9352">
          <cell r="B9352" t="str">
            <v>Определение mcr-опосредованной резистентности к полимиксинам методом определения нуклеотидной последовательности ДНК</v>
          </cell>
        </row>
        <row r="9353">
          <cell r="B9353" t="str">
            <v>Определение метаболитов анаэробных бактерий (летучих жирных кислот - ЛЖК)</v>
          </cell>
        </row>
        <row r="9354">
          <cell r="B9354" t="str">
            <v>Определение чувствительности микроорганизмов к бактериофагам</v>
          </cell>
        </row>
        <row r="9355">
          <cell r="B9355" t="str">
            <v>Определение метаболитов грибов</v>
          </cell>
        </row>
        <row r="9356">
          <cell r="B9356" t="str">
            <v>Иммуногистохимическое выявление возбудителей инфекций</v>
          </cell>
        </row>
        <row r="9357">
          <cell r="B9357" t="str">
            <v>Микробиологическое (культуральное) исследование грудного молока на аэробные и факультативно-анаэробные микроорганизмы</v>
          </cell>
        </row>
        <row r="9358">
          <cell r="B9358" t="str">
            <v>Микробиологическое (культуральное) исследование грудного молока на золотистый стафилококк</v>
          </cell>
        </row>
        <row r="9359">
          <cell r="B9359" t="str">
            <v>Микробиологическое (культуральное) исследование грудного молока на аэробные и факультативно-анаэробные условно-патогенные микроорганизмы</v>
          </cell>
        </row>
        <row r="9360">
          <cell r="B9360" t="str">
            <v>Молекулярно-биологическое исследование ворсинок хориона, биоптатов плаценты, пунктатов костного мозга на парвовирус B19 (Parvovirus B19)</v>
          </cell>
        </row>
        <row r="9361">
          <cell r="B9361" t="str">
            <v>Определение ДНК парвовируса B19 (Parvovirus B19) в ворсинках хориона, биоптатах плаценты, пунктатах костного мозга методом ПЦР, качественное исследование</v>
          </cell>
        </row>
        <row r="9362">
          <cell r="B9362" t="str">
            <v>Определение ДНК парвовируса B19 (Parvovirus B19) в ворсинках хориона, биоптатах плаценты, пунктатах костного мозга методом ПЦР, количественное исследование</v>
          </cell>
        </row>
        <row r="9363">
          <cell r="B9363" t="str">
            <v>Молекулярно-биологическое исследование амниотической жидкости на парвовирус B19 (Parvovirus B19)</v>
          </cell>
        </row>
        <row r="9364">
          <cell r="B9364" t="str">
            <v>Определение ДНК парвовируса B19 (Parvovirus B19) в амниотической жидкости методом ПЦР, качественное исследование</v>
          </cell>
        </row>
        <row r="9365">
          <cell r="B9365" t="str">
            <v>Определение ДНК парвовируса B19 (Parvovirus B19) в амниотической жидкости методом ПЦР, количественное исследование</v>
          </cell>
        </row>
        <row r="9366">
          <cell r="B9366" t="str">
            <v>Молекулярно-биологическое исследование асцитической жидкости на парвовирус B19 (Parvovirus B19)</v>
          </cell>
        </row>
        <row r="9367">
          <cell r="B9367" t="str">
            <v>Определение ДНК парвовируса B19 (Parvovirus B19) в асцитической жидкости методом ПЦР, качественное исследование</v>
          </cell>
        </row>
        <row r="9368">
          <cell r="B9368" t="str">
            <v>Определение ДНК парвовируса B19 (Parvovirus B19) в асцитической жидкости методом ПЦР, количественное исследование</v>
          </cell>
        </row>
        <row r="9369">
          <cell r="B9369" t="str">
            <v>Молекулярно-биологическое исследование биоптатов и пунктатов из очагов поражения органов и тканей на цитомегаловирус (Cytomegalovirus)</v>
          </cell>
        </row>
        <row r="9370">
          <cell r="B9370" t="str">
            <v>Определение ДНК цитомегаловируса (Cytomegalovirus) в биоптатах и пунктатах из очагов поражения органов и тканей методом ПЦР, качественное исследование</v>
          </cell>
        </row>
        <row r="9371">
          <cell r="B9371" t="str">
            <v>Определение ДНК цитомегаловируса (Cytomegalovirus) в биоптатах и пунктатах из очагов поражения органов и тканей методом ПЦР, количественное исследование</v>
          </cell>
        </row>
        <row r="9372">
          <cell r="B9372" t="str">
            <v>Молекулярно-биологическое исследование амниотической жидкости на цитомегаловирус (Cytomegalovirus)</v>
          </cell>
        </row>
        <row r="9373">
          <cell r="B9373" t="str">
            <v>Определение ДНК цитомегаловируса (Cytomegalovirus) в амниотической жидкости методом ПЦР, качественное исследование</v>
          </cell>
        </row>
        <row r="9374">
          <cell r="B9374" t="str">
            <v>Определение ДНК цитомегаловируса (Cytomegalovirus) в амниотической жидкости методом ПЦР, количественное исследование</v>
          </cell>
        </row>
        <row r="9375">
          <cell r="B9375" t="str">
            <v>Молекулярно-биологическое исследование биоптатов и пунктатов из очагов поражения органов и тканей на вирус Эпштейна-Барр (Epstein-Barr virus)</v>
          </cell>
        </row>
        <row r="9376">
          <cell r="B9376" t="str">
            <v>Определение ДНК вируса Эпштейна-Барр (Epstein-Barr virus) в биоптатах и пунктатах из очагов поражения органов и тканей методом ПЦР, качественное исследование</v>
          </cell>
        </row>
        <row r="9377">
          <cell r="B9377" t="str">
            <v>Определение ДНК вируса Эпштейна-Барр (Epstein-Barr virus) в биоптатах и пунктатах из очагов поражения органов и тканей методом ПЦР, количественное исследование</v>
          </cell>
        </row>
        <row r="9378">
          <cell r="B9378" t="str">
            <v>Молекулярно-биологическое исследование биоптатов и пунктатов из очагов поражения органов и тканей на вирус герпеса 6 типа (HHV6)</v>
          </cell>
        </row>
        <row r="9379">
          <cell r="B9379" t="str">
            <v>Определение ДНК вируса герпеса 6 типа (HHV6) в биоптатах и пунктатах из очагов поражения органов и тканей методом ПЦР, качественное исследование</v>
          </cell>
        </row>
        <row r="9380">
          <cell r="B9380" t="str">
            <v>Определение ДНК вируса герпеса 6 типа (HHV6) в биоптатах и пунктатах из очагов поражения органов и тканей методом ПЦР, количественное исследование</v>
          </cell>
        </row>
        <row r="9381">
          <cell r="B9381" t="str">
            <v>Молекулярно-биологическое исследование амниотической жидкости на листерии (Listeria monocytogenes)</v>
          </cell>
        </row>
        <row r="9382">
          <cell r="B9382" t="str">
            <v>Определение ДНК листерии (Listeria monocytogenes) в амниотической жидкости методом ПЦР, качественное исследование</v>
          </cell>
        </row>
        <row r="9383">
          <cell r="B9383" t="str">
            <v>Определение ДНК листерии (Listeria monocytogenes) в амниотической жидкости методом ПЦР, количественное исследование</v>
          </cell>
        </row>
        <row r="9384">
          <cell r="B9384" t="str">
            <v>Молекулярно-биологическое исследование ворсинок хориона, биоптатов или пунктатов тканей внутренних органов на листерии (Listeria monocytogenes)</v>
          </cell>
        </row>
        <row r="9385">
          <cell r="B9385" t="str">
            <v>Определение ДНК листерии (Listeria monocytogenes) в ворсинках хориона, биоптатах или пунктатах тканей внутренних органов методом ПЦР, качественное исследование</v>
          </cell>
        </row>
        <row r="9386">
          <cell r="B9386" t="str">
            <v>Определение ДНК листерии (Listeria monocytogenes) в ворсинках хориона, биоптатах или пунктатах тканей внутренних органов методом ПЦР, количественное исследование</v>
          </cell>
        </row>
        <row r="9387">
          <cell r="B9387" t="str">
            <v>Молекулярно-биологическое исследование биоптатов или пунктатов из очагов поражения органов и тканей на Pneumocystis jirovecii</v>
          </cell>
        </row>
        <row r="9388">
          <cell r="B9388" t="str">
            <v>Определение ДНК Pneumocystis jirovecii в биоптатах или пунктатах из очагов поражения органов и тканей методом ПЦР</v>
          </cell>
        </row>
        <row r="9389">
          <cell r="B9389" t="str">
            <v>Молекулярно-биологическое исследование биоптатов или пунктатов из очагов поражения органов и тканей на Pseudomonas aeruginosa</v>
          </cell>
        </row>
        <row r="9390">
          <cell r="B9390" t="str">
            <v>Определение ДНК Pseudomonas aeruginosa в биоптатах или пунктатах из очагов поражения органов и тканей методом ПЦР, качественное исследование</v>
          </cell>
        </row>
        <row r="9391">
          <cell r="B9391" t="str">
            <v>Определение ДНК Pseudomonas aeruginosa в биоптатах или пунктатах из очагов поражения органов и тканей методом ПЦР, количественное исследование</v>
          </cell>
        </row>
        <row r="9392">
          <cell r="B9392" t="str">
            <v>Молекулярно-биологическое исследование амниотической жидкости на вирус краснухи (Rubella virus)</v>
          </cell>
        </row>
        <row r="9393">
          <cell r="B9393" t="str">
            <v>Определение РНК вируса краснухи (Rubella virus) в амниотической жидкости методом ПЦР</v>
          </cell>
        </row>
        <row r="9394">
          <cell r="B9394" t="str">
            <v>Молекулярно-биологическое исследование биоптатов и пунктатов из очагов поражения органов и тканей на Streptococcus pyogenes (SGA)</v>
          </cell>
        </row>
        <row r="9395">
          <cell r="B9395" t="str">
            <v>Определение ДНК Streptococcus pyogenes (SGA) в биоптатах или пунктатах из очагов поражения органов и тканей методом ПЦР, качественное исследование</v>
          </cell>
        </row>
        <row r="9396">
          <cell r="B9396" t="str">
            <v>Определение ДНК Streptococcus pyogenes (SGA) в биоптатах или пунктатах из очагов поражения органов и тканей методом ПЦР, количественное исследование</v>
          </cell>
        </row>
        <row r="9397">
          <cell r="B9397" t="str">
            <v>Молекулярно-биологическое исследование биоптатов и пунктатов из очагов поражения органов и тканей на метициллин-чувствительный и метициллин-резистентный Staphylococcus aureus, метициллин-резистентные коагулазонегативные Staphylococcus spp.</v>
          </cell>
        </row>
        <row r="9398">
          <cell r="B9398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биоптатах или пунктатах из очагов поражения органов и тканей методом ПЦР, качественное исследовани</v>
          </cell>
        </row>
        <row r="9399">
          <cell r="B9399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биоптатах или пунктатах из очагов поражения органов и тканей методом ПЦР, количественное исследова</v>
          </cell>
        </row>
        <row r="9400">
          <cell r="B9400" t="str">
            <v>Молекулярно-биологическое исследование биоптатов и пунктатов из очагов поражения органов и тканей на токсоплазмы (Toxoplasma gondii)</v>
          </cell>
        </row>
        <row r="9401">
          <cell r="B9401" t="str">
            <v>Определение ДНК токсоплазм (Toxoplasma gondii) в биоптатах или пунктатах из очагов поражения органов и тканей методом ПЦР</v>
          </cell>
        </row>
        <row r="9402">
          <cell r="B9402" t="str">
            <v>Молекулярно-биологическое исследование амниотической жидкости на токсоплазмы (Toxoplasma gondii)</v>
          </cell>
        </row>
        <row r="9403">
          <cell r="B9403" t="str">
            <v>Определение ДНК токсоплазм (Toxoplasma gondii) в амниотической жидкости методом ПЦР</v>
          </cell>
        </row>
        <row r="9404">
          <cell r="B9404" t="str">
            <v>Молекулярно-биологическое исследование для подтверждения принадлежности культуры микобактерий к Mycobacterium tuberculosis complex или нетуберкулезным микобактериям</v>
          </cell>
        </row>
        <row r="9405">
          <cell r="B9405" t="str">
            <v>Микробиологическое (культуральное) исследование для определения чувствительности микобактерий туберкулеза (Mycobacterium tuberculosis complex) к противотуберкулезным препаратам</v>
          </cell>
        </row>
        <row r="9406">
          <cell r="B9406" t="str">
            <v>Микробиологическое (культуральное) исследование для определения чувствительности (Mycobacterium tuberculosis complex) к противотуберкулезным препаратам первого ряда на жидких питательных средах</v>
          </cell>
        </row>
        <row r="9407">
          <cell r="B9407" t="str">
            <v>Микробиологическое (культуральное) исследование для определения чувствительности (Mycobacterium tuberculosis complex) к противотуберкулезным препаратам второго ряда на жидких питательных средах</v>
          </cell>
        </row>
        <row r="9408">
          <cell r="B9408" t="str">
            <v>Микробиологическое (культуральное) исследование для определения чувствительности (Mycobacterium tuberculosis complex) к одному препарату включая резервные на жидких питательных средах</v>
          </cell>
        </row>
        <row r="9409">
          <cell r="B9409" t="str">
            <v>Микробиологическое (культуральное) исследование для определения чувствительности (Mycobacterium tuberculosis complex) к противотуберкулезным препаратам первого ряда на плотных питательных средах</v>
          </cell>
        </row>
        <row r="9410">
          <cell r="B9410" t="str">
            <v>Микробиологическое (культуральное) исследование для определения чувствительности (Mycobacterium tuberculosis complex) к противотуберкулезным препаратам второго ряда на плотных питательных средах</v>
          </cell>
        </row>
        <row r="9411">
          <cell r="B9411" t="str">
            <v>Молекулярно-биологическое исследование образцов различного биологического материала для определения чувствительности микобактерий к противотуберкулезным препаратам</v>
          </cell>
        </row>
        <row r="9412">
          <cell r="B9412" t="str">
            <v>Молекулярно-биологическое исследование культуры микобактерий для определения чувствительности микобактерий к противотуберкулезным препаратам</v>
          </cell>
        </row>
        <row r="9413">
          <cell r="B9413" t="str">
            <v>Молекулярно-биологическое исследование культуры, полученной путем бактериологического посева образцов различного биологического материала, для выявления генетических маркеров антибиотикорезистентности</v>
          </cell>
        </row>
        <row r="9414">
          <cell r="B9414" t="str">
            <v>Определение генов приобретенных карбапенемаз класса металло-</v>
          </cell>
        </row>
        <row r="9415">
          <cell r="B9415" t="str">
            <v>-лактамаз групп VIM, IMP и NDM в культуре, полученной путем бактериологического посева образцов различного биологического материала, методом ПЦР</v>
          </cell>
        </row>
        <row r="9416">
          <cell r="B9416" t="str">
            <v>Определение генов приобретенных карбапенемаз групп KPC и OXA-48-подобных в культуре, полученной путем бактериологического посева образцов различного биологического материала методом ПЦР</v>
          </cell>
        </row>
        <row r="9417">
          <cell r="B9417" t="str">
            <v xml:space="preserve">Определение генов </v>
          </cell>
        </row>
        <row r="9418">
          <cell r="B9418" t="str">
            <v>-лактамаз расширенного спектра в культуре, полученной путем бактериологического посева образцов различного биологического материала методом ПЦР</v>
          </cell>
        </row>
        <row r="9419">
          <cell r="B9419" t="str">
            <v>Определение генов метициллин-резистентных Staphylococcus aureus и метициллин-резистентных коагулазонегативных Staphylococcus spp. в культуре, полученной путем бактериологического посева образцов различного биологического материала методом ПЦР</v>
          </cell>
        </row>
        <row r="9420">
          <cell r="B9420" t="str">
            <v>Определение эндотоксина грамотрицательных бактерий</v>
          </cell>
        </row>
        <row r="9421">
          <cell r="B9421" t="str">
            <v>Определение мутаций ассоциированных с лекарственной устойчивостью в ДНК микобактерий туберкулеза (Mycobacterium tuberculosis complex)</v>
          </cell>
        </row>
        <row r="9422">
          <cell r="B9422" t="str">
            <v>Определение мутаций ассоциированных с лекарственной устойчивостью в ДНК микобактерий туберкулеза (Mycobacterium tuberculosis complex) методом ПЦР в режиме реального времени к препаратам первого ряда</v>
          </cell>
        </row>
        <row r="9423">
          <cell r="B9423" t="str">
            <v>Определение мутаций ассоциированных с лекарственной устойчивостью в ДНК микобактерий туберкулеза (Mycobacterium tuberculosis complex) методом ПЦР с дальнейшей гибридизацией к препаратам первого ряда</v>
          </cell>
        </row>
        <row r="9424">
          <cell r="B9424" t="str">
            <v>Определение мутаций ассоциированных с лекарственной устойчивостью в ДНК микобактерий туберкулеза (Mycobacterium tuberculosis complex) методом ПЦР в режиме реального времени к препаратам второго ряда</v>
          </cell>
        </row>
        <row r="9425">
          <cell r="B9425" t="str">
            <v>Определение мутаций ассоциированных с лекарственной устойчивостью в ДНК микобактерий туберкулеза (Mycobacterium tuberculosis complex) методом ПЦР с дальнейшей гибридизацией к препаратам второго ряда</v>
          </cell>
        </row>
        <row r="9426">
          <cell r="B9426" t="str">
            <v>Экспресс-определение чувствительности к антибиотикам эндотоксинов в экссудате</v>
          </cell>
        </row>
        <row r="9427">
          <cell r="B9427" t="str">
            <v>Экспресс-определение чувствительности к антибиотикам эндотоксинов в гнойном отделяемом</v>
          </cell>
        </row>
        <row r="9428">
          <cell r="B9428" t="str">
            <v>Молекулярно-биологическое исследование биопсийного (операционного) материала на вирус папилломы человека (Papilloma virus) высокого канцерогенного риска (16, 18 тип)</v>
          </cell>
        </row>
        <row r="9429">
          <cell r="B9429" t="str">
            <v>Молекулярно-генетическое исследование минимальной остаточной болезни при лейкозах при помощи пациент - специфичных праймеров</v>
          </cell>
        </row>
        <row r="9430">
          <cell r="B9430" t="str">
            <v>Определение полиморфизма G20210A протромбина в гене фактора II свертывания крови</v>
          </cell>
        </row>
        <row r="9431">
          <cell r="B9431" t="str">
            <v>Определение полиморфизма C677T метилентетрагидрофолат-редуктазы</v>
          </cell>
        </row>
        <row r="9432">
          <cell r="B9432" t="str">
            <v>Определение полиморфизма 455 G/A (замена гуанина на аденин в позиции 455) в гене бета-субъединицы фактора I</v>
          </cell>
        </row>
        <row r="9433">
          <cell r="B9433" t="str">
            <v>Определение полиморфизма Thr312Ala (замена треонина на аланин в позиции 312) альфа-субъединицы фактора I</v>
          </cell>
        </row>
        <row r="9434">
          <cell r="B9434" t="str">
            <v>Определение полиморфизма 675 4G/5G (инсерция гуанина в позиции 675) в гене ингибитора активатора плазминогена I типа (PAI-1)</v>
          </cell>
        </row>
        <row r="9435">
          <cell r="B9435" t="str">
            <v>Определение полиморфизма C46T (замена цитозина на тимин в позиции 46) в гене фактора XII</v>
          </cell>
        </row>
        <row r="9436">
          <cell r="B9436" t="str">
            <v>Определение полиморфизма C163T (замена цитозина на тимин в позиции 163) в гене фактора XIII</v>
          </cell>
        </row>
        <row r="9437">
          <cell r="B9437" t="str">
            <v>Определение мутации C282Y (замена цистеина на тирозин в позиции 282) в гене гемохроматоза (HLA-H, HFE)</v>
          </cell>
        </row>
        <row r="9438">
          <cell r="B9438" t="str">
            <v>Определение мутации H63D (замена гистидина на аспарагиновую кислоту в позиции 63) в гене гемохроматоза (HLA-H, HFE)</v>
          </cell>
        </row>
        <row r="9439">
          <cell r="B9439" t="str">
            <v>Определение полиморфизма 308 G/A (замена гуанина на аденин в позиции 308) в гене фактора некроза опухоли альфа</v>
          </cell>
        </row>
        <row r="9440">
          <cell r="B9440" t="str">
            <v>Молекулярно-генетическое исследование мутации в гене V617F (замена 617-ой аминокислоты с валина на фенилаланин) JAK2 (янус тирозин-киназа второго типа) в крови</v>
          </cell>
        </row>
        <row r="9441">
          <cell r="B9441" t="str">
            <v>Молекулярно-генетическое исследование мутации в гене V617F (замена 617-ой аминокислоты с валина на фенилаланин) JAK2 (янус тирозин-киназа второго типа) в крови, количественно</v>
          </cell>
        </row>
        <row r="9442">
          <cell r="B9442" t="str">
            <v>Молекулярно-генетическое исследование мутации гена FLT3 (fms-подобная тирозин-киназа третьего типа) в крови</v>
          </cell>
        </row>
        <row r="9443">
          <cell r="B9443" t="str">
            <v>Молекулярно-генетическое исследование мутации гена FLT3 (fms-подобная тирозин-киназа третьего типа) в костном мозге</v>
          </cell>
        </row>
        <row r="9444">
          <cell r="B9444" t="str">
            <v>Молекулярно-генетическое исследование мутации гена NPM1 (нуклеофосмин 1) в крови</v>
          </cell>
        </row>
        <row r="9445">
          <cell r="B9445" t="str">
            <v>Молекулярно-генетическое исследование мутации гена NPM1 (нуклеофосмин 1) в костном мозге</v>
          </cell>
        </row>
        <row r="9446">
          <cell r="B9446" t="str">
            <v>Молекулярно-генетическое исследование точечных мутаций гена bcr-abl (химерный ген, образованный слиянием области кластера разрывов на 22 хромосоме и гена тирозин-киназы Абельсона на 9 хромосоме)</v>
          </cell>
        </row>
        <row r="9447">
          <cell r="B9447" t="str">
            <v>Молекулярно-генетическое исследование мутации G1691A в гене фактора V (мутация Лейдена в V факторе свертывания)</v>
          </cell>
        </row>
        <row r="9448">
          <cell r="B9448" t="str">
            <v>Молекулярно-генетическое исследование мутаций: факторов H, I, B, СЗ, тромбомодулин, МСР</v>
          </cell>
        </row>
        <row r="9449">
          <cell r="B9449" t="str">
            <v>Определение активности металлопротеиназы ADAMTS-13 в плазме крови</v>
          </cell>
        </row>
        <row r="9450">
          <cell r="B9450" t="str">
            <v>Молекулярно-генетическое исследование маркеров Ph-негативных миелопролиферативных заболеваний (мутации в генах Jak2, MPL и CALR)</v>
          </cell>
        </row>
        <row r="9451">
          <cell r="B9451" t="str">
            <v>Определение полиморфизма гена SRY в крови</v>
          </cell>
        </row>
        <row r="9452">
          <cell r="B9452" t="str">
            <v>Определение полиморфизма гена рецептора фактора активации пероксисом (PPARy2)</v>
          </cell>
        </row>
        <row r="9453">
          <cell r="B9453" t="str">
            <v>Определение полиморфизма гена кодирующего цитохром P450sec (CYP11A)</v>
          </cell>
        </row>
        <row r="9454">
          <cell r="B9454" t="str">
            <v>Определение полиморфизма гена рецепторов андрогенов (AR)</v>
          </cell>
        </row>
        <row r="9455">
          <cell r="B9455" t="str">
            <v>Молекулярно-генетическое исследование генетических полиморфизмов ассоциированных с функциями интерлейкина 28B в крови</v>
          </cell>
        </row>
        <row r="9456">
          <cell r="B9456" t="str">
            <v>Определение частых мутаций митохондриального генома (MELAS, MERRF, Leight)</v>
          </cell>
        </row>
        <row r="9457">
          <cell r="B9457" t="str">
            <v>Определение полиморфизма в гене интерлейкина-B28</v>
          </cell>
        </row>
        <row r="9458">
          <cell r="B9458" t="str">
            <v>Выявление аллели 5701 локуса B главного комплекса гистосовместимости человека (HLA B*5701)</v>
          </cell>
        </row>
        <row r="9459">
          <cell r="B9459" t="str">
            <v>Определение мутации интегрина, бета-3</v>
          </cell>
        </row>
        <row r="9460">
          <cell r="B9460" t="str">
            <v>Определение полиморфизмов в гене эндотелиальной NO-синтазы (e NOS3)</v>
          </cell>
        </row>
        <row r="9461">
          <cell r="B9461" t="str">
            <v>Молекулярно-генетическое исследование делеций в гене дистрофина при МДД/МДБ (миодистрофия Дюшена-беккера) в крови</v>
          </cell>
        </row>
        <row r="9462">
          <cell r="B9462" t="str">
            <v>Молекулярно-генетическое исследование мутации в гене GJB2 (35 delG) (нейросенсорная тугоухость) в крови</v>
          </cell>
        </row>
        <row r="9463">
          <cell r="B9463" t="str">
            <v>Молекулярно-генетическое исследование делеций 7-го/или 8-го экзонов гена SMN1 (спинальная амиотрофия) в крови</v>
          </cell>
        </row>
        <row r="9464">
          <cell r="B9464" t="str">
            <v>Молекулярно-генетическое исследование мутаций в гене PAH (фенилкетонурия) в крови</v>
          </cell>
        </row>
        <row r="9465">
          <cell r="B9465" t="str">
            <v>Молекулярно-генетическое исследование мутаций в гене CFTR (муковисцидоз) в крови</v>
          </cell>
        </row>
        <row r="9466">
          <cell r="B9466" t="str">
            <v>Молекулярно-генетическое исследование микроделеций в Y хромосоме в крови</v>
          </cell>
        </row>
        <row r="9467">
          <cell r="B9467" t="str">
            <v>Молекулярно-генетическое исследование анеуплоидий (13, 18, 21 X и Y хромосом) в крови</v>
          </cell>
        </row>
        <row r="9468">
          <cell r="B9468" t="str">
            <v>Молекулярно-генетическое исследование анеуплоидий (13, 18, 21 15, 16, 22 X и Y хромосом) в крови</v>
          </cell>
        </row>
        <row r="9469">
          <cell r="B9469" t="str">
            <v>Молекулярно-генетическое исследование мутаций в генах BRCA1 и BRCA2 в крови</v>
          </cell>
        </row>
        <row r="9470">
          <cell r="B9470" t="str">
            <v>Молекулярно-генетическое исследование гистосовместимости (HLA ого разрешения при помощи секвенирования) для подбора неродственного донора костного мозга</v>
          </cell>
        </row>
        <row r="9471">
          <cell r="B9471" t="str">
            <v>Молекулярно-генетическое исследование химеризма кроветворения после неродственной трансплантации костного мозга</v>
          </cell>
        </row>
        <row r="9472">
          <cell r="B9472" t="str">
            <v>Молекулярно-генетическое исследование T-клеточной клональности (по генам бэта, гамма и дельта цепей T-клеточного рецептора)</v>
          </cell>
        </row>
        <row r="9473">
          <cell r="B9473" t="str">
            <v>Молекулярно-генетическое исследование B-клеточной клональности (по генам IgH, IgK, IgL и KDE)</v>
          </cell>
        </row>
        <row r="9474">
          <cell r="B9474" t="str">
            <v>Определение полиморфизма гена CYP2C9 (цитохром P450, семейство 2, подсемейство C, полипептид 9) семейства цитохромов P-450</v>
          </cell>
        </row>
        <row r="9475">
          <cell r="B9475" t="str">
            <v>Молекулярно-генетическое исследование мутаций в гене CHECK2 в крови</v>
          </cell>
        </row>
        <row r="9476">
          <cell r="B9476" t="str">
            <v>Молекулярно-генетическое исследование мутаций в гене NBS1 в крови</v>
          </cell>
        </row>
        <row r="9477">
          <cell r="B9477" t="str">
            <v>Молекулярно-генетическое исследование мутаций в гене TP53 в крови</v>
          </cell>
        </row>
        <row r="9478">
          <cell r="B9478" t="str">
            <v>Молекулярно-генетическое исследование мутаций в генах MLH1, MSH2, MSH6, PMS2 в крови</v>
          </cell>
        </row>
        <row r="9479">
          <cell r="B9479" t="str">
            <v>Молекулярно-генетическое исследование мутаций в гене APC в крови</v>
          </cell>
        </row>
        <row r="9480">
          <cell r="B9480" t="str">
            <v>Молекулярно-генетическое исследование мутаций в гене MYH в крови</v>
          </cell>
        </row>
        <row r="9481">
          <cell r="B9481" t="str">
            <v>Молекулярно-генетическое исследование мутаций в гене RET в крови</v>
          </cell>
        </row>
        <row r="9482">
          <cell r="B9482" t="str">
            <v>Молекулярно-генетическое исследование мутаций в гене VHL в крови</v>
          </cell>
        </row>
        <row r="9483">
          <cell r="B9483" t="str">
            <v>Молекулярно-генетическое исследование мутаций в гене SDHA в крови</v>
          </cell>
        </row>
        <row r="9484">
          <cell r="B9484" t="str">
            <v>Молекулярно-генетическое исследование мутаций в гене SDHD в крови</v>
          </cell>
        </row>
        <row r="9485">
          <cell r="B9485" t="str">
            <v>Молекулярно-генетическое исследование мутаций в гене SDHC в крови</v>
          </cell>
        </row>
        <row r="9486">
          <cell r="B9486" t="str">
            <v>Молекулярно-генетическое исследование мутаций в гене SDHB в крови</v>
          </cell>
        </row>
        <row r="9487">
          <cell r="B9487" t="str">
            <v>Молекулярно-генетическое исследование мутаций в гене PAX3 в крови</v>
          </cell>
        </row>
        <row r="9488">
          <cell r="B9488" t="str">
            <v>Молекулярно-генетическое исследование мутаций в гене SF3B1 в крови</v>
          </cell>
        </row>
        <row r="9489">
          <cell r="B9489" t="str">
            <v>Молекулярно-генетическое исследование мутаций в гене CEBPA в крови</v>
          </cell>
        </row>
        <row r="9490">
          <cell r="B9490" t="str">
            <v>Молекулярно-генетическое исследование мутаций в гене JAK2 в крови методом секвенирования</v>
          </cell>
        </row>
        <row r="9491">
          <cell r="B9491" t="str">
            <v>Определение микросателлитных повторов ДНК в биопсийном (операционном) материале методом ПЦР</v>
          </cell>
        </row>
        <row r="9492">
          <cell r="B9492" t="str">
            <v>Молекулярно-генетическое исследование мутаций в гене PTEN в биопсийном (операционном) материале</v>
          </cell>
        </row>
        <row r="9493">
          <cell r="B9493" t="str">
            <v>Молекулярно-генетическое исследование мутаций в гене SMAD4 в биопсийном (операционном) материале</v>
          </cell>
        </row>
        <row r="9494">
          <cell r="B9494" t="str">
            <v>Молекулярно-генетическое исследование мутаций в гене BMPRIA в биопсийном (операционном) материале</v>
          </cell>
        </row>
        <row r="9495">
          <cell r="B9495" t="str">
            <v>Молекулярно-генетическое исследование мутаций в гене MADH4 в биопсийном (операционном) материале</v>
          </cell>
        </row>
        <row r="9496">
          <cell r="B9496" t="str">
            <v>Молекулярно-генетическое исследование мутаций в гене KRAS в биопсийном (операционном) материале</v>
          </cell>
        </row>
        <row r="9497">
          <cell r="B9497" t="str">
            <v>Молекулярно-генетическое исследование мутаций в гене NRAS в биопсийном (операционном) материале</v>
          </cell>
        </row>
        <row r="9498">
          <cell r="B9498" t="str">
            <v>Молекулярно-генетическое исследование мутаций в гене BRAF в биопсийном (операционном) материале</v>
          </cell>
        </row>
        <row r="9499">
          <cell r="B9499" t="str">
            <v>Молекулярно-генетическое исследование мутации V600 BRAF</v>
          </cell>
        </row>
        <row r="9500">
          <cell r="B9500" t="str">
            <v>Молекулярно-генетическое исследование мутаций в гене BRCA1 в биопсийном (операционном) материале</v>
          </cell>
        </row>
        <row r="9501">
          <cell r="B9501" t="str">
            <v>Молекулярно-генетическое исследование мутаций в гене BRCA2 в биопсийном (операционном) материале</v>
          </cell>
        </row>
        <row r="9502">
          <cell r="B9502" t="str">
            <v>Молекулярно-генетическое исследование мутаций в гене c-KIT в биопсийном (операционном) материале</v>
          </cell>
        </row>
        <row r="9503">
          <cell r="B9503" t="str">
            <v>Молекулярно-генетическое исследование мутаций в гене PDGFRA</v>
          </cell>
        </row>
        <row r="9504">
          <cell r="B9504" t="str">
            <v>Определение полиморфизма гена DPD</v>
          </cell>
        </row>
        <row r="9505">
          <cell r="B9505" t="str">
            <v>Определение полиморфизма гена UGT1A1</v>
          </cell>
        </row>
        <row r="9506">
          <cell r="B9506" t="str">
            <v>Молекулярно-генетическое исследование мутаций в гене EGFR в биопсийном (операционном) материале</v>
          </cell>
        </row>
        <row r="9507">
          <cell r="B9507" t="str">
            <v>Молекулярно-генетическое исследование транслокаций гена ALK</v>
          </cell>
        </row>
        <row r="9508">
          <cell r="B9508" t="str">
            <v>Молекулярно-генетическое исследование транслокаций гена ROS1</v>
          </cell>
        </row>
        <row r="9509">
          <cell r="B9509" t="str">
            <v>Молекулярно-генетическое исследование транслокации t(2;13) в биопсийном (операционном) материале</v>
          </cell>
        </row>
        <row r="9510">
          <cell r="B9510" t="str">
            <v>Молекулярно-генетическое исследование транслокации t(1;13) в биопсийном (операционном) материале</v>
          </cell>
        </row>
        <row r="9511">
          <cell r="B9511" t="str">
            <v>Молекулярно-генетическое исследование транслокации t(x;2) в биопсийном (операционном) материале</v>
          </cell>
        </row>
        <row r="9512">
          <cell r="B9512" t="str">
            <v>Молекулярно-генетическое исследование транслокации t(11;22) в биопсийном (операционном) материале</v>
          </cell>
        </row>
        <row r="9513">
          <cell r="B9513" t="str">
            <v>Молекулярно-генетическое исследование транслокации t(21;22) в биопсийном (операционном) материале</v>
          </cell>
        </row>
        <row r="9514">
          <cell r="B9514" t="str">
            <v>Молекулярно-генетическое исследование транслокации t(2;22) в биопсийном (операционном) материале</v>
          </cell>
        </row>
        <row r="9515">
          <cell r="B9515" t="str">
            <v>Молекулярно-генетическое исследование транслокации t(7;22) в биопсийном (операционном) материале</v>
          </cell>
        </row>
        <row r="9516">
          <cell r="B9516" t="str">
            <v>Молекулярно-генетическое исследование транслокации t(17;22) в биопсийном (операционном) материале</v>
          </cell>
        </row>
        <row r="9517">
          <cell r="B9517" t="str">
            <v>Молекулярно-генетическое исследование транслокации t(16;21) в биопсийном (операционном) материале</v>
          </cell>
        </row>
        <row r="9518">
          <cell r="B9518" t="str">
            <v>Определение инверсии inv(22) в биопсийном (операционном) материале</v>
          </cell>
        </row>
        <row r="9519">
          <cell r="B9519" t="str">
            <v>Молекулярно-генетическое исследование транслокации t(12;16) в биопсийном (операционном) материале</v>
          </cell>
        </row>
        <row r="9520">
          <cell r="B9520" t="str">
            <v>Молекулярно-генетическое исследование транслокации t(12;22) в биопсийном (операционном) материале</v>
          </cell>
        </row>
        <row r="9521">
          <cell r="B9521" t="str">
            <v>Молекулярно-генетическое исследование транслокации t(12;15) в биопсийном (операционном) материале</v>
          </cell>
        </row>
        <row r="9522">
          <cell r="B9522" t="str">
            <v>Молекулярно-генетическое исследование транслокации t(9;22) в биопсийном (операционном) материале</v>
          </cell>
        </row>
        <row r="9523">
          <cell r="B9523" t="str">
            <v>Молекулярно-генетическое исследование транслокации t(9;17) в биопсийном (операционном) материале</v>
          </cell>
        </row>
        <row r="9524">
          <cell r="B9524" t="str">
            <v>Молекулярно-генетическое исследование транслокации t(9;15) в биопсийном (операционном) материале</v>
          </cell>
        </row>
        <row r="9525">
          <cell r="B9525" t="str">
            <v>Молекулярно-генетическое исследование транслокации t(3;9) в биопсийном (операционном) материале</v>
          </cell>
        </row>
        <row r="9526">
          <cell r="B9526" t="str">
            <v>Молекулярно-генетическое исследование транслокации t(1;2) в биопсийном (операционном) материале</v>
          </cell>
        </row>
        <row r="9527">
          <cell r="B9527" t="str">
            <v>Молекулярно-генетическое исследование транслокации t(2;19) в биопсийном (операционном) материале</v>
          </cell>
        </row>
        <row r="9528">
          <cell r="B9528" t="str">
            <v>Молекулярно-генетическое исследование транслокации t(2;17) в биопсийном (операционном) материале</v>
          </cell>
        </row>
        <row r="9529">
          <cell r="B9529" t="str">
            <v>Молекулярно-генетическое исследование транслокации t(2;2) в биопсийном (операционном) материале</v>
          </cell>
        </row>
        <row r="9530">
          <cell r="B9530" t="str">
            <v>Молекулярно-генетическое исследование транслокации t(2;11) в биопсийном (операционном) материале</v>
          </cell>
        </row>
        <row r="9531">
          <cell r="B9531" t="str">
            <v>Определение инверсии inv(2) в биопсийном (операционном) материале</v>
          </cell>
        </row>
        <row r="9532">
          <cell r="B9532" t="str">
            <v>Молекулярно-генетическое исследование транслокации t(7;16) в биопсийном (операционном) материале</v>
          </cell>
        </row>
        <row r="9533">
          <cell r="B9533" t="str">
            <v>Молекулярно-генетическое исследование транслокации t(11;16) в биопсийном (операционном) материале</v>
          </cell>
        </row>
        <row r="9534">
          <cell r="B9534" t="str">
            <v>Молекулярно-генетическое исследование транслокации t(X;18) в биопсийном (операционном) материале</v>
          </cell>
        </row>
        <row r="9535">
          <cell r="B9535" t="str">
            <v>Определение трисомии 8 хромосомы</v>
          </cell>
        </row>
        <row r="9536">
          <cell r="B9536" t="str">
            <v>Определение трисомии 20 хромосомы</v>
          </cell>
        </row>
        <row r="9537">
          <cell r="B9537" t="str">
            <v>Молекулярно-генетическое исследование мутаций в гене NF1 в биопсийном (операционном) материале</v>
          </cell>
        </row>
        <row r="9538">
          <cell r="B9538" t="str">
            <v>Определение транслокации генов EGLN1/PHD2 в биопсийном (операционном) материале</v>
          </cell>
        </row>
        <row r="9539">
          <cell r="B9539" t="str">
            <v>Молекулярно-генетическое исследование мутаций в гене KIF1  в биопсийном (операционном) материале</v>
          </cell>
        </row>
        <row r="9540">
          <cell r="B9540" t="str">
            <v>Определение транслокации генов SDH5/SDHAF2 в биопсийном (операционном) материале</v>
          </cell>
        </row>
        <row r="9541">
          <cell r="B9541" t="str">
            <v>Молекулярно-генетическое исследование мутаций в гене IDH1 в биопсийном (операционном) материале</v>
          </cell>
        </row>
        <row r="9542">
          <cell r="B9542" t="str">
            <v>Молекулярно-генетическое исследование мутаций в гене IDH2 в биопсийном (операционном) материале</v>
          </cell>
        </row>
        <row r="9543">
          <cell r="B9543" t="str">
            <v>Молекулярно-генетическое исследование мутаций в гене TMEM127 в биопсийном (операционном) материале</v>
          </cell>
        </row>
        <row r="9544">
          <cell r="B9544" t="str">
            <v>Молекулярно-генетическое исследование мутаций в гене MAX в биопсийном (операционном) материале</v>
          </cell>
        </row>
        <row r="9545">
          <cell r="B9545" t="str">
            <v>Молекулярно-генетическое исследование мутаций в гене HIF2  в биопсийном (операционном) материале</v>
          </cell>
        </row>
        <row r="9546">
          <cell r="B9546" t="str">
            <v>Молекулярно-генетическое исследование мутаций в гене RET в биопсийном (операционном) материале</v>
          </cell>
        </row>
        <row r="9547">
          <cell r="B9547" t="str">
            <v>Определение метилирования гена MGMT в биопсийном (операционном) материале</v>
          </cell>
        </row>
        <row r="9548">
          <cell r="B9548" t="str">
            <v>Молекулярно-генетическое исследование транслокации 1p/19q в биопсийном (операционном) материале</v>
          </cell>
        </row>
        <row r="9549">
          <cell r="B9549" t="str">
            <v>Молекулярно-генетическое исследование мутаций в гене NMYC в биопсийном (операционном) материале</v>
          </cell>
        </row>
        <row r="9550">
          <cell r="B9550" t="str">
            <v>Молекулярно-генетическое исследование точечной мутации с.7544_7574delCT в гене NOTCH1 методом ПЦР</v>
          </cell>
        </row>
        <row r="9551">
          <cell r="B9551" t="str">
            <v>Молекулярно-генетическое исследование мутаций в гене PAX3-F в биопсийном (операционном) материале</v>
          </cell>
        </row>
        <row r="9552">
          <cell r="B9552" t="str">
            <v>Молекулярно-генетическое исследование мутаций в гене PAX8 в биопсийном (операционном) материале</v>
          </cell>
        </row>
        <row r="9553">
          <cell r="B9553" t="str">
            <v>Молекулярно-генетическое исследование мутаций в гене KHR в биопсийном (операционном) материале</v>
          </cell>
        </row>
        <row r="9554">
          <cell r="B9554" t="str">
            <v>Молекулярно-генетическое исследование мутаций в гене EWSI в биопсийном (операционном) материале</v>
          </cell>
        </row>
        <row r="9555">
          <cell r="B9555" t="str">
            <v>Молекулярно-генетическое исследование мутаций в гене RBI в биопсийном (операционном) материале</v>
          </cell>
        </row>
        <row r="9556">
          <cell r="B9556" t="str">
            <v>Молекулярно-генетическое исследование мутаций G17V гена RHOA (количественное)</v>
          </cell>
        </row>
        <row r="9557">
          <cell r="B9557" t="str">
            <v>Молекулярно-генетическое исследование точечной мутации p.L625P в гене MYD88 методом ПЦР</v>
          </cell>
        </row>
        <row r="9558">
          <cell r="B9558" t="str">
            <v>Определение экспрессии мРНК NPM-ALK (количественное)</v>
          </cell>
        </row>
        <row r="9559">
          <cell r="B9559" t="str">
            <v>Определение экспрессии мРНК BCR-ABLp210 (количественное)</v>
          </cell>
        </row>
        <row r="9560">
          <cell r="B9560" t="str">
            <v>Определение экспрессии мРНК BCR-ABLp190 (количественное)</v>
          </cell>
        </row>
        <row r="9561">
          <cell r="B9561" t="str">
            <v>Определение экспрессии pML-RAR-a (количественное)</v>
          </cell>
        </row>
        <row r="9562">
          <cell r="B9562" t="str">
            <v>Молекулярно-генетическое исследование мутаций в гене STK11</v>
          </cell>
        </row>
        <row r="9563">
          <cell r="B9563" t="str">
            <v>Молекулярно-генетическое исследование мутаций в гене SDHA в биопсийном (операционном) материале</v>
          </cell>
        </row>
        <row r="9564">
          <cell r="B9564" t="str">
            <v>Молекулярно-генетическое исследование мутаций в гене SDHD в биопсийном (операционном) материале</v>
          </cell>
        </row>
        <row r="9565">
          <cell r="B9565" t="str">
            <v>Молекулярно-генетическое исследование мутаций в гене SDHC в биопсийном (операционном) материале</v>
          </cell>
        </row>
        <row r="9566">
          <cell r="B9566" t="str">
            <v>Молекулярно-генетическое исследование мутаций в гене SDHB в биопсийном (операционном) материале</v>
          </cell>
        </row>
        <row r="9567">
          <cell r="B9567" t="str">
            <v>Молекулярно-генетическое исследование мутаций в гене RET в биопсийном (операционном) материале</v>
          </cell>
        </row>
        <row r="9568">
          <cell r="B9568" t="str">
            <v>Молекулярно-генетическое исследование мутаций в гене VHL в биопсийном (операционном) материале</v>
          </cell>
        </row>
        <row r="9569">
          <cell r="B9569" t="str">
            <v>Определение амплификации гена MDM2 методом флюоресцентной гибридизации in situ (FISH)</v>
          </cell>
        </row>
        <row r="9570">
          <cell r="B9570" t="str">
            <v>Определение амплификации гена CDK4 методом флюоресцентной гибридизации in situ (FISH)</v>
          </cell>
        </row>
        <row r="9571">
          <cell r="B9571" t="str">
            <v>Определение амплификации гена HMGA2 методом флюоресцентной гибридизации in situ (FISH)</v>
          </cell>
        </row>
        <row r="9572">
          <cell r="B9572" t="str">
            <v>Определение амплификации гена SAS методом флюоресцентной гибридизации in situ (FISH)</v>
          </cell>
        </row>
        <row r="9573">
          <cell r="B9573" t="str">
            <v>Определение амплификации гена GL1 методом флюоресцентной гибридизации in situ (FISH)</v>
          </cell>
        </row>
        <row r="9574">
          <cell r="B9574" t="str">
            <v>Определение амплификации гена N-MYC в биопсийном (операционном) материале методом флюоресцентной гибридизации in situ (FISH)</v>
          </cell>
        </row>
        <row r="9575">
          <cell r="B9575" t="str">
            <v>Определение амплификации гена C-MYC в биопсийном (операционном) материале методом флюоресцентной гибридизации in situ (FISH)</v>
          </cell>
        </row>
        <row r="9576">
          <cell r="B9576" t="str">
            <v>Молекулярно-генетическое исследование мутаций в гене CTNNB1 в биопсийном (операционном) материале методом секвенирования</v>
          </cell>
        </row>
        <row r="9577">
          <cell r="B9577" t="str">
            <v>Молекулярно-генетическое исследование мутаций в гене KMT2A-AFF1 методом ПЦР</v>
          </cell>
        </row>
        <row r="9578">
          <cell r="B9578" t="str">
            <v>Молекулярно-генетическое исследование мутаций в гене ETV6-RUNX1 методом ПЦР</v>
          </cell>
        </row>
        <row r="9579">
          <cell r="B9579" t="str">
            <v>Молекулярно-генетическое исследование мутаций в гене RUNX1-RUNX1T1 методом ПЦР</v>
          </cell>
        </row>
        <row r="9580">
          <cell r="B9580" t="str">
            <v>Молекулярно-генетическое исследование мутаций в гене CBFB-MYH11 методом ПЦР</v>
          </cell>
        </row>
        <row r="9581">
          <cell r="B9581" t="str">
            <v>Молекулярно-генетическое исследование мутаций в гене PML-RARA методом ПЦР</v>
          </cell>
        </row>
        <row r="9582">
          <cell r="B9582" t="str">
            <v>Молекулярно-генетическое исследование мутаций в гене FLT3-TKI методом секвенирования</v>
          </cell>
        </row>
        <row r="9583">
          <cell r="B9583" t="str">
            <v>Молекулярно-генетическое исследование мутаций в гене NPM1 методом секвенирования</v>
          </cell>
        </row>
        <row r="9584">
          <cell r="B9584" t="str">
            <v>Молекулярно-генетическое исследование мутаций в гене CEBPA методом секвенирования</v>
          </cell>
        </row>
        <row r="9585">
          <cell r="B9585" t="str">
            <v>Молекулярно-генетическое исследование мутаций в гене GATA1 методом секвенирования</v>
          </cell>
        </row>
        <row r="9586">
          <cell r="B9586" t="str">
            <v>Молекулярно-генетическое исследование мутаций в гене FLT3-ITD</v>
          </cell>
        </row>
        <row r="9587">
          <cell r="B9587" t="str">
            <v>Определение транслокации генов C-MYC методом флюоресцентной гибридизации in situ (FISH)</v>
          </cell>
        </row>
        <row r="9588">
          <cell r="B9588" t="str">
            <v>Молекулярно-генетическое исследование транслокации t(15;17) в биопсийном (операционном) материале методом флюоресцентной гибридизации in situ (FISH)</v>
          </cell>
        </row>
        <row r="9589">
          <cell r="B9589" t="str">
            <v>Молекулярно-генетическое исследование транслокации t(8;21) в биопсийном (операционном) материале методом флюоресцентной гибридизации in situ (FISH)</v>
          </cell>
        </row>
        <row r="9590">
          <cell r="B9590" t="str">
            <v>Определение инверсии inv(16) в биопсийном (операционном) материале методом флюоресцентной гибридизации in situ (FISH)</v>
          </cell>
        </row>
        <row r="9591">
          <cell r="B9591" t="str">
            <v>Молекулярно-генетическое исследование транслокации t(4;11) в биопсийном (операционном) материале методом флюоресцентной гибридизации in situ (FISH)</v>
          </cell>
        </row>
        <row r="9592">
          <cell r="B9592" t="str">
            <v>Молекулярно-генетическое исследование транслокации t(12;21) в биопсийном (операционном) материале методом флюоресцентной гибридизации in situ (FISH)</v>
          </cell>
        </row>
        <row r="9593">
          <cell r="B9593" t="str">
            <v>Молекулярно-генетическое исследование транслокации t(8;14) в биопсийном (операционном) материале методом флюоресцентной гибридизации in situ (FISH)</v>
          </cell>
        </row>
      </sheetData>
      <sheetData sheetId="8" refreshError="1"/>
      <sheetData sheetId="9" refreshError="1"/>
      <sheetData sheetId="10">
        <row r="4">
          <cell r="C4" t="str">
            <v>Ультразвуковое исследование мягких тканей (одна анатомическая зона)</v>
          </cell>
        </row>
        <row r="5">
          <cell r="C5" t="str">
            <v>Ультразвуковое исследование кожи (одна анатомическая зона)</v>
          </cell>
        </row>
        <row r="6">
          <cell r="C6" t="str">
            <v>Ультразвуковое исследование костей</v>
          </cell>
        </row>
        <row r="7">
          <cell r="C7" t="str">
            <v>Ультразвуковое исследование позвоночника</v>
          </cell>
        </row>
        <row r="8">
          <cell r="C8" t="str">
            <v>Ультразвуковое исследование сустава</v>
          </cell>
        </row>
        <row r="9">
          <cell r="C9" t="str">
            <v>Ультразвуковое исследование тазобедренного сустава</v>
          </cell>
        </row>
        <row r="10">
          <cell r="C10" t="str">
            <v>Ультразвуковое исследование сухожилий</v>
          </cell>
        </row>
        <row r="11">
          <cell r="C11" t="str">
            <v>Ультразвуковое исследование селезенки</v>
          </cell>
        </row>
        <row r="12">
          <cell r="C12" t="str">
            <v>Ультразвуковое исследование лимфатических узлов (одна анатомическая зона)</v>
          </cell>
        </row>
        <row r="13">
          <cell r="C13" t="str">
            <v>Ультразвуковое исследование вилочковой железы</v>
          </cell>
        </row>
        <row r="14">
          <cell r="C14" t="str">
            <v>Ультразвуковое исследование слюнных желез</v>
          </cell>
        </row>
        <row r="15">
          <cell r="C15" t="str">
            <v>Ультразвуковое исследование тканей полости рта</v>
          </cell>
        </row>
        <row r="16">
          <cell r="C16" t="str">
            <v>Ультразвуковое исследование языка</v>
          </cell>
        </row>
        <row r="17">
          <cell r="C17" t="str">
            <v>Ультразвуковое исследование околоносовых пазух</v>
          </cell>
        </row>
        <row r="18">
          <cell r="C18" t="str">
            <v>Ультразвуковое исследование гортани</v>
          </cell>
        </row>
        <row r="19">
          <cell r="C19" t="str">
            <v>Ультразвуковое исследование миндалин</v>
          </cell>
        </row>
        <row r="20">
          <cell r="C20" t="str">
            <v>Ультразвуковое исследование плевральной полости</v>
          </cell>
        </row>
        <row r="21">
          <cell r="C21" t="str">
            <v>Ультразвуковое исследование легких</v>
          </cell>
        </row>
        <row r="22">
          <cell r="C22" t="str">
            <v>Ультразвуковое исследование средостения</v>
          </cell>
        </row>
        <row r="23">
          <cell r="C23" t="str">
            <v>Ультразвуковое исследование интраоперационное</v>
          </cell>
        </row>
        <row r="24">
          <cell r="C24" t="str">
            <v>Внутрисосудистое ультразвуковое исследование сосудистой стенки</v>
          </cell>
        </row>
        <row r="25">
          <cell r="C25" t="str">
            <v>Ультразвуковое исследование коронарных артерий внутрисосудистое</v>
          </cell>
        </row>
        <row r="26">
          <cell r="C26" t="str">
            <v>Ультразвуковое исследование печени</v>
          </cell>
        </row>
        <row r="27">
          <cell r="C27" t="str">
            <v>Ультразвуковое исследование печени интраоперационное</v>
          </cell>
        </row>
        <row r="28">
          <cell r="C28" t="str">
            <v>Ультразвуковое исследование печени лапароскопическое</v>
          </cell>
        </row>
        <row r="29">
          <cell r="C29" t="str">
            <v>Ультразвуковое исследование гепатобиллиарной зоны</v>
          </cell>
        </row>
        <row r="30">
          <cell r="C30" t="str">
            <v>Ультразвуковое исследование гепатобиллиарной зоны с функциональными пробами</v>
          </cell>
        </row>
        <row r="31">
          <cell r="C31" t="str">
            <v>Ультразвуковое исследование желчного пузыря и протоков</v>
          </cell>
        </row>
        <row r="32">
          <cell r="C32" t="str">
            <v>Ультразвуковое исследование желчного пузыря с определением его сократимости</v>
          </cell>
        </row>
        <row r="33">
          <cell r="C33" t="str">
            <v>Ультразвуковое исследование поджелудочной железы</v>
          </cell>
        </row>
        <row r="34">
          <cell r="C34" t="str">
            <v>Ультразвуковое исследование органов брюшной полости (комплексное)</v>
          </cell>
        </row>
        <row r="35">
          <cell r="C35" t="str">
            <v>Ультразвуковое исследование пищевода</v>
          </cell>
        </row>
        <row r="36">
          <cell r="C36" t="str">
            <v>Ультразвуковое исследование тонкой кишки</v>
          </cell>
        </row>
        <row r="37">
          <cell r="C37" t="str">
            <v>Ультразвуковое исследование толстой кишки</v>
          </cell>
        </row>
        <row r="38">
          <cell r="C38" t="str">
            <v>Ультразвуковое исследование сигмовидной и прямой кишки</v>
          </cell>
        </row>
        <row r="39">
          <cell r="C39" t="str">
            <v>Ультразвуковое исследование прямой кишки трансректальное</v>
          </cell>
        </row>
        <row r="40">
          <cell r="C40" t="str">
            <v>Ультразвуковое исследование матки и придатков трансабдоминальное</v>
          </cell>
        </row>
        <row r="41">
          <cell r="C41" t="str">
            <v>Ультразвуковое исследование матки и придатков трансвагиальное</v>
          </cell>
        </row>
        <row r="42">
          <cell r="C42" t="str">
            <v>Ультразвуковое исследование матки и придатков трансректальное</v>
          </cell>
        </row>
        <row r="43">
          <cell r="C43" t="str">
            <v>Ультразвуковое исследование молочных желез</v>
          </cell>
        </row>
        <row r="44">
          <cell r="C44" t="str">
            <v>Ультразвуковое исследование молочных желез с допплеровским исследованием</v>
          </cell>
        </row>
        <row r="45">
          <cell r="C45" t="str">
            <v>Ультразвуковое исследование фолликулогенеза</v>
          </cell>
        </row>
        <row r="46">
          <cell r="C46" t="str">
            <v>Ультразвуковое исследование предстательной железы</v>
          </cell>
        </row>
        <row r="47">
          <cell r="C47" t="str">
            <v>Ультразвуковое исследование предстательной железы трансректальное</v>
          </cell>
        </row>
        <row r="48">
          <cell r="C48" t="str">
            <v>Ультразвуковое исследование сосудов полового члена</v>
          </cell>
        </row>
        <row r="49">
          <cell r="C49" t="str">
            <v>Ультразвуковое исследование щитовидной железы и паращитовидных желез</v>
          </cell>
        </row>
        <row r="50">
          <cell r="C50" t="str">
            <v>Ультразвуковое исследование надпочечников</v>
          </cell>
        </row>
        <row r="51">
          <cell r="C51" t="str">
            <v>Ультразвуковое исследование паращитовидных желез</v>
          </cell>
        </row>
        <row r="52">
          <cell r="C52" t="str">
            <v>Ультразвуковое исследование головного мозга</v>
          </cell>
        </row>
        <row r="53">
          <cell r="C53" t="str">
            <v>Ультразвуковое исследование головного мозга интраоперационное</v>
          </cell>
        </row>
        <row r="54">
          <cell r="C54" t="str">
            <v>Ультразвуковое исследование кровотока (флуометрия) в артериях головного мозга интраоперационное</v>
          </cell>
        </row>
        <row r="55">
          <cell r="C55" t="str">
            <v>Ультразвуковое исследование спинного мозга</v>
          </cell>
        </row>
        <row r="56">
          <cell r="C56" t="str">
            <v>Ультразвуковое исследование периферических нервов (одна анатомическая область)</v>
          </cell>
        </row>
        <row r="57">
          <cell r="C57" t="str">
            <v>Ультразвуковое исследование глазного яблока</v>
          </cell>
        </row>
        <row r="58">
          <cell r="C58" t="str">
            <v>Ультразвуковое исследование почек и надпочечников</v>
          </cell>
        </row>
        <row r="59">
          <cell r="C59" t="str">
            <v>Лапароскопическое ультразвуковое исследование почек</v>
          </cell>
        </row>
        <row r="60">
          <cell r="C60" t="str">
            <v>Ультразвуковое исследование мочевыводящих путей</v>
          </cell>
        </row>
        <row r="61">
          <cell r="C61" t="str">
            <v>Ультразвуковое исследование почек</v>
          </cell>
        </row>
        <row r="62">
          <cell r="C62" t="str">
            <v>Ультразвуковое исследование мочеточников</v>
          </cell>
        </row>
        <row r="63">
          <cell r="C63" t="str">
            <v>Ультразвуковое исследование мочевого пузыря</v>
          </cell>
        </row>
        <row r="64">
          <cell r="C64" t="str">
            <v>Ультразвуковое исследование уретры</v>
          </cell>
        </row>
        <row r="65">
          <cell r="C65" t="str">
            <v>Ультразвуковое исследование мочевого пузыря с определением остаточной мочи</v>
          </cell>
        </row>
        <row r="66">
          <cell r="C66" t="str">
            <v>Ультразвуковое исследование почек с функциональной нагрузкой</v>
          </cell>
        </row>
        <row r="67">
          <cell r="C67" t="str">
            <v>Ультразвуковое исследование органов мошонки</v>
          </cell>
        </row>
        <row r="68">
          <cell r="C68" t="str">
            <v>Ультразвуковое исследование плода</v>
          </cell>
        </row>
        <row r="69">
          <cell r="C69" t="str">
            <v>Ультразвуковое исследование забрюшинного пространства</v>
          </cell>
        </row>
        <row r="70">
          <cell r="C70" t="str">
            <v>Торакоскопическое ультразвуковое исследование</v>
          </cell>
        </row>
        <row r="71">
          <cell r="C71" t="str">
            <v>Ультразвуковое исследование брюшины</v>
          </cell>
        </row>
        <row r="72">
          <cell r="C72" t="str">
            <v>Ультразвуковое исследование в режиме 3D</v>
          </cell>
        </row>
        <row r="73">
          <cell r="C73" t="str">
            <v>Ультразвуковое исследование органов малого таза (комплексное)</v>
          </cell>
        </row>
        <row r="74">
          <cell r="C74" t="str">
            <v>Комплексное ультразвуковое исследование внутренних органов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ативка расчет УЕТ"/>
      <sheetName val="расчет УЕТ"/>
      <sheetName val="Классификатор УЕТ"/>
      <sheetName val="Приложение № 18"/>
    </sheetNames>
    <sheetDataSet>
      <sheetData sheetId="0" refreshError="1"/>
      <sheetData sheetId="1" refreshError="1"/>
      <sheetData sheetId="2" refreshError="1"/>
      <sheetData sheetId="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табл на совещ (15янв)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поликА (Ф3)"/>
      <sheetName val="стац(Ф) (5 вар)"/>
      <sheetName val="стзам(Вольск)"/>
      <sheetName val="стзам(Вольск) (-)"/>
      <sheetName val="стац(Ф) (6 вар)"/>
      <sheetName val="кому дали стз"/>
      <sheetName val="стзам(+4800)"/>
    </sheetNames>
    <sheetDataSet>
      <sheetData sheetId="0" refreshError="1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стац(Ф) (5 вар)"/>
      <sheetName val="поликА (Ф3)"/>
      <sheetName val="стзам(Вольск)"/>
      <sheetName val="стзам(Вольск) (-)"/>
    </sheetNames>
    <sheetDataSet>
      <sheetData sheetId="0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711"/>
      <sheetName val="РАСЧЕТ_К_Д_47СК"/>
      <sheetName val="ПРЕЙСК.  НА  ДОРОГ.УСЛУГИ"/>
      <sheetName val="Соловьевой"/>
      <sheetName val="Прайс(расх.м.)-2002,3гг."/>
      <sheetName val="    ВЫХОДНАЯ ТАБЛИЦА  "/>
      <sheetName val="КОЙКО-ДЕНЬ (ВКЛ.45СК)_2002,3гг."/>
      <sheetName val="КОЙКО-ДЕНЬ_2002,3гг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4">
          <cell r="AF44">
            <v>170.84064000000001</v>
          </cell>
        </row>
        <row r="53">
          <cell r="AF53">
            <v>170.84064000000001</v>
          </cell>
        </row>
        <row r="67">
          <cell r="V67">
            <v>376.28462220703022</v>
          </cell>
        </row>
        <row r="69">
          <cell r="V69">
            <v>427.88366220703023</v>
          </cell>
        </row>
        <row r="115">
          <cell r="AB115">
            <v>280.44124710634958</v>
          </cell>
        </row>
        <row r="156">
          <cell r="AF156">
            <v>632.6030723280295</v>
          </cell>
        </row>
        <row r="178">
          <cell r="AF178">
            <v>234.96892668690936</v>
          </cell>
        </row>
      </sheetData>
      <sheetData sheetId="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_09(86 695,8тыс. руб)"/>
      <sheetName val="ОМС"/>
      <sheetName val="2009_по 5 статьям(обл)"/>
      <sheetName val="2009_(по всем статьям)(обл)"/>
      <sheetName val="2009_приложение 4(обл)"/>
      <sheetName val="2009_2(обл)"/>
      <sheetName val="2009_по 5 статьям(мест)"/>
      <sheetName val="2009_(по всем статьям)(мест)"/>
      <sheetName val="2009_приложение 4(мест)"/>
      <sheetName val="2009_2(мест)"/>
      <sheetName val="2009_по 5 статьям(обл_мест)"/>
      <sheetName val="2009_(по всем статьям)(обл_мес)"/>
      <sheetName val="2009_приложение 4(обл_мест)"/>
      <sheetName val="2009_2(обл_мест)"/>
      <sheetName val="2009_по 5 статьям(Срав. анализ)"/>
      <sheetName val="2010_1"/>
      <sheetName val="2010_по всем статьям"/>
      <sheetName val="2010_приложение 4"/>
      <sheetName val="2010_2"/>
      <sheetName val="2011_1"/>
      <sheetName val="2011_по всем статьям"/>
      <sheetName val="2011_приложение 4"/>
      <sheetName val="2011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 t="str">
            <v>Приложение 4</v>
          </cell>
        </row>
        <row r="2">
          <cell r="L2" t="str">
            <v>Таблица1</v>
          </cell>
        </row>
        <row r="3">
          <cell r="A3" t="str">
            <v>Нормативы объемов медицинской помощи и расчетные показатели стоимости медицинской помощи по Программе государственных гарантий оказания гражданам Самарской области бесплатной медицинской помощи на 2009 год</v>
          </cell>
        </row>
        <row r="7">
          <cell r="A7" t="str">
            <v>Виды медицинской помощи</v>
          </cell>
          <cell r="B7" t="str">
            <v>Единицы измерения</v>
          </cell>
          <cell r="C7" t="str">
            <v>Нормативы объемов медицинской помощи на 1 человека в год</v>
          </cell>
          <cell r="F7" t="str">
            <v>Объем финансовых затрат на ед. мед. помощи (руб.)</v>
          </cell>
          <cell r="J7" t="str">
            <v>Подушевые нормативы финансирования (руб/чел)</v>
          </cell>
        </row>
        <row r="8">
          <cell r="C8" t="str">
            <v>Всего</v>
          </cell>
          <cell r="D8" t="str">
            <v>областной бюджет</v>
          </cell>
          <cell r="E8" t="str">
            <v>по Базовой программе ОМС</v>
          </cell>
          <cell r="F8" t="str">
            <v>ВСЕГО</v>
          </cell>
          <cell r="G8" t="str">
            <v>областной бюджет</v>
          </cell>
          <cell r="H8" t="str">
            <v>по Базовой программе ОМС( по всем статьям расходов</v>
          </cell>
          <cell r="I8" t="str">
            <v>из них по пяти статьям расходов</v>
          </cell>
          <cell r="J8" t="str">
            <v>ВСЕГО (гр.12+гр.13)</v>
          </cell>
          <cell r="K8" t="str">
            <v>в том числе</v>
          </cell>
        </row>
        <row r="9">
          <cell r="K9" t="str">
            <v>по Базовой программе ОМС( по всем статьям расходов)</v>
          </cell>
          <cell r="L9" t="str">
            <v>из них по пяти статьям расходов</v>
          </cell>
          <cell r="M9" t="str">
            <v>Бюджет*</v>
          </cell>
        </row>
        <row r="10">
          <cell r="A10">
            <v>1</v>
          </cell>
          <cell r="B10">
            <v>2</v>
          </cell>
          <cell r="C10">
            <v>3</v>
          </cell>
          <cell r="D10">
            <v>4</v>
          </cell>
          <cell r="E10">
            <v>5</v>
          </cell>
          <cell r="F10">
            <v>6</v>
          </cell>
          <cell r="G10">
            <v>7</v>
          </cell>
          <cell r="H10">
            <v>8</v>
          </cell>
          <cell r="I10">
            <v>9</v>
          </cell>
          <cell r="J10">
            <v>10</v>
          </cell>
          <cell r="K10">
            <v>11</v>
          </cell>
          <cell r="L10">
            <v>12</v>
          </cell>
          <cell r="M10">
            <v>13</v>
          </cell>
        </row>
        <row r="11">
          <cell r="A11" t="str">
            <v>1. Специализированная (санитарно-авиационная) скорая медицинская помощь</v>
          </cell>
          <cell r="B11" t="str">
            <v>Число вызовов</v>
          </cell>
          <cell r="C11">
            <v>1E-3</v>
          </cell>
          <cell r="D11">
            <v>1E-3</v>
          </cell>
          <cell r="F11">
            <v>5700.53</v>
          </cell>
          <cell r="J11">
            <v>5.7005299999999997</v>
          </cell>
          <cell r="M11">
            <v>5.7</v>
          </cell>
        </row>
        <row r="12">
          <cell r="A12" t="str">
            <v>2. Амбулаторно-поликлиническая помощь</v>
          </cell>
          <cell r="B12" t="str">
            <v>Количество посещений</v>
          </cell>
          <cell r="C12">
            <v>8.7191288959207789</v>
          </cell>
          <cell r="D12">
            <v>0.26100000000000001</v>
          </cell>
          <cell r="E12">
            <v>8.4581288959207797</v>
          </cell>
          <cell r="F12">
            <v>170.6</v>
          </cell>
          <cell r="G12">
            <v>202.57</v>
          </cell>
          <cell r="H12">
            <v>169.61</v>
          </cell>
          <cell r="I12">
            <v>164.92</v>
          </cell>
          <cell r="J12">
            <v>1487.48</v>
          </cell>
          <cell r="K12">
            <v>1434.61</v>
          </cell>
          <cell r="L12">
            <v>1394.91</v>
          </cell>
          <cell r="M12">
            <v>92.57</v>
          </cell>
          <cell r="N12">
            <v>39.699999999999818</v>
          </cell>
        </row>
        <row r="13">
          <cell r="A13" t="str">
            <v>3. Стационарная помощь</v>
          </cell>
          <cell r="B13" t="str">
            <v>Количество койко-дней</v>
          </cell>
          <cell r="C13">
            <v>2.4084049019395692</v>
          </cell>
          <cell r="D13">
            <v>0.46199999999999997</v>
          </cell>
          <cell r="E13">
            <v>1.9464049019395691</v>
          </cell>
          <cell r="F13">
            <v>882.44</v>
          </cell>
          <cell r="G13">
            <v>1143.6715053174494</v>
          </cell>
          <cell r="H13">
            <v>820.43</v>
          </cell>
          <cell r="I13">
            <v>750.07</v>
          </cell>
          <cell r="J13">
            <v>2125.27</v>
          </cell>
          <cell r="K13">
            <v>1596.89</v>
          </cell>
          <cell r="L13">
            <v>1459.94</v>
          </cell>
          <cell r="M13">
            <v>665.33</v>
          </cell>
          <cell r="N13">
            <v>136.95000000000005</v>
          </cell>
        </row>
        <row r="14">
          <cell r="A14" t="str">
            <v>4. Дневные стационары</v>
          </cell>
          <cell r="B14" t="str">
            <v>Количество дней лечения</v>
          </cell>
          <cell r="C14">
            <v>0.57400249722972352</v>
          </cell>
          <cell r="D14">
            <v>9.5000000000000001E-2</v>
          </cell>
          <cell r="E14">
            <v>0.47900249722972349</v>
          </cell>
          <cell r="F14">
            <v>382.93</v>
          </cell>
          <cell r="G14">
            <v>495.82</v>
          </cell>
          <cell r="H14">
            <v>360.55</v>
          </cell>
          <cell r="I14">
            <v>314.97000000000003</v>
          </cell>
          <cell r="J14">
            <v>219.8</v>
          </cell>
          <cell r="K14">
            <v>172.7</v>
          </cell>
          <cell r="L14">
            <v>150.87</v>
          </cell>
          <cell r="M14">
            <v>68.930000000000007</v>
          </cell>
          <cell r="N14">
            <v>21.829999999999984</v>
          </cell>
        </row>
        <row r="15">
          <cell r="A15" t="str">
            <v>5. Прочие виды помощи</v>
          </cell>
          <cell r="J15">
            <v>875.86</v>
          </cell>
          <cell r="K15">
            <v>86.01</v>
          </cell>
          <cell r="L15">
            <v>86.01</v>
          </cell>
          <cell r="M15">
            <v>789.85</v>
          </cell>
        </row>
        <row r="16">
          <cell r="J16">
            <v>4714.1100000000006</v>
          </cell>
          <cell r="K16">
            <v>3290.21</v>
          </cell>
          <cell r="L16">
            <v>3091.7300000000005</v>
          </cell>
          <cell r="M16">
            <v>1622.38</v>
          </cell>
        </row>
        <row r="17">
          <cell r="A17" t="str">
            <v>*) включены затраты на содержание медицинских учреждений, работающих в системе ОМС</v>
          </cell>
        </row>
        <row r="19">
          <cell r="B19" t="str">
            <v xml:space="preserve">Затраты на АУП; 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ПОМСизм2007"/>
      <sheetName val="ТПОМСизм2007 (+питание)"/>
      <sheetName val="ТПОМСизм2007 (доп. потребность)"/>
      <sheetName val="ТПОМСизм2007 (ТФОМС)"/>
      <sheetName val="Таблица 10_8_"/>
      <sheetName val="Таблица 10_по всем статьям_"/>
      <sheetName val="приложение 4_утв"/>
      <sheetName val="Таблица 12"/>
      <sheetName val="Лист1не смотрел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ейск."/>
      <sheetName val="Лист1"/>
      <sheetName val="КЛИНur-ВЗР(тсI)"/>
      <sheetName val="ИПР (2008) СОКБ"/>
      <sheetName val="Затраты ИПР 2009"/>
      <sheetName val="Расчет 133171"/>
      <sheetName val="Электр.апте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Чапаевск "/>
      <sheetName val="Новокуйбышевск"/>
      <sheetName val="Жигулевск"/>
      <sheetName val="Отрадный"/>
      <sheetName val="Октябрьск"/>
      <sheetName val="сельские районы"/>
      <sheetName val="Самара"/>
      <sheetName val="Тольятти"/>
      <sheetName val="Сызрань"/>
      <sheetName val="Область"/>
      <sheetName val="федеральные лпу"/>
      <sheetName val="ведомственные лпу"/>
      <sheetName val="частные лпу"/>
    </sheetNames>
    <sheetDataSet>
      <sheetData sheetId="0" refreshError="1">
        <row r="1">
          <cell r="A1" t="str">
            <v>nzoocode</v>
          </cell>
          <cell r="B1" t="str">
            <v>name</v>
          </cell>
        </row>
        <row r="2">
          <cell r="A2" t="str">
            <v/>
          </cell>
          <cell r="B2" t="str">
            <v>НЕКОТОРЫЕ ИНФЕКЦИОННЫЕ И ПАРАЗИТАРНЫЕ БОЛЕЗНИ (А00-В99)</v>
          </cell>
        </row>
        <row r="3">
          <cell r="A3" t="str">
            <v/>
          </cell>
          <cell r="B3" t="str">
            <v>КИШЕЧНЫЕ ИНФЕКЦИИ (А00-А09)</v>
          </cell>
        </row>
        <row r="4">
          <cell r="A4" t="str">
            <v>A00</v>
          </cell>
          <cell r="B4" t="str">
            <v>ХОЛЕРА</v>
          </cell>
        </row>
        <row r="5">
          <cell r="A5" t="str">
            <v>A00.0</v>
          </cell>
          <cell r="B5" t="str">
            <v>ХОЛЕРА,ВЫЗВАННАЯ ХОЛЕРНЫМ ВИБРИОНОМ01,БИОВАР СНОLЕRАЕ</v>
          </cell>
        </row>
        <row r="6">
          <cell r="A6" t="str">
            <v>A00.1</v>
          </cell>
          <cell r="B6" t="str">
            <v>ХОЛЕРА,ВЫЗВАННАЯ ХОЛЕРНЫМ ВИБРИОНОМ 01,БИОВАР ЕLТОR</v>
          </cell>
        </row>
        <row r="7">
          <cell r="A7" t="str">
            <v>A00.9</v>
          </cell>
          <cell r="B7" t="str">
            <v>ХОЛЕРА НЕУТОЧНЕННАЯ</v>
          </cell>
        </row>
        <row r="8">
          <cell r="A8" t="str">
            <v>A01</v>
          </cell>
          <cell r="B8" t="str">
            <v>ТИФ И ПАРАТИФ</v>
          </cell>
        </row>
        <row r="9">
          <cell r="A9" t="str">
            <v>A01.0</v>
          </cell>
          <cell r="B9" t="str">
            <v>БРЮШНОЙ ТИФ</v>
          </cell>
        </row>
        <row r="10">
          <cell r="A10" t="str">
            <v>A01.1</v>
          </cell>
          <cell r="B10" t="str">
            <v>ПАРАТИФ А</v>
          </cell>
        </row>
        <row r="11">
          <cell r="A11" t="str">
            <v>A01.2</v>
          </cell>
          <cell r="B11" t="str">
            <v>ПАРАТИФ В</v>
          </cell>
        </row>
        <row r="12">
          <cell r="A12" t="str">
            <v>A01.3</v>
          </cell>
          <cell r="B12" t="str">
            <v>ПАРАТИФ С</v>
          </cell>
        </row>
        <row r="13">
          <cell r="A13" t="str">
            <v>A01.4</v>
          </cell>
          <cell r="B13" t="str">
            <v>ПАРАТИФ НЕУТОЧНЕННЫЙ</v>
          </cell>
        </row>
        <row r="14">
          <cell r="A14" t="str">
            <v>A02</v>
          </cell>
          <cell r="B14" t="str">
            <v>ДРУГИЕ САЛЬМОНЕЛЛЕЗНЫЕ ИНФЕКЦИИ</v>
          </cell>
        </row>
        <row r="15">
          <cell r="A15" t="str">
            <v>A02.0</v>
          </cell>
          <cell r="B15" t="str">
            <v>САЛЬМОНЕЛЛЕЗНЫЙ ЭНТЕРИТ</v>
          </cell>
        </row>
        <row r="16">
          <cell r="A16" t="str">
            <v>A02.1</v>
          </cell>
          <cell r="B16" t="str">
            <v>САЛЬМОНЕЛЛЕЗНАЯ СЕПТИЦЕМИЯ</v>
          </cell>
        </row>
        <row r="17">
          <cell r="A17" t="str">
            <v>A02.2</v>
          </cell>
          <cell r="B17" t="str">
            <v>ЛОКАЛИЗОВАННАЯ САЛЬМОНЕЛЛЕЗНАЯ ИНФЕКЦИЯ</v>
          </cell>
        </row>
        <row r="18">
          <cell r="A18" t="str">
            <v>A02.8</v>
          </cell>
          <cell r="B18" t="str">
            <v>ДРУГАЯ УТОЧНЕННАЯ САЛЬМОНЕЛЛЕЗНАЯ ИНФЕКЦИЯ</v>
          </cell>
        </row>
        <row r="19">
          <cell r="A19" t="str">
            <v>A02.9</v>
          </cell>
          <cell r="B19" t="str">
            <v>САЛЬМОНЕЛЛЕЗНАЯ ИНФЕКЦИЯ НЕУТОЧНЕННАЯ</v>
          </cell>
        </row>
        <row r="20">
          <cell r="A20" t="str">
            <v>A03</v>
          </cell>
          <cell r="B20" t="str">
            <v>ШИГЕЛЛЕЗ</v>
          </cell>
        </row>
        <row r="21">
          <cell r="A21" t="str">
            <v>A03.0</v>
          </cell>
          <cell r="B21" t="str">
            <v>ШИГЕЛЛЕЗ,ВЫЗВАННЫЙ Shigеllа dysеntеriае</v>
          </cell>
        </row>
        <row r="22">
          <cell r="A22" t="str">
            <v>A03.1</v>
          </cell>
          <cell r="B22" t="str">
            <v>ШИГЕЛЛЕЗ,ВЫЗВАННЫЙ Shigеllа flехnеri</v>
          </cell>
        </row>
        <row r="23">
          <cell r="A23" t="str">
            <v>A03.2</v>
          </cell>
          <cell r="B23" t="str">
            <v>ШИГЕЛЛЕЗ,ВЫЗВАННЫЙ Sigеllа bоydii</v>
          </cell>
        </row>
        <row r="24">
          <cell r="A24" t="str">
            <v>A03.3</v>
          </cell>
          <cell r="B24" t="str">
            <v>ШИГЕЛЛЕЗ,ВЫЗВАННЫЙ Shigеllа sоnnеi</v>
          </cell>
        </row>
        <row r="25">
          <cell r="A25" t="str">
            <v>A03.8</v>
          </cell>
          <cell r="B25" t="str">
            <v>ДРУГОЙ ШИГЕЛЛЕЗ</v>
          </cell>
        </row>
        <row r="26">
          <cell r="A26" t="str">
            <v>A03.9</v>
          </cell>
          <cell r="B26" t="str">
            <v>ШИГЕЛЛЕЗ НЕУТОЧНЕННЫЙ</v>
          </cell>
        </row>
        <row r="27">
          <cell r="A27" t="str">
            <v>A04</v>
          </cell>
          <cell r="B27" t="str">
            <v>ДРУГИЕ БАКТЕРИАЛЬНЫЕ КИШЕЧНЫЕ ИНФЕКЦИИ</v>
          </cell>
        </row>
        <row r="28">
          <cell r="A28" t="str">
            <v>A04.0</v>
          </cell>
          <cell r="B28" t="str">
            <v>ЭНТЕРОПАТОГЕННАЯ ИНФЕКЦИЯ,ВЫЗВАННАЯ Еsсhtriсhiа сjli</v>
          </cell>
        </row>
        <row r="29">
          <cell r="A29" t="str">
            <v>A04.1</v>
          </cell>
          <cell r="B29" t="str">
            <v>ЭНТЕРОТОКСИГЕННАЯ ИНФЕКЦИЯ,ВЫЗВАННАЯ Еsсhеriсhiа соli</v>
          </cell>
        </row>
        <row r="30">
          <cell r="A30" t="str">
            <v>A04.2</v>
          </cell>
          <cell r="B30" t="str">
            <v>ЭНТЕРОИНВАЗИВНАЯ ИНФЕКЦИЯ,ВЫЗВАННАЯ Еsсhеriсhiа соli</v>
          </cell>
        </row>
        <row r="31">
          <cell r="A31" t="str">
            <v>A04.3</v>
          </cell>
          <cell r="B31" t="str">
            <v>ЭНТЕРОГЕМОРРАГИЧЕСКАЯ ИНФЕКЦИЯ,ВЫЗВАННАЯ Еsсhеriсhiа соli</v>
          </cell>
        </row>
        <row r="32">
          <cell r="A32" t="str">
            <v>A04.4</v>
          </cell>
          <cell r="B32" t="str">
            <v>ДРУГИЕ КИШЕЧНЫЕ ИНФЕКЦИИ,ВЫЗВАННЫЕ Еsсhеriсhiа соli</v>
          </cell>
        </row>
        <row r="33">
          <cell r="A33" t="str">
            <v>A04.5</v>
          </cell>
          <cell r="B33" t="str">
            <v>ЭНТЕРИТ,ВЫЗВАННЫЙ Саmрylоbасtеr</v>
          </cell>
        </row>
        <row r="34">
          <cell r="A34" t="str">
            <v>A04.6</v>
          </cell>
          <cell r="B34" t="str">
            <v>ЭНТЕРИТ,ВЫЗВАННЫЙ Yеrsiniа еntеrосоlitiса</v>
          </cell>
        </row>
        <row r="35">
          <cell r="A35" t="str">
            <v>A04.7</v>
          </cell>
          <cell r="B35" t="str">
            <v>ЭНТЕРОКОЛИТ,ВЫЗВАННЫЙ Сlоstridium diffiсilе</v>
          </cell>
        </row>
        <row r="36">
          <cell r="A36" t="str">
            <v>A04.8</v>
          </cell>
          <cell r="B36" t="str">
            <v>ДРУГИЕ УТОЧНЕННЫЕ БАКТЕРИАЛЬНЫЕ КИШЕЧНЫЕ ИНФЕКЦИИ</v>
          </cell>
        </row>
        <row r="37">
          <cell r="A37" t="str">
            <v>A04.9</v>
          </cell>
          <cell r="B37" t="str">
            <v>БАКТЕРИАЛЬНАЯ КИШЕЧНАЯ ИНФЕКЦИЯ НЕУТОЧНЕННАЯ</v>
          </cell>
        </row>
        <row r="38">
          <cell r="A38" t="str">
            <v>A05</v>
          </cell>
          <cell r="B38" t="str">
            <v>ДРУГИЕ БАКТЕРИАЛЬНЫЕ ПИЩЕВЫЕ ОТРАВЛЕНИЯ</v>
          </cell>
        </row>
        <row r="39">
          <cell r="A39" t="str">
            <v>A05.0</v>
          </cell>
          <cell r="B39" t="str">
            <v>СТАФИЛОКОККОВОЕ ПИЩЕВОЕ ОТРАВЛЕНИЕ</v>
          </cell>
        </row>
        <row r="40">
          <cell r="A40" t="str">
            <v>A05.1</v>
          </cell>
          <cell r="B40" t="str">
            <v>БОТУЛИЗМ</v>
          </cell>
        </row>
        <row r="41">
          <cell r="A41" t="str">
            <v>A05.2</v>
          </cell>
          <cell r="B41" t="str">
            <v>ПИЩЕВОЕ ОТРАВЛЕНИЕ,ВЫЗВАННОЕ Сlоstridium реrfringеns [Сlоstridium wеlсhii]</v>
          </cell>
        </row>
        <row r="42">
          <cell r="A42" t="str">
            <v>A05.3</v>
          </cell>
          <cell r="B42" t="str">
            <v>ПИЩЕВОЕ ОТРАВЛЕНИЕ,ВЫЗВАННОЕ Vibriо раrаhаеmоlytiсus</v>
          </cell>
        </row>
        <row r="43">
          <cell r="A43" t="str">
            <v>A05.4</v>
          </cell>
          <cell r="B43" t="str">
            <v>ПИЩЕВОЕ ОТРАВЛЕНИЕ,ВЫЗВАННОЕ Васillus сеrеus</v>
          </cell>
        </row>
        <row r="44">
          <cell r="A44" t="str">
            <v>A05.8</v>
          </cell>
          <cell r="B44" t="str">
            <v>ДРУГИЕ УТОЧНЕННЫЕ БАКТЕРИАЛЬНЫЕ ПИЩЕВЫЕ ОТРАВЛЕНИЯ</v>
          </cell>
        </row>
        <row r="45">
          <cell r="A45" t="str">
            <v>A05.9</v>
          </cell>
          <cell r="B45" t="str">
            <v>БАКТЕРИАЛЬНОЕ ПИЩЕВОЕ ОТРАВЛЕНИЕ НЕУТОЧНЕННОЕ</v>
          </cell>
        </row>
        <row r="46">
          <cell r="A46" t="str">
            <v>A06</v>
          </cell>
          <cell r="B46" t="str">
            <v>АМЕБИАЗ</v>
          </cell>
        </row>
        <row r="47">
          <cell r="A47" t="str">
            <v>A06.0</v>
          </cell>
          <cell r="B47" t="str">
            <v>ОСТРАЯ АМЕБНАЯ ДИЗЕНТЕРИЯ</v>
          </cell>
        </row>
        <row r="48">
          <cell r="A48" t="str">
            <v>A06.1</v>
          </cell>
          <cell r="B48" t="str">
            <v>ХРОНИЧЕСКИЙ КИШЕЧНЫЙ АМЕБИАЗ</v>
          </cell>
        </row>
        <row r="49">
          <cell r="A49" t="str">
            <v>A06.2</v>
          </cell>
          <cell r="B49" t="str">
            <v>АМЕБНЫЙ НЕДИЗЕНТЕРИЙНЫЙ КОЛИТ</v>
          </cell>
        </row>
        <row r="50">
          <cell r="A50" t="str">
            <v>A06.3</v>
          </cell>
          <cell r="B50" t="str">
            <v>АМЕБОМА КИШЕЧНИКА</v>
          </cell>
        </row>
        <row r="51">
          <cell r="A51" t="str">
            <v>A06.4</v>
          </cell>
          <cell r="B51" t="str">
            <v>АМЕБНЫЙ АБСЦЕСС ПЕЧЕНИ</v>
          </cell>
        </row>
        <row r="52">
          <cell r="A52" t="str">
            <v>A06.5</v>
          </cell>
          <cell r="B52" t="str">
            <v>АМЕБНЫЙ АБСЦЕСС ЛЕГКОГО (J99.8*)</v>
          </cell>
        </row>
        <row r="53">
          <cell r="A53" t="str">
            <v>A06.6</v>
          </cell>
          <cell r="B53" t="str">
            <v>АМЕБНЫЙ ПРОЦЕСС ГОЛОВНОГО МОЗГА (G07*)</v>
          </cell>
        </row>
        <row r="54">
          <cell r="A54" t="str">
            <v>A06.7</v>
          </cell>
          <cell r="B54" t="str">
            <v>КОЖНЫЙ АМЕБИАЗ</v>
          </cell>
        </row>
        <row r="55">
          <cell r="A55" t="str">
            <v>A06.8</v>
          </cell>
          <cell r="B55" t="str">
            <v>АМЕБНАЯ ИНФЕКЦИЯ ДРУГОЙ ЛОКАЛИЗАЦИИ</v>
          </cell>
        </row>
        <row r="56">
          <cell r="A56" t="str">
            <v>A06.9</v>
          </cell>
          <cell r="B56" t="str">
            <v>АМЕБИАЗ НЕУТОЧНЕННЫЙ</v>
          </cell>
        </row>
        <row r="57">
          <cell r="A57" t="str">
            <v>A07</v>
          </cell>
          <cell r="B57" t="str">
            <v>ДРУГИЕ ПРОТОЗОЙНЫЕ КИШЕЧНЫЕ БОЛЕЗНИ</v>
          </cell>
        </row>
        <row r="58">
          <cell r="A58" t="str">
            <v>A07.0</v>
          </cell>
          <cell r="B58" t="str">
            <v>БАЛАНТИДИАЗ</v>
          </cell>
        </row>
        <row r="59">
          <cell r="A59" t="str">
            <v>A07.1</v>
          </cell>
          <cell r="B59" t="str">
            <v>ЖИАРДИАЗ [ЛЯМБЛИОЗ]</v>
          </cell>
        </row>
        <row r="60">
          <cell r="A60" t="str">
            <v>A07.2</v>
          </cell>
          <cell r="B60" t="str">
            <v>КРИПТОСПОРИДИОЗ</v>
          </cell>
        </row>
        <row r="61">
          <cell r="A61" t="str">
            <v>A07.3</v>
          </cell>
          <cell r="B61" t="str">
            <v>ИЗОСПОРОЗ</v>
          </cell>
        </row>
        <row r="62">
          <cell r="A62" t="str">
            <v>A07.8</v>
          </cell>
          <cell r="B62" t="str">
            <v>ДРУГИЕ УТОЧНЕННЫЕ ПРОТОЗОЙНЫЕ КИШЕЧНЫЕ БОЛЕЗНИ</v>
          </cell>
        </row>
        <row r="63">
          <cell r="A63" t="str">
            <v>A07.9</v>
          </cell>
          <cell r="B63" t="str">
            <v>ПРОТОЗОЙНАЯ КИШЕЧНАЯ БОЛЕЗНЬ НЕУТОЧНЕННАЯ</v>
          </cell>
        </row>
        <row r="64">
          <cell r="A64" t="str">
            <v>A08</v>
          </cell>
          <cell r="B64" t="str">
            <v>ВИРУСНЫЕ И ДРУГИЕ УТОЧНЕННЫЕ КИШЕЧНЫЕ ИНФЕКЦИИ</v>
          </cell>
        </row>
        <row r="65">
          <cell r="A65" t="str">
            <v>A08.0</v>
          </cell>
          <cell r="B65" t="str">
            <v>РОТАВИРУСНЫЙ ЭНТЕРИТ</v>
          </cell>
        </row>
        <row r="66">
          <cell r="A66" t="str">
            <v>A08.1</v>
          </cell>
          <cell r="B66" t="str">
            <v>ОСТРАЯ ГАСТРОЭНТЕРОПАТИЯ,ВЫЗВАННАЯ ВОЗБУДИТЕЛЕМ НОРВОЛК</v>
          </cell>
        </row>
        <row r="67">
          <cell r="A67" t="str">
            <v>A08.2</v>
          </cell>
          <cell r="B67" t="str">
            <v>АДЕНОВИРУСНЫЙ ЭНТЕРИТ</v>
          </cell>
        </row>
        <row r="68">
          <cell r="A68" t="str">
            <v>A08.3</v>
          </cell>
          <cell r="B68" t="str">
            <v>ДРУГИЕ ВИРУСНЫЕ ЭНТЕРИТЫ</v>
          </cell>
        </row>
        <row r="69">
          <cell r="A69" t="str">
            <v>A08.4</v>
          </cell>
          <cell r="B69" t="str">
            <v>ВИРУСНАЯ КИШЕЧНАЯ ИНФЕКЦИЯ НЕУТОЧНЕННАЯ</v>
          </cell>
        </row>
        <row r="70">
          <cell r="A70" t="str">
            <v>A08.5</v>
          </cell>
          <cell r="B70" t="str">
            <v>ДРУГИЕ УТОЧНЕННЫЕ КИШЕЧНЫЕ ИНФЕКЦИИ</v>
          </cell>
        </row>
        <row r="71">
          <cell r="A71" t="str">
            <v>A09</v>
          </cell>
          <cell r="B71" t="str">
            <v>ДИАРЕЯ И ГАСТРОЭНТЕРИТ ПРЕДПОЛОЖИТЕЛЬНО ИНФЕКЦИОННОГО ПРОИСХОЖДЕНИЯ</v>
          </cell>
        </row>
        <row r="72">
          <cell r="A72" t="str">
            <v/>
          </cell>
          <cell r="B72" t="str">
            <v>ТУБЕРКУЛЕЗ (А15-А19)</v>
          </cell>
        </row>
        <row r="73">
          <cell r="A73" t="str">
            <v>A15</v>
          </cell>
          <cell r="B73" t="str">
            <v>ТУБЕРКУЛЕЗ ОРГАНОВ ДЫХАНИЯ,ПОДТВЕРЖДЕННЫЙ БАКТЕРИОЛОГИЧЕСКИ И ГИСТОЛОГИЧЕСКИ</v>
          </cell>
        </row>
        <row r="74">
          <cell r="A74" t="str">
            <v>A15.0</v>
          </cell>
          <cell r="B74" t="str">
            <v>ТУБЕРКУЛЕЗ ЛЕГКИХ,ПОДТВЕРЖДЕННЫЙ БАКТЕРИОСКОПИЧЕСКИ С НАЛИЧИЕМ ИЛИ ОТСУТСТВИЕМ РОСТА КУЛЬТУРЫ</v>
          </cell>
        </row>
        <row r="75">
          <cell r="A75" t="str">
            <v>A15.1</v>
          </cell>
          <cell r="B75" t="str">
            <v>ТУБЕРКУЛЕЗ ЛЕГКИХ,ПОДТВЕРЖДЕННЫЙ ТОЛЬКО РОСТОМ КУЛЬТУРЫ</v>
          </cell>
        </row>
        <row r="76">
          <cell r="A76" t="str">
            <v>A15.2</v>
          </cell>
          <cell r="B76" t="str">
            <v>ТУБЕРКУЛЕЗ ЛЕГКИХ,ПОДТВЕРЖДЕННЫЙ ГИСТОЛОГИЧЕСКИ</v>
          </cell>
        </row>
        <row r="77">
          <cell r="A77" t="str">
            <v>A15.3</v>
          </cell>
          <cell r="B77" t="str">
            <v>ТУБЕРКУЛЕЗ ЛЕГКИХ,ПОДТВЕРЖДЕННЫЙ НЕУТОЧНЕННЫМИ МЕТОДАМИ</v>
          </cell>
        </row>
        <row r="78">
          <cell r="A78" t="str">
            <v>A15.4</v>
          </cell>
          <cell r="B78" t="str">
            <v>ТУБЕРКУЛЕЗ ВНУТРИГРУДНЫХ ЛИМФАТИЧЕСКИХ УЗЛОВ,ПОДТВЕРЖДЕННЫЙ БАКТЕРИОЛОГИЧЕСКИ И ГИСТОЛОГИЧЕСКИ</v>
          </cell>
        </row>
        <row r="79">
          <cell r="A79" t="str">
            <v>A15.5</v>
          </cell>
          <cell r="B79" t="str">
            <v>ТУБЕРКУЛЕЗ ГОРТАНИ,ТРАХЕИ И БРОНХОВ,ПОДТВЕРЖДЕННЫЙ БАКТЕРИОЛОГИЧЕСКИ И ГИСТОЛОГИЧЕСКИ</v>
          </cell>
        </row>
        <row r="80">
          <cell r="A80" t="str">
            <v>A15.6</v>
          </cell>
          <cell r="B80" t="str">
            <v>ТУБЕРКУЛЕЗНЫЙ ПЛЕВРИТ,ПОДТВЕРЖДЕННЫЙ БАКТЕРИОЛОГИЧЕСКИ И ГИСТОЛОГИЧЕСКИ</v>
          </cell>
        </row>
        <row r="81">
          <cell r="A81" t="str">
            <v>A15.7</v>
          </cell>
          <cell r="B81" t="str">
            <v>ПЕРВИЧНЫЙ ТУБЕРКУЛЕЗ ОРГАНОВ ДЫХАНИЯ,ПОДТВЕРЖДЕННЫЙ БАКТЕРИОЛОГИЧЕСКИ И ГИСТОЛОГИЧЕСКИ</v>
          </cell>
        </row>
        <row r="82">
          <cell r="A82" t="str">
            <v>A15.8</v>
          </cell>
          <cell r="B82" t="str">
            <v>ТУБЕРКУЛЕЗ ДРУГИХ ОРГАНОВ ДЫХАНИЯ,ПОДТВЕРЖДЕННЫЙ БАКТЕРИОЛОГИЧЕСКИ И ГИСТОЛОГИЧЕСКИ</v>
          </cell>
        </row>
        <row r="83">
          <cell r="A83" t="str">
            <v>A15.9</v>
          </cell>
          <cell r="B83" t="str">
            <v>ТУБЕРКУЛЕЗ ОРГАНОВ ДЫХАНИЯ НЕУТОЧНЕННОЙ ЛОКАЛИЗАЦИИ,ПОДТВЕРЖДЕННЫЙ БАКТЕРИОЛОГИЧЕСКИ И ГИСТОЛОГИЧЕСКИ</v>
          </cell>
        </row>
        <row r="84">
          <cell r="A84" t="str">
            <v>A16</v>
          </cell>
          <cell r="B84" t="str">
            <v>ТУБЕРКУЛЕЗ ОРГАНОВ ДЫХАНИЯ,НЕ ПОДТВЕРЖДЕННЫЙ БАКТЕРИОЛОГИЧЕСКИ ИЛИ ГИСТОЛОГИЧЕСКИ</v>
          </cell>
        </row>
        <row r="85">
          <cell r="A85" t="str">
            <v>A16.0</v>
          </cell>
          <cell r="B85" t="str">
            <v>ТУБЕРКУЛЕЗ ЛЕГКИХ ПРИ ОТРИЦАТЕЛЬНЫХ РЕЗУЛЬТАТАХ БАКТЕРИОЛОГИЧЕСКИХ И ГИСТОЛОГИЧЕСКИХ ИССЛЕДОВАНИЙ</v>
          </cell>
        </row>
        <row r="86">
          <cell r="A86" t="str">
            <v>A16.1</v>
          </cell>
          <cell r="B86" t="str">
            <v>ТУБЕРКУЛЕЗ ЛЕГКИХ БЕЗ ПРОВЕДЕНИЯ БАКТЕРИОЛОГИЧЕСКОГО И ГИСТОЛОГИЧЕСКОГО ИССЛЕДОВАНИЙ</v>
          </cell>
        </row>
        <row r="87">
          <cell r="A87" t="str">
            <v>A16.2</v>
          </cell>
          <cell r="B87" t="str">
            <v>ТУБЕРКУЛЕЗ ЛЕГКИХ БЕЗ УПОМИНАНИЯ О БАКТЕРИОЛОГИЧЕСКОМ ИЛИ ГИСТОЛОГИЧЕСКОМ ПОДТВЕРЖДЕНИИ</v>
          </cell>
        </row>
        <row r="88">
          <cell r="A88" t="str">
            <v>A16.3</v>
          </cell>
          <cell r="B88" t="str">
            <v>ТУБЕРКУЛЕЗ ВНУТРИГРУДНЫХ ЛИМФАТИЧЕСКИХ УЗЛОВ БЕЗ УПОМИНАНИЯ О БАКТЕРИОЛОГИЧЕСКОМ ИЛИ ГИСТОЛОГИЧЕСКОМ ПОДТВЕРЖДЕНИИ</v>
          </cell>
        </row>
        <row r="89">
          <cell r="A89" t="str">
            <v>A16.4</v>
          </cell>
          <cell r="B89" t="str">
            <v>ТУБЕРКУЛЕЗ ГОРТАНИ,ТРАХЕИ И БРОНХОВ БЕЗ УПОМИНАНИЯ О БАКТЕРИОЛОГИЧЕСКОМ ИЛИ ГИСТОЛОГИЧЕСКОМ ПОДТВЕРЖДЕНИИ</v>
          </cell>
        </row>
        <row r="90">
          <cell r="A90" t="str">
            <v>A16.5</v>
          </cell>
          <cell r="B90" t="str">
            <v>ТУБЕРКУЛЕЗНЫЙ ПЛЕВРИТ БЕЗ УПОМИНАНИЯ О БАКТЕРИОЛОГИЧЕСКОМ ИЛИ ГИСТОЛОГИЧЕСКОМ ПОДТВЕРЖДЕНИИ</v>
          </cell>
        </row>
        <row r="91">
          <cell r="A91" t="str">
            <v>A16.7</v>
          </cell>
          <cell r="B91" t="str">
            <v>ПЕРВИЧНЫЙ ТУБЕРКУЛЕЗ ОРГАНОВ ДЫХАНИЯ БЕЗ УПОМИНАНИЯ О БАКТЕРИОЛОГИЧЕСКОМ ИЛИ ГИСТОЛОГИЧЕСКОМ ПОДТВЕРЖДЕНИИ</v>
          </cell>
        </row>
        <row r="92">
          <cell r="A92" t="str">
            <v>A16.8</v>
          </cell>
          <cell r="B92" t="str">
            <v>ТУБЕРКУЛЕЗ ДРУГИХ ОРГАНОВ ДЫХАНИЯ БЕЗ УПОМИНАНИЯ О БАКТЕРИОЛОГИЧЕСКОМ ИЛИ ГИСТОЛОГИЧЕСКОМ ПОДТВЕРЖДЕНИИ</v>
          </cell>
        </row>
        <row r="93">
          <cell r="A93" t="str">
            <v>A16.9</v>
          </cell>
          <cell r="B93" t="str">
            <v>ТУБЕРКУЛЕЗ ОРГАНОВ ДЫХАНИЯ НЕУТОЧНЕННОЙ ЛОКАЛИЗАЦИИ БЕЗ УПОМИНАНИЯ О БАКТЕРИОЛОГИЧЕСКОМ ИЛИ ГИСТОЛОГИЧЕСКОМ ПОДТВЕРЖДЕНИИ</v>
          </cell>
        </row>
        <row r="94">
          <cell r="A94" t="str">
            <v>A17</v>
          </cell>
          <cell r="B94" t="str">
            <v>ТУБЕРКУЛЕЗ НЕРВНОЙ СИСТЕМЫ</v>
          </cell>
        </row>
        <row r="95">
          <cell r="A95" t="str">
            <v>A17.0</v>
          </cell>
          <cell r="B95" t="str">
            <v>ТУБЕРКУЛЕЗНЫЙ МЕНИНГИТ (G01*)</v>
          </cell>
        </row>
        <row r="96">
          <cell r="A96" t="str">
            <v>A17.1</v>
          </cell>
          <cell r="B96" t="str">
            <v>МЕНИНГЕАЛЬНАЯ ТУБЕРКУЛЕМА (G07*)</v>
          </cell>
        </row>
        <row r="97">
          <cell r="A97" t="str">
            <v>A17.8</v>
          </cell>
          <cell r="B97" t="str">
            <v>ТУБЕРКУЛЕЗ НЕРВНОЙ СИСТЕМЫ ДРУГИХ ЛОКАЛИЗАЦИЙ</v>
          </cell>
        </row>
        <row r="98">
          <cell r="A98" t="str">
            <v>A17.9</v>
          </cell>
          <cell r="B98" t="str">
            <v>ТУБЕРКУЛЕЗ НЕРВНОЙ СИСТЕМЫ НЕУТОЧНЕННЫЙ (G99.8*)</v>
          </cell>
        </row>
        <row r="99">
          <cell r="A99" t="str">
            <v>A18</v>
          </cell>
          <cell r="B99" t="str">
            <v>ТУБЕРКУЛЕЗ ДРУГИХ ОРГАНОВ</v>
          </cell>
        </row>
        <row r="100">
          <cell r="A100" t="str">
            <v>A18.0</v>
          </cell>
          <cell r="B100" t="str">
            <v>ТУБЕРКУЛЕЗ КОСТЕЙ И СУСТАВОВ</v>
          </cell>
        </row>
        <row r="101">
          <cell r="A101" t="str">
            <v>A18.1</v>
          </cell>
          <cell r="B101" t="str">
            <v>ТУБЕРКУЛЕЗ МОЧЕПОЛОВЫХ ОРГАНОВ</v>
          </cell>
        </row>
        <row r="102">
          <cell r="A102" t="str">
            <v>A18.2</v>
          </cell>
          <cell r="B102" t="str">
            <v>ТУБЕРКУЛЕЗНАЯ ПЕРИФЕРИЧЕСКАЯ ЛИМФАДЕНОПАТИЯ</v>
          </cell>
        </row>
        <row r="103">
          <cell r="A103" t="str">
            <v>A18.3</v>
          </cell>
          <cell r="B103" t="str">
            <v>ТУБЕРКУЛЕЗ КИШЕЧНИКА,БРЮШИНЫ И БРЫЖЕЕЧНЫХ ЛИМФАТИЧЕСКИХ УЗЛОВ</v>
          </cell>
        </row>
        <row r="104">
          <cell r="A104" t="str">
            <v>A18.4</v>
          </cell>
          <cell r="B104" t="str">
            <v>ТУБЕРКУЛЕЗ КОЖИ И ПОДКОЖНОЙ КЛЕТЧАТКИ</v>
          </cell>
        </row>
        <row r="105">
          <cell r="A105" t="str">
            <v>A18.5</v>
          </cell>
          <cell r="B105" t="str">
            <v>ТУБЕРКУЛЕЗ ГЛАЗА</v>
          </cell>
        </row>
        <row r="106">
          <cell r="A106" t="str">
            <v>A18.6</v>
          </cell>
          <cell r="B106" t="str">
            <v>ТУБЕРКУЛЕЗ УХА</v>
          </cell>
        </row>
        <row r="107">
          <cell r="A107" t="str">
            <v>A18.7</v>
          </cell>
          <cell r="B107" t="str">
            <v>ТУБЕРКУЛЕЗ НАДПОЧЕЧНИКОВ (Е35.1*)</v>
          </cell>
        </row>
        <row r="108">
          <cell r="A108" t="str">
            <v>A18.8</v>
          </cell>
          <cell r="B108" t="str">
            <v>ТУБЕРКУЛЕЗ ДРУГИХ УТОЧНЕННЫХ ОРГАНОВ</v>
          </cell>
        </row>
        <row r="109">
          <cell r="A109" t="str">
            <v>A19</v>
          </cell>
          <cell r="B109" t="str">
            <v>МИЛЛИАРНЫЙ ТУБЕРКУЛЕЗ</v>
          </cell>
        </row>
        <row r="110">
          <cell r="A110" t="str">
            <v>A19.0</v>
          </cell>
          <cell r="B110" t="str">
            <v>ОСТРЫЙ МИЛЛИАРНЫЙ ТУБЕРКУЛЕЗ ОДНОЙ УТОЧНЕННОЙ ЛОКАЛИЗАЦИИ</v>
          </cell>
        </row>
        <row r="111">
          <cell r="A111" t="str">
            <v>A19.1</v>
          </cell>
          <cell r="B111" t="str">
            <v>ОСТРЫЙ МИЛЛИАРНЫЙ ТУБЕРКУЛЕЗ МНОЖЕСТВЕННОЙ ЛОКАЛИЗАЦИИ</v>
          </cell>
        </row>
        <row r="112">
          <cell r="A112" t="str">
            <v>A19.2</v>
          </cell>
          <cell r="B112" t="str">
            <v>ОСТРЫЙ МИЛЛИАРНЫЙ ТУБЕРКУЛЕЗ НЕУТОЧНЕННОЙ ЛОКАЛИЗАЦИИ</v>
          </cell>
        </row>
        <row r="113">
          <cell r="A113" t="str">
            <v>A19.8</v>
          </cell>
          <cell r="B113" t="str">
            <v>ДРУГИЕ ФОРМЫ МИЛЛИАРНОГО ТУБЕРКУЛЕЗА (ДИССЕМИНИРОВАННЫЙ ТУБЕРКУЛЕЗ)</v>
          </cell>
        </row>
        <row r="114">
          <cell r="A114" t="str">
            <v>A19.9</v>
          </cell>
          <cell r="B114" t="str">
            <v>МИЛЛИАРНЫЙ ТУБЕРКУЛЕЗ НЕУТОЧНЕННОЙ ЛОКАЛИЗАЦИИ</v>
          </cell>
        </row>
        <row r="115">
          <cell r="A115" t="str">
            <v/>
          </cell>
          <cell r="B115" t="str">
            <v>НЕКОТОРЫЕ БАКТЕРИАЛЬНЫЕ ЗООНОЗЫ (А20-А28)</v>
          </cell>
        </row>
        <row r="116">
          <cell r="A116" t="str">
            <v>A20</v>
          </cell>
          <cell r="B116" t="str">
            <v>ЧУМА</v>
          </cell>
        </row>
        <row r="117">
          <cell r="A117" t="str">
            <v>A20.0</v>
          </cell>
          <cell r="B117" t="str">
            <v>БУБОННАЯ ЧУМА</v>
          </cell>
        </row>
        <row r="118">
          <cell r="A118" t="str">
            <v>A20.1</v>
          </cell>
          <cell r="B118" t="str">
            <v>ЦЕЛЛЮЛЯРНОКОЖНАЯ ЧУМА</v>
          </cell>
        </row>
        <row r="119">
          <cell r="A119" t="str">
            <v>A20.2</v>
          </cell>
          <cell r="B119" t="str">
            <v>ЛЕГОЧНАЯ ЧУМА</v>
          </cell>
        </row>
        <row r="120">
          <cell r="A120" t="str">
            <v>A20.3</v>
          </cell>
          <cell r="B120" t="str">
            <v>ЧУМНОЙ МЕНИНГИТ</v>
          </cell>
        </row>
        <row r="121">
          <cell r="A121" t="str">
            <v>A20.7</v>
          </cell>
          <cell r="B121" t="str">
            <v>СЕПТИЧЕСКАЯ ЧУМА</v>
          </cell>
        </row>
        <row r="122">
          <cell r="A122" t="str">
            <v>A20.8</v>
          </cell>
          <cell r="B122" t="str">
            <v>ДРУГИЕ ФОРМЫ ЧУМЫ</v>
          </cell>
        </row>
        <row r="123">
          <cell r="A123" t="str">
            <v>A20.9</v>
          </cell>
          <cell r="B123" t="str">
            <v>ЧУМА НЕУТОЧНЕННАЯ</v>
          </cell>
        </row>
        <row r="124">
          <cell r="A124" t="str">
            <v>A21</v>
          </cell>
          <cell r="B124" t="str">
            <v>ТУЛЯРЕМИЯ</v>
          </cell>
        </row>
        <row r="125">
          <cell r="A125" t="str">
            <v>A21.0</v>
          </cell>
          <cell r="B125" t="str">
            <v>УЛЬЦЕРОГЛАНДУЛЯРНАЯ ТУЛЯРЕМИЯ</v>
          </cell>
        </row>
        <row r="126">
          <cell r="A126" t="str">
            <v>A21.1</v>
          </cell>
          <cell r="B126" t="str">
            <v>ОКУЛОГЛАНДУЛЯРНАЯ ТУЛЯРЕМИЯ</v>
          </cell>
        </row>
        <row r="127">
          <cell r="A127" t="str">
            <v>A21.2</v>
          </cell>
          <cell r="B127" t="str">
            <v>ЛЕГОЧНАЯ ТУЛЯРЕМИЯ</v>
          </cell>
        </row>
        <row r="128">
          <cell r="A128" t="str">
            <v>A21.3</v>
          </cell>
          <cell r="B128" t="str">
            <v>ЖЕЛУДОЧНО-КИШЕЧНАЯ ТУЛЯРЕМИЯ</v>
          </cell>
        </row>
        <row r="129">
          <cell r="A129" t="str">
            <v>A21.7</v>
          </cell>
          <cell r="B129" t="str">
            <v>ГЕНЕРАЛИЗОВАННАЯ ТУЛЯРЕМИЯ</v>
          </cell>
        </row>
        <row r="130">
          <cell r="A130" t="str">
            <v>A21.8</v>
          </cell>
          <cell r="B130" t="str">
            <v>ДРУГИЕ ФОРМЫ ТУЛЯРЕМИИ</v>
          </cell>
        </row>
        <row r="131">
          <cell r="A131" t="str">
            <v>A21.9</v>
          </cell>
          <cell r="B131" t="str">
            <v>ТУЛЯРЕМИЯ НЕУТОЧНЕННАЯ</v>
          </cell>
        </row>
        <row r="132">
          <cell r="A132" t="str">
            <v>A22</v>
          </cell>
          <cell r="B132" t="str">
            <v>СИБИРСКАЯ ЯЗВА</v>
          </cell>
        </row>
        <row r="133">
          <cell r="A133" t="str">
            <v>A22.0</v>
          </cell>
          <cell r="B133" t="str">
            <v>КОЖНАЯ ФОРМА СИБИРСКОЙ ЯЗВЫ</v>
          </cell>
        </row>
        <row r="134">
          <cell r="A134" t="str">
            <v>A22.1</v>
          </cell>
          <cell r="B134" t="str">
            <v>ЛЕГОЧНАЯ ФОРМА СИБИРСКОЙ ЯЗВЫ</v>
          </cell>
        </row>
        <row r="135">
          <cell r="A135" t="str">
            <v>A22.2</v>
          </cell>
          <cell r="B135" t="str">
            <v>ЖЕЛУДОЧНО-КИШЕЧНАЯ ФОРМА СИБИРСКОЙ ЯЗВЫ</v>
          </cell>
        </row>
        <row r="136">
          <cell r="A136" t="str">
            <v>A22.7</v>
          </cell>
          <cell r="B136" t="str">
            <v>СИБИРЕЯЗВЕННАЯ СЕПТИЦЕМИЯ</v>
          </cell>
        </row>
        <row r="137">
          <cell r="A137" t="str">
            <v>A22.8</v>
          </cell>
          <cell r="B137" t="str">
            <v>ДРУГИЕ ФОРМЫ СИБИРСКОЙ ЯЗВЫ</v>
          </cell>
        </row>
        <row r="138">
          <cell r="A138" t="str">
            <v>A22.9</v>
          </cell>
          <cell r="B138" t="str">
            <v>СИБИРСКАЯ ЯЗВА НЕУТОЧНЕННАЯ</v>
          </cell>
        </row>
        <row r="139">
          <cell r="A139" t="str">
            <v>A23</v>
          </cell>
          <cell r="B139" t="str">
            <v>БРУЦЕЛЛЕЗ</v>
          </cell>
        </row>
        <row r="140">
          <cell r="A140" t="str">
            <v>A23.0</v>
          </cell>
          <cell r="B140" t="str">
            <v>БРУЦЕЛЛЕЗ,ВЫЗВАННЫЙ Вruсеllа mеlitеnsis</v>
          </cell>
        </row>
        <row r="141">
          <cell r="A141" t="str">
            <v>A23.1</v>
          </cell>
          <cell r="B141" t="str">
            <v>БРУЦЕЛЛЕЗ,ВЫЗВАННЫЙ Вruсеllа аbоrtus</v>
          </cell>
        </row>
        <row r="142">
          <cell r="A142" t="str">
            <v>A23.2</v>
          </cell>
          <cell r="B142" t="str">
            <v>БРУЦЕЛЛЕЗ,ВЫЗВАННЫЙ Вruсеllа suis</v>
          </cell>
        </row>
        <row r="143">
          <cell r="A143" t="str">
            <v>A23.3</v>
          </cell>
          <cell r="B143" t="str">
            <v>БРУЦЕЛЛЕЗ,ВЫЗВАННЫЙ Вruсеllа саnis</v>
          </cell>
        </row>
        <row r="144">
          <cell r="A144" t="str">
            <v>A23.8</v>
          </cell>
          <cell r="B144" t="str">
            <v>ДРУГИЕ ФОРМЫ БРУЦЕЛЛЕЗА</v>
          </cell>
        </row>
        <row r="145">
          <cell r="A145" t="str">
            <v>A23.9</v>
          </cell>
          <cell r="B145" t="str">
            <v>БРУЦЕЛЛЕЗ НЕУТОЧНЕННЫЙ</v>
          </cell>
        </row>
        <row r="146">
          <cell r="A146" t="str">
            <v>A24</v>
          </cell>
          <cell r="B146" t="str">
            <v>САП И МЕЛИОИДОЗ</v>
          </cell>
        </row>
        <row r="147">
          <cell r="A147" t="str">
            <v>A24.0</v>
          </cell>
          <cell r="B147" t="str">
            <v>САП</v>
          </cell>
        </row>
        <row r="148">
          <cell r="A148" t="str">
            <v>A24.1</v>
          </cell>
          <cell r="B148" t="str">
            <v>ОСТРЫЙ ИЛИ МОЛНИЕНОСНЫЙ МЕЛИОИДОЗ</v>
          </cell>
        </row>
        <row r="149">
          <cell r="A149" t="str">
            <v>A24.2</v>
          </cell>
          <cell r="B149" t="str">
            <v>ПОДОСТРЫЙ И ХРОНИЧЕСКИЙ МЕЛИОИДОЗ</v>
          </cell>
        </row>
        <row r="150">
          <cell r="A150" t="str">
            <v>A24.3</v>
          </cell>
          <cell r="B150" t="str">
            <v>ДРУГОЙ УТОЧНЕННЫЙ МЕЛИОИДОЗ</v>
          </cell>
        </row>
        <row r="151">
          <cell r="A151" t="str">
            <v>A24.4</v>
          </cell>
          <cell r="B151" t="str">
            <v>МЕЛИОИДОЗ НЕУТОЧНЕННЫЙ</v>
          </cell>
        </row>
        <row r="152">
          <cell r="A152" t="str">
            <v>A25</v>
          </cell>
          <cell r="B152" t="str">
            <v>ЛИХОРАДКА ОТ УКУСА КРЫС</v>
          </cell>
        </row>
        <row r="153">
          <cell r="A153" t="str">
            <v>A25.0</v>
          </cell>
          <cell r="B153" t="str">
            <v>СПИРИЛЛЕЗ</v>
          </cell>
        </row>
        <row r="154">
          <cell r="A154" t="str">
            <v>A25.1</v>
          </cell>
          <cell r="B154" t="str">
            <v>СТРЕПТОБАЦИЛЛЕЗ</v>
          </cell>
        </row>
        <row r="155">
          <cell r="A155" t="str">
            <v>A25.9</v>
          </cell>
          <cell r="B155" t="str">
            <v>ЛИХОРАДКА ОТ УКУСА КРЫС НЕУТОЧНЕННАЯ</v>
          </cell>
        </row>
        <row r="156">
          <cell r="A156" t="str">
            <v>A26</v>
          </cell>
          <cell r="B156" t="str">
            <v>ЭРИЗИПЕЛОИД</v>
          </cell>
        </row>
        <row r="157">
          <cell r="A157" t="str">
            <v>A26.0</v>
          </cell>
          <cell r="B157" t="str">
            <v>КОЖНЫЙ ЭРИЗИПЕЛОИД</v>
          </cell>
        </row>
        <row r="158">
          <cell r="A158" t="str">
            <v>A26.7</v>
          </cell>
          <cell r="B158" t="str">
            <v>СЕПТИЦЕМИЯ,ВЫЗВАННАЯ Еrysiреlоthriх</v>
          </cell>
        </row>
        <row r="159">
          <cell r="A159" t="str">
            <v>A26.8</v>
          </cell>
          <cell r="B159" t="str">
            <v>ДРУГИЕ ФОРМЫ ЭРИЗИПЕЛОИДА</v>
          </cell>
        </row>
        <row r="160">
          <cell r="A160" t="str">
            <v>A26.9</v>
          </cell>
          <cell r="B160" t="str">
            <v>ЭРИЗИПЕЛОИД НЕУТОЧНЕННЫЙ</v>
          </cell>
        </row>
        <row r="161">
          <cell r="A161" t="str">
            <v>A27</v>
          </cell>
          <cell r="B161" t="str">
            <v>ЛЕПТОСПИРОЗ</v>
          </cell>
        </row>
        <row r="162">
          <cell r="A162" t="str">
            <v>A27.0</v>
          </cell>
          <cell r="B162" t="str">
            <v>ЛЕПТОСПИРОЗ ЖЕЛТУШНО-ГЕМОРРАГИЧЕСКИЙ</v>
          </cell>
        </row>
        <row r="163">
          <cell r="A163" t="str">
            <v>A27.8</v>
          </cell>
          <cell r="B163" t="str">
            <v>ДРУГИЕ ФОРМЫ ЛЕПТОСПИРОЗА</v>
          </cell>
        </row>
        <row r="164">
          <cell r="A164" t="str">
            <v>A27.9</v>
          </cell>
          <cell r="B164" t="str">
            <v>ЛЕПТОСПИРОЗ НЕУТОЧНЕННЫЙ</v>
          </cell>
        </row>
        <row r="165">
          <cell r="A165" t="str">
            <v>A28</v>
          </cell>
          <cell r="B165" t="str">
            <v>ДРУГИЕ БАКТЕРИАЛЬНЫЕ ЗООНОЗЫ,НЕ КЛАССИФИЦИРОВАННЫЕ В ДРУГИХ РУБРИКАХ</v>
          </cell>
        </row>
        <row r="166">
          <cell r="A166" t="str">
            <v>A28.0</v>
          </cell>
          <cell r="B166" t="str">
            <v>ПАСТЕРЕЛЛЕЗ</v>
          </cell>
        </row>
        <row r="167">
          <cell r="A167" t="str">
            <v>A28.1</v>
          </cell>
          <cell r="B167" t="str">
            <v>ЛИХОРАДКА ОТ КОШАЧЬИХ ЦАРАПИН</v>
          </cell>
        </row>
        <row r="168">
          <cell r="A168" t="str">
            <v>A28.2</v>
          </cell>
          <cell r="B168" t="str">
            <v>ЭКСТРАИНТЕСТИНАЛЬНЫЙ ИЕРСИНИОЗ</v>
          </cell>
        </row>
        <row r="169">
          <cell r="A169" t="str">
            <v>A28.8</v>
          </cell>
          <cell r="B169" t="str">
            <v>ДРУГИЕ УТОЧНЕННЫЕ БАКТЕРИАЛЬНЫЕ ЗООНОЗЫ,НЕ КЛАССИФИЦИРОВАННЫЕ В ДРУГИХ РУБРИКАХ</v>
          </cell>
        </row>
        <row r="170">
          <cell r="A170" t="str">
            <v>A28.9</v>
          </cell>
          <cell r="B170" t="str">
            <v>БАКТЕРИАЛЬНЫЕ ЗООНОЗЫ НЕУТОЧНЕННЫЕ</v>
          </cell>
        </row>
        <row r="171">
          <cell r="A171" t="str">
            <v/>
          </cell>
          <cell r="B171" t="str">
            <v>ДРУГИЕ БАКТЕРИАЛЬНЫЕ БОЛЕЗНИ (А30-А49)</v>
          </cell>
        </row>
        <row r="172">
          <cell r="A172" t="str">
            <v>A30</v>
          </cell>
          <cell r="B172" t="str">
            <v>ЛЕПРА [БОЛЕЗНЬ ГАНСЕНА]</v>
          </cell>
        </row>
        <row r="173">
          <cell r="A173" t="str">
            <v>A30.0</v>
          </cell>
          <cell r="B173" t="str">
            <v>НЕДИФФЕРЕНЦИРОВАННАЯ ЛЕПРА</v>
          </cell>
        </row>
        <row r="174">
          <cell r="A174" t="str">
            <v>A30.1</v>
          </cell>
          <cell r="B174" t="str">
            <v>ТУБЕРКУЛОИДНАЯ ЛЕПРА</v>
          </cell>
        </row>
        <row r="175">
          <cell r="A175" t="str">
            <v>A30.2</v>
          </cell>
          <cell r="B175" t="str">
            <v>ПОГРАНИЧНАЯ ТУБЕРКУЛОИДНАЯ ЛЕПРА</v>
          </cell>
        </row>
        <row r="176">
          <cell r="A176" t="str">
            <v>A30.3</v>
          </cell>
          <cell r="B176" t="str">
            <v>ПОГРАНИЧНАЯ ЛЕПРА</v>
          </cell>
        </row>
        <row r="177">
          <cell r="A177" t="str">
            <v>A30.4</v>
          </cell>
          <cell r="B177" t="str">
            <v>ПОГРАНИЧНАЯ ЛЕПРОМАТОЗНАЯ ЛЕПРА</v>
          </cell>
        </row>
        <row r="178">
          <cell r="A178" t="str">
            <v>A30.5</v>
          </cell>
          <cell r="B178" t="str">
            <v>ЛЕПРОМАТОЗНАЯ ЛЕПРА</v>
          </cell>
        </row>
        <row r="179">
          <cell r="A179" t="str">
            <v>A30.8</v>
          </cell>
          <cell r="B179" t="str">
            <v>ДРУГИЕ ФОРМЫ ЛЕПРЫ</v>
          </cell>
        </row>
        <row r="180">
          <cell r="A180" t="str">
            <v>A30.9</v>
          </cell>
          <cell r="B180" t="str">
            <v>ЛЕПРА НЕУТОЧНЕННАЯ</v>
          </cell>
        </row>
        <row r="181">
          <cell r="A181" t="str">
            <v>A31</v>
          </cell>
          <cell r="B181" t="str">
            <v>ИНФЕКЦИИ,ВЫЗВАННЫЕ ДРУГИМИ МИКОБАКТЕРИЯМИ</v>
          </cell>
        </row>
        <row r="182">
          <cell r="A182" t="str">
            <v>A31.0</v>
          </cell>
          <cell r="B182" t="str">
            <v>ЛЕГОЧНАЯ ИНФЕКЦИЯ,ВЫЗВАННАЯ Мyсоbасtеrium</v>
          </cell>
        </row>
        <row r="183">
          <cell r="A183" t="str">
            <v>A31.1</v>
          </cell>
          <cell r="B183" t="str">
            <v>КОЖНАЯ ИНФЕКЦИЯ,ВЫЗВАННАЯ Мyсоbасtеrium</v>
          </cell>
        </row>
        <row r="184">
          <cell r="A184" t="str">
            <v>A31.8</v>
          </cell>
          <cell r="B184" t="str">
            <v>ДРУГИЕ ИНФЕКЦИИ,ВЫЗВАННЫЕ Мyсоbасtеrium</v>
          </cell>
        </row>
        <row r="185">
          <cell r="A185" t="str">
            <v>A31.9</v>
          </cell>
          <cell r="B185" t="str">
            <v>ИНФЕКЦИЯ,ВЫЗВАННАЯ Мyсоbасtеrium,НЕУТОЧНЕННАЯ</v>
          </cell>
        </row>
        <row r="186">
          <cell r="A186" t="str">
            <v>A32</v>
          </cell>
          <cell r="B186" t="str">
            <v>ЛИСТЕРИОЗ</v>
          </cell>
        </row>
        <row r="187">
          <cell r="A187" t="str">
            <v>A32.0</v>
          </cell>
          <cell r="B187" t="str">
            <v>КОЖНЫЙ ЛИСТЕРИОЗ</v>
          </cell>
        </row>
        <row r="188">
          <cell r="A188" t="str">
            <v>A32.1</v>
          </cell>
          <cell r="B188" t="str">
            <v>ЛИСТЕРИОЗНЫЙ МЕНИНГИТ И МЕНИНГОЭНЦЕФАЛИТ</v>
          </cell>
        </row>
        <row r="189">
          <cell r="A189" t="str">
            <v>A32.7</v>
          </cell>
          <cell r="B189" t="str">
            <v>ЛИСТЕРИОЗНАЯ СЕПТИЦЕМИЯ</v>
          </cell>
        </row>
        <row r="190">
          <cell r="A190" t="str">
            <v>A32.8</v>
          </cell>
          <cell r="B190" t="str">
            <v>ДРУГИЕ ФОРМЫ ЛИСТЕРИОЗА</v>
          </cell>
        </row>
        <row r="191">
          <cell r="A191" t="str">
            <v>A32.9</v>
          </cell>
          <cell r="B191" t="str">
            <v>ЛИСТЕРИОЗ НЕУТОЧНЕННЫЙ</v>
          </cell>
        </row>
        <row r="192">
          <cell r="A192" t="str">
            <v>A33</v>
          </cell>
          <cell r="B192" t="str">
            <v>СТОЛБНЯК НОВОРОЖДЕННОГО</v>
          </cell>
        </row>
        <row r="193">
          <cell r="A193" t="str">
            <v>A34</v>
          </cell>
          <cell r="B193" t="str">
            <v>АКУШЕРСКИЙ СТОЛБНЯК</v>
          </cell>
        </row>
        <row r="194">
          <cell r="A194" t="str">
            <v>A35</v>
          </cell>
          <cell r="B194" t="str">
            <v>ДРУГИЕ ФОРМЫ СТОЛБНЯКА</v>
          </cell>
        </row>
        <row r="195">
          <cell r="A195" t="str">
            <v>A36</v>
          </cell>
          <cell r="B195" t="str">
            <v>ДИФТЕРИЯ</v>
          </cell>
        </row>
        <row r="196">
          <cell r="A196" t="str">
            <v>A36.0</v>
          </cell>
          <cell r="B196" t="str">
            <v>ДИФТЕРИЯ ГЛОТКИ</v>
          </cell>
        </row>
        <row r="197">
          <cell r="A197" t="str">
            <v>A36.1</v>
          </cell>
          <cell r="B197" t="str">
            <v>ДИФТЕРИЯ НОСОГЛОТКИ</v>
          </cell>
        </row>
        <row r="198">
          <cell r="A198" t="str">
            <v>A36.2</v>
          </cell>
          <cell r="B198" t="str">
            <v>ДИФТЕРИЯ ГОРТАНИ</v>
          </cell>
        </row>
        <row r="199">
          <cell r="A199" t="str">
            <v>A36.3</v>
          </cell>
          <cell r="B199" t="str">
            <v>ДИФТЕРИЯ КОЖИ</v>
          </cell>
        </row>
        <row r="200">
          <cell r="A200" t="str">
            <v>A36.8</v>
          </cell>
          <cell r="B200" t="str">
            <v>ДРУГАЯ ДИФТЕРИЯ</v>
          </cell>
        </row>
        <row r="201">
          <cell r="A201" t="str">
            <v>A36.9</v>
          </cell>
          <cell r="B201" t="str">
            <v>ДИФТЕРИЯ НЕУТОЧНЕННАЯ</v>
          </cell>
        </row>
        <row r="202">
          <cell r="A202" t="str">
            <v>A37</v>
          </cell>
          <cell r="B202" t="str">
            <v>КОКЛЮШ</v>
          </cell>
        </row>
        <row r="203">
          <cell r="A203" t="str">
            <v>A37.0</v>
          </cell>
          <cell r="B203" t="str">
            <v>КОКЛЮШ,ВЫЗВАННЫЙ Воrdеtеllа реrtussis</v>
          </cell>
        </row>
        <row r="204">
          <cell r="A204" t="str">
            <v>A37.1</v>
          </cell>
          <cell r="B204" t="str">
            <v>КОКЛЮШ,ВЫЗВАННЫЙ Воrdеtеllа раrареrtussis</v>
          </cell>
        </row>
        <row r="205">
          <cell r="A205" t="str">
            <v>A37.8</v>
          </cell>
          <cell r="B205" t="str">
            <v>КОКЛЮШ,ВЫЗВАННЫЙ ДРУГИМ УТОЧНЕННЫМ ВОЗБУДИТЕЛЕМ ВИДА Воrdеtеllа</v>
          </cell>
        </row>
        <row r="206">
          <cell r="A206" t="str">
            <v>A37.9</v>
          </cell>
          <cell r="B206" t="str">
            <v>КОКЛЮШ НЕУТОЧНЕННЫЙ</v>
          </cell>
        </row>
        <row r="207">
          <cell r="A207" t="str">
            <v>A38</v>
          </cell>
          <cell r="B207" t="str">
            <v>СКАРЛАТИНА</v>
          </cell>
        </row>
        <row r="208">
          <cell r="A208" t="str">
            <v>A39</v>
          </cell>
          <cell r="B208" t="str">
            <v>МЕНИНГОКОККОВАЯ ИНФЕКЦИЯ</v>
          </cell>
        </row>
        <row r="209">
          <cell r="A209" t="str">
            <v>A39.0</v>
          </cell>
          <cell r="B209" t="str">
            <v>МЕНИНГОКОККОВЫЙ МЕНИНГИТ (G01*)</v>
          </cell>
        </row>
        <row r="210">
          <cell r="A210" t="str">
            <v>A39.1</v>
          </cell>
          <cell r="B210" t="str">
            <v>+СИНДРОМ УОТЕРХАУСА-ФРИДЕРИКСЕНА (Е35.1*)</v>
          </cell>
        </row>
        <row r="211">
          <cell r="A211" t="str">
            <v>A39.2</v>
          </cell>
          <cell r="B211" t="str">
            <v>ОСТРАЯ МЕНИНГОКОККЕМИЯ</v>
          </cell>
        </row>
        <row r="212">
          <cell r="A212" t="str">
            <v>A39.3</v>
          </cell>
          <cell r="B212" t="str">
            <v>ХРОНИЧЕСКАЯ МЕНИНГОКОККЕМИЯ</v>
          </cell>
        </row>
        <row r="213">
          <cell r="A213" t="str">
            <v>A39.4</v>
          </cell>
          <cell r="B213" t="str">
            <v>МЕНИНГОКОККЕМИЯ НЕУТОЧНЕННАЯ</v>
          </cell>
        </row>
        <row r="214">
          <cell r="A214" t="str">
            <v>A39.5</v>
          </cell>
          <cell r="B214" t="str">
            <v>МЕНИНГОКОККОВАЯ БОЛЕЗНЬ СЕРДЦА</v>
          </cell>
        </row>
        <row r="215">
          <cell r="A215" t="str">
            <v>A39.8</v>
          </cell>
          <cell r="B215" t="str">
            <v>ДРУГИЕ МЕНИНГОКОККОВЫЕ ИНФЕКЦИИ</v>
          </cell>
        </row>
        <row r="216">
          <cell r="A216" t="str">
            <v>A39.9</v>
          </cell>
          <cell r="B216" t="str">
            <v>МЕНИНГОКОККОВАЯ ИНФЕКЦИЯ НЕУТОЧНЕННАЯ</v>
          </cell>
        </row>
        <row r="217">
          <cell r="A217" t="str">
            <v>A40</v>
          </cell>
          <cell r="B217" t="str">
            <v>СТРЕПТОКОККОВАЯ СЕПТИЦЕМИЯ</v>
          </cell>
        </row>
        <row r="218">
          <cell r="A218" t="str">
            <v>A40.0</v>
          </cell>
          <cell r="B218" t="str">
            <v>СЕПТИЦЕМИЯ,ВЫЗВАННАЯ СТРЕПТОКОККОМ ГРУППЫ А</v>
          </cell>
        </row>
        <row r="219">
          <cell r="A219" t="str">
            <v>A40.1</v>
          </cell>
          <cell r="B219" t="str">
            <v>СЕПТИЦЕМИЯ,ВЫЗВАННАЯ СТРЕПТОКОККОМ ГРУППЫ В</v>
          </cell>
        </row>
        <row r="220">
          <cell r="A220" t="str">
            <v>A40.2</v>
          </cell>
          <cell r="B220" t="str">
            <v>СЕПТИЦЕМИЯ,ВЫЗВАННАЯ СТРЕПТОКОККОМ ГРУППЫ Д</v>
          </cell>
        </row>
        <row r="221">
          <cell r="A221" t="str">
            <v>A40.3</v>
          </cell>
          <cell r="B221" t="str">
            <v>СЕПТИЦЕМИЯ,ВЫЗВАННАЯ Strерtососсus рnеumоniае</v>
          </cell>
        </row>
        <row r="222">
          <cell r="A222" t="str">
            <v>A40.8</v>
          </cell>
          <cell r="B222" t="str">
            <v>ДРУГИЕ СТРЕПТОКОККОВЫЕ СЕПТИЦЕМИИ</v>
          </cell>
        </row>
        <row r="223">
          <cell r="A223" t="str">
            <v>A40.9</v>
          </cell>
          <cell r="B223" t="str">
            <v>СТРЕПТОКОККОВАЯ СЕПТИЦЕМИЯ НЕУТОЧНЕННАЯ</v>
          </cell>
        </row>
        <row r="224">
          <cell r="A224" t="str">
            <v>A41</v>
          </cell>
          <cell r="B224" t="str">
            <v>ДРУГАЯ СЕПТИЦЕМИЯ</v>
          </cell>
        </row>
        <row r="225">
          <cell r="A225" t="str">
            <v>A41.0</v>
          </cell>
          <cell r="B225" t="str">
            <v>СЕПТИЦЕМИЯ,ВЫЗВАННАЯ Stарhylососсus аurеus</v>
          </cell>
        </row>
        <row r="226">
          <cell r="A226" t="str">
            <v>A41.1</v>
          </cell>
          <cell r="B226" t="str">
            <v>СЕПТИЦЕМИЯ,ВЫЗВАННАЯ ДРУГИМ УТОЧНЕННЫМ СТАФИЛОКОККОМ</v>
          </cell>
        </row>
        <row r="227">
          <cell r="A227" t="str">
            <v>A41.2</v>
          </cell>
          <cell r="B227" t="str">
            <v>СЕПТИЦЕМИЯ,ВЫЗВАННАЯ НЕУТОЧНЕННЫМ СТАФИЛОКОККОМ</v>
          </cell>
        </row>
        <row r="228">
          <cell r="A228" t="str">
            <v>A41.3</v>
          </cell>
          <cell r="B228" t="str">
            <v>СЕПТИЦЕМИЯ,ВЫЗВАННАЯ Наеmорhilus influеnzае</v>
          </cell>
        </row>
        <row r="229">
          <cell r="A229" t="str">
            <v>A41.4</v>
          </cell>
          <cell r="B229" t="str">
            <v>СЕПТИЦЕМИЯ,ВЫЗВАННАЯ АНАЭРОБАМИ</v>
          </cell>
        </row>
        <row r="230">
          <cell r="A230" t="str">
            <v>A41.5</v>
          </cell>
          <cell r="B230" t="str">
            <v>СЕПТИЦЕМИЯ,ВЫЗВАННАЯ ДРУГИМИ ГРАМОТРИЦАТЕЛЬНЫМИ МИКРООРГАНИЗМАМИ</v>
          </cell>
        </row>
        <row r="231">
          <cell r="A231" t="str">
            <v>A41.8</v>
          </cell>
          <cell r="B231" t="str">
            <v>ДРУГАЯ УТОЧНЕННАЯ СЕПТИЦЕМИЯ</v>
          </cell>
        </row>
        <row r="232">
          <cell r="A232" t="str">
            <v>A41.9</v>
          </cell>
          <cell r="B232" t="str">
            <v>СЕПТИЦЕМИЯ НЕУТОЧНЕННАЯ</v>
          </cell>
        </row>
        <row r="233">
          <cell r="A233" t="str">
            <v>A42</v>
          </cell>
          <cell r="B233" t="str">
            <v>АКТИНОМИКОЗ</v>
          </cell>
        </row>
        <row r="234">
          <cell r="A234" t="str">
            <v>A42.0</v>
          </cell>
          <cell r="B234" t="str">
            <v>ЛЕГОЧНЫЙ АКТИНОМИКОЗ</v>
          </cell>
        </row>
        <row r="235">
          <cell r="A235" t="str">
            <v>A42.1</v>
          </cell>
          <cell r="B235" t="str">
            <v>АБДОМИНАЛЬНЫЙ АКТИНОМИКОЗ</v>
          </cell>
        </row>
        <row r="236">
          <cell r="A236" t="str">
            <v>A42.2</v>
          </cell>
          <cell r="B236" t="str">
            <v>ШЕЙНО-ЛИЦЕВОЙ АКТИНОМИКОЗ</v>
          </cell>
        </row>
        <row r="237">
          <cell r="A237" t="str">
            <v>A42.7</v>
          </cell>
          <cell r="B237" t="str">
            <v>АКТИНОМИКОЗНАЯ СЕПТИЦЕМИЯ</v>
          </cell>
        </row>
        <row r="238">
          <cell r="A238" t="str">
            <v>A42.8</v>
          </cell>
          <cell r="B238" t="str">
            <v>ДРУГИЕ АКТИНОМИКОЗЫ</v>
          </cell>
        </row>
        <row r="239">
          <cell r="A239" t="str">
            <v>A42.9</v>
          </cell>
          <cell r="B239" t="str">
            <v>АКТИНОМИКОЗ НЕУТОЧНЕННЫЙ</v>
          </cell>
        </row>
        <row r="240">
          <cell r="A240" t="str">
            <v>A43</v>
          </cell>
          <cell r="B240" t="str">
            <v>НОКАРДИОЗ</v>
          </cell>
        </row>
        <row r="241">
          <cell r="A241" t="str">
            <v>A43.0</v>
          </cell>
          <cell r="B241" t="str">
            <v>ЛЕГОЧНЫЙ НОКАРДИОЗ</v>
          </cell>
        </row>
        <row r="242">
          <cell r="A242" t="str">
            <v>A43.1</v>
          </cell>
          <cell r="B242" t="str">
            <v>НОКАРДИОЗ КОЖИ</v>
          </cell>
        </row>
        <row r="243">
          <cell r="A243" t="str">
            <v>A43.8</v>
          </cell>
          <cell r="B243" t="str">
            <v>ДРУГИЕ ФОРМЫ НОКАРДИОЗА</v>
          </cell>
        </row>
        <row r="244">
          <cell r="A244" t="str">
            <v>A43.9</v>
          </cell>
          <cell r="B244" t="str">
            <v>НОКАРДИОЗ НЕУТОЧНЕННЫЙ</v>
          </cell>
        </row>
        <row r="245">
          <cell r="A245" t="str">
            <v>A44</v>
          </cell>
          <cell r="B245" t="str">
            <v>БАРТОНЕЛЛЕЗ</v>
          </cell>
        </row>
        <row r="246">
          <cell r="A246" t="str">
            <v>A44.0</v>
          </cell>
          <cell r="B246" t="str">
            <v>СИСТЕМНЫЙ БАРТОНЕЛЛЕЗ</v>
          </cell>
        </row>
        <row r="247">
          <cell r="A247" t="str">
            <v>A44.1</v>
          </cell>
          <cell r="B247" t="str">
            <v>КОЖНЫЙ И КОЖНО-СЛИЗИСТЫЙ БАРТОНЕЛЛЕЗ</v>
          </cell>
        </row>
        <row r="248">
          <cell r="A248" t="str">
            <v>A44.8</v>
          </cell>
          <cell r="B248" t="str">
            <v>ДРУГИЕ БАРТОНЕЛЛЕЗЫ</v>
          </cell>
        </row>
        <row r="249">
          <cell r="A249" t="str">
            <v>A44.9</v>
          </cell>
          <cell r="B249" t="str">
            <v>БАРТОНЕЛЛЕЗ НЕУТОЧНЕННЫЙ</v>
          </cell>
        </row>
        <row r="250">
          <cell r="A250" t="str">
            <v>A46</v>
          </cell>
          <cell r="B250" t="str">
            <v>РОЖА</v>
          </cell>
        </row>
        <row r="251">
          <cell r="A251" t="str">
            <v>A48</v>
          </cell>
          <cell r="B251" t="str">
            <v>ДРУГИЕ БАКТЕРИАЛЬНЫЕ БОЛЕЗНИ,НЕ КЛАССИФИЦИРОВАННЫЕ В ДРУГИХ РУБРИКАХ</v>
          </cell>
        </row>
        <row r="252">
          <cell r="A252" t="str">
            <v>A48.0</v>
          </cell>
          <cell r="B252" t="str">
            <v>ГАЗОВАЯ ГАНГРЕНА</v>
          </cell>
        </row>
        <row r="253">
          <cell r="A253" t="str">
            <v>A48.1</v>
          </cell>
          <cell r="B253" t="str">
            <v>БОЛЕЗНЬ ЛЕГИОНЕРОВ</v>
          </cell>
        </row>
        <row r="254">
          <cell r="A254" t="str">
            <v>A48.2</v>
          </cell>
          <cell r="B254" t="str">
            <v>БОЛЕЗНЬ ЛЕГИОНЕРОВ БЕЗ ПНЕВМОНИИ [ЛИХОРАДКА ПОНТИАК]</v>
          </cell>
        </row>
        <row r="255">
          <cell r="A255" t="str">
            <v>A48.3</v>
          </cell>
          <cell r="B255" t="str">
            <v>СИНДРОМ ТОКСИЧЕСКОГО ШОКА</v>
          </cell>
        </row>
        <row r="256">
          <cell r="A256" t="str">
            <v>A48.4</v>
          </cell>
          <cell r="B256" t="str">
            <v>БРАЗИЛЬСКАЯ ПУРПУРНАЯ ЛИХОРАДКА</v>
          </cell>
        </row>
        <row r="257">
          <cell r="A257" t="str">
            <v>A48.8</v>
          </cell>
          <cell r="B257" t="str">
            <v>ДРУГИЕ УТОЧНЕННЫЕ БАКТЕРИАЛЬНЫЕ БОЛЕЗНИ</v>
          </cell>
        </row>
        <row r="258">
          <cell r="A258" t="str">
            <v>A49</v>
          </cell>
          <cell r="B258" t="str">
            <v>БАКТЕРИАЛЬНАЯ ИНФЕКЦИЯ НЕУТОЧНЕННОЙ ЛОКАЛИЗАЦИИ</v>
          </cell>
        </row>
        <row r="259">
          <cell r="A259" t="str">
            <v>A49.0</v>
          </cell>
          <cell r="B259" t="str">
            <v>СТАФИЛОКОККОВАЯ ИНФЕКЦИЯ НЕУТОЧНЕННАЯ</v>
          </cell>
        </row>
        <row r="260">
          <cell r="A260" t="str">
            <v>A49.1</v>
          </cell>
          <cell r="B260" t="str">
            <v>СТРЕПТОКОККОВАЯ ИНФЕКЦИЯ НЕУТОЧНЕННАЯ</v>
          </cell>
        </row>
        <row r="261">
          <cell r="A261" t="str">
            <v>A49.2</v>
          </cell>
          <cell r="B261" t="str">
            <v>ИНФЕКЦИЯ,ВЫЗВАННАЯ Наеmорhilus influеnzае,НЕУТОЧНЕННАЯ</v>
          </cell>
        </row>
        <row r="262">
          <cell r="A262" t="str">
            <v>A49.3</v>
          </cell>
          <cell r="B262" t="str">
            <v>ИНФЕКЦИЯ,ВЫЗВАННАЯ МИКОПЛАЗМОЙ,НЕУТОЧНЕННАЯ</v>
          </cell>
        </row>
        <row r="263">
          <cell r="A263" t="str">
            <v>A49.8</v>
          </cell>
          <cell r="B263" t="str">
            <v>ДРУГИЕ БАКТЕРИАЛЬНЫЕ ИНФЕКЦИИ НЕУТОЧНЕННОЙ ЛОКАЛИЗАЦИИ</v>
          </cell>
        </row>
        <row r="264">
          <cell r="A264" t="str">
            <v>A49.9</v>
          </cell>
          <cell r="B264" t="str">
            <v>БАКТЕРИАЛЬНАЯ ИНФЕКЦИЯ НЕУТОЧНЕННАЯ</v>
          </cell>
        </row>
        <row r="265">
          <cell r="A265" t="str">
            <v/>
          </cell>
          <cell r="B265" t="str">
            <v>ИНФЕКЦИИ,ПЕРЕДАЮЩИЕСЯ ПРЕИМУЩЕСТВЕННО ПОЛОВЫМ ПУТЕМ (А50-А64)</v>
          </cell>
        </row>
        <row r="266">
          <cell r="A266" t="str">
            <v>A50</v>
          </cell>
          <cell r="B266" t="str">
            <v>ВРОЖДЕННЫЙ СИФИЛИС</v>
          </cell>
        </row>
        <row r="267">
          <cell r="A267" t="str">
            <v>A50.0</v>
          </cell>
          <cell r="B267" t="str">
            <v>РАННИЙ ВРОЖДЕННЫЙ СИФИЛИС С СИМПТОМАМИ</v>
          </cell>
        </row>
        <row r="268">
          <cell r="A268" t="str">
            <v>A50.1</v>
          </cell>
          <cell r="B268" t="str">
            <v>РАННИЙ ВРОЖДЕННЫЙ СИФИЛИС СКРЫТЫЙ</v>
          </cell>
        </row>
        <row r="269">
          <cell r="A269" t="str">
            <v>A50.2</v>
          </cell>
          <cell r="B269" t="str">
            <v>РАННИЙ ВРОЖДЕННЫЙ СИФИЛИС НЕУТОЧНЕННЫЙ</v>
          </cell>
        </row>
        <row r="270">
          <cell r="A270" t="str">
            <v>A50.3</v>
          </cell>
          <cell r="B270" t="str">
            <v>ПОЗДНЕЕ ВРОЖДЕННОЕ СИФИЛИТИЧЕСКОЕ ПОРАЖЕНИЕ ГЛАЗ</v>
          </cell>
        </row>
        <row r="271">
          <cell r="A271" t="str">
            <v>A50.4</v>
          </cell>
          <cell r="B271" t="str">
            <v>ПОЗДНИЙ ВРОЖДЕННЫЙ НЕЙРОСИФИЛИС [ЮВЕНИЛЬНЫЙ НЕЙРОСИФИЛИС]</v>
          </cell>
        </row>
        <row r="272">
          <cell r="A272" t="str">
            <v>A50.5</v>
          </cell>
          <cell r="B272" t="str">
            <v>ДРУГИЕ ФОРМЫ ПОЗДНЕГО ВРОЖДЕННОГО СИФИЛИСА С СИМПТОМАМИ</v>
          </cell>
        </row>
        <row r="273">
          <cell r="A273" t="str">
            <v>A50.6</v>
          </cell>
          <cell r="B273" t="str">
            <v>ПОЗДНИЙ ВРОЖДЕННЫЙ СИФИЛИС СКРЫТЫЙ</v>
          </cell>
        </row>
        <row r="274">
          <cell r="A274" t="str">
            <v>A50.7</v>
          </cell>
          <cell r="B274" t="str">
            <v>ПОЗДНИЙ ВРОЖДЕННЫЙ СИФИЛИС НЕУТОЧНЕННЫЙ</v>
          </cell>
        </row>
        <row r="275">
          <cell r="A275" t="str">
            <v>A50.9</v>
          </cell>
          <cell r="B275" t="str">
            <v>ВРОЖДЕННЫЙ СИФИЛИС НЕУТОЧНЕННЫЙ</v>
          </cell>
        </row>
        <row r="276">
          <cell r="A276" t="str">
            <v>A51</v>
          </cell>
          <cell r="B276" t="str">
            <v>РАННИЙ СИФИЛИС</v>
          </cell>
        </row>
        <row r="277">
          <cell r="A277" t="str">
            <v>A51.0</v>
          </cell>
          <cell r="B277" t="str">
            <v>ПЕРВИЧНЫЙ СИФИЛИС ПОЛОВЫХ ОРГАНОВ</v>
          </cell>
        </row>
        <row r="278">
          <cell r="A278" t="str">
            <v>A51.1</v>
          </cell>
          <cell r="B278" t="str">
            <v>ПЕРВИЧНЫЙ СИФИЛИС АНАЛЬНОЙ ОБЛАСТИ</v>
          </cell>
        </row>
        <row r="279">
          <cell r="A279" t="str">
            <v>A51.2</v>
          </cell>
          <cell r="B279" t="str">
            <v>ПЕРВИЧНЫЙ СИФИЛИС ДРУГИХ ЛОКАЛИЗАЦИЙ</v>
          </cell>
        </row>
        <row r="280">
          <cell r="A280" t="str">
            <v>A51.3</v>
          </cell>
          <cell r="B280" t="str">
            <v>ВТОРИЧНЫЙ СИФИЛИС КОЖИ И СЛИЗИСТЫХ ОБОЛОЧЕК</v>
          </cell>
        </row>
        <row r="281">
          <cell r="A281" t="str">
            <v>A51.4</v>
          </cell>
          <cell r="B281" t="str">
            <v>ДРУГИЕ ФОРМЫ ВТОРИЧНОГО СИФИЛИСА</v>
          </cell>
        </row>
        <row r="282">
          <cell r="A282" t="str">
            <v>A51.5</v>
          </cell>
          <cell r="B282" t="str">
            <v>РАННИЙ СИФИЛИС СКРЫТЫЙ</v>
          </cell>
        </row>
        <row r="283">
          <cell r="A283" t="str">
            <v>A51.9</v>
          </cell>
          <cell r="B283" t="str">
            <v>РАННИЙ СИФИЛИС НЕУТОЧНЕННЫЙ</v>
          </cell>
        </row>
        <row r="284">
          <cell r="A284" t="str">
            <v>A52</v>
          </cell>
          <cell r="B284" t="str">
            <v>ПОЗДНИЙ СИФИЛИС</v>
          </cell>
        </row>
        <row r="285">
          <cell r="A285" t="str">
            <v>A52.0</v>
          </cell>
          <cell r="B285" t="str">
            <v>СИФИЛИС СЕРДЕЧНО-СОСУДИСТОЙ СИСТЕМЫ</v>
          </cell>
        </row>
        <row r="286">
          <cell r="A286" t="str">
            <v>A52.1</v>
          </cell>
          <cell r="B286" t="str">
            <v>НЕЙРОСИФИЛИС С СИМПТОМАМИ</v>
          </cell>
        </row>
        <row r="287">
          <cell r="A287" t="str">
            <v>A52.2</v>
          </cell>
          <cell r="B287" t="str">
            <v>АСИМПТОМНЫЙ НЕЙРОСИФИЛИС</v>
          </cell>
        </row>
        <row r="288">
          <cell r="A288" t="str">
            <v>A52.3</v>
          </cell>
          <cell r="B288" t="str">
            <v>НЕЙРОСИФИЛИС НЕУТОЧНЕННЫЙ</v>
          </cell>
        </row>
        <row r="289">
          <cell r="A289" t="str">
            <v>A52.7</v>
          </cell>
          <cell r="B289" t="str">
            <v>ДРУГИЕ СИМПТОМЫ ПОЗДНЕГО СИФИЛИСА</v>
          </cell>
        </row>
        <row r="290">
          <cell r="A290" t="str">
            <v>A52.8</v>
          </cell>
          <cell r="B290" t="str">
            <v>ПОЗДНИЙ СИФИЛИС СКРЫТЫЙ</v>
          </cell>
        </row>
        <row r="291">
          <cell r="A291" t="str">
            <v>A52.9</v>
          </cell>
          <cell r="B291" t="str">
            <v>ПОЗДНИЙ СИФИЛИС НЕУТОЧНЕННЫЙ</v>
          </cell>
        </row>
        <row r="292">
          <cell r="A292" t="str">
            <v>A53</v>
          </cell>
          <cell r="B292" t="str">
            <v>ДРУГИЕ И НЕУТОЧНЕННЫЕ ФОРМЫ СИФИЛИСА</v>
          </cell>
        </row>
        <row r="293">
          <cell r="A293" t="str">
            <v>A53.0</v>
          </cell>
          <cell r="B293" t="str">
            <v>СКРЫТЫЙ СИФИЛИС,НЕУТОЧНЕННЫЙ КАК РАННИЙ ИЛИ ПОЗДНИЙ</v>
          </cell>
        </row>
        <row r="294">
          <cell r="A294" t="str">
            <v>A53.9</v>
          </cell>
          <cell r="B294" t="str">
            <v>СИФИЛИС НЕУТОЧНЕННЫЙ</v>
          </cell>
        </row>
        <row r="295">
          <cell r="A295" t="str">
            <v>A54</v>
          </cell>
          <cell r="B295" t="str">
            <v>ГОНОКОККОВАЯ ИНФЕКЦИЯ</v>
          </cell>
        </row>
        <row r="296">
          <cell r="A296" t="str">
            <v>A54.0</v>
          </cell>
          <cell r="B296" t="str">
            <v>ГОНОКОККОВАЯ ИНФЕКЦИЯ НИЖНИХ ОТДЕЛОВ МОЧЕПОЛОВОГО ТРАКТА БЕЗ АБСЦЕДИРОВАНИЯ ПЕРИУРЕТРАЛЬНЫХ ИЛИ РРИДАТОЧНЫХ ЖЕЛЕЗ</v>
          </cell>
        </row>
        <row r="297">
          <cell r="A297" t="str">
            <v>A54.1</v>
          </cell>
          <cell r="B297" t="str">
            <v>ГОНОКОККОВАЯ ИНФЕКЦИЯ НИЖНИХ ОТДЕЛОВ МОЧЕПОЛОВОГО ТРАКТА С АБСЦЕДИРОВАНИЕМ ПЕРИУРЕТРАЛЬНЫХ И ПРИДАТОЧНЫХ ЖЕЛЕЗ</v>
          </cell>
        </row>
        <row r="298">
          <cell r="A298" t="str">
            <v>A54.2</v>
          </cell>
          <cell r="B298" t="str">
            <v>ГОНОКОККОВЫЙ ПЕЛЬВИОПЕРИТОНИТ И ДРУГАЯ ГОНОКОККОВАЯ ИНФЕКЦИЯ МОЧЕПОЛОВЫХ ОРГАНОВ</v>
          </cell>
        </row>
        <row r="299">
          <cell r="A299" t="str">
            <v>A54.3</v>
          </cell>
          <cell r="B299" t="str">
            <v>ГОНОКОККОВАЯ ИНФЕКЦИЯ ГЛАЗ</v>
          </cell>
        </row>
        <row r="300">
          <cell r="A300" t="str">
            <v>A54.4</v>
          </cell>
          <cell r="B300" t="str">
            <v>ГОНОКОККОВАЯ ИНФЕКЦИЯ КОСТНО-МЫШЕЧНОЙ СИСТЕМЫ</v>
          </cell>
        </row>
        <row r="301">
          <cell r="A301" t="str">
            <v>A54.5</v>
          </cell>
          <cell r="B301" t="str">
            <v>ГОНОКОККОВЫЙ ФАРИНГИТ</v>
          </cell>
        </row>
        <row r="302">
          <cell r="A302" t="str">
            <v>A54.6</v>
          </cell>
          <cell r="B302" t="str">
            <v>ГОНОКОККОВАЯ ИНФЕКЦИЯ АНОРЕКТАЛЬНОЙ ОБЛАСТИ</v>
          </cell>
        </row>
        <row r="303">
          <cell r="A303" t="str">
            <v>A54.8</v>
          </cell>
          <cell r="B303" t="str">
            <v>ДРУГИЕ ГОНОКОККОВЫЕ ИНФЕКЦИИ</v>
          </cell>
        </row>
        <row r="304">
          <cell r="A304" t="str">
            <v>A54.9</v>
          </cell>
          <cell r="B304" t="str">
            <v>ГОНОКОККОВАЯ ИНФЕКЦИЯ НЕУТОЧНЕННАЯ</v>
          </cell>
        </row>
        <row r="305">
          <cell r="A305" t="str">
            <v>A55</v>
          </cell>
          <cell r="B305" t="str">
            <v>ХЛАМИДИЙНАЯ ЛИМФОГРАНУЛЕМА (ВЕНЕРИЧЕСКАЯ)</v>
          </cell>
        </row>
        <row r="306">
          <cell r="A306" t="str">
            <v>A56</v>
          </cell>
          <cell r="B306" t="str">
            <v>ДРУГИЕ ХЛАМИДИЙНЫЕ БОЛЕЗНИ,ПЕРЕДАЮЩИЕСЯ ПОЛОВЫМ ПУТЕМ</v>
          </cell>
        </row>
        <row r="307">
          <cell r="A307" t="str">
            <v>A56.0</v>
          </cell>
          <cell r="B307" t="str">
            <v>ХЛАМИДИЙНЫЕ ИНФЕКЦИИ НИЖНИХ ОТДЕЛОВ МОЧЕПОЛОВОГО ТРАКТА</v>
          </cell>
        </row>
        <row r="308">
          <cell r="A308" t="str">
            <v>A56.1</v>
          </cell>
          <cell r="B308" t="str">
            <v>ХЛАМИДИЙНЫЕ ИНФЕКЦИИ ОРГАНОВ МАЛОГО ТАЗА И ДРУГИХ МОЧЕПОЛОВЫХ ОРГАНОВ</v>
          </cell>
        </row>
        <row r="309">
          <cell r="A309" t="str">
            <v>A56.2</v>
          </cell>
          <cell r="B309" t="str">
            <v>ХЛАМИДИЙНАЯ ИНФЕКЦИЯ МОЧЕПОЛОВОГО ТРАКТА НЕУТОЧНЕННАЯ</v>
          </cell>
        </row>
        <row r="310">
          <cell r="A310" t="str">
            <v>A56.3</v>
          </cell>
          <cell r="B310" t="str">
            <v>ХЛАМИДИЙНАЯ ИНФЕКЦИЯ АНОРЕКТАЛЬНОЙ ОБЛАСТИ</v>
          </cell>
        </row>
        <row r="311">
          <cell r="A311" t="str">
            <v>A56.4</v>
          </cell>
          <cell r="B311" t="str">
            <v>ХЛАМИДИЙНЫЙ ФАРИНГИТ</v>
          </cell>
        </row>
        <row r="312">
          <cell r="A312" t="str">
            <v>A56.8</v>
          </cell>
          <cell r="B312" t="str">
            <v>ХЛАМИДИЙНЫЕ ИНФЕКЦИИ,ПЕРЕДАЮЩИЕСЯ ПОЛОВЫМ ПУТЕМ,ДРУГОЙ ЛОКАЛИЗАЦИИ</v>
          </cell>
        </row>
        <row r="313">
          <cell r="A313" t="str">
            <v>A57</v>
          </cell>
          <cell r="B313" t="str">
            <v>ШАНКРОИД</v>
          </cell>
        </row>
        <row r="314">
          <cell r="A314" t="str">
            <v>A58</v>
          </cell>
          <cell r="B314" t="str">
            <v>ПАХОВАЯ ГРАНУЛЕМА</v>
          </cell>
        </row>
        <row r="315">
          <cell r="A315" t="str">
            <v>A59</v>
          </cell>
          <cell r="B315" t="str">
            <v>ТРИХОМОНОЗ</v>
          </cell>
        </row>
        <row r="316">
          <cell r="A316" t="str">
            <v>A59.0</v>
          </cell>
          <cell r="B316" t="str">
            <v>УРОГЕНИТАЛЬНЫЙ ТРИХОМОНОЗ</v>
          </cell>
        </row>
        <row r="317">
          <cell r="A317" t="str">
            <v>A59.8</v>
          </cell>
          <cell r="B317" t="str">
            <v>ТРИХОМОНОЗ ДРУГИХ ЛОКАЛИЗАЦИЙ</v>
          </cell>
        </row>
        <row r="318">
          <cell r="A318" t="str">
            <v>A59.9</v>
          </cell>
          <cell r="B318" t="str">
            <v>ТРИХОМОНОЗ НЕУТОЧНЕННЫЙ</v>
          </cell>
        </row>
        <row r="319">
          <cell r="A319" t="str">
            <v>A60</v>
          </cell>
          <cell r="B319" t="str">
            <v>АНОГЕНИТАЛЬНАЯ ГЕРПЕТИЧЕСКАЯ ВИРУСНАЯ ИНФЕКЦИЯ [hеrреs simрlех]</v>
          </cell>
        </row>
        <row r="320">
          <cell r="A320" t="str">
            <v>A60.0</v>
          </cell>
          <cell r="B320" t="str">
            <v>ГЕРПЕТИЧЕСКИЕ ИНФЕКЦИИ ПОЛОВЫХ ОРГАНОВ И МОЧЕПОЛОВОГО ТРАКТА</v>
          </cell>
        </row>
        <row r="321">
          <cell r="A321" t="str">
            <v>A60.1</v>
          </cell>
          <cell r="B321" t="str">
            <v>ГЕРПЕТИЧЕСКИЕ ИНФЕКЦИИ ПЕРИАНАЛЬНЫХ КОЖНЫХ ПОКРОВОВ И ПРЯМОЙ КИШКИ</v>
          </cell>
        </row>
        <row r="322">
          <cell r="A322" t="str">
            <v>A60.9</v>
          </cell>
          <cell r="B322" t="str">
            <v>АНОГЕНИТАЛЬНАЯ ГЕРПЕТИЧЕСКАЯ ИНФЕКЦИЯ НЕУТОЧНЕННАЯ</v>
          </cell>
        </row>
        <row r="323">
          <cell r="A323" t="str">
            <v>A63</v>
          </cell>
          <cell r="B323" t="str">
            <v>ДРУГИЕ БОЛЕЗНИ,ПЕРЕДАЮЩИЕСЯ ПРЕИМУЩЕСТВЕННО ПОЛОВЫМ ПУТЕМ,НЕ КЛАССИФИЦИРОВАННЫЕ В ДРУГИХ РУБРИКАХ</v>
          </cell>
        </row>
        <row r="324">
          <cell r="A324" t="str">
            <v>A63.0</v>
          </cell>
          <cell r="B324" t="str">
            <v>АНОГЕНИТАЛЬНЫЕ (ВЕНЕРИЧЕСКИЕ) БОРОДАВКИ</v>
          </cell>
        </row>
        <row r="325">
          <cell r="A325" t="str">
            <v>A63.8</v>
          </cell>
          <cell r="B325" t="str">
            <v>ДРУГИЕ УТОЧНЕННЫЕ ЗАБОЛЕВАНИЯ,ПЕРЕДАЮЩИЕСЯ ПРЕИМУЩЕСТВЕННО ПОЛОВЫМ ПУТЕМ</v>
          </cell>
        </row>
        <row r="326">
          <cell r="A326" t="str">
            <v>A64</v>
          </cell>
          <cell r="B326" t="str">
            <v>БОЛЕЗНИ,ПЕРЕДАЮЩИЕСЯ ПОЛОВЫМ ПУТЕМ,НЕУТОЧНЕННЫЕ</v>
          </cell>
        </row>
        <row r="327">
          <cell r="A327" t="str">
            <v/>
          </cell>
          <cell r="B327" t="str">
            <v>ДРУГИЕ БОЛЕЗНИ,ВЫЗЫВАЕМЫЕ СПИРОХЕТАМИ (А65-А69)</v>
          </cell>
        </row>
        <row r="328">
          <cell r="A328" t="str">
            <v>A65</v>
          </cell>
          <cell r="B328" t="str">
            <v>НЕВЕНЕРИЧЕСКИЙ СИФИЛИС</v>
          </cell>
        </row>
        <row r="329">
          <cell r="A329" t="str">
            <v>A66</v>
          </cell>
          <cell r="B329" t="str">
            <v>ФРАМБЕЗИЯ</v>
          </cell>
        </row>
        <row r="330">
          <cell r="A330" t="str">
            <v>A66.0</v>
          </cell>
          <cell r="B330" t="str">
            <v>ПЕРВИЧНЫЕ ФРАМБЕЗИЙНЫЕ ПОРАЖЕНИИЯ</v>
          </cell>
        </row>
        <row r="331">
          <cell r="A331" t="str">
            <v>A66.1</v>
          </cell>
          <cell r="B331" t="str">
            <v>МНОЖЕСТВЕННЫЕ ПАПИЛЛОМЫ И ПИАНОМА ПОДОШВЕННАЯ</v>
          </cell>
        </row>
        <row r="332">
          <cell r="A332" t="str">
            <v>A66.2</v>
          </cell>
          <cell r="B332" t="str">
            <v>ДРУГИЕ РАННИЕ КОЖНЫЕ ФРАМБЕЗИЙНЫЕ ПОРАЖЕНИЯ</v>
          </cell>
        </row>
        <row r="333">
          <cell r="A333" t="str">
            <v>A66.3</v>
          </cell>
          <cell r="B333" t="str">
            <v>ФРАМБЕЗИЙНЫЙ ГИПЕРКЕРАТОЗ</v>
          </cell>
        </row>
        <row r="334">
          <cell r="A334" t="str">
            <v>A66.4</v>
          </cell>
          <cell r="B334" t="str">
            <v>ФРАМБЕЗИЙНЫЕ ГУММЫ И ЯЗВЫ</v>
          </cell>
        </row>
        <row r="335">
          <cell r="A335" t="str">
            <v>A66.5</v>
          </cell>
          <cell r="B335" t="str">
            <v>ГАНГОЗА</v>
          </cell>
        </row>
        <row r="336">
          <cell r="A336" t="str">
            <v>A66.6</v>
          </cell>
          <cell r="B336" t="str">
            <v>ФРАМБЕЗИЙНЫЕ ПОРАЖЕНИЯ КОСТЕЙ И СУСТАВОВ</v>
          </cell>
        </row>
        <row r="337">
          <cell r="A337" t="str">
            <v>A66.7</v>
          </cell>
          <cell r="B337" t="str">
            <v>ДРУГИЕ ПРОЯВЛЕНИЯ ФРАМБЕЗИИ</v>
          </cell>
        </row>
        <row r="338">
          <cell r="A338" t="str">
            <v>A66.8</v>
          </cell>
          <cell r="B338" t="str">
            <v>ЛАТЕНТНАЯ ФРАМБЕЗИЯ</v>
          </cell>
        </row>
        <row r="339">
          <cell r="A339" t="str">
            <v>A66.9</v>
          </cell>
          <cell r="B339" t="str">
            <v>ФРАМБЕЗИЯ НЕУТОЧНЕННАЯ</v>
          </cell>
        </row>
        <row r="340">
          <cell r="A340" t="str">
            <v>A67</v>
          </cell>
          <cell r="B340" t="str">
            <v>ПИНТА [КАРАТЕ]</v>
          </cell>
        </row>
        <row r="341">
          <cell r="A341" t="str">
            <v>A67.0</v>
          </cell>
          <cell r="B341" t="str">
            <v>ПЕРВИЧНЫЕ ПОРАЖЕНИЯ ПРИ ПИНТЕ</v>
          </cell>
        </row>
        <row r="342">
          <cell r="A342" t="str">
            <v>A67.1</v>
          </cell>
          <cell r="B342" t="str">
            <v>ПРОМЕЖУТОЧНЫЕ ПОРАЖЕНИЯ ПРИ ПИНТЕ</v>
          </cell>
        </row>
        <row r="343">
          <cell r="A343" t="str">
            <v>A67.2</v>
          </cell>
          <cell r="B343" t="str">
            <v>ПОЗДНИЕ ПОРАЖЕНИЯ ПРИ ПИНТЕ</v>
          </cell>
        </row>
        <row r="344">
          <cell r="A344" t="str">
            <v>A67.3</v>
          </cell>
          <cell r="B344" t="str">
            <v>СМЕШАННЫЕ ПОРАЖЕНИЯ ПРИ ПИНТЕ</v>
          </cell>
        </row>
        <row r="345">
          <cell r="A345" t="str">
            <v>A67.9</v>
          </cell>
          <cell r="B345" t="str">
            <v>ПИНТА НЕУТОЧНЕННАЯ</v>
          </cell>
        </row>
        <row r="346">
          <cell r="A346" t="str">
            <v>A68</v>
          </cell>
          <cell r="B346" t="str">
            <v>ВОЗВРАТНЫЕ ЛИХОРАДКИ</v>
          </cell>
        </row>
        <row r="347">
          <cell r="A347" t="str">
            <v>A68.0</v>
          </cell>
          <cell r="B347" t="str">
            <v>ВШИВАЯ ВОЗВРАТНАЯ ЛИХОРАДКА</v>
          </cell>
        </row>
        <row r="348">
          <cell r="A348" t="str">
            <v>A68.1</v>
          </cell>
          <cell r="B348" t="str">
            <v>ЭПИДЕМИЧЕСКИЙ ВОЗВРАТНЫЙ ТИФ</v>
          </cell>
        </row>
        <row r="349">
          <cell r="A349" t="str">
            <v>A68.9</v>
          </cell>
          <cell r="B349" t="str">
            <v>ВОЗВРАТНАЯ ЛИХОРАДКА НЕУТОЧНЕННАЯ</v>
          </cell>
        </row>
        <row r="350">
          <cell r="A350" t="str">
            <v>A69</v>
          </cell>
          <cell r="B350" t="str">
            <v>ДРУГИЕ ИНФЕКЦИИ,ВЫЗВАННЫЕ СПИРОХЕТАМИ</v>
          </cell>
        </row>
        <row r="351">
          <cell r="A351" t="str">
            <v>A69.0</v>
          </cell>
          <cell r="B351" t="str">
            <v>НЕКРОТИЗИРУЮЩИЙ ЯЗВЕННЫЙ СТОМАТИТ</v>
          </cell>
        </row>
        <row r="352">
          <cell r="A352" t="str">
            <v>A69.1</v>
          </cell>
          <cell r="B352" t="str">
            <v>ДРУГИЕ ИНФЕКЦИИ ВЕНСАНА</v>
          </cell>
        </row>
        <row r="353">
          <cell r="A353" t="str">
            <v>A69.2</v>
          </cell>
          <cell r="B353" t="str">
            <v>БОЛЕЗНЬ ЛАЙМА</v>
          </cell>
        </row>
        <row r="354">
          <cell r="A354" t="str">
            <v>A69.8</v>
          </cell>
          <cell r="B354" t="str">
            <v>ДРУГИЕ УТОЧНЕННЫЕ СПИРОХЕТОЗНЫЕ ИНФЕКЦИИ</v>
          </cell>
        </row>
        <row r="355">
          <cell r="A355" t="str">
            <v>A69.9</v>
          </cell>
          <cell r="B355" t="str">
            <v>СПИРОХЕТОЗНАЯ ИНФЕКЦИЯ НЕУТОЧНЕННАЯ</v>
          </cell>
        </row>
        <row r="356">
          <cell r="A356" t="str">
            <v/>
          </cell>
          <cell r="B356" t="str">
            <v>ДРУГИЕ БОЛЕЗНИ,ВЫЗВАННЫЕ ХЛАМИДИЯМИ (А70-А74)</v>
          </cell>
        </row>
        <row r="357">
          <cell r="A357" t="str">
            <v>A70</v>
          </cell>
          <cell r="B357" t="str">
            <v>ИНФЕКЦИЯ,ВЫЗЫВАЕМАЯ Сhlаmydiа рsittасi</v>
          </cell>
        </row>
        <row r="358">
          <cell r="A358" t="str">
            <v>A71</v>
          </cell>
          <cell r="B358" t="str">
            <v>ТРАХОМА</v>
          </cell>
        </row>
        <row r="359">
          <cell r="A359" t="str">
            <v>A71.0</v>
          </cell>
          <cell r="B359" t="str">
            <v>НАЧАЛЬНАЯ СТАДИЯ ТРАХОМЫ</v>
          </cell>
        </row>
        <row r="360">
          <cell r="A360" t="str">
            <v>A71.1</v>
          </cell>
          <cell r="B360" t="str">
            <v>АКТИВНАЯ СТАДИЯ ТРАХОМЫ</v>
          </cell>
        </row>
        <row r="361">
          <cell r="A361" t="str">
            <v>A71.9</v>
          </cell>
          <cell r="B361" t="str">
            <v>ТРАХОМА НЕУТОЧНЕННАЯ</v>
          </cell>
        </row>
        <row r="362">
          <cell r="A362" t="str">
            <v>A74</v>
          </cell>
          <cell r="B362" t="str">
            <v>ДРУГИЕ БОЛЕЗНИ,ВЫЗЫВАЕМЫЕ ХЛАМИДИЯМИ</v>
          </cell>
        </row>
        <row r="363">
          <cell r="A363" t="str">
            <v>A74.0</v>
          </cell>
          <cell r="B363" t="str">
            <v>ХЛАМИДИЙНЫЙ КОНЪЮНКТИВИТ (Н13.1*)</v>
          </cell>
        </row>
        <row r="364">
          <cell r="A364" t="str">
            <v>A74.8</v>
          </cell>
          <cell r="B364" t="str">
            <v>ДРУГИЕ ХЛАМИДИЙНЫЕ БОЛЕЗНИ</v>
          </cell>
        </row>
        <row r="365">
          <cell r="A365" t="str">
            <v>A74.9</v>
          </cell>
          <cell r="B365" t="str">
            <v>ХЛАМИДИЙНАЯ ИНФЕКЦИЯ НЕУТОЧНЕННАЯ</v>
          </cell>
        </row>
        <row r="366">
          <cell r="A366" t="str">
            <v/>
          </cell>
          <cell r="B366" t="str">
            <v>РИККЕТСИОЗЫ (А75-А79)</v>
          </cell>
        </row>
        <row r="367">
          <cell r="A367" t="str">
            <v>A75</v>
          </cell>
          <cell r="B367" t="str">
            <v>СЫПНОЙ ТИФ</v>
          </cell>
        </row>
        <row r="368">
          <cell r="A368" t="str">
            <v>A75.0</v>
          </cell>
          <cell r="B368" t="str">
            <v>ЭПИДЕМИЧЕСКИЙ ВШИВЫЙ ТИФ,ВЫЗЫВАЕМЫЙ Riсkеttsis рrоwаzеkii</v>
          </cell>
        </row>
        <row r="369">
          <cell r="A369" t="str">
            <v>A75.1</v>
          </cell>
          <cell r="B369" t="str">
            <v>РЕЦИДИВИРУЮЩИЙ ТИФ [БОЛЕЗНЬ БРИЛЛА]</v>
          </cell>
        </row>
        <row r="370">
          <cell r="A370" t="str">
            <v>A75.2</v>
          </cell>
          <cell r="B370" t="str">
            <v>ТИФ,ВЫЗЫВАЕМЫЙ Riсkеttsiа tyрhi</v>
          </cell>
        </row>
        <row r="371">
          <cell r="A371" t="str">
            <v>A75.3</v>
          </cell>
          <cell r="B371" t="str">
            <v>ТИФ,ВЫЗЫВАЕМЫЙ Riсkеttsiа tsutsugаmushi</v>
          </cell>
        </row>
        <row r="372">
          <cell r="A372" t="str">
            <v>A75.9</v>
          </cell>
          <cell r="B372" t="str">
            <v>СЫПНОЙ ТИФ НЕУТОЧНЕННЫЙ</v>
          </cell>
        </row>
        <row r="373">
          <cell r="A373" t="str">
            <v>A77</v>
          </cell>
          <cell r="B373" t="str">
            <v>ПЯТНИСТАЯ ЛИХОРАДКА [КЛЕЩЕВЫЕ РИККЕТСИОЗНЫ]</v>
          </cell>
        </row>
        <row r="374">
          <cell r="A374" t="str">
            <v>A77.0</v>
          </cell>
          <cell r="B374" t="str">
            <v>ПЯТНИСТАЯ ЛИХОРАДКА,ВЫЗЫВАЕМАЯ Riсkеttsiа riсkеttsii</v>
          </cell>
        </row>
        <row r="375">
          <cell r="A375" t="str">
            <v>A77.1</v>
          </cell>
          <cell r="B375" t="str">
            <v>ПЯТНИСТАЯ ЛИХОРАДКА,ВЫЗЫВАЕМАЯ Riсkеttsiа соnоrii</v>
          </cell>
        </row>
        <row r="376">
          <cell r="A376" t="str">
            <v>A77.2</v>
          </cell>
          <cell r="B376" t="str">
            <v>ПЯТНИСТАЯ ЛИХОРАДКА,ВЫЗЫВАЕМАЯ Riсkеttsiа sibеriса</v>
          </cell>
        </row>
        <row r="377">
          <cell r="A377" t="str">
            <v>A77.3</v>
          </cell>
          <cell r="B377" t="str">
            <v>ПЯТНИСТАЯ ЛИХОРАДКА,ВЫЗЫВАЕМАЯ Riсkеttsiа аustrаlis</v>
          </cell>
        </row>
        <row r="378">
          <cell r="A378" t="str">
            <v>A77.8</v>
          </cell>
          <cell r="B378" t="str">
            <v>ДРУГИЕ ПЯТНИСТЫЕ ЛИХОРАДКИ</v>
          </cell>
        </row>
        <row r="379">
          <cell r="A379" t="str">
            <v>A77.9</v>
          </cell>
          <cell r="B379" t="str">
            <v>ПЯТНИСТАЯ ЛИХОРАДКА НЕУТОЧНЕННАЯ</v>
          </cell>
        </row>
        <row r="380">
          <cell r="A380" t="str">
            <v>A78</v>
          </cell>
          <cell r="B380" t="str">
            <v>ЛИХОРАДКА КУ</v>
          </cell>
        </row>
        <row r="381">
          <cell r="A381" t="str">
            <v>A79</v>
          </cell>
          <cell r="B381" t="str">
            <v>ДРУГИЕ РИККЕТСИОЗЫ</v>
          </cell>
        </row>
        <row r="382">
          <cell r="A382" t="str">
            <v>A79.0</v>
          </cell>
          <cell r="B382" t="str">
            <v>ОКОПНАЯ ЛИХОРАДКА</v>
          </cell>
        </row>
        <row r="383">
          <cell r="A383" t="str">
            <v>A79.1</v>
          </cell>
          <cell r="B383" t="str">
            <v>ОСПОВИДНЫЙ РИККЕТСИОЗ, ВЫЗЫВАЕМЫЙ Riсkеttsiа аkаri</v>
          </cell>
        </row>
        <row r="384">
          <cell r="A384" t="str">
            <v>A79.8</v>
          </cell>
          <cell r="B384" t="str">
            <v>ДРУГИЕ УТОЧНЕННЫЕ РИККЕТСИОЗЫ</v>
          </cell>
        </row>
        <row r="385">
          <cell r="A385" t="str">
            <v>A79.9</v>
          </cell>
          <cell r="B385" t="str">
            <v>РИККЕТСИОЗ НЕУТОЧНЕННЫЙ</v>
          </cell>
        </row>
        <row r="386">
          <cell r="A386" t="str">
            <v/>
          </cell>
          <cell r="B386" t="str">
            <v>ВИРУСНЫЕ ИНФЕКЦИИ ЦЕНТРАЛЬНОЙ НЕРВНОЙ СИСТЕМЫ (А80-А89)</v>
          </cell>
        </row>
        <row r="387">
          <cell r="A387" t="str">
            <v>A80</v>
          </cell>
          <cell r="B387" t="str">
            <v>ОСТРЫЙ ПОЛИОМИЕЛИТ</v>
          </cell>
        </row>
        <row r="388">
          <cell r="A388" t="str">
            <v>A80.0</v>
          </cell>
          <cell r="B388" t="str">
            <v>ОСТРЫЙ ПАРАЛИТИЧЕСКИЙ ПОЛИОМИЕЛИТ, АССОЦИИРОВАННЫЙ С ВАКЦИНОЙ</v>
          </cell>
        </row>
        <row r="389">
          <cell r="A389" t="str">
            <v>A80.1</v>
          </cell>
          <cell r="B389" t="str">
            <v>ОСТРЫЙ ПАРАЛИТИЧЕСКИЙ ПОЛИОМИЕЛИТ, ВЫЗВАННЫЙ ДИКИМ ЗАВЕЗЕННЫМ ВИРУСОМ</v>
          </cell>
        </row>
        <row r="390">
          <cell r="A390" t="str">
            <v>A80.2</v>
          </cell>
          <cell r="B390" t="str">
            <v>ОСТРЫЙ ПАРАЛИТИЧЕСКИЙ ПОЛИОМИЕЛИТ, ВЫЗВАННЫЙ ДИКИМ ПРИРОДНЫМ ВИРУСОМ</v>
          </cell>
        </row>
        <row r="391">
          <cell r="A391" t="str">
            <v>A80.3</v>
          </cell>
          <cell r="B391" t="str">
            <v>ОСТРЫЙ ПАРАЛИТИЧЕСКИЙ ПОЛИОМИЕЛИТ ДРУГОЙ И НЕУТОЧНЕННЫЙ</v>
          </cell>
        </row>
        <row r="392">
          <cell r="A392" t="str">
            <v>A80.4</v>
          </cell>
          <cell r="B392" t="str">
            <v>ОСТРЫЙ НЕПАРАЛИТИЧЕСКИЙ ПОЛИОМИЕЛИТ</v>
          </cell>
        </row>
        <row r="393">
          <cell r="A393" t="str">
            <v>A80.9</v>
          </cell>
          <cell r="B393" t="str">
            <v>ОСТРЫЙ ПОЛИОМИЕЛИТ НЕУТОЧНЕННЫЙ</v>
          </cell>
        </row>
        <row r="394">
          <cell r="A394" t="str">
            <v>A81</v>
          </cell>
          <cell r="B394" t="str">
            <v>МЕДЛЕННЫЕ ВИРУСНЫЕ ИНФЕКЦИИ ЦЕНТРАЛЬНОЙ НЕРВНОЙ СИСТЕМЫ</v>
          </cell>
        </row>
        <row r="395">
          <cell r="A395" t="str">
            <v>A81.0</v>
          </cell>
          <cell r="B395" t="str">
            <v>БОЛЕЗНЬ КРЕЙТЦФЕЛЬДТА-ЯКОБА</v>
          </cell>
        </row>
        <row r="396">
          <cell r="A396" t="str">
            <v>A81.1</v>
          </cell>
          <cell r="B396" t="str">
            <v>ПОДОСТРЫЙ СКЛЕРОЗИРУЮЩИЙ ПАНЭНЦЕФАЛИТ</v>
          </cell>
        </row>
        <row r="397">
          <cell r="A397" t="str">
            <v>A81.2</v>
          </cell>
          <cell r="B397" t="str">
            <v>ПРОГРЕССИРУЮЩАЯ МНОГООЧАГОВАЯ ЛЕЙКОЭНЦЕФАЛОПАТИЯ</v>
          </cell>
        </row>
        <row r="398">
          <cell r="A398" t="str">
            <v>A81.8</v>
          </cell>
          <cell r="B398" t="str">
            <v>ДРУГИЕ МЕДЛЕННЫЕ ВИРУСНЫЕ ИНФЕКЦИИ ЦЕНТРАЛЬНОЙ НЕРВНОЙ СИСТЕМЫ</v>
          </cell>
        </row>
        <row r="399">
          <cell r="A399" t="str">
            <v>A81.9</v>
          </cell>
          <cell r="B399" t="str">
            <v>МЕДЛЕННЫЕ ВИРУСНЫЕ ИНФЕКЦИИ ЦЕНТРАЛЬНОЙ НЕРВНОЙ СИСТЕМЫ НЕУТОЧНЕННЫЕ</v>
          </cell>
        </row>
        <row r="400">
          <cell r="A400" t="str">
            <v>A82</v>
          </cell>
          <cell r="B400" t="str">
            <v>БЕШЕНСТВО</v>
          </cell>
        </row>
        <row r="401">
          <cell r="A401" t="str">
            <v>A82.0</v>
          </cell>
          <cell r="B401" t="str">
            <v>ЛЕСНОЕ БЕШЕНСТВО</v>
          </cell>
        </row>
        <row r="402">
          <cell r="A402" t="str">
            <v>A82.1</v>
          </cell>
          <cell r="B402" t="str">
            <v>ГОРОДСКОЕ БЕШЕНСТВО</v>
          </cell>
        </row>
        <row r="403">
          <cell r="A403" t="str">
            <v>A82.9</v>
          </cell>
          <cell r="B403" t="str">
            <v>БЕШЕНСТВО НЕУТОЧНЕННОЕ</v>
          </cell>
        </row>
        <row r="404">
          <cell r="A404" t="str">
            <v>A83</v>
          </cell>
          <cell r="B404" t="str">
            <v>КОМАРИНЫЙ ВИРУСНЫЙ ЭНЦЕФАЛИТ</v>
          </cell>
        </row>
        <row r="405">
          <cell r="A405" t="str">
            <v>A83.0</v>
          </cell>
          <cell r="B405" t="str">
            <v>ЯПОНСКИЙ ЭНЦЕФАЛИТ</v>
          </cell>
        </row>
        <row r="406">
          <cell r="A406" t="str">
            <v>A83.1</v>
          </cell>
          <cell r="B406" t="str">
            <v>ЗАПАДНЫЙ ЛОШАДИНЫЙ ЭНЦЕФАЛИТ</v>
          </cell>
        </row>
        <row r="407">
          <cell r="A407" t="str">
            <v>A83.2</v>
          </cell>
          <cell r="B407" t="str">
            <v>ВОСТОЧНЫЙ ЛОШАДИНЫЙ ЭНЦЕФАЛИТ</v>
          </cell>
        </row>
        <row r="408">
          <cell r="A408" t="str">
            <v>A83.3</v>
          </cell>
          <cell r="B408" t="str">
            <v>ЭНЦЕФАЛИТ СЕНТ-ЛУИС</v>
          </cell>
        </row>
        <row r="409">
          <cell r="A409" t="str">
            <v>A83.4</v>
          </cell>
          <cell r="B409" t="str">
            <v>АВСТРАЛИЙСКИЙ ЭНЦЕФАЛИТ</v>
          </cell>
        </row>
        <row r="410">
          <cell r="A410" t="str">
            <v>A83.5</v>
          </cell>
          <cell r="B410" t="str">
            <v>КАЛИФОРНИЙСКИЙ ЭНЦЕФАЛИТ</v>
          </cell>
        </row>
        <row r="411">
          <cell r="A411" t="str">
            <v>A83.6</v>
          </cell>
          <cell r="B411" t="str">
            <v>БОЛЕЗНЬ, ВЫЗВАННАЯ ВИРУСОМ РОЦИО</v>
          </cell>
        </row>
        <row r="412">
          <cell r="A412" t="str">
            <v>A83.8</v>
          </cell>
          <cell r="B412" t="str">
            <v>ДРУГИЕ КОМАРИНЫЕ ВИРУСНЫЕ ЭНЦЕФАЛИТЫ</v>
          </cell>
        </row>
        <row r="413">
          <cell r="A413" t="str">
            <v>A83.9</v>
          </cell>
          <cell r="B413" t="str">
            <v>КОМАРИНЫЙ ВИРУСНЫЙ ЭНЦЕФАЛИТ НЕУТОЧНЕННЫЙ</v>
          </cell>
        </row>
        <row r="414">
          <cell r="A414" t="str">
            <v>A84</v>
          </cell>
          <cell r="B414" t="str">
            <v>КЛЕЩЕВОЙ ВИРУСНЫЙ ЭНЦЕФАЛИТ</v>
          </cell>
        </row>
        <row r="415">
          <cell r="A415" t="str">
            <v>A84.0</v>
          </cell>
          <cell r="B415" t="str">
            <v>ДАЛЬНЕВОСТОЧНЫЙ КЛЕЩЕВОЙ ЭНЦЕФАЛИТ [РУССКИЙ ВЕСЕННЕ-ЛЕТНИЙ ЭНЦЕФАЛИТ]</v>
          </cell>
        </row>
        <row r="416">
          <cell r="A416" t="str">
            <v>A84.1</v>
          </cell>
          <cell r="B416" t="str">
            <v>ЦЕНТРАЛЬНОЕВРОПЕЙСКИЙ КЛЕЩЕВОЙ ЭНЦЕФАЛИТ</v>
          </cell>
        </row>
        <row r="417">
          <cell r="A417" t="str">
            <v>A84.8</v>
          </cell>
          <cell r="B417" t="str">
            <v>ДРУГИЕ КЛЕЩЕВЫЕ ВИРУСНЫЕ ЭНЦЕФАЛИТЫ</v>
          </cell>
        </row>
        <row r="418">
          <cell r="A418" t="str">
            <v>A84.9</v>
          </cell>
          <cell r="B418" t="str">
            <v>КЛЕЩЕВОЙ ВИРУСНЫЙ ЭНЦЕФАЛИТ НЕУТОЧНЕННЫЙ</v>
          </cell>
        </row>
        <row r="419">
          <cell r="A419" t="str">
            <v>A85</v>
          </cell>
          <cell r="B419" t="str">
            <v>ДРУГИЕ ВИРУСНЫЕ ЭНЦЕФАЛИТЫ, НЕ КЛАССИФИЦИРОВАННЫЕ В ДРУГИХ РУБРИКАХ</v>
          </cell>
        </row>
        <row r="420">
          <cell r="A420" t="str">
            <v>A85.0</v>
          </cell>
          <cell r="B420" t="str">
            <v>ЭНТЕРОВИРУСНЫЙ ЭНЦЕФАЛИТ (G05.1*)</v>
          </cell>
        </row>
        <row r="421">
          <cell r="A421" t="str">
            <v>A85.1</v>
          </cell>
          <cell r="B421" t="str">
            <v>АДЕНОВИРУСНЫЙ ЭНЦЕФАЛИТ (G05.1*)</v>
          </cell>
        </row>
        <row r="422">
          <cell r="A422" t="str">
            <v>A85.2</v>
          </cell>
          <cell r="B422" t="str">
            <v>ВИРУСНЫЙ ЭНЦЕФАЛИТ, ПЕРЕДАВАЕМЫЙ ЧЛЕНИСТОНОГИМИ, НЕУТОЧНЕННЫЙ</v>
          </cell>
        </row>
        <row r="423">
          <cell r="A423" t="str">
            <v>A85.8</v>
          </cell>
          <cell r="B423" t="str">
            <v>ДРУГИЕ УТОЧНЕННЫЕ ВИРУСНЫЕ ЭНЦЕФАЛИТЫ</v>
          </cell>
        </row>
        <row r="424">
          <cell r="A424" t="str">
            <v>A86</v>
          </cell>
          <cell r="B424" t="str">
            <v>ВИРУСНЫЙ ЭНЦЕФАЛИТ НЕУТОЧНЕННЫЙ</v>
          </cell>
        </row>
        <row r="425">
          <cell r="A425" t="str">
            <v>A87</v>
          </cell>
          <cell r="B425" t="str">
            <v>ВИРУСНЫЙ МЕНИНГИТ</v>
          </cell>
        </row>
        <row r="426">
          <cell r="A426" t="str">
            <v>A87.0</v>
          </cell>
          <cell r="B426" t="str">
            <v>ЭНТЕРОВИРУСНЫЙ МЕНИНГИТ (G02.0*)</v>
          </cell>
        </row>
        <row r="427">
          <cell r="A427" t="str">
            <v>A87.1</v>
          </cell>
          <cell r="B427" t="str">
            <v>АДЕНОВИРУСНЫЙ МЕНИНГИТ (G02.0*)</v>
          </cell>
        </row>
        <row r="428">
          <cell r="A428" t="str">
            <v>A87.2</v>
          </cell>
          <cell r="B428" t="str">
            <v>ЛИМФОЦИТАРНЫЙ ХОРИОМЕНИНГИТ</v>
          </cell>
        </row>
        <row r="429">
          <cell r="A429" t="str">
            <v>A87.8</v>
          </cell>
          <cell r="B429" t="str">
            <v>ДРУГОЙ ВИРУСНЫЙ МЕНИНГИТ</v>
          </cell>
        </row>
        <row r="430">
          <cell r="A430" t="str">
            <v>A87.9</v>
          </cell>
          <cell r="B430" t="str">
            <v>ВИРУСНЫЙ МЕНИНГИТ НЕУТОЧНЕННЫЙ</v>
          </cell>
        </row>
        <row r="431">
          <cell r="A431" t="str">
            <v>A88</v>
          </cell>
          <cell r="B431" t="str">
            <v>ДРУГИЕ ВИРУСНЫЕ ИНФЕКЦИИ ЦЕНТРАЛЬНОЙ НЕРВНОЙ СИСТЕМЫ, НЕ КЛАССИФИЦИРОВАННЫЕ В ДРУГИХ РУБРИКАХ</v>
          </cell>
        </row>
        <row r="432">
          <cell r="A432" t="str">
            <v>A88.0</v>
          </cell>
          <cell r="B432" t="str">
            <v>ЭНТЕРОВИРУСНАЯ ЭКЗАНТЕМАТОЗНАЯ ЛИХОРАДКА [БОСТОНСКАЯ ЭКЗАНТЕМА]</v>
          </cell>
        </row>
        <row r="433">
          <cell r="A433" t="str">
            <v>A88.1</v>
          </cell>
          <cell r="B433" t="str">
            <v>ЭПИДЕМИЧЕСКОЕ ГОЛОВОКРУЖЕНИЕ</v>
          </cell>
        </row>
        <row r="434">
          <cell r="A434" t="str">
            <v>A88.8</v>
          </cell>
          <cell r="B434" t="str">
            <v>ДРУГИЕ УТОЧНЕННЫЕ ВИРУСНЫЕ ИНФЕКЦИИ ЦЕНТРАЛЬНОЙ НЕРВНОЙ СИСТЕМЫ</v>
          </cell>
        </row>
        <row r="435">
          <cell r="A435" t="str">
            <v>A89</v>
          </cell>
          <cell r="B435" t="str">
            <v>ВИРУСНАЯ ИНФЕКЦИЯ ЦЕНТРАЛЬНОЙ НЕРВНОЙ СИСТЕМЫ НЕУТОЧНЕННАЯ</v>
          </cell>
        </row>
        <row r="436">
          <cell r="A436" t="str">
            <v/>
          </cell>
          <cell r="B436" t="str">
            <v>ВИРУСНЫЕ ЛИХОРАДКИ, ПЕРЕДАВАЕМЫЕ ЧЛЕНИСТОНОГИМИ, И ВИРУСНЫЕ ГЕМОРРАГИЧЕСКИЕ ЛИХОРАДКИ ()А90-А99</v>
          </cell>
        </row>
        <row r="437">
          <cell r="A437" t="str">
            <v>A90</v>
          </cell>
          <cell r="B437" t="str">
            <v>ЛИХОРАДКА ДЕНГЕ [КЛАССИЧЕСКАЯ ЛИХОРАДКА ДЕНГЕ]</v>
          </cell>
        </row>
        <row r="438">
          <cell r="A438" t="str">
            <v>A91</v>
          </cell>
          <cell r="B438" t="str">
            <v>ГЕМОРРАГИЧЕСКАЯ ЛИХОРАДКА, ВЫЗВАННАЯ ВИРУСОМ ДЕНГЕ</v>
          </cell>
        </row>
        <row r="439">
          <cell r="A439" t="str">
            <v>A92</v>
          </cell>
          <cell r="B439" t="str">
            <v>ДРУГИЕ КОМАРИНЫЕ ВИРУСНЫЕ ЛИХОРАДКИ</v>
          </cell>
        </row>
        <row r="440">
          <cell r="A440" t="str">
            <v>A92.0</v>
          </cell>
          <cell r="B440" t="str">
            <v>БОЛЕЗНЬ, ВЫЗВАННАЯ ВИРУСОМ ЧИКУНГУНЬЯ</v>
          </cell>
        </row>
        <row r="441">
          <cell r="A441" t="str">
            <v>A92.1</v>
          </cell>
          <cell r="B441" t="str">
            <v>ЛИХОРАДКА О'НЬОНГ-НЬОНГ</v>
          </cell>
        </row>
        <row r="442">
          <cell r="A442" t="str">
            <v>A92.2</v>
          </cell>
          <cell r="B442" t="str">
            <v>ВЕНЕСУЭЛЬСКАЯ ЛОШАДИНАЯ ЛИХОРАДКА</v>
          </cell>
        </row>
        <row r="443">
          <cell r="A443" t="str">
            <v>A92.3</v>
          </cell>
          <cell r="B443" t="str">
            <v>ЛИХОРАДКА ЗАПАДНОГО НИЛА</v>
          </cell>
        </row>
        <row r="444">
          <cell r="A444" t="str">
            <v>A92.4</v>
          </cell>
          <cell r="B444" t="str">
            <v>ЛИХОРАДКА РИФТ-ВАЛЛИ [ДОЛИНЫ РИФТ]</v>
          </cell>
        </row>
        <row r="445">
          <cell r="A445" t="str">
            <v>A92.8</v>
          </cell>
          <cell r="B445" t="str">
            <v>ДРУГАЯ УТОЧНЕННАЯ КОМАРИНАЯ ВИРУСНАЯ ЛИХОРАДКА</v>
          </cell>
        </row>
        <row r="446">
          <cell r="A446" t="str">
            <v>A92.9</v>
          </cell>
          <cell r="B446" t="str">
            <v>КОМАРИНАЯ ВИРУСНАЯ ЛИХОРАДКА НЕУТОЧНЕННАЯ</v>
          </cell>
        </row>
        <row r="447">
          <cell r="A447" t="str">
            <v>A93</v>
          </cell>
          <cell r="B447" t="str">
            <v>ДРУГИЕ ВИРУСНЫЕ ЛИХОРАДКИ, ПЕРЕДАВАЕМЫЕ ЧЛЕНИСТОНОГИМИ, НЕ КЛАССИФИЦИРОВАННЫЕ В ДРУГИХ РУБРИКАХ</v>
          </cell>
        </row>
        <row r="448">
          <cell r="A448" t="str">
            <v>A93.0</v>
          </cell>
          <cell r="B448" t="str">
            <v>БОЛЕЗНЬ, ВЫЗВАННАЯ ВИРУСОМ ОРОПУШ</v>
          </cell>
        </row>
        <row r="449">
          <cell r="A449" t="str">
            <v>A93.1</v>
          </cell>
          <cell r="B449" t="str">
            <v>МОСКИТНАЯ ЛИХОРАДКА</v>
          </cell>
        </row>
        <row r="450">
          <cell r="A450" t="str">
            <v>A93.2</v>
          </cell>
          <cell r="B450" t="str">
            <v>КОЛОРАДСКАЯ КЛЕЩЕВАЯ ЛИХОРАДКА</v>
          </cell>
        </row>
        <row r="451">
          <cell r="A451" t="str">
            <v>A93.8</v>
          </cell>
          <cell r="B451" t="str">
            <v>ДРУГИЕ УТОЧНЕННЫЕ ВИРУСНЫЕ ЛИХОРАДКИ, ПЕРЕДАВАЕМЫЕ ЧЛЕНИСТОНОГИМИ</v>
          </cell>
        </row>
        <row r="452">
          <cell r="A452" t="str">
            <v>A94</v>
          </cell>
          <cell r="B452" t="str">
            <v>ВИРУСНАЯ ЛИХОРАДКА, ПЕРЕДАВАЕМАЯ ЧЛЕНИСТОНОГИМИ, НЕУТОЧНЕННАЯ</v>
          </cell>
        </row>
        <row r="453">
          <cell r="A453" t="str">
            <v>A95</v>
          </cell>
          <cell r="B453" t="str">
            <v>ЖЕЛТАЯ ЛИХОРАДКА</v>
          </cell>
        </row>
        <row r="454">
          <cell r="A454" t="str">
            <v>A95.0</v>
          </cell>
          <cell r="B454" t="str">
            <v>ЛЕСНАЯ ЖЕЛТАЯ ЛИХОРАДКА</v>
          </cell>
        </row>
        <row r="455">
          <cell r="A455" t="str">
            <v>A95.1</v>
          </cell>
          <cell r="B455" t="str">
            <v>ГОРОДСКАЯ ЖЕЛТАЯ ЛИХОРАДКА</v>
          </cell>
        </row>
        <row r="456">
          <cell r="A456" t="str">
            <v>A95.9</v>
          </cell>
          <cell r="B456" t="str">
            <v>ЖЕЛТАЯ ЛИХОРАДКА НЕУТОЧНЕННАЯ</v>
          </cell>
        </row>
        <row r="457">
          <cell r="A457" t="str">
            <v>A96</v>
          </cell>
          <cell r="B457" t="str">
            <v>АРЕНОВИРУСНАЯ ГЕМОРРАГИЧЕСКАЯ ЛИХОРАДКА</v>
          </cell>
        </row>
        <row r="458">
          <cell r="A458" t="str">
            <v>A96.0</v>
          </cell>
          <cell r="B458" t="str">
            <v>ГЕМОРРАГИЧЕСКАЯ ЛИХОРАДКА ХУНИН</v>
          </cell>
        </row>
        <row r="459">
          <cell r="A459" t="str">
            <v>A96.1</v>
          </cell>
          <cell r="B459" t="str">
            <v>ГЕМОРРАГИЧЕСКАЯ ЛИХОРАДКА МАЧУПО</v>
          </cell>
        </row>
        <row r="460">
          <cell r="A460" t="str">
            <v>A96.2</v>
          </cell>
          <cell r="B460" t="str">
            <v>ЛИХОРАДКА ЛАССО</v>
          </cell>
        </row>
        <row r="461">
          <cell r="A461" t="str">
            <v>A96.8</v>
          </cell>
          <cell r="B461" t="str">
            <v>ДРУГИЕ АРЕНОВИРУСНЫЕ ГЕМОРРАГИЧЕСКИЕ ЛИХОРАДКИ</v>
          </cell>
        </row>
        <row r="462">
          <cell r="A462" t="str">
            <v>A96.9</v>
          </cell>
          <cell r="B462" t="str">
            <v>АРЕНОВИРУСНАЯ ГЕМОРРАГИЧЕСКАЯ ЛИХОРАДКА НЕУТОЧНЕННАЯ</v>
          </cell>
        </row>
        <row r="463">
          <cell r="A463" t="str">
            <v>A98</v>
          </cell>
          <cell r="B463" t="str">
            <v>ДРУГИЕ ВИРУСНЫЕ ГЕМОРРАГИЧЕСКИЕ ЛИХОРАДКИ, НЕ КЛАССИФИЦИРОВАННЫЕ В ДРУГИХ РУБРИКАХ</v>
          </cell>
        </row>
        <row r="464">
          <cell r="A464" t="str">
            <v>A98.0</v>
          </cell>
          <cell r="B464" t="str">
            <v>КРЫМСКАЯ ГЕМОРРАГИЧЕСКАЯ ЛИХОРАДКА (ВЫЗВАННАЯ ВИРУСОМ КОНГО)</v>
          </cell>
        </row>
        <row r="465">
          <cell r="A465" t="str">
            <v>A98.1</v>
          </cell>
          <cell r="B465" t="str">
            <v>ОМСКАЯ ГЕМОРРАГИЧЕСКАЯ ЛИХОРАДКА</v>
          </cell>
        </row>
        <row r="466">
          <cell r="A466" t="str">
            <v>A98.2</v>
          </cell>
          <cell r="B466" t="str">
            <v>КЬЯСАНУРСКАЯ ЛЕСНАЯ БОЛЕЗНЬ</v>
          </cell>
        </row>
        <row r="467">
          <cell r="A467" t="str">
            <v>A98.3</v>
          </cell>
          <cell r="B467" t="str">
            <v>БОЛЕЗНЬ, ВЫЗВАННАЯ ВИРУСОМ МАРБУРГ</v>
          </cell>
        </row>
        <row r="468">
          <cell r="A468" t="str">
            <v>A98.4</v>
          </cell>
          <cell r="B468" t="str">
            <v>БОЛЕЗНЬ, ВЫЗВАННАЯ ВИРУСОМ ЭБОЛА</v>
          </cell>
        </row>
        <row r="469">
          <cell r="A469" t="str">
            <v>A98.5</v>
          </cell>
          <cell r="B469" t="str">
            <v>ГЕМОРРАГИЧЕСКАЯ ЛИХОРАДКА С ПОЧЕЧНЫМ СИНДРОМОМ</v>
          </cell>
        </row>
        <row r="470">
          <cell r="A470" t="str">
            <v>A98.8</v>
          </cell>
          <cell r="B470" t="str">
            <v>ДРУГИЕ УТОЧНЕННЫЕ ВИРУСНЫЕ ГЕМОРРАГИЧЕСКИЕ ЛИХОРАДКИ</v>
          </cell>
        </row>
        <row r="471">
          <cell r="A471" t="str">
            <v>A99</v>
          </cell>
          <cell r="B471" t="str">
            <v>ВИРУСНАЯ ГЕМОРРАГИЧЕСКАЯ ЛИХОРАДКА НЕУТОЧНЕННАЯ</v>
          </cell>
        </row>
        <row r="472">
          <cell r="A472" t="str">
            <v/>
          </cell>
          <cell r="B472" t="str">
            <v>ВИРУСНЫЕ ИНФЕКЦИИ,ХАРАКТЕРИЗУЮЩИЕСЯ ПОРАЖЕНИЯМИ КОЖИ И СЛИЗИСТЫХ ОБОЛОЧЕК (В00-В09)</v>
          </cell>
        </row>
        <row r="473">
          <cell r="A473" t="str">
            <v>B00</v>
          </cell>
          <cell r="B473" t="str">
            <v>ИНФЕКЦИИ, ВЫЗВАННЫЕ ВИРУСОМ ГЕРПЕСА [hеrреs simрlех]</v>
          </cell>
        </row>
        <row r="474">
          <cell r="A474" t="str">
            <v>B00.0</v>
          </cell>
          <cell r="B474" t="str">
            <v>ГЕРПЕТИЧЕСКАЯ ЭКЗЕМА</v>
          </cell>
        </row>
        <row r="475">
          <cell r="A475" t="str">
            <v>B00.1</v>
          </cell>
          <cell r="B475" t="str">
            <v>ГЕРПЕТИЧЕСКИЙ ВЕЗИКУЛЯРНЫЙ ДЕРМАТИТ</v>
          </cell>
        </row>
        <row r="476">
          <cell r="A476" t="str">
            <v>B00.2</v>
          </cell>
          <cell r="B476" t="str">
            <v>ГЕРПЕТИЧЕСКИЙ ГИНГИВОСТОМАТИТ И ФАРИНГОТОНЗИЛЛИТ</v>
          </cell>
        </row>
        <row r="477">
          <cell r="A477" t="str">
            <v>B00.3</v>
          </cell>
          <cell r="B477" t="str">
            <v>ГЕРПЕТИЧЕСКИЙ МЕНИНГИТ (G02.0*)</v>
          </cell>
        </row>
        <row r="478">
          <cell r="A478" t="str">
            <v>B00.4</v>
          </cell>
          <cell r="B478" t="str">
            <v>ГЕРПЕТИЧЕСКИЙ ЭНЦЕФАЛИТ (G05.1*)</v>
          </cell>
        </row>
        <row r="479">
          <cell r="A479" t="str">
            <v>B00.5</v>
          </cell>
          <cell r="B479" t="str">
            <v>ГЕРПЕТИЧЕСКАЯ БОЛЕЗНЬ ГЛАЗ</v>
          </cell>
        </row>
        <row r="480">
          <cell r="A480" t="str">
            <v>B00.7</v>
          </cell>
          <cell r="B480" t="str">
            <v>ДЕССИМИНИРОВАННАЯ ГЕРПЕТИЧЕСКАЯ БОЛЕЗНЬ</v>
          </cell>
        </row>
        <row r="481">
          <cell r="A481" t="str">
            <v>B00.8</v>
          </cell>
          <cell r="B481" t="str">
            <v>ДРУГИЕ ФОРМЫ ГЕРПЕТИЧЕСКИХ ИНФЕКЦИЙ</v>
          </cell>
        </row>
        <row r="482">
          <cell r="A482" t="str">
            <v>B00.9</v>
          </cell>
          <cell r="B482" t="str">
            <v>ГЕРПЕТИЧЕСКАЯ ИНФЕКЦИЧ НЕУТОЧНЕННАЯ</v>
          </cell>
        </row>
        <row r="483">
          <cell r="A483" t="str">
            <v>B01</v>
          </cell>
          <cell r="B483" t="str">
            <v>ВЕТРЯНАЯ ОСПА [vаriсеllа]</v>
          </cell>
        </row>
        <row r="484">
          <cell r="A484" t="str">
            <v>B01.0</v>
          </cell>
          <cell r="B484" t="str">
            <v>ВЕТРЯНАЯ ОСПА С МЕНИНГИТОМ (G02.0*)</v>
          </cell>
        </row>
        <row r="485">
          <cell r="A485" t="str">
            <v>B01.1</v>
          </cell>
          <cell r="B485" t="str">
            <v>ВЕТРЯНАЯ ОСПА С ЭНЦЕФАЛИТОМ (G05.1*)</v>
          </cell>
        </row>
        <row r="486">
          <cell r="A486" t="str">
            <v>B01.2</v>
          </cell>
          <cell r="B486" t="str">
            <v>ВЕТРЯНАЯ ОСПА С ПНЕВМОНИЕЙ (J17.1*)</v>
          </cell>
        </row>
        <row r="487">
          <cell r="A487" t="str">
            <v>B01.8</v>
          </cell>
          <cell r="B487" t="str">
            <v>ВЕТРЯНАЯ ОСПА С ДРУГИМИ ОСЛОЖНЕНИЯМИ</v>
          </cell>
        </row>
        <row r="488">
          <cell r="A488" t="str">
            <v>B01.9</v>
          </cell>
          <cell r="B488" t="str">
            <v>ВЕТРЯНАЯ ОСПА БЕЗ ОСЛОЖНЕНИЙ</v>
          </cell>
        </row>
        <row r="489">
          <cell r="A489" t="str">
            <v>B02</v>
          </cell>
          <cell r="B489" t="str">
            <v>ОПОЯСЫВАЮЩИЙ ЛИШАЙ [hеrреs zоstеr]</v>
          </cell>
        </row>
        <row r="490">
          <cell r="A490" t="str">
            <v>B02.0</v>
          </cell>
          <cell r="B490" t="str">
            <v>ОПОЯСЫВАЮЩИЙ ЛИШАЙ С ЭНЦЕФАЛИТОМ (G05.1*)</v>
          </cell>
        </row>
        <row r="491">
          <cell r="A491" t="str">
            <v>B02.1</v>
          </cell>
          <cell r="B491" t="str">
            <v>ОПОЯСЫВАЮЩИЙ ЛИШАЙ С МЕНИНГИТОМ (G02.0*)</v>
          </cell>
        </row>
        <row r="492">
          <cell r="A492" t="str">
            <v>B02.2</v>
          </cell>
          <cell r="B492" t="str">
            <v>ОПОЯСЫВАЮЩИЙ ЛИШАЙ С ДРУГИМИ ОСЛОЖНЕНИЯМИ СО СТОРОНЫ НЕРВНОЙ СИСТЕМЫ</v>
          </cell>
        </row>
        <row r="493">
          <cell r="A493" t="str">
            <v>B02.3</v>
          </cell>
          <cell r="B493" t="str">
            <v>ОПОЯСЫВАЮЩИЙ ЛИШАЙ С ГЛАЗНЫМИ ОСЛОЖНЕНИЯМИ</v>
          </cell>
        </row>
        <row r="494">
          <cell r="A494" t="str">
            <v>B02.7</v>
          </cell>
          <cell r="B494" t="str">
            <v>ДИССЕМИНИРОВАННЫЙ ОПОЯСЫВАЮЩИЙ ЛИШАЙ</v>
          </cell>
        </row>
        <row r="495">
          <cell r="A495" t="str">
            <v>B02.8</v>
          </cell>
          <cell r="B495" t="str">
            <v>ОПОЯСЫВАЮЩИЙ ЛИШАЙ С ДРУГИМИ ОСЛОЖНЕНИЯМИ</v>
          </cell>
        </row>
        <row r="496">
          <cell r="A496" t="str">
            <v>B02.9</v>
          </cell>
          <cell r="B496" t="str">
            <v>ОПОЯСЫВАЮЩИЙ ЛИШАЙ БЕЗ ОСЛОЖНЕНИЙ</v>
          </cell>
        </row>
        <row r="497">
          <cell r="A497" t="str">
            <v>B03</v>
          </cell>
          <cell r="B497" t="str">
            <v>ОСПА</v>
          </cell>
        </row>
        <row r="498">
          <cell r="A498" t="str">
            <v>B04</v>
          </cell>
          <cell r="B498" t="str">
            <v>ИНФЕКЦИИ, ВЫЗВАННЫЕ ВИРУСОМ ОБЕЗЬЯНЬЕЙ ОСПЫ</v>
          </cell>
        </row>
        <row r="499">
          <cell r="A499" t="str">
            <v>B05</v>
          </cell>
          <cell r="B499" t="str">
            <v>КОРЬ</v>
          </cell>
        </row>
        <row r="500">
          <cell r="A500" t="str">
            <v>B05.0</v>
          </cell>
          <cell r="B500" t="str">
            <v>КОРЬ, ОСЛОЖНЕННАЯ ЭНЦЕФАЛИТОМ (G05.1*)</v>
          </cell>
        </row>
        <row r="501">
          <cell r="A501" t="str">
            <v>B05.1</v>
          </cell>
          <cell r="B501" t="str">
            <v>КОРЬ, ОСЛОЖНЕННАЯ МЕНИНГИТОМ (G02.0*)</v>
          </cell>
        </row>
        <row r="502">
          <cell r="A502" t="str">
            <v>B05.2</v>
          </cell>
          <cell r="B502" t="str">
            <v>КОРЬ, ОСЛОЖНЕННАЯ ПНЕВМОНИЕЙ (J17.1*)</v>
          </cell>
        </row>
        <row r="503">
          <cell r="A503" t="str">
            <v>B05.3</v>
          </cell>
          <cell r="B503" t="str">
            <v>КОРЬ, ОСЛОЖНЕННАЯ СРЕДНИМ ОТИТОМ (Н67.1*)</v>
          </cell>
        </row>
        <row r="504">
          <cell r="A504" t="str">
            <v>B05.4</v>
          </cell>
          <cell r="B504" t="str">
            <v>КОРЬ С КИШЕЧНЫМИ ОСЛОЖНЕНИЯМИ</v>
          </cell>
        </row>
        <row r="505">
          <cell r="A505" t="str">
            <v>B05.8</v>
          </cell>
          <cell r="B505" t="str">
            <v>КОРЬ С ДРУГИМИ ОСЛОЖНЕНИЯМИ</v>
          </cell>
        </row>
        <row r="506">
          <cell r="A506" t="str">
            <v>B05.9</v>
          </cell>
          <cell r="B506" t="str">
            <v>КОРЬ БЕЗ ОСЛОЖНЕНИЙ</v>
          </cell>
        </row>
        <row r="507">
          <cell r="A507" t="str">
            <v>B06</v>
          </cell>
          <cell r="B507" t="str">
            <v>КРАСНУХА [НЕМЕЦКАЯ КОРЬ]</v>
          </cell>
        </row>
        <row r="508">
          <cell r="A508" t="str">
            <v>B06.0</v>
          </cell>
          <cell r="B508" t="str">
            <v>КРАСНУХА С НЕВРОЛОГИЧЕСКИМИ ОСЛОЖНЕНИЯМИ</v>
          </cell>
        </row>
        <row r="509">
          <cell r="A509" t="str">
            <v>B06.8</v>
          </cell>
          <cell r="B509" t="str">
            <v>КРАСНУХА С ДРУГИМИ ОСЛОЖНЕНИЯМИ</v>
          </cell>
        </row>
        <row r="510">
          <cell r="A510" t="str">
            <v>B06.9</v>
          </cell>
          <cell r="B510" t="str">
            <v>КРАСНУХА БЕЗ ОСЛОЖНЕНИЙ</v>
          </cell>
        </row>
        <row r="511">
          <cell r="A511" t="str">
            <v>B07</v>
          </cell>
          <cell r="B511" t="str">
            <v>ВИРУСНЫЕ БОРОДАВКИ</v>
          </cell>
        </row>
        <row r="512">
          <cell r="A512" t="str">
            <v>B08</v>
          </cell>
          <cell r="B512" t="str">
            <v>ДРУГИЕ ВИРУСНЫЕ ИНФЕКЦИИ, ХАРАКТЕР-СЯ ПОРАЖЕНИЯМИ КОЖИ И СЛИЗИСТЫХ ОБОЛОЧЕК, НЕ КЛАССИФИЦИРОВАННЫЕ В ДРУГИХ РУБРИКАХ</v>
          </cell>
        </row>
        <row r="513">
          <cell r="A513" t="str">
            <v>B08.0</v>
          </cell>
          <cell r="B513" t="str">
            <v>ДРУГИЕ ИНФЕКЦИИ, ВЫЗВАННЫЕ ОРТОПОКСВИРУСОМ</v>
          </cell>
        </row>
        <row r="514">
          <cell r="A514" t="str">
            <v>B08.1</v>
          </cell>
          <cell r="B514" t="str">
            <v>КОНТАГИОЗНЫЙ МОЛЛЮСК</v>
          </cell>
        </row>
        <row r="515">
          <cell r="A515" t="str">
            <v>B08.2</v>
          </cell>
          <cell r="B515" t="str">
            <v>ЭКЗАНТЕМА ВНЕЗАПНАЯ (ШЕСТАЯ БОЛЕЗНЬ)</v>
          </cell>
        </row>
        <row r="516">
          <cell r="A516" t="str">
            <v>B08.3</v>
          </cell>
          <cell r="B516" t="str">
            <v>ЭРИТЕМА ИНФЕКЦИОННАЯ (ПЯТАЯ БОЛЕЗНЬ)</v>
          </cell>
        </row>
        <row r="517">
          <cell r="A517" t="str">
            <v>B08.4</v>
          </cell>
          <cell r="B517" t="str">
            <v>ЭНТЕРОВИРУСНЫЙ ВЕЗИКУЛЯРНЫЙ СТОМАТИТ С ЭКЗАНТЕМОЙ</v>
          </cell>
        </row>
        <row r="518">
          <cell r="A518" t="str">
            <v>B08.5</v>
          </cell>
          <cell r="B518" t="str">
            <v>ЭНТЕРОВИРУСНЫЙ ВЕЗИКУЛЯРНЫЙ ФАРИНГИТ</v>
          </cell>
        </row>
        <row r="519">
          <cell r="A519" t="str">
            <v>B08.8</v>
          </cell>
          <cell r="B519" t="str">
            <v>ДРУГИЕ УТОЧНЕННЫЕ ИНФЕКЦИИ, ХАРАКТЕРИЗУЮЩИЕСЯ ПОРАЖЕНИЕМ КОЖИ И СЛИЗИСТЫХ ОБОЛОЧЕК</v>
          </cell>
        </row>
        <row r="520">
          <cell r="A520" t="str">
            <v>B09</v>
          </cell>
          <cell r="B520" t="str">
            <v>ВИРУСНАЯ ИНФЕКЦИЯ, ХАРАКТЕРИЗУЮЩАЯСЯ ПОРАЖЕНИЕМ КОЖИ И СЛИЗИСТЫХ ОБОЛОЧЕК, НЕУТОЧНЕННАЯ</v>
          </cell>
        </row>
        <row r="521">
          <cell r="A521" t="str">
            <v/>
          </cell>
          <cell r="B521" t="str">
            <v>ВИРУСНЫЙ ГЕПАТИТ (В15-В19)</v>
          </cell>
        </row>
        <row r="522">
          <cell r="A522" t="str">
            <v>B15</v>
          </cell>
          <cell r="B522" t="str">
            <v>ОСТРЫЙ ГЕПАТИТ А</v>
          </cell>
        </row>
        <row r="523">
          <cell r="A523" t="str">
            <v>B15.0</v>
          </cell>
          <cell r="B523" t="str">
            <v>ГЕПАТИТ А С ПЕЧЕНОЧНОЙ КОМОЙ</v>
          </cell>
        </row>
        <row r="524">
          <cell r="A524" t="str">
            <v>B15.9</v>
          </cell>
          <cell r="B524" t="str">
            <v>ГЕПАТИТ А БЕЗ ПЕЧЕНОЧНОЙ КОМЫ</v>
          </cell>
        </row>
        <row r="525">
          <cell r="A525" t="str">
            <v>B16</v>
          </cell>
          <cell r="B525" t="str">
            <v>ОСТРЫЙ ГЕПАТИТ В</v>
          </cell>
        </row>
        <row r="526">
          <cell r="A526" t="str">
            <v>B16.0</v>
          </cell>
          <cell r="B526" t="str">
            <v>ОСТРЫЙ ГЕПАТИТ В С ДЕЛЬТА-АГЕНТОМ (КОИНФЕКЦИЯ) И ПЕЧЕНОЧНОЙ КОМОЙ</v>
          </cell>
        </row>
        <row r="527">
          <cell r="A527" t="str">
            <v>B16.1</v>
          </cell>
          <cell r="B527" t="str">
            <v>ОСТРЫЙ ГЕПАТИТ В С ДЕЛЬТА-АГЕНТОМ (КОИНФЕКЦИЯ) БЕЗ ПЕЧЕНОЧНОЙ КОМЫ</v>
          </cell>
        </row>
        <row r="528">
          <cell r="A528" t="str">
            <v>B16.2</v>
          </cell>
          <cell r="B528" t="str">
            <v>ОСТРЫЙ ГЕПАТИТ В БЕЗ ДЕЛЬТА-АГЕНТА С ПЕЧЕНОЧНОЙ КОМОЙ</v>
          </cell>
        </row>
        <row r="529">
          <cell r="A529" t="str">
            <v>B16.9</v>
          </cell>
          <cell r="B529" t="str">
            <v>ОСТРЫЙ ГЕПАТИТ В БЕЗ ДЕЛЬТА-АГЕНТА И БЕЗ ПЕЧЕНОЧНОЙ КОМЫ</v>
          </cell>
        </row>
        <row r="530">
          <cell r="A530" t="str">
            <v>B17</v>
          </cell>
          <cell r="B530" t="str">
            <v>ДРУГИЕ ОСТРЫЕ ВИРУСНЫЕ ГЕПАТИТЫ</v>
          </cell>
        </row>
        <row r="531">
          <cell r="A531" t="str">
            <v>B17.0</v>
          </cell>
          <cell r="B531" t="str">
            <v>ОСТРАЯ ДЕЛЬТА (СУПЕР)-ИНФЕКЦИЯ ВИРУСОНОСИТЕЛЯ ГЕПАТИТА В</v>
          </cell>
        </row>
        <row r="532">
          <cell r="A532" t="str">
            <v>B17.1</v>
          </cell>
          <cell r="B532" t="str">
            <v>ОСТРЫЙ ГЕПАТИТ С</v>
          </cell>
        </row>
        <row r="533">
          <cell r="A533" t="str">
            <v>B17.2</v>
          </cell>
          <cell r="B533" t="str">
            <v>ОСТРЫЙ ГЕПАТИТ Е</v>
          </cell>
        </row>
        <row r="534">
          <cell r="A534" t="str">
            <v>B17.8</v>
          </cell>
          <cell r="B534" t="str">
            <v>ДРУГИЕ УТОЧНЕННЫЕ ОСТРЫЕ ВИРУСНЫЕ ГЕПАТИТЫ</v>
          </cell>
        </row>
        <row r="535">
          <cell r="A535" t="str">
            <v>B18</v>
          </cell>
          <cell r="B535" t="str">
            <v>ХРОНИЧЕСКИЙ ВИРУСНЫЙ ГЕПАТИТ</v>
          </cell>
        </row>
        <row r="536">
          <cell r="A536" t="str">
            <v>B18.0</v>
          </cell>
          <cell r="B536" t="str">
            <v>ХРОНИЧЕСКИЙ ВИРУСНЫЙ ГЕПАТИТ В С ДЕЛЬТА-АГЕНТОМ</v>
          </cell>
        </row>
        <row r="537">
          <cell r="A537" t="str">
            <v>B18.1</v>
          </cell>
          <cell r="B537" t="str">
            <v>ХРОНИЧЕСКИЙ ВИРУСНЫЙ ГЕПАТИТ В БЕЗ ДЕЛЬТА-АГЕНТА</v>
          </cell>
        </row>
        <row r="538">
          <cell r="A538" t="str">
            <v>B18.2</v>
          </cell>
          <cell r="B538" t="str">
            <v>ХРОНИЧЕСКИЙ ВИРУСНЫЙ ГЕПАТИТ С</v>
          </cell>
        </row>
        <row r="539">
          <cell r="A539" t="str">
            <v>B18.8</v>
          </cell>
          <cell r="B539" t="str">
            <v>ДРУГОЙ ХРОНИЧЕСКИЙ ВИРУСНЫЙ ГЕПАТИТ</v>
          </cell>
        </row>
        <row r="540">
          <cell r="A540" t="str">
            <v>B18.9</v>
          </cell>
          <cell r="B540" t="str">
            <v>ХРОНИЧЕСКИЙ ВИРУСНЫЙ ГЕПАТИТ НЕУТОЧНЕННЫЙ</v>
          </cell>
        </row>
        <row r="541">
          <cell r="A541" t="str">
            <v>B19</v>
          </cell>
          <cell r="B541" t="str">
            <v>ВИРУСНЫЙ ГЕПАТИТ НЕУТОЧНЕННЫЙ</v>
          </cell>
        </row>
        <row r="542">
          <cell r="A542" t="str">
            <v>B19.0</v>
          </cell>
          <cell r="B542" t="str">
            <v>НЕУТОЧНЕННЫЙ ВИРУСНЫЙ ГЕПАТИТ С КОМОЙ</v>
          </cell>
        </row>
        <row r="543">
          <cell r="A543" t="str">
            <v>B19.9</v>
          </cell>
          <cell r="B543" t="str">
            <v>НЕУТОЧНЕННЫЙ ВИРУСНЫЙ ГЕПАТИТ БЕЗ ПЕЧЕНОЧНОЙ КОМЫ</v>
          </cell>
        </row>
        <row r="544">
          <cell r="A544" t="str">
            <v/>
          </cell>
          <cell r="B544" t="str">
            <v>БОЛЕЗНЬ,ВЫЗВАННАЯ ВИРУСОМ ИММУНОДЕФИЦИТА ЧЕЛОВЕКА [ВИЧ] (В20-В24)</v>
          </cell>
        </row>
        <row r="545">
          <cell r="A545" t="str">
            <v>B20</v>
          </cell>
          <cell r="B545" t="str">
            <v>БОЛЕЗНЬ, ВЫЗВАННАЯ ВИРУСОМ ИММУНОДЕФИЦИТА ЧЕЛОВЕКА [ВИЧ], ПРОЯВЛЯЮЩАЯСЯ В ВИДЕ ИНФЕКЦИОННЫХ И ПАРАЗИТАРНЫХ БОЛЕЗНЕЙ</v>
          </cell>
        </row>
        <row r="546">
          <cell r="A546" t="str">
            <v>B20.0</v>
          </cell>
          <cell r="B546" t="str">
            <v>БОЛЕЗНЬ, ВЫЗВАННАЯ ВИЧ, С ПРОЯВЛЕНИЯМИ МИКОБАКТЕРИАЛЬНОЙ ИНФЕКЦИИ</v>
          </cell>
        </row>
        <row r="547">
          <cell r="A547" t="str">
            <v>B20.1</v>
          </cell>
          <cell r="B547" t="str">
            <v>БОЛЕЗНЬ, ВЫЗВАННАЯ ВИЧ, С ПРОЯВЛЕНИЯМИ ДРУГИХ БАКТЕРИАЛЬНЫХ ИНФЕКЦИЙ</v>
          </cell>
        </row>
        <row r="548">
          <cell r="A548" t="str">
            <v>B20.2</v>
          </cell>
          <cell r="B548" t="str">
            <v>БОЛЕЗНЬ, ВЫЗВАННАЯ ВИЧ, С ПРОЯВЛЕНИЯМИ ЦИТОМЕГАЛОВИРУСНОГО ЗАБОЛЕВАНИЯ</v>
          </cell>
        </row>
        <row r="549">
          <cell r="A549" t="str">
            <v>B20.3</v>
          </cell>
          <cell r="B549" t="str">
            <v>БОЛЕЗНЬ, ВЫЗВАННАЯ ВИЧ, С ПРОЯВЛЕНИЯМИ ДРУГИХ ВИРУСНЫХ ИНФЕКЦИЙ</v>
          </cell>
        </row>
        <row r="550">
          <cell r="A550" t="str">
            <v>B20.4</v>
          </cell>
          <cell r="B550" t="str">
            <v>БОЛЕЗНЬ, ВЫЗВАННАЯ ВИЧ, С ПРОЯВЛЕНИЯМИ КАНДИДОЗА</v>
          </cell>
        </row>
        <row r="551">
          <cell r="A551" t="str">
            <v>B20.5</v>
          </cell>
          <cell r="B551" t="str">
            <v>БОЛЕЗНЬ, ВЫЗВАННАЯ ВИЧ, С ПРОЯВЛЕНИЯМИ ДРУГИХ МИКОЗОВ</v>
          </cell>
        </row>
        <row r="552">
          <cell r="A552" t="str">
            <v>B20.6</v>
          </cell>
          <cell r="B552" t="str">
            <v>БОЛЕЗНЬ, ВЫЗВАННАЯ ВИЧ, С ПРОЯВЛЕНИЯМИ ПНЕВМОНИИ, ВЫЗВАННОЙ Рnеumосystis саrini</v>
          </cell>
        </row>
        <row r="553">
          <cell r="A553" t="str">
            <v>B20.7</v>
          </cell>
          <cell r="B553" t="str">
            <v>БОЛЕЗНЬ, ВЫЗВАННАЯ ВИЧ, С ПРОЯВЛЕНИЯМИ МНОЖЕСТВЕННЫХ ИНФЕКЦИЙ</v>
          </cell>
        </row>
        <row r="554">
          <cell r="A554" t="str">
            <v>B20.8</v>
          </cell>
          <cell r="B554" t="str">
            <v>БОЛЕЗНЬ, ВЫЗВАННАЯ ВИЧ, С ПРОЯВЛЕНИМИ ДРУГИХ ИНФЕКЦИОННЫХ И ПАРАЗИТАРНЫХ БОЛЕЗНЕЙ</v>
          </cell>
        </row>
        <row r="555">
          <cell r="A555" t="str">
            <v>B20.9</v>
          </cell>
          <cell r="B555" t="str">
            <v>БОЛЕЗНЬ, ВЫЗВАННАЯ ВИЧ, С ПРОЯВЛЕНИЯМИ НЕУТОЧНЕННЫХ ИНФЕКЦИОННЫХ И ПАРАЗИТАРНЫХ БОЛЕЗНЕЙ</v>
          </cell>
        </row>
        <row r="556">
          <cell r="A556" t="str">
            <v>B21</v>
          </cell>
          <cell r="B556" t="str">
            <v>БОЛЕЗНЬ, ВЫЗВАННАЯ ВИРУСОМ ИММУНОДЕФИЦИТА ЧЕЛОВЕКА [ВИЧ], ПРОЯВЛЯЮЩАЯСЯ В ВИДЕ ЗЛОКАЧЕСТВЕННЫХ НОВООБРАЗОВАНИЙ</v>
          </cell>
        </row>
        <row r="557">
          <cell r="A557" t="str">
            <v>B21.0</v>
          </cell>
          <cell r="B557" t="str">
            <v>БОЛЕЗНЬ, ВЫЗВАННАЯ ВИЧ, С ПРОЯВЛЕНИЯМИ САРКОМЫ КАПОШИ</v>
          </cell>
        </row>
        <row r="558">
          <cell r="A558" t="str">
            <v>B21.1</v>
          </cell>
          <cell r="B558" t="str">
            <v>БОЛЕЗНЬ, ВЫЗВАННАЯ ВИЧ, С ПРОЯВЛЕНИЯМИ ЛИМФОМЫ БЕРКИТТА</v>
          </cell>
        </row>
        <row r="559">
          <cell r="A559" t="str">
            <v>B21.2</v>
          </cell>
          <cell r="B559" t="str">
            <v>БОЛЕЗНЬ, ВЫЗВАННАЯ ВИЧ, С ПРОЯВЛЕНИЯМИ ДРУГИХ НЕХОДЖКИНСКИХ ЛИМФОМ</v>
          </cell>
        </row>
        <row r="560">
          <cell r="A560" t="str">
            <v>B21.3</v>
          </cell>
          <cell r="B560" t="str">
            <v>БОЛЕЗНЬ, ВЫЗВАННАЯ ВИЧ, С ПРОЯВЛЕНИЯМИ ДРУГИХ ЗЛОКАЧЕСТВЕННЫХ НОВООБРАЗОВАНИЙ ЛИМФАТИЧЕСКОЙ, КРОВЕТВОРНОЙ И РОДСТВЕННЫХ ИМ ТКАНЕЙ</v>
          </cell>
        </row>
        <row r="561">
          <cell r="A561" t="str">
            <v>B21.7</v>
          </cell>
          <cell r="B561" t="str">
            <v>БОЛЕЗНЬ, ВЫЗВАННАЯ ВИЧ, С ПРОЯВЛЕНИЯМИ МНОЖЕСТВЕННЫХ ЗЛОКАЧЕСТВЕННЫХ НОВООБРАЗОВАНИЙ</v>
          </cell>
        </row>
        <row r="562">
          <cell r="A562" t="str">
            <v>B21.8</v>
          </cell>
          <cell r="B562" t="str">
            <v>БОЛЕЗНЬ, ВЫЗВАННАЯ ВИЧ, С ПРОЯВЛЕНИЯМИ ДРУГИХ ЗЛОКАЧЕСТВЕННЫХ НОВООБРАЗОВАНИЙ</v>
          </cell>
        </row>
        <row r="563">
          <cell r="A563" t="str">
            <v>B21.9</v>
          </cell>
          <cell r="B563" t="str">
            <v>БОЛЕЗНЬ, ВЫЗВАННАЯ ВИЧ, С ПРОЯВЛЕНИЯМИ НЕУТОЧНЕННЫХ ЗЛОКАЧЕСТВЕННЫХ НОВОБРАЗОВАНИЙ</v>
          </cell>
        </row>
        <row r="564">
          <cell r="A564" t="str">
            <v>B22</v>
          </cell>
          <cell r="B564" t="str">
            <v>БОЛЕЗНЬ, ВЫЗВАННАЯ ВИРУСОМ ИММУНОДЕФИЦИТА ЧЕЛОВЕКА [ВИЧ], ПРОЯВЛЯЮЩАЯСЯ В ВИДЕ ДРУГИХ УТОЧНЕННЫХ БОЛЕЗНЕЙ</v>
          </cell>
        </row>
        <row r="565">
          <cell r="A565" t="str">
            <v>B22.0</v>
          </cell>
          <cell r="B565" t="str">
            <v>БОЛЕЗНЬ, ВЫЗВАННАЯ ВИЧ, С ПРОЯВЛЕНИЯМИ ЭНЦЕФАЛОПАТИИ</v>
          </cell>
        </row>
        <row r="566">
          <cell r="A566" t="str">
            <v>B22.1</v>
          </cell>
          <cell r="B566" t="str">
            <v>БОЛЕЗНЬ, ВЫЗВАННАЯ ВИЧ, С ПРОЯВЛЕНИЯМИ ЛИМФАТИЧЕСКОГО ИНТЕРСТИЦИАЛЬНОГО ПНЕВМОНИТА</v>
          </cell>
        </row>
        <row r="567">
          <cell r="A567" t="str">
            <v>B22.2</v>
          </cell>
          <cell r="B567" t="str">
            <v>БОЛЕЗНЬ, ВЫЗВАННАЯ ВИЧ, С ПРОЯВЛЕНИЯМИ ИЗНУРЯЮЩЕГО СИНДРОМА</v>
          </cell>
        </row>
        <row r="568">
          <cell r="A568" t="str">
            <v>B22.7</v>
          </cell>
          <cell r="B568" t="str">
            <v>БОЛЕЗНЬ, ВЫЗВАННАЯ ВИЧ, С ПРОЯВЛЕНИЯМИ МНОЖЕСТВЕННЫХ БОЛЕЗНЕЙ, КЛАССИФИЦИРОВАННЫХ В ДРУГИХ РУБРИКАХ</v>
          </cell>
        </row>
        <row r="569">
          <cell r="A569" t="str">
            <v>B23</v>
          </cell>
          <cell r="B569" t="str">
            <v>БОЛЕЗНЬ, ВЫЗВАННАЯ ВИРУСОМ ИММУНОДЕФИЦИТА ЧЕЛОВЕКА [ВИЧ], ПРОЯВЛЯЮЩАЯСЯ В ВИДЕ ДРУГИХ СОСТОЯНИЙ</v>
          </cell>
        </row>
        <row r="570">
          <cell r="A570" t="str">
            <v>B23.0</v>
          </cell>
          <cell r="B570" t="str">
            <v>ОСТРЫЙ ВИЧ-ИНФЕКЦИОННЫЙ СИНДРОМ</v>
          </cell>
        </row>
        <row r="571">
          <cell r="A571" t="str">
            <v>B23.1</v>
          </cell>
          <cell r="B571" t="str">
            <v>БОЛЕЗНЬ, ВЫЗВАННАЯ ВИЧ, С ПРОЯВЛЕНИЯМИ (ПЕРСИСТЕНТНОЙ) ГЕНЕРАЛИЗОВАННОЙ ЛИМФАДЕНОПАТИИ</v>
          </cell>
        </row>
        <row r="572">
          <cell r="A572" t="str">
            <v>B23.2</v>
          </cell>
          <cell r="B572" t="str">
            <v>БОЛЕЗНЬ, ВЫЗВАННАЯ ВИЧ, С ПРОЯВЛЕНИЯМИ ГЕМАТОЛОГИЧЕСКИХ И ИММУНОЛОГИЧЕСКИХ НАРУШЕНИЙ, НЕ КЛАССИФИЦИРОВАННЫХ В ДРУГИХ РУБРИКАХ</v>
          </cell>
        </row>
        <row r="573">
          <cell r="A573" t="str">
            <v>B23.8</v>
          </cell>
          <cell r="B573" t="str">
            <v>БОЛЕЗНЬ, ВЫЗВАННАЯ ВИЧ, С ПРОЯВЛЕНИЯМИ ДРУГИХ УТОЧНЕННЫХ СОСТОЯНИЙ</v>
          </cell>
        </row>
        <row r="574">
          <cell r="A574" t="str">
            <v>B24</v>
          </cell>
          <cell r="B574" t="str">
            <v>БОЛЕЗНЬ, ВЫЗВАННАЯ ВИРУСОМ ИММУНОДЕФИЦИТА ЧЕЛОВЕКА [ВИЧ], НЕУТОЧНЕННАЯ</v>
          </cell>
        </row>
        <row r="575">
          <cell r="A575" t="str">
            <v/>
          </cell>
          <cell r="B575" t="str">
            <v>ДРУГИЕ ВИРУСНЫЕ БОЛЕЗНИ (В23-В34)</v>
          </cell>
        </row>
        <row r="576">
          <cell r="A576" t="str">
            <v>B25</v>
          </cell>
          <cell r="B576" t="str">
            <v>ЦИТОМЕГАЛОВИРУСНАЯ БОЛЕЗНЬ</v>
          </cell>
        </row>
        <row r="577">
          <cell r="A577" t="str">
            <v>B25.0</v>
          </cell>
          <cell r="B577" t="str">
            <v>ЦИТОМЕГАЛОВИРУСНАЯ ПНЕВМОНИЯ (J17.1*)</v>
          </cell>
        </row>
        <row r="578">
          <cell r="A578" t="str">
            <v>B25.1</v>
          </cell>
          <cell r="B578" t="str">
            <v>ЦИТОМЕГАЛОВИРУСНЫЙ ГЕПАТИТ (К77.0*)</v>
          </cell>
        </row>
        <row r="579">
          <cell r="A579" t="str">
            <v>B25.2</v>
          </cell>
          <cell r="B579" t="str">
            <v>ЦИТОМЕГАЛОВИРУСНЫЙ ПАНКРЕАТИТ (К87.1*)</v>
          </cell>
        </row>
        <row r="580">
          <cell r="A580" t="str">
            <v>B25.8</v>
          </cell>
          <cell r="B580" t="str">
            <v>ДРУГИЕ ЦИТОМЕГАЛОВИРУСНЫЕ БОЛЕЗНИ</v>
          </cell>
        </row>
        <row r="581">
          <cell r="A581" t="str">
            <v>B25.9</v>
          </cell>
          <cell r="B581" t="str">
            <v>ЦИТОМЕГАЛОВИРУСНАЯ БОЛЕЗНЬ НЕУТОЧНЕННАЯ</v>
          </cell>
        </row>
        <row r="582">
          <cell r="A582" t="str">
            <v>B26</v>
          </cell>
          <cell r="B582" t="str">
            <v>ЭПИДЕМИЧЕСКИЙ ПАРОТИТ</v>
          </cell>
        </row>
        <row r="583">
          <cell r="A583" t="str">
            <v>B26.0</v>
          </cell>
          <cell r="B583" t="str">
            <v>ПАРОТИТНЫЙ ОРХИТ (N51.1*)</v>
          </cell>
        </row>
        <row r="584">
          <cell r="A584" t="str">
            <v>B26.1</v>
          </cell>
          <cell r="B584" t="str">
            <v>ПАРОТИТНЫЙ МЕНИНГИТ (G02.0*)</v>
          </cell>
        </row>
        <row r="585">
          <cell r="A585" t="str">
            <v>B26.2</v>
          </cell>
          <cell r="B585" t="str">
            <v>ПАРОТИТНЫЙ ЭНЦЕФАЛИТ (G05.1*)</v>
          </cell>
        </row>
        <row r="586">
          <cell r="A586" t="str">
            <v>B26.3</v>
          </cell>
          <cell r="B586" t="str">
            <v>ПАРОТИТНЫЙ ПАНКРЕАТИТ (К87.1*)</v>
          </cell>
        </row>
        <row r="587">
          <cell r="A587" t="str">
            <v>B26.8</v>
          </cell>
          <cell r="B587" t="str">
            <v>ЭПИДЕМИЧЕСКИЙ ПАРОТИТ С ДРУГИМИ ОСЛОЖНЕНИЯМИ</v>
          </cell>
        </row>
        <row r="588">
          <cell r="A588" t="str">
            <v>B26.9</v>
          </cell>
          <cell r="B588" t="str">
            <v>ЭПИДЕМИЧЕСКИЙ ПАРОТИТ НЕОСЛОЖНЕННЫЙ</v>
          </cell>
        </row>
        <row r="589">
          <cell r="A589" t="str">
            <v>B27</v>
          </cell>
          <cell r="B589" t="str">
            <v>ИНФЕКЦИОННЫЙ МОНОНУКЛЕОЗ</v>
          </cell>
        </row>
        <row r="590">
          <cell r="A590" t="str">
            <v>B27.0</v>
          </cell>
          <cell r="B590" t="str">
            <v>МОНОНУКЛЕОЗ, ВЫЗВАННЫЙ ГАММА-ГЕРПЕТИЧЕСКИМ ВИРУСОМ</v>
          </cell>
        </row>
        <row r="591">
          <cell r="A591" t="str">
            <v>B27.1</v>
          </cell>
          <cell r="B591" t="str">
            <v>ЦИТОМЕГАЛОВИРУСНЫЙ МОНОНУКЛЕОЗ</v>
          </cell>
        </row>
        <row r="592">
          <cell r="A592" t="str">
            <v>B27.8</v>
          </cell>
          <cell r="B592" t="str">
            <v>ДРУГОЙ ИНФЕКЦИОННЫЙ МОНОНУКЛЕОЗ</v>
          </cell>
        </row>
        <row r="593">
          <cell r="A593" t="str">
            <v>B27.9</v>
          </cell>
          <cell r="B593" t="str">
            <v>ИНФЕКЦИОННЫЙ МОНОНУКЛЕОЗ НЕУТОЧНЕННЫЙ</v>
          </cell>
        </row>
        <row r="594">
          <cell r="A594" t="str">
            <v>B30</v>
          </cell>
          <cell r="B594" t="str">
            <v>ВИРУСНЫЙ КОНЪЮНКТИВИТ</v>
          </cell>
        </row>
        <row r="595">
          <cell r="A595" t="str">
            <v>B30.0</v>
          </cell>
          <cell r="B595" t="str">
            <v>КЕРАТОКОНЪЮНКТИВИТ, ВЫЗВАННЫЙ АДЕНОВИРУСОМ (Н19.2*)</v>
          </cell>
        </row>
        <row r="596">
          <cell r="A596" t="str">
            <v>B30.1</v>
          </cell>
          <cell r="B596" t="str">
            <v>КОНЪЮНКТИВИТ, ВЫЗВАННЫЙ АДЕНОВИРУСОМ (Н13.1*)</v>
          </cell>
        </row>
        <row r="597">
          <cell r="A597" t="str">
            <v>B30.2</v>
          </cell>
          <cell r="B597" t="str">
            <v>ВИРУСНЫЙ ФАРИНГОКОНЪЮНКТИВИТ</v>
          </cell>
        </row>
        <row r="598">
          <cell r="A598" t="str">
            <v>B30.3</v>
          </cell>
          <cell r="B598" t="str">
            <v>ОСТРЫЙ ЭПИДЕМИЧЕСКИЙ ГЕМОРРАГИЧЕСКИЙ КОНЪЮНКТИВИТ (ЭНТЕРОВИРУСНЫЙ) (Н13.1*)</v>
          </cell>
        </row>
        <row r="599">
          <cell r="A599" t="str">
            <v>B30.8</v>
          </cell>
          <cell r="B599" t="str">
            <v>ДРУГОЙ ВИРУСНЫЙ КОНЪЮНКТИВИТ (Н13.1*)</v>
          </cell>
        </row>
        <row r="600">
          <cell r="A600" t="str">
            <v>B30.9</v>
          </cell>
          <cell r="B600" t="str">
            <v>ВИРУСНЫЙ КОНЪЮНКТИВИТ НЕУТОЧНЕННЫЙ</v>
          </cell>
        </row>
        <row r="601">
          <cell r="A601" t="str">
            <v>B33</v>
          </cell>
          <cell r="B601" t="str">
            <v>ДОУГИЕ ВИРУСНЫЕ БОЛЕЗНИ, НЕ КЛАССИФИЦИРОВАННЫЕ В ДРУГИХ РУБРИКАХ</v>
          </cell>
        </row>
        <row r="602">
          <cell r="A602" t="str">
            <v>B33.0</v>
          </cell>
          <cell r="B602" t="str">
            <v>ЭПИДЕМИЧЕСКАЯ МИАЛГИЯ</v>
          </cell>
        </row>
        <row r="603">
          <cell r="A603" t="str">
            <v>B33.1</v>
          </cell>
          <cell r="B603" t="str">
            <v>БОЛЕЗНЬ РОСС-РИВЕР</v>
          </cell>
        </row>
        <row r="604">
          <cell r="A604" t="str">
            <v>B33.2</v>
          </cell>
          <cell r="B604" t="str">
            <v>ВИРУСНЫЙ КАРДИТ</v>
          </cell>
        </row>
        <row r="605">
          <cell r="A605" t="str">
            <v>B33.3</v>
          </cell>
          <cell r="B605" t="str">
            <v>РЕТРОВИРУСНЫЕ ИНФЕКЦИИ, НЕ КЛАССИФИЦИРОВАННЫЕ В ДРУГИХ РУБРИКАХ</v>
          </cell>
        </row>
        <row r="606">
          <cell r="A606" t="str">
            <v>B33.8</v>
          </cell>
          <cell r="B606" t="str">
            <v>ДРУГИЕ УТОЧНЕННЫЕ ВИРУСНЫЕ БОЛЕЗНИ</v>
          </cell>
        </row>
        <row r="607">
          <cell r="A607" t="str">
            <v>B34</v>
          </cell>
          <cell r="B607" t="str">
            <v>ВИРУСНАЯ ИНФЕКЦИЯ НЕУТОЧНЕННОЙ ЛОКАЛИЗАЦИИ</v>
          </cell>
        </row>
        <row r="608">
          <cell r="A608" t="str">
            <v>B34.0</v>
          </cell>
          <cell r="B608" t="str">
            <v>АДЕНОВИРУСНАЯ ИНФЕКЦИЯ НЕУТОЧНЕННАЯ</v>
          </cell>
        </row>
        <row r="609">
          <cell r="A609" t="str">
            <v>B34.1</v>
          </cell>
          <cell r="B609" t="str">
            <v>ЭНТЕРОВИРУСНАЯ ИНФЕКЦИЯ НЕУТОЧНЕННАЯ</v>
          </cell>
        </row>
        <row r="610">
          <cell r="A610" t="str">
            <v>B34.2</v>
          </cell>
          <cell r="B610" t="str">
            <v>КОРОНАВИРУСНАЯ ИНФЕКЦИЯ НЕУТОЧНЕННАЯ</v>
          </cell>
        </row>
        <row r="611">
          <cell r="A611" t="str">
            <v>B34.3</v>
          </cell>
          <cell r="B611" t="str">
            <v>ПАРВОВИРУСНАЯ ИНФЕКЦИЯ НЕУТОЧНЕННАЯ</v>
          </cell>
        </row>
        <row r="612">
          <cell r="A612" t="str">
            <v>B34.4</v>
          </cell>
          <cell r="B612" t="str">
            <v>ПАПОВАВИРУСНАЯ ИНФЕКЦИЯ НЕУТОЧНЕННАЯ</v>
          </cell>
        </row>
        <row r="613">
          <cell r="A613" t="str">
            <v>B34.8</v>
          </cell>
          <cell r="B613" t="str">
            <v>ДРУГИЕ ВИРУСНЫЕ ИНФЕКЦИИ НЕУТОЧНЕННОЙ ЛОКАЛИЗАЦИИ</v>
          </cell>
        </row>
        <row r="614">
          <cell r="A614" t="str">
            <v>B34.9</v>
          </cell>
          <cell r="B614" t="str">
            <v>ВИРУСНАЯ ИНФЕКЦИЯ НЕУТОЧНЕННАЯ</v>
          </cell>
        </row>
        <row r="615">
          <cell r="A615" t="str">
            <v/>
          </cell>
          <cell r="B615" t="str">
            <v>МИКОЗЫ (В35-В49)</v>
          </cell>
        </row>
        <row r="616">
          <cell r="A616" t="str">
            <v>B35</v>
          </cell>
          <cell r="B616" t="str">
            <v>ДЕРМАТОФИТИЯ</v>
          </cell>
        </row>
        <row r="617">
          <cell r="A617" t="str">
            <v>B35.0</v>
          </cell>
          <cell r="B617" t="str">
            <v>МИКОЗ БОРОДЫ И ГОЛОВЫ</v>
          </cell>
        </row>
        <row r="618">
          <cell r="A618" t="str">
            <v>B35.1</v>
          </cell>
          <cell r="B618" t="str">
            <v>МИКОЗ НОГТЕЙ</v>
          </cell>
        </row>
        <row r="619">
          <cell r="A619" t="str">
            <v>B35.2</v>
          </cell>
          <cell r="B619" t="str">
            <v>МИКОЗ КОСТЕЙ</v>
          </cell>
        </row>
        <row r="620">
          <cell r="A620" t="str">
            <v>B35.3</v>
          </cell>
          <cell r="B620" t="str">
            <v>МИКОЗ СТОП</v>
          </cell>
        </row>
        <row r="621">
          <cell r="A621" t="str">
            <v>B35.4</v>
          </cell>
          <cell r="B621" t="str">
            <v>МИКОЗ ТУЛОВИЩА</v>
          </cell>
        </row>
        <row r="622">
          <cell r="A622" t="str">
            <v>B35.5</v>
          </cell>
          <cell r="B622" t="str">
            <v>ЧЕРЕПИЦЕОБРАЗНЫЙ МИКОЗ</v>
          </cell>
        </row>
        <row r="623">
          <cell r="A623" t="str">
            <v>B35.6</v>
          </cell>
          <cell r="B623" t="str">
            <v>ЭПИДЕРМОФИТИЯ ПАХОВАЯ</v>
          </cell>
        </row>
        <row r="624">
          <cell r="A624" t="str">
            <v>B35.8</v>
          </cell>
          <cell r="B624" t="str">
            <v>ДРУГИЕ ДЕРМАТОФИТИИ</v>
          </cell>
        </row>
        <row r="625">
          <cell r="A625" t="str">
            <v>B35.9</v>
          </cell>
          <cell r="B625" t="str">
            <v>ДЕРМАТОФИТИИ НЕСПЕЦИФИЧЕСКИЕ</v>
          </cell>
        </row>
        <row r="626">
          <cell r="A626" t="str">
            <v>B36</v>
          </cell>
          <cell r="B626" t="str">
            <v>ДРУГИЕ ПОВЕРХНОСТНЫЕ МИКОЗЫ</v>
          </cell>
        </row>
        <row r="627">
          <cell r="A627" t="str">
            <v>B36.0</v>
          </cell>
          <cell r="B627" t="str">
            <v>РАЗНОЦВЕТНЫЙ ЛИШАЙ</v>
          </cell>
        </row>
        <row r="628">
          <cell r="A628" t="str">
            <v>B36.1</v>
          </cell>
          <cell r="B628" t="str">
            <v>ЧЕРНЫЙ МИКОЗ</v>
          </cell>
        </row>
        <row r="629">
          <cell r="A629" t="str">
            <v>B36.2</v>
          </cell>
          <cell r="B629" t="str">
            <v>БЕЛАЯ ПЬЕДРА</v>
          </cell>
        </row>
        <row r="630">
          <cell r="A630" t="str">
            <v>B36.3</v>
          </cell>
          <cell r="B630" t="str">
            <v>ЧЕРНАЯ ПЬЕДРА</v>
          </cell>
        </row>
        <row r="631">
          <cell r="A631" t="str">
            <v>B36.8</v>
          </cell>
          <cell r="B631" t="str">
            <v>ДРУГИЕ УТОЧНЕННЫЕ ПОВЕРХНОСТНЫЕ МИКОЗЫ</v>
          </cell>
        </row>
        <row r="632">
          <cell r="A632" t="str">
            <v>B36.9</v>
          </cell>
          <cell r="B632" t="str">
            <v>ПОВЕРХНОСТНЫЙ МИКОЗ НЕУТОЧНЕННЫЙ</v>
          </cell>
        </row>
        <row r="633">
          <cell r="A633" t="str">
            <v>B37</v>
          </cell>
          <cell r="B633" t="str">
            <v>КАНДИДОЗ</v>
          </cell>
        </row>
        <row r="634">
          <cell r="A634" t="str">
            <v>B37.0</v>
          </cell>
          <cell r="B634" t="str">
            <v>КАНДИДОЗНЫЙ СТОМАТИТ</v>
          </cell>
        </row>
        <row r="635">
          <cell r="A635" t="str">
            <v>B37.1</v>
          </cell>
          <cell r="B635" t="str">
            <v>ЛЕГОЧНЫЙ КАНДИДОЗ</v>
          </cell>
        </row>
        <row r="636">
          <cell r="A636" t="str">
            <v>B37.2</v>
          </cell>
          <cell r="B636" t="str">
            <v>КАНДИДОЗ КОЖИ И НОГТЕЙ</v>
          </cell>
        </row>
        <row r="637">
          <cell r="A637" t="str">
            <v>B37.3</v>
          </cell>
          <cell r="B637" t="str">
            <v>КАНДИДОЗ ВУЛЬВЫ И ВАГИНЫ (N77.1*)</v>
          </cell>
        </row>
        <row r="638">
          <cell r="A638" t="str">
            <v>B37.4</v>
          </cell>
          <cell r="B638" t="str">
            <v>КАНДИДОЗ ДРУГИХ УРОГЕНИТАЛЬНЫХ ЛОКАЛИЗАЦИЙ</v>
          </cell>
        </row>
        <row r="639">
          <cell r="A639" t="str">
            <v>B37.5</v>
          </cell>
          <cell r="B639" t="str">
            <v>КАНДИДОЗНЫЙ МЕНИНГИТ (G02.1*)</v>
          </cell>
        </row>
        <row r="640">
          <cell r="A640" t="str">
            <v>B37.6</v>
          </cell>
          <cell r="B640" t="str">
            <v>КАНДИДОЗНЫЙ ЭНДОКАРДИТ (139.8*)</v>
          </cell>
        </row>
        <row r="641">
          <cell r="A641" t="str">
            <v>B37.7</v>
          </cell>
          <cell r="B641" t="str">
            <v>КАНДИДОЗНАЯ СЕПТИЦЕМИЯ</v>
          </cell>
        </row>
        <row r="642">
          <cell r="A642" t="str">
            <v>B37.8</v>
          </cell>
          <cell r="B642" t="str">
            <v>КАНДИДОЗ ДРУГИХ ЛОКАЛИЗАЦИЙ</v>
          </cell>
        </row>
        <row r="643">
          <cell r="A643" t="str">
            <v>B37.9</v>
          </cell>
          <cell r="B643" t="str">
            <v>КАНДИДОЗ НЕУТОЧНЕННЫЙ</v>
          </cell>
        </row>
        <row r="644">
          <cell r="A644" t="str">
            <v>B38</v>
          </cell>
          <cell r="B644" t="str">
            <v>КОКЦИДИОИДОМИКОЗ</v>
          </cell>
        </row>
        <row r="645">
          <cell r="A645" t="str">
            <v>B38.0</v>
          </cell>
          <cell r="B645" t="str">
            <v>ОСТРЫЙ ЛЕГОЧНЫЙ КОКЦИДИОИДОМИКОЗ</v>
          </cell>
        </row>
        <row r="646">
          <cell r="A646" t="str">
            <v>B38.1</v>
          </cell>
          <cell r="B646" t="str">
            <v>ХРОНИЧЕСКИЙ ЛЕГОЧНЫЙ КОКЦИДИОИДОМИКОЗ</v>
          </cell>
        </row>
        <row r="647">
          <cell r="A647" t="str">
            <v>B38.2</v>
          </cell>
          <cell r="B647" t="str">
            <v>ЛЕГОЧНЫЙ КОКЦИДИОИДОМИКОЗ НЕУТОЧНЕННЫЙ</v>
          </cell>
        </row>
        <row r="648">
          <cell r="A648" t="str">
            <v>B38.3</v>
          </cell>
          <cell r="B648" t="str">
            <v>КОЖНЫЙ КОКЦИДИОИДОМИКОЗ</v>
          </cell>
        </row>
        <row r="649">
          <cell r="A649" t="str">
            <v>B38.4</v>
          </cell>
          <cell r="B649" t="str">
            <v>КОКЦИДИОИДОМИКОЗНЫЙ МЕНИНГИТ (G02.1*)</v>
          </cell>
        </row>
        <row r="650">
          <cell r="A650" t="str">
            <v>B38.7</v>
          </cell>
          <cell r="B650" t="str">
            <v>ДИССЕМИНИРОВАННЫЙ КОКЦИДИОИДОМИКОЗ</v>
          </cell>
        </row>
        <row r="651">
          <cell r="A651" t="str">
            <v>B38.8</v>
          </cell>
          <cell r="B651" t="str">
            <v>ДРУГИЕ ВИДЫ КОКЦИДИОИДОМИКОЗА</v>
          </cell>
        </row>
        <row r="652">
          <cell r="A652" t="str">
            <v>B38.9</v>
          </cell>
          <cell r="B652" t="str">
            <v>КОКЦИДИОИДОМИКОЗ НЕУТОЧНЕННЫЙ</v>
          </cell>
        </row>
        <row r="653">
          <cell r="A653" t="str">
            <v>B39</v>
          </cell>
          <cell r="B653" t="str">
            <v>ГИСТОПЛАЗМОЗ</v>
          </cell>
        </row>
        <row r="654">
          <cell r="A654" t="str">
            <v>B39.0</v>
          </cell>
          <cell r="B654" t="str">
            <v>ОСТРАЯ ЛЕГОЧНАЯ ИНФЕКЦИЯ, ВЫЗВАННАЯ Нisорlаsmа сарsulаtum</v>
          </cell>
        </row>
        <row r="655">
          <cell r="A655" t="str">
            <v>B39.1</v>
          </cell>
          <cell r="B655" t="str">
            <v>ХРОНИЧЕСКАЯ ЛЕГОЧНАЯ ИНФЕКЦИЯ, ВЫЗВАННАЯ Нistорlаsmа сарsulаtum</v>
          </cell>
        </row>
        <row r="656">
          <cell r="A656" t="str">
            <v>B39.2</v>
          </cell>
          <cell r="B656" t="str">
            <v>ЛЕГОЧНЫЙ ГИСТОПЛАЗМОЗ НЕУТОЧНЕННЫЙ</v>
          </cell>
        </row>
        <row r="657">
          <cell r="A657" t="str">
            <v>B39.3</v>
          </cell>
          <cell r="B657" t="str">
            <v>ДИССЕМИНИРОВАННЫЙ ГИСТОПЛАЗМОЗ</v>
          </cell>
        </row>
        <row r="658">
          <cell r="A658" t="str">
            <v>B39.4</v>
          </cell>
          <cell r="B658" t="str">
            <v>ГИСТОПЛАЗМОЗ НЕУТОЧНЕННЫЙ</v>
          </cell>
        </row>
        <row r="659">
          <cell r="A659" t="str">
            <v>B39.5</v>
          </cell>
          <cell r="B659" t="str">
            <v>ИНФЕКЦИЯ, ВЫЗВАННАЯ Нistорlаsmа dubоisil</v>
          </cell>
        </row>
        <row r="660">
          <cell r="A660" t="str">
            <v>B39.9</v>
          </cell>
          <cell r="B660" t="str">
            <v>ГИСТОПЛАЗМОЗ НЕУТОЧНЕННЫЙ</v>
          </cell>
        </row>
        <row r="661">
          <cell r="A661" t="str">
            <v>B40</v>
          </cell>
          <cell r="B661" t="str">
            <v>БЛАСТОМИКОЗ</v>
          </cell>
        </row>
        <row r="662">
          <cell r="A662" t="str">
            <v>B40.0</v>
          </cell>
          <cell r="B662" t="str">
            <v>ОСТРЫЙ ЛЕГОЧНЫЙ БЛАСТОМИКОЗ</v>
          </cell>
        </row>
        <row r="663">
          <cell r="A663" t="str">
            <v>B40.1</v>
          </cell>
          <cell r="B663" t="str">
            <v>ХРОНИЧЕСКИЙ ЛЕГОЧНЫЙ БЛАСТОМИКОЗ</v>
          </cell>
        </row>
        <row r="664">
          <cell r="A664" t="str">
            <v>B40.2</v>
          </cell>
          <cell r="B664" t="str">
            <v>ЛЕГОЧНЫЙ БЛАСТОМИКОЗ НЕУТОЧНЕННЫЙ</v>
          </cell>
        </row>
        <row r="665">
          <cell r="A665" t="str">
            <v>B40.3</v>
          </cell>
          <cell r="B665" t="str">
            <v>КОЖНЫЙ БЛАСТОМИКОЗ</v>
          </cell>
        </row>
        <row r="666">
          <cell r="A666" t="str">
            <v>B40.7</v>
          </cell>
          <cell r="B666" t="str">
            <v>ДИССЕМИНИРОВАННЫЙ БЛАСТОМИКОЗ</v>
          </cell>
        </row>
        <row r="667">
          <cell r="A667" t="str">
            <v>B40.8</v>
          </cell>
          <cell r="B667" t="str">
            <v>ДРУГИЕ ВИДЫ БЛАСТОМИКОЗА</v>
          </cell>
        </row>
        <row r="668">
          <cell r="A668" t="str">
            <v>B40.9</v>
          </cell>
          <cell r="B668" t="str">
            <v>БЛАСТОМИКОЗ НЕУТОЧНЕННЫЙ</v>
          </cell>
        </row>
        <row r="669">
          <cell r="A669" t="str">
            <v>B41</v>
          </cell>
          <cell r="B669" t="str">
            <v>ПАРАКОКЦИДИОИДОМИКОЗ</v>
          </cell>
        </row>
        <row r="670">
          <cell r="A670" t="str">
            <v>B41.0</v>
          </cell>
          <cell r="B670" t="str">
            <v>ЛЕГОЧНЫЙ ПАРАКОКЦИДИОИДОМИКОЗ</v>
          </cell>
        </row>
        <row r="671">
          <cell r="A671" t="str">
            <v>B41.7</v>
          </cell>
          <cell r="B671" t="str">
            <v>ДИССЕМИНИРОВАННЫЙ ПАРАКОКЦИДИОИДОМИКОЗ</v>
          </cell>
        </row>
        <row r="672">
          <cell r="A672" t="str">
            <v>B41.8</v>
          </cell>
          <cell r="B672" t="str">
            <v>ДРУГИЕ ВИДЫ ПАРАКОКЦИДИОИДОМИКОЗА</v>
          </cell>
        </row>
        <row r="673">
          <cell r="A673" t="str">
            <v>B41.9</v>
          </cell>
          <cell r="B673" t="str">
            <v>ПАРАКОКЦИДИОИДОМИКОЗ НЕУТОЧНЕННЫЙ</v>
          </cell>
        </row>
        <row r="674">
          <cell r="A674" t="str">
            <v>B42</v>
          </cell>
          <cell r="B674" t="str">
            <v>СПОРОТРИХОЗ</v>
          </cell>
        </row>
        <row r="675">
          <cell r="A675" t="str">
            <v>B42.0</v>
          </cell>
          <cell r="B675" t="str">
            <v>ЛЕГОЧНЫЙ СПОРОТРИХОЗ (J99.8*)</v>
          </cell>
        </row>
        <row r="676">
          <cell r="A676" t="str">
            <v>B42.1</v>
          </cell>
          <cell r="B676" t="str">
            <v>КОЖНО-ЛИМФАТИЧЕСКИЙ СПОРОТРИХОЗ</v>
          </cell>
        </row>
        <row r="677">
          <cell r="A677" t="str">
            <v>B42.7</v>
          </cell>
          <cell r="B677" t="str">
            <v>ДИССЕМИНИРОВАННЫЙ СПОРОТРИХОЗ</v>
          </cell>
        </row>
        <row r="678">
          <cell r="A678" t="str">
            <v>B42.8</v>
          </cell>
          <cell r="B678" t="str">
            <v>ДРУГИЕ ВИДЫ СПОРОТРИХОЗА</v>
          </cell>
        </row>
        <row r="679">
          <cell r="A679" t="str">
            <v>B42.9</v>
          </cell>
          <cell r="B679" t="str">
            <v>СПОРОТРИХОЗ НЕУТОЧНЕННЫЙ</v>
          </cell>
        </row>
        <row r="680">
          <cell r="A680" t="str">
            <v>B43</v>
          </cell>
          <cell r="B680" t="str">
            <v>ХРОМОМИКОЗ И ФЕОМИКОТИЧЕСКИЙ АБСЦЕСС</v>
          </cell>
        </row>
        <row r="681">
          <cell r="A681" t="str">
            <v>B43.0</v>
          </cell>
          <cell r="B681" t="str">
            <v>КОЖНЫЙ ХРОМОМИКОЗ</v>
          </cell>
        </row>
        <row r="682">
          <cell r="A682" t="str">
            <v>B43.1</v>
          </cell>
          <cell r="B682" t="str">
            <v>ФЕОМИКОТИЧЕСКИЙ АБСЦЕСС МОЗГА</v>
          </cell>
        </row>
        <row r="683">
          <cell r="A683" t="str">
            <v>B43.2</v>
          </cell>
          <cell r="B683" t="str">
            <v>ПОДКОЖНЫЙ ФЕОМИКОТИЧЕСКИЙ АБСЦЕСС И КИСТА</v>
          </cell>
        </row>
        <row r="684">
          <cell r="A684" t="str">
            <v>B43.8</v>
          </cell>
          <cell r="B684" t="str">
            <v>ДРУГИЕ ВИДЫ ХРОМОМИКОЗА</v>
          </cell>
        </row>
        <row r="685">
          <cell r="A685" t="str">
            <v>B43.9</v>
          </cell>
          <cell r="B685" t="str">
            <v>ХРОМОМИКОЗ НЕУТОЧНЕННЫЙ</v>
          </cell>
        </row>
        <row r="686">
          <cell r="A686" t="str">
            <v>B44</v>
          </cell>
          <cell r="B686" t="str">
            <v>АСПЕРГИЛЛЕЗ</v>
          </cell>
        </row>
        <row r="687">
          <cell r="A687" t="str">
            <v>B44.0</v>
          </cell>
          <cell r="B687" t="str">
            <v>ИНВАЗИВНЫЙ ЛЕГОЧНЫЙ АСПЕРГИЛЛЕЗ</v>
          </cell>
        </row>
        <row r="688">
          <cell r="A688" t="str">
            <v>B44.1</v>
          </cell>
          <cell r="B688" t="str">
            <v>ДРУГИЕ ФОРМЫ ЛЕГОЧНОГО АСПЕРГИЛЛЕЗА</v>
          </cell>
        </row>
        <row r="689">
          <cell r="A689" t="str">
            <v>B44.2</v>
          </cell>
          <cell r="B689" t="str">
            <v>ТОНЗИЛЛЯРНЫЙ АСПЕРГИЛЛЕЗ</v>
          </cell>
        </row>
        <row r="690">
          <cell r="A690" t="str">
            <v>B44.7</v>
          </cell>
          <cell r="B690" t="str">
            <v>ДИССЕМИНИРОВАННЫЙ АСПЕРГИЛЛЕЗ</v>
          </cell>
        </row>
        <row r="691">
          <cell r="A691" t="str">
            <v>B44.8</v>
          </cell>
          <cell r="B691" t="str">
            <v>ДРУГИЕ ВИДЫ АСПЕРГИЛЛЕЗА</v>
          </cell>
        </row>
        <row r="692">
          <cell r="A692" t="str">
            <v>B44.9</v>
          </cell>
          <cell r="B692" t="str">
            <v>АСПЕРГИЛЛЕЗ НЕУТОЧНЕННЫЙ</v>
          </cell>
        </row>
        <row r="693">
          <cell r="A693" t="str">
            <v>B45</v>
          </cell>
          <cell r="B693" t="str">
            <v>КРИПТОКОККОЗ</v>
          </cell>
        </row>
        <row r="694">
          <cell r="A694" t="str">
            <v>B45.0</v>
          </cell>
          <cell r="B694" t="str">
            <v>ЛЕГОЧНЫЙ КРИПТОКОККОЗ</v>
          </cell>
        </row>
        <row r="695">
          <cell r="A695" t="str">
            <v>B45.1</v>
          </cell>
          <cell r="B695" t="str">
            <v>ЦЕРЕБРАЛЬНЫЙ КРИПТОКОККОЗ</v>
          </cell>
        </row>
        <row r="696">
          <cell r="A696" t="str">
            <v>B45.2</v>
          </cell>
          <cell r="B696" t="str">
            <v>КОЖНЫЙ КРИПТОКОККОЗ</v>
          </cell>
        </row>
        <row r="697">
          <cell r="A697" t="str">
            <v>B45.3</v>
          </cell>
          <cell r="B697" t="str">
            <v>КОСТНЫЙ КРИПТОКОККОЗ</v>
          </cell>
        </row>
        <row r="698">
          <cell r="A698" t="str">
            <v>B45.7</v>
          </cell>
          <cell r="B698" t="str">
            <v>ДИССЕМИНИРОВАННЫЙ КРИПТОКОККОЗ</v>
          </cell>
        </row>
        <row r="699">
          <cell r="A699" t="str">
            <v>B45.8</v>
          </cell>
          <cell r="B699" t="str">
            <v>ДРУГИЕ ВИДЫ КРИПТОКОККОЗА</v>
          </cell>
        </row>
        <row r="700">
          <cell r="A700" t="str">
            <v>B45.9</v>
          </cell>
          <cell r="B700" t="str">
            <v>КРИПТОКОККОЗ НЕУТОЧНЕННЫЙ</v>
          </cell>
        </row>
        <row r="701">
          <cell r="A701" t="str">
            <v>B46</v>
          </cell>
          <cell r="B701" t="str">
            <v>ЗИГОМИКОЗ</v>
          </cell>
        </row>
        <row r="702">
          <cell r="A702" t="str">
            <v>B46.0</v>
          </cell>
          <cell r="B702" t="str">
            <v>ЛЕГОЧНЫЙ МУКОРМИКОЗ</v>
          </cell>
        </row>
        <row r="703">
          <cell r="A703" t="str">
            <v>B46.1</v>
          </cell>
          <cell r="B703" t="str">
            <v>РИНОЦЕРЕБРАЛЬНЫЙ МУКОРМИКОЗ</v>
          </cell>
        </row>
        <row r="704">
          <cell r="A704" t="str">
            <v>B46.2</v>
          </cell>
          <cell r="B704" t="str">
            <v>ГАСТРОИНТЕСТИНАЛЬНЫЙ МУКОРМИКОЗ</v>
          </cell>
        </row>
        <row r="705">
          <cell r="A705" t="str">
            <v>B46.3</v>
          </cell>
          <cell r="B705" t="str">
            <v>КОЖНЫЙ МИКОРМИКОЗ</v>
          </cell>
        </row>
        <row r="706">
          <cell r="A706" t="str">
            <v>B46.4</v>
          </cell>
          <cell r="B706" t="str">
            <v>ДИССЕМИНИРОВАННЫЙ МУКОРМИКОЗ</v>
          </cell>
        </row>
        <row r="707">
          <cell r="A707" t="str">
            <v>B46.5</v>
          </cell>
          <cell r="B707" t="str">
            <v>МУКОРМИКОЗ НЕУТОЧНЕННЫЙ</v>
          </cell>
        </row>
        <row r="708">
          <cell r="A708" t="str">
            <v>B46.8</v>
          </cell>
          <cell r="B708" t="str">
            <v>ДРУГИЕ ЗИГОМИКОЗЫ</v>
          </cell>
        </row>
        <row r="709">
          <cell r="A709" t="str">
            <v>B46.9</v>
          </cell>
          <cell r="B709" t="str">
            <v>ЗИГОМИКОЗ НЕУТОЧНЕННЫЙ</v>
          </cell>
        </row>
        <row r="710">
          <cell r="A710" t="str">
            <v>B47</v>
          </cell>
          <cell r="B710" t="str">
            <v>МИЦЕТОМА</v>
          </cell>
        </row>
        <row r="711">
          <cell r="A711" t="str">
            <v>B47.0</v>
          </cell>
          <cell r="B711" t="str">
            <v>ИСТИННАЯ МИЦЕТОМА</v>
          </cell>
        </row>
        <row r="712">
          <cell r="A712" t="str">
            <v>B47.1</v>
          </cell>
          <cell r="B712" t="str">
            <v>АКТИНОМИЦЕТОМА</v>
          </cell>
        </row>
        <row r="713">
          <cell r="A713" t="str">
            <v>B47.9</v>
          </cell>
          <cell r="B713" t="str">
            <v>МИЦЕТОМА НЕУТОЧНЕННАЯ</v>
          </cell>
        </row>
        <row r="714">
          <cell r="A714" t="str">
            <v>B48</v>
          </cell>
          <cell r="B714" t="str">
            <v>ДРУГИЕ МИКОЗЫ, НЕ КЛАССИФИЦИРОВАННЫЕ В ДРУГИХ РУБРИКАХ</v>
          </cell>
        </row>
        <row r="715">
          <cell r="A715" t="str">
            <v>B48.0</v>
          </cell>
          <cell r="B715" t="str">
            <v>ЛОБОМИКОЗ</v>
          </cell>
        </row>
        <row r="716">
          <cell r="A716" t="str">
            <v>B48.1</v>
          </cell>
          <cell r="B716" t="str">
            <v>РИНОСПОРИДИОЗ</v>
          </cell>
        </row>
        <row r="717">
          <cell r="A717" t="str">
            <v>B48.2</v>
          </cell>
          <cell r="B717" t="str">
            <v>АЛЛЕШЕРОЗ</v>
          </cell>
        </row>
        <row r="718">
          <cell r="A718" t="str">
            <v>B48.3</v>
          </cell>
          <cell r="B718" t="str">
            <v>ГЕОТРИХОЗ</v>
          </cell>
        </row>
        <row r="719">
          <cell r="A719" t="str">
            <v>B48.4</v>
          </cell>
          <cell r="B719" t="str">
            <v>ПЕНИЦИЛЛОЗ</v>
          </cell>
        </row>
        <row r="720">
          <cell r="A720" t="str">
            <v>B48.7</v>
          </cell>
          <cell r="B720" t="str">
            <v>ОППОРТУНИСТИЧЕСКИЕ МИКОЗЫ</v>
          </cell>
        </row>
        <row r="721">
          <cell r="A721" t="str">
            <v>B48.8</v>
          </cell>
          <cell r="B721" t="str">
            <v>ДРУГИЕ УТОЧНЕННЫЕ МИКОЗЫ</v>
          </cell>
        </row>
        <row r="722">
          <cell r="A722" t="str">
            <v>B49</v>
          </cell>
          <cell r="B722" t="str">
            <v>МИКОЗ НЕУТОЧНЕННЫЙ</v>
          </cell>
        </row>
        <row r="723">
          <cell r="A723" t="str">
            <v/>
          </cell>
          <cell r="B723" t="str">
            <v>ПРОТОЗОЙНЫЕ БОЛЕЗНИ (В50-В64)</v>
          </cell>
        </row>
        <row r="724">
          <cell r="A724" t="str">
            <v>B50</v>
          </cell>
          <cell r="B724" t="str">
            <v>МАЛЯРИЯ, ВЫЗВАННАЯ Рlаsmоdium fаlсiраrum</v>
          </cell>
        </row>
        <row r="725">
          <cell r="A725" t="str">
            <v>B50.0</v>
          </cell>
          <cell r="B725" t="str">
            <v>МАЛЯРИЯ, ВЫЗВАННАЯ Рlаsmоdium fаlсiраrum С ЦЕРЕБРАЛЬНЫМИ ОСЛОЖНЕНИЯМИ</v>
          </cell>
        </row>
        <row r="726">
          <cell r="A726" t="str">
            <v>B50.8</v>
          </cell>
          <cell r="B726" t="str">
            <v>ДРУГИЕ ВИДЫ ТЯЖЕЛОЙ И ОСЛОЖНЕННОЙ МАЛЯРИИ, ВЫЗВАННОЙ Рlаsmоdium fаlсiраrum</v>
          </cell>
        </row>
        <row r="727">
          <cell r="A727" t="str">
            <v>B50.9</v>
          </cell>
          <cell r="B727" t="str">
            <v>МАЛЯРИЯ, ВЫЗВАННАЯ Рlаsmоdium fаlсiраrum, НЕУТОЧНЕННАЯ</v>
          </cell>
        </row>
        <row r="728">
          <cell r="A728" t="str">
            <v>B51</v>
          </cell>
          <cell r="B728" t="str">
            <v>МАЛЯРИЯ, ВЫЗВАННАЯ Рlаsmоdium vivах</v>
          </cell>
        </row>
        <row r="729">
          <cell r="A729" t="str">
            <v>B51.0</v>
          </cell>
          <cell r="B729" t="str">
            <v>МАЛЯРИЯ, ВЫЗВАННАЯ Рlаsmоdium vivах, ОСЛОЖНЕННАЯ РАЗРЫВОМ СЕЛЕЗЕНКИ</v>
          </cell>
        </row>
        <row r="730">
          <cell r="A730" t="str">
            <v>B51.8</v>
          </cell>
          <cell r="B730" t="str">
            <v>МАЛЯРИЯ, ВЫЗВАННАЯ Рlаsmоdium vivах , С ДРУГИМИ ОСЛОЖНЕНИЯМИ</v>
          </cell>
        </row>
        <row r="731">
          <cell r="A731" t="str">
            <v>B51.9</v>
          </cell>
          <cell r="B731" t="str">
            <v>МАЛЯРИЯ, ВЫЗВАННАЯ Рlаsmоdium vivах, БЕЗ ОСЛОЖНЕНИЙ</v>
          </cell>
        </row>
        <row r="732">
          <cell r="A732" t="str">
            <v>B52</v>
          </cell>
          <cell r="B732" t="str">
            <v>МАЛЯРИЯ, ВЫЗВАННАЯ Рlаsmоdium mаlаriае</v>
          </cell>
        </row>
        <row r="733">
          <cell r="A733" t="str">
            <v>B52.0</v>
          </cell>
          <cell r="B733" t="str">
            <v>МАЛЯРИЯ, ВЫЗВАННАЯ Рlаsmоdium mаlаriае, С НЕФРОПАТИЕЙ</v>
          </cell>
        </row>
        <row r="734">
          <cell r="A734" t="str">
            <v>B52.8</v>
          </cell>
          <cell r="B734" t="str">
            <v>МАЛЯРИЯ, ВЫЗВАННАЯ Рlаsmоdium mаlаriае, С ДРУГИМИ ОСЛОЖНЕНИЯМИ</v>
          </cell>
        </row>
        <row r="735">
          <cell r="A735" t="str">
            <v>B52.9</v>
          </cell>
          <cell r="B735" t="str">
            <v>МАЛЯРИЯ, ВЫЗВАННАЯ Рlаsmоdium mаlаriае, БЕЗ ОСЛОЖНЕНИЙ</v>
          </cell>
        </row>
        <row r="736">
          <cell r="A736" t="str">
            <v>B53</v>
          </cell>
          <cell r="B736" t="str">
            <v>ДРУГИЕ ВИДЫ ПАРАЗИТОЛОГИЧЕСКИ ПОДТВЕРЖДЕННОЙ МАЛЯРИИ</v>
          </cell>
        </row>
        <row r="737">
          <cell r="A737" t="str">
            <v>B53.0</v>
          </cell>
          <cell r="B737" t="str">
            <v>МАЛЯРИЯ, ВЫЗВАННАЯ Рlаsmоdium оvаlе</v>
          </cell>
        </row>
        <row r="738">
          <cell r="A738" t="str">
            <v>B53.1</v>
          </cell>
          <cell r="B738" t="str">
            <v>МАЛЯРИЯ, ВЫЗВАННАЯ ПЛАЗМОДИЯМИ ОБЕЗЬЯН</v>
          </cell>
        </row>
        <row r="739">
          <cell r="A739" t="str">
            <v>B53.8</v>
          </cell>
          <cell r="B739" t="str">
            <v>ДРУГИЕ ПАРАЗИТОЛОГИЧЕСКИ ПОДТВЕОЖДЕННЫЕ МАЛЯРИИ, НЕ КЛАССИФИЦИРОВАННЫЕ В ДРУГИХ РУБРИКАХ</v>
          </cell>
        </row>
        <row r="740">
          <cell r="A740" t="str">
            <v>B54</v>
          </cell>
          <cell r="B740" t="str">
            <v>МАЛЯРИЯ НЕУТОЧНЕННАЯ</v>
          </cell>
        </row>
        <row r="741">
          <cell r="A741" t="str">
            <v>B55</v>
          </cell>
          <cell r="B741" t="str">
            <v>ЛЕЙШМАНИОЗ</v>
          </cell>
        </row>
        <row r="742">
          <cell r="A742" t="str">
            <v>B55.0</v>
          </cell>
          <cell r="B742" t="str">
            <v>ВИСЦЕРАЛЬНЫЙ ЛЕЙШМАНИОЗ</v>
          </cell>
        </row>
        <row r="743">
          <cell r="A743" t="str">
            <v>B55.1</v>
          </cell>
          <cell r="B743" t="str">
            <v>КОЖНЫЙ ЛЕЙШМАНИОЗ</v>
          </cell>
        </row>
        <row r="744">
          <cell r="A744" t="str">
            <v>B55.2</v>
          </cell>
          <cell r="B744" t="str">
            <v>КОЖНО-СЛИЗИСТЫЙ ЛЕЙШМАНИОЗ</v>
          </cell>
        </row>
        <row r="745">
          <cell r="A745" t="str">
            <v>B55.9</v>
          </cell>
          <cell r="B745" t="str">
            <v>ЛЕЙШМАНИОЗ НЕУТОЧНЕННЫЙ</v>
          </cell>
        </row>
        <row r="746">
          <cell r="A746" t="str">
            <v>B56</v>
          </cell>
          <cell r="B746" t="str">
            <v>АФРИКАНСКИЙ ТРИПАНОСОМОЗ</v>
          </cell>
        </row>
        <row r="747">
          <cell r="A747" t="str">
            <v>B56.0</v>
          </cell>
          <cell r="B747" t="str">
            <v>ГАМБИЙСКИЙ ТРИПАНОСОМОЗ</v>
          </cell>
        </row>
        <row r="748">
          <cell r="A748" t="str">
            <v>B56.1</v>
          </cell>
          <cell r="B748" t="str">
            <v>РОДЕЗИЙСКИЙ ТРИПАНОСОМОЗ</v>
          </cell>
        </row>
        <row r="749">
          <cell r="A749" t="str">
            <v>B56.9</v>
          </cell>
          <cell r="B749" t="str">
            <v>АФРИКАНСКИЙ ТРИПАНОСОМОЗ НЕУТОЧНЕННЫЙ</v>
          </cell>
        </row>
        <row r="750">
          <cell r="A750" t="str">
            <v>B57</v>
          </cell>
          <cell r="B750" t="str">
            <v>БОЛЕЗНЬ ШАГАСА</v>
          </cell>
        </row>
        <row r="751">
          <cell r="A751" t="str">
            <v>B57.0</v>
          </cell>
          <cell r="B751" t="str">
            <v>ОСТРАЯ ФОРМА БОЛЕЗНИ ШАГАСА С ПОРАЖЕНИЕМ СЕРДЦА (141.2*,198.1*)</v>
          </cell>
        </row>
        <row r="752">
          <cell r="A752" t="str">
            <v>B57.1</v>
          </cell>
          <cell r="B752" t="str">
            <v>ОСТРАЯ ФОРМА БОЛЕЗНИ ШАГАСА БЕЗ ПОРАЖЕННИЯ СЕРДЦА</v>
          </cell>
        </row>
        <row r="753">
          <cell r="A753" t="str">
            <v>B57.2</v>
          </cell>
          <cell r="B753" t="str">
            <v>БОЛЕЗНЬ ШАГАСА (ХРОНИЧЕСКАЯ) С ПОРАЖЕНИЕМ СЕРДЦА (141.2*,198.1*)</v>
          </cell>
        </row>
        <row r="754">
          <cell r="A754" t="str">
            <v>B57.3</v>
          </cell>
          <cell r="B754" t="str">
            <v>БОЛЕЗНЬ ШАГАСА (ХРОНИЧЕСКАЯ) С ПОРАЖЕНИЕМ ПИЩЕВАРИТЕЛЬНОЙ СИСТЕМЫ</v>
          </cell>
        </row>
        <row r="755">
          <cell r="A755" t="str">
            <v>B57.4</v>
          </cell>
          <cell r="B755" t="str">
            <v>БОЛЕЗНЬ ШАГАСА (ХРОНИЧЕСКАЯ) С ПОРАЖЕНИЕМ НЕРВНОЙ СИСТЕМЫ</v>
          </cell>
        </row>
        <row r="756">
          <cell r="A756" t="str">
            <v>B57.5</v>
          </cell>
          <cell r="B756" t="str">
            <v>БОЛЕЗНЬ ШАГАСА (ХРОНИЧЕСКАЯ) С ПОРАЖЕНИЕМ ДРУГИХ ОРГАНОВ</v>
          </cell>
        </row>
        <row r="757">
          <cell r="A757" t="str">
            <v>B58</v>
          </cell>
          <cell r="B757" t="str">
            <v>ТОКСОПЛАЗМОЗ</v>
          </cell>
        </row>
        <row r="758">
          <cell r="A758" t="str">
            <v>B58.0</v>
          </cell>
          <cell r="B758" t="str">
            <v>ТОКСОПЛАЗМОЗНАЯ ОКУЛОПАТИЯ</v>
          </cell>
        </row>
        <row r="759">
          <cell r="A759" t="str">
            <v>B58.1</v>
          </cell>
          <cell r="B759" t="str">
            <v>ТОКСОПЛАЗМОЗНЫЙ ГЕПАТИТ (К77.0*)</v>
          </cell>
        </row>
        <row r="760">
          <cell r="A760" t="str">
            <v>B58.2</v>
          </cell>
          <cell r="B760" t="str">
            <v>ТОКСОПЛАЗМОЗНЫЙ МЕНИНГОЭНЦЕФАЛИТ (G05.2*)</v>
          </cell>
        </row>
        <row r="761">
          <cell r="A761" t="str">
            <v>B58.3</v>
          </cell>
          <cell r="B761" t="str">
            <v>ЛЕГОЧНЫЙ ТОКСОПЛАЗМОЗ (J17.3*)</v>
          </cell>
        </row>
        <row r="762">
          <cell r="A762" t="str">
            <v>B58.8</v>
          </cell>
          <cell r="B762" t="str">
            <v>ТОКСОПЛАЗМОЗ С ПОРАЖЕНИЕМ ДРУГИХ ОРГАНОВ</v>
          </cell>
        </row>
        <row r="763">
          <cell r="A763" t="str">
            <v>B58.9</v>
          </cell>
          <cell r="B763" t="str">
            <v>ТОКСОПЛАЗМОЗ НЕУТОЧНЕННЫЙ</v>
          </cell>
        </row>
        <row r="764">
          <cell r="A764" t="str">
            <v>B59</v>
          </cell>
          <cell r="B764" t="str">
            <v>ПНЕВМОЦИСТОЗ</v>
          </cell>
        </row>
        <row r="765">
          <cell r="A765" t="str">
            <v>B60</v>
          </cell>
          <cell r="B765" t="str">
            <v>ДРУГИЕ ПРОТОЗОЙНЫЕ БОЛЕЗНИ, НЕ КЛАССИФИЦИРОВАННЫЕ В ДРУГИХ РУБРИКАХ</v>
          </cell>
        </row>
        <row r="766">
          <cell r="A766" t="str">
            <v>B60.0</v>
          </cell>
          <cell r="B766" t="str">
            <v>БАБЕЗИОЗ</v>
          </cell>
        </row>
        <row r="767">
          <cell r="A767" t="str">
            <v>B60.1</v>
          </cell>
          <cell r="B767" t="str">
            <v>АКАНТАМЕБИАЗ</v>
          </cell>
        </row>
        <row r="768">
          <cell r="A768" t="str">
            <v>B60.2</v>
          </cell>
          <cell r="B768" t="str">
            <v>НЕГЛЕРИАЗ</v>
          </cell>
        </row>
        <row r="769">
          <cell r="A769" t="str">
            <v>B60.8</v>
          </cell>
          <cell r="B769" t="str">
            <v>ДРУГИЕ УТОЧНЕННЫЕ ПРОТОЗОЙНЫЕ БОЛЕЗНИ</v>
          </cell>
        </row>
        <row r="770">
          <cell r="A770" t="str">
            <v>B64</v>
          </cell>
          <cell r="B770" t="str">
            <v>ПРОТОЗОЙНАЯ БОЛЕЗНЬ НЕУТОЧНЕННАЯ</v>
          </cell>
        </row>
        <row r="771">
          <cell r="A771" t="str">
            <v/>
          </cell>
          <cell r="B771" t="str">
            <v>ГЕЛЬМИНТОЗЫ (В65-В83)</v>
          </cell>
        </row>
        <row r="772">
          <cell r="A772" t="str">
            <v>B65</v>
          </cell>
          <cell r="B772" t="str">
            <v>ШИСТОСОМОЗ [БИЛЬГАРЦИОЗ]</v>
          </cell>
        </row>
        <row r="773">
          <cell r="A773" t="str">
            <v>B65.0</v>
          </cell>
          <cell r="B773" t="str">
            <v>ШИСТОСОМОЗ, ВЫЗВАННЫЙ Sсhistоsоmа hаеmаtоbium [МОЧЕПОЛОВОЙ ШИСТОСОМОЗ]</v>
          </cell>
        </row>
        <row r="774">
          <cell r="A774" t="str">
            <v>B65.1</v>
          </cell>
          <cell r="B774" t="str">
            <v>ШИСТОСОМОЗ, ВЫЗВАННЫЙ Sсhistоsоmа vmаnsоni [КИШЕЧНЫЙ ШИСТОСОМОЗ]</v>
          </cell>
        </row>
        <row r="775">
          <cell r="A775" t="str">
            <v>B65.2</v>
          </cell>
          <cell r="B775" t="str">
            <v>ШИСТОСОМОЗ, ВЫЗВАННЫЙ Sсhistоsоmа jароniсum</v>
          </cell>
        </row>
        <row r="776">
          <cell r="A776" t="str">
            <v>B65.3</v>
          </cell>
          <cell r="B776" t="str">
            <v>ЦЕРКАРИАЛЬНЫЙ ДЕРМАТИТ</v>
          </cell>
        </row>
        <row r="777">
          <cell r="A777" t="str">
            <v>B65.8</v>
          </cell>
          <cell r="B777" t="str">
            <v>ДРУГИЕ ШИСТОСОМОЗЫ</v>
          </cell>
        </row>
        <row r="778">
          <cell r="A778" t="str">
            <v>B65.9</v>
          </cell>
          <cell r="B778" t="str">
            <v>ШИСТОСОМОЗ НЕУТОЧНЕННЫЙ</v>
          </cell>
        </row>
        <row r="779">
          <cell r="A779" t="str">
            <v>B66</v>
          </cell>
          <cell r="B779" t="str">
            <v>ДРУГИЕ ТРЕМАТОДОЗЫ</v>
          </cell>
        </row>
        <row r="780">
          <cell r="A780" t="str">
            <v>B66.0</v>
          </cell>
          <cell r="B780" t="str">
            <v>ОПИСТОРХОЗ</v>
          </cell>
        </row>
        <row r="781">
          <cell r="A781" t="str">
            <v>B66.1</v>
          </cell>
          <cell r="B781" t="str">
            <v>КЛОНОРХОЗ</v>
          </cell>
        </row>
        <row r="782">
          <cell r="A782" t="str">
            <v>B66.2</v>
          </cell>
          <cell r="B782" t="str">
            <v>ДИКРОЦЕЛИОЗ</v>
          </cell>
        </row>
        <row r="783">
          <cell r="A783" t="str">
            <v>B66.3</v>
          </cell>
          <cell r="B783" t="str">
            <v>ФАСЦИОЛЕЗ</v>
          </cell>
        </row>
        <row r="784">
          <cell r="A784" t="str">
            <v>B66.4</v>
          </cell>
          <cell r="B784" t="str">
            <v>ПАРАГОНИМОЗ</v>
          </cell>
        </row>
        <row r="785">
          <cell r="A785" t="str">
            <v>B66.5</v>
          </cell>
          <cell r="B785" t="str">
            <v>ФАСЦИОЛОПСИДОЗ</v>
          </cell>
        </row>
        <row r="786">
          <cell r="A786" t="str">
            <v>B66.8</v>
          </cell>
          <cell r="B786" t="str">
            <v>ИНВАЗИИ, ВЫЗВАННЫЕ ДРУГИМИ ДВУУСТКАМИ</v>
          </cell>
        </row>
        <row r="787">
          <cell r="A787" t="str">
            <v>B66.9</v>
          </cell>
          <cell r="B787" t="str">
            <v>ИНВАЗИЯ ДВУУСТКАМИ НЕУТОЧНЕННАЯ</v>
          </cell>
        </row>
        <row r="788">
          <cell r="A788" t="str">
            <v>B67</v>
          </cell>
          <cell r="B788" t="str">
            <v>ЭХИНОКОККОЗ</v>
          </cell>
        </row>
        <row r="789">
          <cell r="A789" t="str">
            <v>B67.0</v>
          </cell>
          <cell r="B789" t="str">
            <v>ИНВАЗИЯ ПЕЧЕНИ, ВЫЗВАННАЯ Есhinососсus grаnulоsus</v>
          </cell>
        </row>
        <row r="790">
          <cell r="A790" t="str">
            <v>B67.1</v>
          </cell>
          <cell r="B790" t="str">
            <v>ИНВАЗИЯ ЛЕГКОГО, ВЫЗВАННАЯ Есhinососсus grаnulоsus</v>
          </cell>
        </row>
        <row r="791">
          <cell r="A791" t="str">
            <v>B67.2</v>
          </cell>
          <cell r="B791" t="str">
            <v>ИНВАЗИЯ КОСТИ, ВЫЗВАННАЯ Есhinососсus grаnulоsus</v>
          </cell>
        </row>
        <row r="792">
          <cell r="A792" t="str">
            <v>B67.3</v>
          </cell>
          <cell r="B792" t="str">
            <v>ИНВАЗИЯ ДРУГОЙ ЛОКАЛИЗАЦИИ И МНОЖЕСТВЕННЫЙ ЭХИНОКОККОЗ, ВЫЗВАННЫЙ Есhinососсus grаnulоsus</v>
          </cell>
        </row>
        <row r="793">
          <cell r="A793" t="str">
            <v>B67.4</v>
          </cell>
          <cell r="B793" t="str">
            <v>ИНВАЗИЯ, ВЫЗВАННАЯ Есhinососсus grаnulоsus, НЕУТОЧНЕННАЯ</v>
          </cell>
        </row>
        <row r="794">
          <cell r="A794" t="str">
            <v>B67.5</v>
          </cell>
          <cell r="B794" t="str">
            <v>ИНВАЗИЯ ПЕЧЕНИ, ВЫЗВАННАЯ Есhinососсus multilосulаris</v>
          </cell>
        </row>
        <row r="795">
          <cell r="A795" t="str">
            <v>B67.6</v>
          </cell>
          <cell r="B795" t="str">
            <v>ИНВАЗИЯ ДРУГОЙ ЛОКАЛИЗАЦИИ И МНОЖЕСТВЕННЫЙ ЭХИНОКОККОЗ, ВЫЗВАННЫЕ Есhinососсus multilосulаris</v>
          </cell>
        </row>
        <row r="796">
          <cell r="A796" t="str">
            <v>B67.7</v>
          </cell>
          <cell r="B796" t="str">
            <v>ИНВАЗИЯ, ВЫЗВАННАЯ Есhinососсus multilосulаris, НЕУТОЧНЕННАЯ</v>
          </cell>
        </row>
        <row r="797">
          <cell r="A797" t="str">
            <v>B67.8</v>
          </cell>
          <cell r="B797" t="str">
            <v>ЭХИНОКОККОЗ ПЕЧЕНИ НЕУТОЧНЕННЫЙ</v>
          </cell>
        </row>
        <row r="798">
          <cell r="A798" t="str">
            <v>B67.9</v>
          </cell>
          <cell r="B798" t="str">
            <v>ЭХИНОКОККОЗ ДРУГИХ ОРГАНОВ И НЕУТОЧНЕННЫЙ</v>
          </cell>
        </row>
        <row r="799">
          <cell r="A799" t="str">
            <v>B68</v>
          </cell>
          <cell r="B799" t="str">
            <v>ТЕНИОЗ</v>
          </cell>
        </row>
        <row r="800">
          <cell r="A800" t="str">
            <v>B68.0</v>
          </cell>
          <cell r="B800" t="str">
            <v>ИНВАЗИЯ, ВЫЗВАННАЯ Таеniа sоlium</v>
          </cell>
        </row>
        <row r="801">
          <cell r="A801" t="str">
            <v>B68.1</v>
          </cell>
          <cell r="B801" t="str">
            <v>ИНВАЗИЯ, ВЫЗВАННАЯ Таеniа sаginаtа</v>
          </cell>
        </row>
        <row r="802">
          <cell r="A802" t="str">
            <v>B68.9</v>
          </cell>
          <cell r="B802" t="str">
            <v>ТЕНИОЗ НЕУТОЧНЕННЫЙ</v>
          </cell>
        </row>
        <row r="803">
          <cell r="A803" t="str">
            <v>B69</v>
          </cell>
          <cell r="B803" t="str">
            <v>ЦИСТИЦЕРКОЗ</v>
          </cell>
        </row>
        <row r="804">
          <cell r="A804" t="str">
            <v>B69.0</v>
          </cell>
          <cell r="B804" t="str">
            <v>ЦИСТИЦЕРКОЗ ЦЕНТРАЛЬНОЙ НЕРВНОЙ СИСТЕМЫ</v>
          </cell>
        </row>
        <row r="805">
          <cell r="A805" t="str">
            <v>B69.1</v>
          </cell>
          <cell r="B805" t="str">
            <v>ЦИСТИЦЕРКОЗ ГЛАЗА</v>
          </cell>
        </row>
        <row r="806">
          <cell r="A806" t="str">
            <v>B69.8</v>
          </cell>
          <cell r="B806" t="str">
            <v>ЦИСТИЦЕРКОЗ ДРУГИХ ЛОКАЛИЗАЦИЙ</v>
          </cell>
        </row>
        <row r="807">
          <cell r="A807" t="str">
            <v>B69.9</v>
          </cell>
          <cell r="B807" t="str">
            <v>ЦИСТИЦЕРКОЗ НЕУТОЧНЕННЫЙ</v>
          </cell>
        </row>
        <row r="808">
          <cell r="A808" t="str">
            <v>B70</v>
          </cell>
          <cell r="B808" t="str">
            <v>ДИФИЛЛОБАТРИОЗ И СПАРГАНОЗ</v>
          </cell>
        </row>
        <row r="809">
          <cell r="A809" t="str">
            <v>B70.0</v>
          </cell>
          <cell r="B809" t="str">
            <v>ДИФИЛЛОБАТРИОЗ</v>
          </cell>
        </row>
        <row r="810">
          <cell r="A810" t="str">
            <v>B70.1</v>
          </cell>
          <cell r="B810" t="str">
            <v>СПАРГАНОЗ</v>
          </cell>
        </row>
        <row r="811">
          <cell r="A811" t="str">
            <v>B71</v>
          </cell>
          <cell r="B811" t="str">
            <v>ДРУГИЕ ИНВАЗИИ, ВЫЗВАННЫЕ ЦЕСТОДАМИ</v>
          </cell>
        </row>
        <row r="812">
          <cell r="A812" t="str">
            <v>B71.0</v>
          </cell>
          <cell r="B812" t="str">
            <v>ГИМЕНОЛЕПИДОЗ</v>
          </cell>
        </row>
        <row r="813">
          <cell r="A813" t="str">
            <v>B71.1</v>
          </cell>
          <cell r="B813" t="str">
            <v>ДИПИЛИДИОЗ</v>
          </cell>
        </row>
        <row r="814">
          <cell r="A814" t="str">
            <v>B71.8</v>
          </cell>
          <cell r="B814" t="str">
            <v>ИНВАЗИЯ ДРУГИМИ УТОЧНЕННЫМИ ЦЕСТОДАМИ</v>
          </cell>
        </row>
        <row r="815">
          <cell r="A815" t="str">
            <v>B71.9</v>
          </cell>
          <cell r="B815" t="str">
            <v>ИНВАЗИЯ ЦЕСТОДАМИ НЕУТОЧНЕННЫМИ</v>
          </cell>
        </row>
        <row r="816">
          <cell r="A816" t="str">
            <v>B72</v>
          </cell>
          <cell r="B816" t="str">
            <v>ДРАКУНКУЛЕЗ</v>
          </cell>
        </row>
        <row r="817">
          <cell r="A817" t="str">
            <v>B73</v>
          </cell>
          <cell r="B817" t="str">
            <v>ОНХОЦЕРКОЗ</v>
          </cell>
        </row>
        <row r="818">
          <cell r="A818" t="str">
            <v>B74</v>
          </cell>
          <cell r="B818" t="str">
            <v>ФИЛЯРИАТОЗ</v>
          </cell>
        </row>
        <row r="819">
          <cell r="A819" t="str">
            <v>B74.0</v>
          </cell>
          <cell r="B819" t="str">
            <v>ФИЛЯРИАТОЗ, ВЫЗВАННЫЙ Wuсhеrеriа bаnсrоfti</v>
          </cell>
        </row>
        <row r="820">
          <cell r="A820" t="str">
            <v>B74.1</v>
          </cell>
          <cell r="B820" t="str">
            <v>ФИЛЯРИАТОЗ, ВЫЗВАННЫЙ Вrugiа mаlаyi</v>
          </cell>
        </row>
        <row r="821">
          <cell r="A821" t="str">
            <v>B74.2</v>
          </cell>
          <cell r="B821" t="str">
            <v>ФИЛЯРИАТОЗ, ВЫЗВАННЫЙ Вrugiа timоri</v>
          </cell>
        </row>
        <row r="822">
          <cell r="A822" t="str">
            <v>B74.3</v>
          </cell>
          <cell r="B822" t="str">
            <v>ЛОАОЗ</v>
          </cell>
        </row>
        <row r="823">
          <cell r="A823" t="str">
            <v>B74.4</v>
          </cell>
          <cell r="B823" t="str">
            <v>МАНСОНЕЛЛЕЗ, ИНВАЗИЯ, ВЫЗВАННАЯ Маnsоnеllа</v>
          </cell>
        </row>
        <row r="824">
          <cell r="A824" t="str">
            <v>B74.8</v>
          </cell>
          <cell r="B824" t="str">
            <v>ДРУГИЕ ВИДЫ ФИЛЯРИАТОЗА</v>
          </cell>
        </row>
        <row r="825">
          <cell r="A825" t="str">
            <v>B74.9</v>
          </cell>
          <cell r="B825" t="str">
            <v>ФИЛЯРИАТОЗ НЕУТОЧНЕННЫЙ</v>
          </cell>
        </row>
        <row r="826">
          <cell r="A826" t="str">
            <v>B75</v>
          </cell>
          <cell r="B826" t="str">
            <v>ТРИХИНЕЛЛЕЗ</v>
          </cell>
        </row>
        <row r="827">
          <cell r="A827" t="str">
            <v>B76</v>
          </cell>
          <cell r="B827" t="str">
            <v>АНКИЛОСТОМИДОЗ</v>
          </cell>
        </row>
        <row r="828">
          <cell r="A828" t="str">
            <v>B76.0</v>
          </cell>
          <cell r="B828" t="str">
            <v>АНКИЛОСТОМОЗ</v>
          </cell>
        </row>
        <row r="829">
          <cell r="A829" t="str">
            <v>B76.1</v>
          </cell>
          <cell r="B829" t="str">
            <v>НЕКАТОРОЗ</v>
          </cell>
        </row>
        <row r="830">
          <cell r="A830" t="str">
            <v>B76.8</v>
          </cell>
          <cell r="B830" t="str">
            <v>ДРУГИЕ АНКИЛОСТОМИДОЗЫ</v>
          </cell>
        </row>
        <row r="831">
          <cell r="A831" t="str">
            <v>B76.9</v>
          </cell>
          <cell r="B831" t="str">
            <v>АНКИЛОСТОМИДОЗ НЕУТОЧНЕННЫЙ</v>
          </cell>
        </row>
        <row r="832">
          <cell r="A832" t="str">
            <v>B77</v>
          </cell>
          <cell r="B832" t="str">
            <v>АСКАРИДОЗ</v>
          </cell>
        </row>
        <row r="833">
          <cell r="A833" t="str">
            <v>B77.0</v>
          </cell>
          <cell r="B833" t="str">
            <v>АСКАРИДОЗ С КИШЕЧНЫМИ ОСЛОЖНЕНИЯМИ</v>
          </cell>
        </row>
        <row r="834">
          <cell r="A834" t="str">
            <v>B77.8</v>
          </cell>
          <cell r="B834" t="str">
            <v>АСКАРИДОЗ С ДРУГИМИ ОСЛОЖНЕНИЯМИ</v>
          </cell>
        </row>
        <row r="835">
          <cell r="A835" t="str">
            <v>B77.9</v>
          </cell>
          <cell r="B835" t="str">
            <v>АСКАРИДОЗ НЕУТОЧНЕННЫЙ</v>
          </cell>
        </row>
        <row r="836">
          <cell r="A836" t="str">
            <v>B78</v>
          </cell>
          <cell r="B836" t="str">
            <v>СТРОНГИЛОИДОЗ</v>
          </cell>
        </row>
        <row r="837">
          <cell r="A837" t="str">
            <v>B78.0</v>
          </cell>
          <cell r="B837" t="str">
            <v>КИШЕЧНЫЙ СТРОНГИЛОИДОЗ</v>
          </cell>
        </row>
        <row r="838">
          <cell r="A838" t="str">
            <v>B78.1</v>
          </cell>
          <cell r="B838" t="str">
            <v>КОЖНЫЙ СТРОНГИЛОИДОЗ</v>
          </cell>
        </row>
        <row r="839">
          <cell r="A839" t="str">
            <v>B78.7</v>
          </cell>
          <cell r="B839" t="str">
            <v>ДИССЕМИНИРОВАННЫЙ СТРОНГИЛОИДОЗ</v>
          </cell>
        </row>
        <row r="840">
          <cell r="A840" t="str">
            <v>B78.9</v>
          </cell>
          <cell r="B840" t="str">
            <v>СТРОНГИЛОИДОЗ НЕУТОЧНЕННЫЙ</v>
          </cell>
        </row>
        <row r="841">
          <cell r="A841" t="str">
            <v>B79</v>
          </cell>
          <cell r="B841" t="str">
            <v>ТРИХУРОЗ</v>
          </cell>
        </row>
        <row r="842">
          <cell r="A842" t="str">
            <v>B80</v>
          </cell>
          <cell r="B842" t="str">
            <v>ЭНТЕРОБИОЗ</v>
          </cell>
        </row>
        <row r="843">
          <cell r="A843" t="str">
            <v>B81</v>
          </cell>
          <cell r="B843" t="str">
            <v>ДРУГИЕ КИШЕЧНЫЕ ГЕЛЬМИНТОЗЫ, НЕ КЛАССИФИЦИРОВАННЫЕ В ДРУГИХ РУБРИКАХ</v>
          </cell>
        </row>
        <row r="844">
          <cell r="A844" t="str">
            <v>B81.0</v>
          </cell>
          <cell r="B844" t="str">
            <v>АНИЗАКИОЗ</v>
          </cell>
        </row>
        <row r="845">
          <cell r="A845" t="str">
            <v>B81.1</v>
          </cell>
          <cell r="B845" t="str">
            <v>КИШЕЧНЫЙ КАПИЛЛЯРИОЗ</v>
          </cell>
        </row>
        <row r="846">
          <cell r="A846" t="str">
            <v>B81.2</v>
          </cell>
          <cell r="B846" t="str">
            <v>ТРИХОСТРОНГИЛОИДОЗ</v>
          </cell>
        </row>
        <row r="847">
          <cell r="A847" t="str">
            <v>B81.3</v>
          </cell>
          <cell r="B847" t="str">
            <v>КИШЕЧНЫЙ АНГИОСТРОНГИЛОИДОЗ</v>
          </cell>
        </row>
        <row r="848">
          <cell r="A848" t="str">
            <v>B81.4</v>
          </cell>
          <cell r="B848" t="str">
            <v>КИШЕЧНЫЕ ГИЛЬМЕНТОЗЫ СМЕШАННОЙ ИДЕОЛОГИИ</v>
          </cell>
        </row>
        <row r="849">
          <cell r="A849" t="str">
            <v>B81.8</v>
          </cell>
          <cell r="B849" t="str">
            <v>ДРУГИЕ УТОЧНЕННЫЕ КИШЕЧНЫЕ ГЕЛЬМИНТОЗЫ</v>
          </cell>
        </row>
        <row r="850">
          <cell r="A850" t="str">
            <v>B82</v>
          </cell>
          <cell r="B850" t="str">
            <v>КИШЕЧНЫЙ ПАРАЗИТИЗМ НЕУТОЧНЕННЫЙ</v>
          </cell>
        </row>
        <row r="851">
          <cell r="A851" t="str">
            <v>B82.0</v>
          </cell>
          <cell r="B851" t="str">
            <v>КИШЕЧНЫЕ ГЕЛЬМИНТОЗЫ НЕУТОЧНЕННЫЕ</v>
          </cell>
        </row>
        <row r="852">
          <cell r="A852" t="str">
            <v>B82.9</v>
          </cell>
          <cell r="B852" t="str">
            <v>КИШЕЧНЫЙ ПАРАЗИТИЗМ НЕУТОЧНЕННЫЙ</v>
          </cell>
        </row>
        <row r="853">
          <cell r="A853" t="str">
            <v>B83</v>
          </cell>
          <cell r="B853" t="str">
            <v>ДРУГИЕ ГЕЛЬМИНТОЗЫ</v>
          </cell>
        </row>
        <row r="854">
          <cell r="A854" t="str">
            <v>B83.0</v>
          </cell>
          <cell r="B854" t="str">
            <v>ВИСЦЕРАЛЬНАЯ ФОРМА ЗАБОЛЕВАНИЙ, ВЫЗЫВАЕМЫХ МИГРАЦИЕЙ ЛИЧИНОК ГЕЛЬМИНТОВ [ВИСЦЕРАЛЬНАЯ Lаrvаmigrаns]</v>
          </cell>
        </row>
        <row r="855">
          <cell r="A855" t="str">
            <v>B83.1</v>
          </cell>
          <cell r="B855" t="str">
            <v>ГНАТОСТОМОЗ</v>
          </cell>
        </row>
        <row r="856">
          <cell r="A856" t="str">
            <v>B83.2</v>
          </cell>
          <cell r="B856" t="str">
            <v>АНГИОСТРОНГИЛОИДОЗ, ВЫЗВАННЫЙ Раrаstrоngylus саntоnеnsis</v>
          </cell>
        </row>
        <row r="857">
          <cell r="A857" t="str">
            <v>B83.3</v>
          </cell>
          <cell r="B857" t="str">
            <v>СИНГАМИОЗ</v>
          </cell>
        </row>
        <row r="858">
          <cell r="A858" t="str">
            <v>B83.4</v>
          </cell>
          <cell r="B858" t="str">
            <v>ВНУТРЕННИЙ ГИРУДИНОЗ</v>
          </cell>
        </row>
        <row r="859">
          <cell r="A859" t="str">
            <v>B83.8</v>
          </cell>
          <cell r="B859" t="str">
            <v>ДРУГИЕ УТОЧНЕННЫЕ ГЕЛЬМИНТОЗЫ</v>
          </cell>
        </row>
        <row r="860">
          <cell r="A860" t="str">
            <v>B83.9</v>
          </cell>
          <cell r="B860" t="str">
            <v>ГЕЛЬМИНТОЗЫ НЕУТОЧНЕННЫЕ</v>
          </cell>
        </row>
        <row r="861">
          <cell r="A861" t="str">
            <v/>
          </cell>
          <cell r="B861" t="str">
            <v>ПЕДИКУЛЕЗ,АКАРИАЗ И ДРУГИЕ ИНФЕСТАЦИИ (В85-В89)</v>
          </cell>
        </row>
        <row r="862">
          <cell r="A862" t="str">
            <v>B85</v>
          </cell>
          <cell r="B862" t="str">
            <v>ПЕДИКУЛЕЗ И ФТИРИОЗ</v>
          </cell>
        </row>
        <row r="863">
          <cell r="A863" t="str">
            <v>B85.0</v>
          </cell>
          <cell r="B863" t="str">
            <v>ПЕДИКУЛЕЗ, ВЫЗВАННЫЙ Реdiсulus humаnus сарitis</v>
          </cell>
        </row>
        <row r="864">
          <cell r="A864" t="str">
            <v>B85.1</v>
          </cell>
          <cell r="B864" t="str">
            <v>ПЕДИКУЛЕЗ, ВЫЗВАННЫЙ Реdiсulus humаnus соrроris</v>
          </cell>
        </row>
        <row r="865">
          <cell r="A865" t="str">
            <v>B85.2</v>
          </cell>
          <cell r="B865" t="str">
            <v>ПЕДИКУЛЕЗ НЕУТОЧНЕННЫЙ</v>
          </cell>
        </row>
        <row r="866">
          <cell r="A866" t="str">
            <v>B85.3</v>
          </cell>
          <cell r="B866" t="str">
            <v>ФТИРИОЗ</v>
          </cell>
        </row>
        <row r="867">
          <cell r="A867" t="str">
            <v>B85.4</v>
          </cell>
          <cell r="B867" t="str">
            <v>СМЕШАННЫЙ ПЕДИКУЛЕЗ</v>
          </cell>
        </row>
        <row r="868">
          <cell r="A868" t="str">
            <v>B86</v>
          </cell>
          <cell r="B868" t="str">
            <v>ЧЕСОТКА</v>
          </cell>
        </row>
        <row r="869">
          <cell r="A869" t="str">
            <v>B87</v>
          </cell>
          <cell r="B869" t="str">
            <v>МИАЗ</v>
          </cell>
        </row>
        <row r="870">
          <cell r="A870" t="str">
            <v>B87.0</v>
          </cell>
          <cell r="B870" t="str">
            <v>КОЖНЫЙ МИАЗ</v>
          </cell>
        </row>
        <row r="871">
          <cell r="A871" t="str">
            <v>B87.1</v>
          </cell>
          <cell r="B871" t="str">
            <v>РАНЕВОЙ МИАЗ</v>
          </cell>
        </row>
        <row r="872">
          <cell r="A872" t="str">
            <v>B87.2</v>
          </cell>
          <cell r="B872" t="str">
            <v>ГЛАЗНОЙ МИАЗ</v>
          </cell>
        </row>
        <row r="873">
          <cell r="A873" t="str">
            <v>B87.3</v>
          </cell>
          <cell r="B873" t="str">
            <v>НОСОГЛОТОЧНЫЙ МИАЗ</v>
          </cell>
        </row>
        <row r="874">
          <cell r="A874" t="str">
            <v>B87.4</v>
          </cell>
          <cell r="B874" t="str">
            <v>УШНОЙ МИАЗ</v>
          </cell>
        </row>
        <row r="875">
          <cell r="A875" t="str">
            <v>B87.8</v>
          </cell>
          <cell r="B875" t="str">
            <v>МИАЗ ДРУГОЙ ЛОКАЛИЗАЦИИ</v>
          </cell>
        </row>
        <row r="876">
          <cell r="A876" t="str">
            <v>B87.9</v>
          </cell>
          <cell r="B876" t="str">
            <v>МИАЗ НЕУТОЧНЕННЫЙ</v>
          </cell>
        </row>
        <row r="877">
          <cell r="A877" t="str">
            <v>B88</v>
          </cell>
          <cell r="B877" t="str">
            <v>ДРУГИЕ ИНФЕСТАЦИИ</v>
          </cell>
        </row>
        <row r="878">
          <cell r="A878" t="str">
            <v>B88.0</v>
          </cell>
          <cell r="B878" t="str">
            <v>ДРУГОЙ АСКАРИАЗ</v>
          </cell>
        </row>
        <row r="879">
          <cell r="A879" t="str">
            <v>B88.1</v>
          </cell>
          <cell r="B879" t="str">
            <v>ТУНГИОЗ [ИНФЕСТАЦИЯ ТРОПИЧЕСКОЙ ПЕСЧАНОЙ БЛОХОЙ]</v>
          </cell>
        </row>
        <row r="880">
          <cell r="A880" t="str">
            <v>B88.2</v>
          </cell>
          <cell r="B880" t="str">
            <v>ДРУГИЕ ИНФЕСТАЦИИ ЧЛЕНИСТОНОГИМИ</v>
          </cell>
        </row>
        <row r="881">
          <cell r="A881" t="str">
            <v>B88.3</v>
          </cell>
          <cell r="B881" t="str">
            <v>НАРУЖНЫЙ ГИРУДИНОЗ</v>
          </cell>
        </row>
        <row r="882">
          <cell r="A882" t="str">
            <v>B88.8</v>
          </cell>
          <cell r="B882" t="str">
            <v>ДРУГИЕ УТОЧНЕННЫЕ ИНФЕСТАЦИИ</v>
          </cell>
        </row>
        <row r="883">
          <cell r="A883" t="str">
            <v>B88.9</v>
          </cell>
          <cell r="B883" t="str">
            <v>ИНФЕСТАЦИЯ НЕУТОЧНЕННАЯ</v>
          </cell>
        </row>
        <row r="884">
          <cell r="A884" t="str">
            <v>B89</v>
          </cell>
          <cell r="B884" t="str">
            <v>ПАРАЗИТАРНАЯ БОЛЕЗНЬ НЕУТОЧНЕННАЯ</v>
          </cell>
        </row>
        <row r="885">
          <cell r="A885" t="str">
            <v/>
          </cell>
          <cell r="B885" t="str">
            <v>ПОСЛЕДСТВИЯ ИНФЕКЦИОННЫХ И ПАРАЗИТАРНЫХ БОЛЕЗНЕЙ (В90-В94)</v>
          </cell>
        </row>
        <row r="886">
          <cell r="A886" t="str">
            <v>B90</v>
          </cell>
          <cell r="B886" t="str">
            <v>ПОСЛЕДСТВИЯ ТУБЕРКУЛЕЗА</v>
          </cell>
        </row>
        <row r="887">
          <cell r="A887" t="str">
            <v>B90.0</v>
          </cell>
          <cell r="B887" t="str">
            <v>ОТДАЛЕННЫЕ ПОСЛЕДСТВИЯ ТУБЕРКУЛЕЗА ЦЕНТРАЛЬНОЙ НЕРВНОЙ СИСТЕМЫ</v>
          </cell>
        </row>
        <row r="888">
          <cell r="A888" t="str">
            <v>B90.1</v>
          </cell>
          <cell r="B888" t="str">
            <v>ОТДАЛЕННЫЕ ПОСЛЕДСТВИЯ ТУБЕРКУЛЕЗА МОЧЕПОЛОВЫХ ОРГАНОВ</v>
          </cell>
        </row>
        <row r="889">
          <cell r="A889" t="str">
            <v>B90.2</v>
          </cell>
          <cell r="B889" t="str">
            <v>ОТДАЛЕННЫЕ ПОСЛЕДСТВИЯ ТУБЕРКУЛЕЗА КОСТЕЙ И СУСТАВОВ</v>
          </cell>
        </row>
        <row r="890">
          <cell r="A890" t="str">
            <v>B90.8</v>
          </cell>
          <cell r="B890" t="str">
            <v>ОТДАЛЕННЫЕ ПОСЛЕДСТВИЯ ТУБЕРКУЛЕЗА ДРУГИХ УТОЧНЕННЫХ ОРГАНОВ</v>
          </cell>
        </row>
        <row r="891">
          <cell r="A891" t="str">
            <v>B90.9</v>
          </cell>
          <cell r="B891" t="str">
            <v>ОТДАЛЕННЫЕ ПОСЛЕДСТВИЯ ТУБЕРКУЛЕЗА ОРГАНОВ ДЫХАНИЯ И НЕУТОЧНЕННОГО ТУБЕРКУЛЕЗА</v>
          </cell>
        </row>
        <row r="892">
          <cell r="A892" t="str">
            <v>B91</v>
          </cell>
          <cell r="B892" t="str">
            <v>ПОСЛЕДСТВИЯ ПОЛИОМИЕЛИТА</v>
          </cell>
        </row>
        <row r="893">
          <cell r="A893" t="str">
            <v>B92</v>
          </cell>
          <cell r="B893" t="str">
            <v>ПОСЛЕДСТВИЯ ЛЕПРЫ</v>
          </cell>
        </row>
        <row r="894">
          <cell r="A894" t="str">
            <v>B94</v>
          </cell>
          <cell r="B894" t="str">
            <v>ПОСЛЕДСТВИЯ ДРУГИХ И НЕУТОЧНЕННЫХ ИНФЕКЦИОННЫХ И ПАРАЗИТАРНЫХ БОЛЕЗНЕЙ</v>
          </cell>
        </row>
        <row r="895">
          <cell r="A895" t="str">
            <v>B94.0</v>
          </cell>
          <cell r="B895" t="str">
            <v>ОТДАЛЕННЫЕ ПОСЛЕДСТВИЯ ТРАХОМЫ</v>
          </cell>
        </row>
        <row r="896">
          <cell r="A896" t="str">
            <v>B94.1</v>
          </cell>
          <cell r="B896" t="str">
            <v>ОТДАЛЕННЫЕ ПОСЛЕДСТВИЯ ВИРУСНОГО ЭНЦЕФАЛИТА</v>
          </cell>
        </row>
        <row r="897">
          <cell r="A897" t="str">
            <v>B94.2</v>
          </cell>
          <cell r="B897" t="str">
            <v>ОТДАЛЕННЫЕ ПОСЛЕДСТВИЯ ВИРУСНОГО ГЕПАТИТА</v>
          </cell>
        </row>
        <row r="898">
          <cell r="A898" t="str">
            <v>B94.8</v>
          </cell>
          <cell r="B898" t="str">
            <v>ОТДАЛЕННЫЕ ПОСЛЕДСТВИЯ ДРУГИХ УТОЧНЕННЫХ ИНФЕКЦИОННЫХ И ПАРАЗИТАРНЫХ БОЛЕЗНЕЙ</v>
          </cell>
        </row>
        <row r="899">
          <cell r="A899" t="str">
            <v>B94.9</v>
          </cell>
          <cell r="B899" t="str">
            <v>ОТДАЛЕННЫЕ ПОСЛЕДСТВИЯ НЕУТОЧНЕННЫХ ИНФЕКЦИОННЫХ И ПАРАЗИТАРНЫХ БОЛЕЗНЕЙ</v>
          </cell>
        </row>
        <row r="900">
          <cell r="A900" t="str">
            <v/>
          </cell>
          <cell r="B900" t="str">
            <v>БАКТЕРИАЛЬНЫЕ,ВИРУСНЫЕ И ДРУГИЕ ИНФЕКЦИОННЫЕ АГЕНТЫ (В95-В97)</v>
          </cell>
        </row>
        <row r="901">
          <cell r="A901" t="str">
            <v>B95</v>
          </cell>
          <cell r="B901" t="str">
            <v>СТРЕПТОКОККИ СТАФИЛОКОККИ КАК ПРИЧИНА БОЛЕЗНЕЙ, КЛАССИФИЦИРОВАННЫХ В ДРУГИХ РУБРИКАХ</v>
          </cell>
        </row>
        <row r="902">
          <cell r="A902" t="str">
            <v>B95.0</v>
          </cell>
          <cell r="B902" t="str">
            <v>СТРЕПТОКОККИ ГРУППЫ А КАК ПРИЧИНА БОЛЕЗНЕЙ, КЛАССИФИЦИРОВАННЫХ В ДРУГИХ РУБРИКАХ</v>
          </cell>
        </row>
        <row r="903">
          <cell r="A903" t="str">
            <v>B95.1</v>
          </cell>
          <cell r="B903" t="str">
            <v>СТРЕПТОКОККИ ГРУППЫ В КАК ПРИЧИНА БОЛЕЗНЕЙ, КЛАССИФИЦИРОВАННЫХ В ДРУГИХ РУБРИКАХ</v>
          </cell>
        </row>
        <row r="904">
          <cell r="A904" t="str">
            <v>B95.2</v>
          </cell>
          <cell r="B904" t="str">
            <v>СТРЕПТОКОККИ ГРУППЫ Д КАК ПРИЧИНА БОЛЕЗНЕЙ, КЛАССИФИЦИРОВАННЫХ В ДРУГИХ РУБРИКАХ</v>
          </cell>
        </row>
        <row r="905">
          <cell r="A905" t="str">
            <v>B95.3</v>
          </cell>
          <cell r="B905" t="str">
            <v>Strерtососсus рnеumоniае КАК ПРИЧИНА БОЛЕЗНЕЙ, КЛАССИФИЦИРОВАННЫХ В ДРУГИХ РУБРИКАХ</v>
          </cell>
        </row>
        <row r="906">
          <cell r="A906" t="str">
            <v>B95.4</v>
          </cell>
          <cell r="B906" t="str">
            <v>ДРУГИЕ СТРЕПТОКОККИ КАК ПРИЧИНА БОЛЕЗНЕЙ, КЛАССИФИЦИРОВАННЫХ В ДРУГИХ РУБРИКАХ</v>
          </cell>
        </row>
        <row r="907">
          <cell r="A907" t="str">
            <v>B95.5</v>
          </cell>
          <cell r="B907" t="str">
            <v>НЕУТОЧНЕННЫЕ СТРЕПТОКОККИ КАК ПРИЧИНА БОЛЕЗНЕЙ, КЛАССИФИЦИРОВАННЫХ В ДРУГИХ РУБРИКАХ</v>
          </cell>
        </row>
        <row r="908">
          <cell r="A908" t="str">
            <v>B95.6</v>
          </cell>
          <cell r="B908" t="str">
            <v>Stарhylососсus аurеus КАК ПРИЧИНА БОЛЕЗНЕЙ, КЛАССИФИЦИРОВАННЫХ В ДРУГИХ РУБРИКАХ</v>
          </cell>
        </row>
        <row r="909">
          <cell r="A909" t="str">
            <v>B95.7</v>
          </cell>
          <cell r="B909" t="str">
            <v>ДРУГИЕ СТАФИЛОКОККИ КАК ПРИЧИНА БОЛЕЗНЕЙ, КЛАССИФИЦИРОВАННЫХ В ДРУГИХ РУБРИКАХ</v>
          </cell>
        </row>
        <row r="910">
          <cell r="A910" t="str">
            <v>B95.8</v>
          </cell>
          <cell r="B910" t="str">
            <v>НЕУТОЧНЕННЫЕ СТАФИЛОКОККИ КАК ПРИЧИНА БОЛЕЗНЕЙ, КЛАССИФИЦИРОВАННЫХ В ДРУГИХ РУБРИКАХ</v>
          </cell>
        </row>
        <row r="911">
          <cell r="A911" t="str">
            <v>B96</v>
          </cell>
          <cell r="B911" t="str">
            <v>ДРУГИЕ БАКТЕРИАЛЬНЫЕ АГЕНТЫ КАК ПРИЧИНА БОЛЕЗНЕЙ, КЛАССИФИЦИРОВАННЫХ В ДРУГИХ РУБРИКАХ</v>
          </cell>
        </row>
        <row r="912">
          <cell r="A912" t="str">
            <v>B96.0</v>
          </cell>
          <cell r="B912" t="str">
            <v>Мyсорlаsmа рnеumjniае [М.рnеumоniае] КАК ПРИЧИНА БОЛЕЗНЕЙ, КЛАССИФИЦИРОВАННЫХ В ДРУГИХ РУБРИКАХ</v>
          </cell>
        </row>
        <row r="913">
          <cell r="A913" t="str">
            <v>B96.1</v>
          </cell>
          <cell r="B913" t="str">
            <v>Кlеbsiеllа рnеumоniае [К.рnеumоniае] КАК ПРИЧИНА БОЛЕЗНЕЙ, КЛАССИФИЦИРОВАННЫХ В ДРУГИХ РУБРИКАХ</v>
          </cell>
        </row>
        <row r="914">
          <cell r="A914" t="str">
            <v>B96.2</v>
          </cell>
          <cell r="B914" t="str">
            <v>Еsсhеriсhiа соli [Е.соli] КАК ПРИЧИНА БОЛЕЗНЕЙ, КЛАССИФИЦИРОВАННЫХ В ДРУГИХ РУБРИКАХ</v>
          </cell>
        </row>
        <row r="915">
          <cell r="A915" t="str">
            <v>B96.3</v>
          </cell>
          <cell r="B915" t="str">
            <v>Наеmорhilus influеnzае [Н.influеnzае] КАК ПРИЧИНА БОЛЕЗНЕЙ, КЛАССИФИЦИРОВАННЫХ В ДРУГИХ РУБРИКАХ</v>
          </cell>
        </row>
        <row r="916">
          <cell r="A916" t="str">
            <v>B96.4</v>
          </cell>
          <cell r="B916" t="str">
            <v>Рrоtеus (mirаbilis) (mоrgаnii) КАК ПРИЧИНА БОЛЕЗНЕЙ, КЛАССИФИЦИРОВАННЫХ В ДРУГИХ РУБРИКАХ</v>
          </cell>
        </row>
        <row r="917">
          <cell r="A917" t="str">
            <v>B96.5</v>
          </cell>
          <cell r="B917" t="str">
            <v>Рsеudоmоnаs (аеruginоsа)(mаllеi)(рsеudоmаllеi) КАК ПРИЧИНА БОЛЕЗНЕЙ, КЛАССИФИЦИРОВАННЫХ В ДРУГИХ РУБРИКАХ</v>
          </cell>
        </row>
        <row r="918">
          <cell r="A918" t="str">
            <v>B96.6</v>
          </cell>
          <cell r="B918" t="str">
            <v>Васillus frаgilis [В.frаgilis] КАК ПРИЧИНА БОЛЕЗНЕЙ, КЛАССИФИЦИРОВАННЫХ В ДРУГИХ РУБРИКАХ</v>
          </cell>
        </row>
        <row r="919">
          <cell r="A919" t="str">
            <v>B96.7</v>
          </cell>
          <cell r="B919" t="str">
            <v>Сlоstridium реrfingеns [С.реrfingеns] КАК ПРИЧИНА БОЛЕЗНЕЙ, КЛАССИФИЦИРОВАННЫХ В ДРУГИХ РУБРИКАХ</v>
          </cell>
        </row>
        <row r="920">
          <cell r="A920" t="str">
            <v>B96.8</v>
          </cell>
          <cell r="B920" t="str">
            <v>ДРУГИЕ УТОЧНЕННЫЕ БАКТЕРИАЛЬНЫЕ АГЕНТЫ КАК ПРИЧИНА БОЛЕЗНЕЙ, КЛАССИФИЦИРОВАННЫХ В ДРУГИХ РУБРИКАХ</v>
          </cell>
        </row>
        <row r="921">
          <cell r="A921" t="str">
            <v>B97</v>
          </cell>
          <cell r="B921" t="str">
            <v>ВИРУСНЫЕ АГЕНТЫ КАК ПРИЧИНА БОЛЕЗНЕЙ, КЛАССИФИЦИРОВАННЫХ В ДРУГИХ РУБРИКАХ</v>
          </cell>
        </row>
        <row r="922">
          <cell r="A922" t="str">
            <v>B97.0</v>
          </cell>
          <cell r="B922" t="str">
            <v>АДЕНОВИРУСЫ КАК ПРИЧИНА БОЛЕЗНЕЙ, КЛАССИФИЦИРОВАННЫХ В ДРУГИХ РУБРИКАХ</v>
          </cell>
        </row>
        <row r="923">
          <cell r="A923" t="str">
            <v>B97.1</v>
          </cell>
          <cell r="B923" t="str">
            <v>ЭНТЕРОВИРУСЫ КАК ПРИЧИНА БОЛЕЗНЕЙ, КЛАССИФИЦИРОВАННЫХ В ДРУГИХ РУБРИКАХ</v>
          </cell>
        </row>
        <row r="924">
          <cell r="A924" t="str">
            <v>B97.2</v>
          </cell>
          <cell r="B924" t="str">
            <v>КОРОНАВИРУСЫ КАК ПРИЧИНА БОЛЕЗНЕЙ, КЛАССИФИЦИРОВАННЫХ В ДРУГИХ РУБРИКАХ</v>
          </cell>
        </row>
        <row r="925">
          <cell r="A925" t="str">
            <v>B97.3</v>
          </cell>
          <cell r="B925" t="str">
            <v>РЕТРОВИРУСЫ КАК ПРИЧИНА БОЛЕЗНЕЙ, КЛАССИФИЦИРОВАННЫХ В ДРУГИХ РУБРИКАХ</v>
          </cell>
        </row>
        <row r="926">
          <cell r="A926" t="str">
            <v>B97.4</v>
          </cell>
          <cell r="B926" t="str">
            <v>РЕСПИРАТОРНО-СИНЦИТИАЛЬНЫЙ ВИРУС КАК ПРИЧИНА БОЛЕЗНЕЙ, КЛАССИФИЦИРОВАННЫХ В ДРУГИХ РУБРИКАХ</v>
          </cell>
        </row>
        <row r="927">
          <cell r="A927" t="str">
            <v>B97.5</v>
          </cell>
          <cell r="B927" t="str">
            <v>РЕОВИРУСЫ КАК ПРИЧИНА БОЛЕЗНЕЙ, КЛАССИФИЦИРОВАННЫХ В ДРУГИХ РУБРИКАХ</v>
          </cell>
        </row>
        <row r="928">
          <cell r="A928" t="str">
            <v>B97.6</v>
          </cell>
          <cell r="B928" t="str">
            <v>ПАРВОВИРУСЫ КАК ПРИЧИНА БОЛЕЗНЕЙ, КЛАССИФИЦИРОВАННЫХ В ДРУГИХ РУБРИКАХ</v>
          </cell>
        </row>
        <row r="929">
          <cell r="A929" t="str">
            <v>B97.7</v>
          </cell>
          <cell r="B929" t="str">
            <v>ПАПИЛЛОМАВИРУСЫ КАК ПРИЧИНА БОЛЕЗНЕЙ, КЛАССИФИЦИРОВАННЫХ В ДРУГИХ РУБРИКАХ</v>
          </cell>
        </row>
        <row r="930">
          <cell r="A930" t="str">
            <v>B97.8</v>
          </cell>
          <cell r="B930" t="str">
            <v>ДРУГИЕ ВИРУСНЫЕ АГЕНТЫ КАК ПРИЧИНА БОЛЕЗНЕЙ, КЛАССИФИЦИРОВАННЫХ В ДРУГИХ РУБРИКАХ</v>
          </cell>
        </row>
        <row r="931">
          <cell r="A931" t="str">
            <v/>
          </cell>
          <cell r="B931" t="str">
            <v>ДРУГИЕ ИНФЕКЦИОННЫЕ БОЛЕЗНИ (В99)</v>
          </cell>
        </row>
        <row r="932">
          <cell r="A932" t="str">
            <v>B99</v>
          </cell>
          <cell r="B932" t="str">
            <v>ДРУГИЕ И НЕУТОЧНЕННЫЕ ИНФЕКЦИОННЫЕ БОЛЕЗНИ</v>
          </cell>
        </row>
        <row r="933">
          <cell r="A933" t="str">
            <v/>
          </cell>
          <cell r="B933" t="str">
            <v>НОВООБРАЗОВАНИЯ (С00-D48)</v>
          </cell>
        </row>
        <row r="934">
          <cell r="A934" t="str">
            <v/>
          </cell>
          <cell r="B934" t="str">
            <v>ЗЛОКАЧЕСТВЕННЫЕ НОВООБРАЗОВАНИЯ(С00-С97)</v>
          </cell>
        </row>
        <row r="935">
          <cell r="A935" t="str">
            <v/>
          </cell>
          <cell r="B935" t="str">
            <v>ЗЛОКАЧЕСТВЕННЫЕ НОВООБРАЗОВАНИЯ ГУБЫ, ПОЛОСТИ РТА И ГЛОТКИ (С00-С14)</v>
          </cell>
        </row>
        <row r="936">
          <cell r="A936" t="str">
            <v>C00</v>
          </cell>
          <cell r="B936" t="str">
            <v>ЗЛОКАЧЕСТВЕННОЕ НОВООБРАЗОВАНИЕ ГУБЫ</v>
          </cell>
        </row>
        <row r="937">
          <cell r="A937" t="str">
            <v>C00.0</v>
          </cell>
          <cell r="B937" t="str">
            <v>ЗЛОКАЧЕСТВЕННОЕ НОВООБРАЗОВАНИЕ НАРУЖНОЙ ПОВЕРХНОСТИ ГУБЫ</v>
          </cell>
        </row>
        <row r="938">
          <cell r="A938" t="str">
            <v>C00.1</v>
          </cell>
          <cell r="B938" t="str">
            <v>ЗЛОКАЧЕСТВЕННОЕ НОВООБРАЗОВАНИЕ НАРУЖНОЙ ПОВЕРХНОСТИ НИЖНЕЙ ГУБЫ</v>
          </cell>
        </row>
        <row r="939">
          <cell r="A939" t="str">
            <v>C00.2</v>
          </cell>
          <cell r="B939" t="str">
            <v>ЗЛОКАЧЕСТВЕННОЕ НОВООБРАЗОВАНИЕ НАРУЖНОЙ ПОВЕРХНОСТИ ГУБЫ НЕУТОЧНЕННОЙ</v>
          </cell>
        </row>
        <row r="940">
          <cell r="A940" t="str">
            <v>C00.3</v>
          </cell>
          <cell r="B940" t="str">
            <v>ЗЛОКАЧЕСТВЕННОЕ НОВООБРАЗОВАНИЕ ВНУТРЕННЕЙ ПОВЕРХНОСТИ ВЕРХНЕЙ ГУБЫ</v>
          </cell>
        </row>
        <row r="941">
          <cell r="A941" t="str">
            <v>C00.4</v>
          </cell>
          <cell r="B941" t="str">
            <v>ЗЛОКАЧЕСТВЕННОЕ НОВООБРАЗОВАНИЕ ВНУТРЕННЕЙ ПОВЕРХНОСТИ НИЖНЕЙ ГУБЫ</v>
          </cell>
        </row>
        <row r="942">
          <cell r="A942" t="str">
            <v>C00.5</v>
          </cell>
          <cell r="B942" t="str">
            <v>ЗЛОКАЧЕСТВЕННОЕ НОВООБРАЗОВАНИЕ ВНУТРЕННЕЙ ПОВЕРХНОСТИ ГУБЫ НЕУТОЧНЕННОЙ</v>
          </cell>
        </row>
        <row r="943">
          <cell r="A943" t="str">
            <v>C00.6</v>
          </cell>
          <cell r="B943" t="str">
            <v>ЗЛОКАЧЕСТВЕННОЕ НОВООБРАЗОВАНИЕ СПАЙКИ ГУБЫ</v>
          </cell>
        </row>
        <row r="944">
          <cell r="A944" t="str">
            <v>C00.8</v>
          </cell>
          <cell r="B944" t="str">
            <v>ПОРАЖЕНИЕ, ВЫХОДЯЩЕЕ ЗА ПРЕДЕЛЫ ОДНОЙ И БОЛЕЕ ВЫШЕУКАЗАННЫХ ЛОКАЛИЗАЦИЙ ГУБЫ</v>
          </cell>
        </row>
        <row r="945">
          <cell r="A945" t="str">
            <v>C00.9</v>
          </cell>
          <cell r="B945" t="str">
            <v>ЗЛОКАЧЕСТВЕННОЕ НОВООБРАЗОВАНИЕ ГУБЫ НЕУТОЧНЕННОЙ ЧАСТИ</v>
          </cell>
        </row>
        <row r="946">
          <cell r="A946" t="str">
            <v>C01</v>
          </cell>
          <cell r="B946" t="str">
            <v>ЗЛОКАЧЕСТВЕННЫЕ НОВООБРПЗОВАНИЯ ОСНОВАНИЯ ЯЗЫКА</v>
          </cell>
        </row>
        <row r="947">
          <cell r="A947" t="str">
            <v>C02</v>
          </cell>
          <cell r="B947" t="str">
            <v>ЗЛОКАЧЕСТВЕННОЕ НОВООБРАЗОВАНИЕ ДРУГИХ И НЕУТОЧНЕННЫХ ЧАСТЕЙ ЯЗЫКА</v>
          </cell>
        </row>
        <row r="948">
          <cell r="A948" t="str">
            <v>C02.0</v>
          </cell>
          <cell r="B948" t="str">
            <v>ЗЛОКАЧЕСТВЕННОЕ НОВООБРАЗОВАНИЕ СПИНКИ ЯЗЫКА</v>
          </cell>
        </row>
        <row r="949">
          <cell r="A949" t="str">
            <v>C02.1</v>
          </cell>
          <cell r="B949" t="str">
            <v>ЗЛОКАЧЕСТВЕННОЕ НОВООБРАЗОВАНИЕ БОКОВОЙ ПОВЕРХНОСТИ ЯЗЫКА</v>
          </cell>
        </row>
        <row r="950">
          <cell r="A950" t="str">
            <v>C02.2</v>
          </cell>
          <cell r="B950" t="str">
            <v>ЗЛОКАЧЕСТВЕННОЕ НОВООБРАЗОВАНИЕ НИЖНЕЙ ПОВЕРХНОСТИ ЯЗЫКА</v>
          </cell>
        </row>
        <row r="951">
          <cell r="A951" t="str">
            <v>C02.3</v>
          </cell>
          <cell r="B951" t="str">
            <v>ЗЛОКАЧЕСТВЕННОЕ НОВООБРАЗОВАНИЕ ПЕРЕДНИХ 2/3 ЯЗЫКА НЕУТОЧНЕННОЙ ЧАСТИ</v>
          </cell>
        </row>
        <row r="952">
          <cell r="A952" t="str">
            <v>C02.4</v>
          </cell>
          <cell r="B952" t="str">
            <v>ЗЛОКАЧЕСТВЕННОЕ НОВООБРАЗОВАНИЕ ЯЗЫЧНОЙ МИНДАЛИНЫ</v>
          </cell>
        </row>
        <row r="953">
          <cell r="A953" t="str">
            <v>C02.8</v>
          </cell>
          <cell r="B953" t="str">
            <v>ПОРАЖЕНИЕ ЯЗЫКА, ВЫХОДЯЩЕЕ ЗА ПРЕДЕЛЫ ОДНОЙ И БОЛЕЕ ВЫШЕУКАЗАННЫХ ЛОКАЛИЗАЦИЙ</v>
          </cell>
        </row>
        <row r="954">
          <cell r="A954" t="str">
            <v>C02.9</v>
          </cell>
          <cell r="B954" t="str">
            <v>ЗЛОКАЧЕСТВЕННОЕ НОВООБРАЗОВАНИЕ ЯЗЫКА НЕУТОЧНЕННОЙ ЧАСТИ</v>
          </cell>
        </row>
        <row r="955">
          <cell r="A955" t="str">
            <v>C03</v>
          </cell>
          <cell r="B955" t="str">
            <v>ЗЛОКАЧЕСТВЕННОЕ НОВООБРАЗОВАНИЕ ДЕСНЫ</v>
          </cell>
        </row>
        <row r="956">
          <cell r="A956" t="str">
            <v>C03.0</v>
          </cell>
          <cell r="B956" t="str">
            <v>ЗЛОКАЧЕСТВЕННОЕ НОВООБРАЗОВАНИЕ ДЕСНЫ ВЕРХНЕЙ ЧЕЛЮСТИ</v>
          </cell>
        </row>
        <row r="957">
          <cell r="A957" t="str">
            <v>C03.1</v>
          </cell>
          <cell r="B957" t="str">
            <v>ЗЛОКАЧЕСТВЕННОЕ НОВООБРАЗОВАНИЕ ДЕСНЫ НИЖНЕЙ ЧЕЛЮСТИ</v>
          </cell>
        </row>
        <row r="958">
          <cell r="A958" t="str">
            <v>C03.9</v>
          </cell>
          <cell r="B958" t="str">
            <v>ЗЛОКАЧЕСТВЕННОЕ НОВООБРАЗОВАНИЕ ДЕСНЫ НЕУТОЧНЕННОЙ</v>
          </cell>
        </row>
        <row r="959">
          <cell r="A959" t="str">
            <v>C04</v>
          </cell>
          <cell r="B959" t="str">
            <v>ЗЛОКАЧЕСТВЕННОЕ НОВООБРАЗОВАНИЕ ДНА ПОЛОСТИ РТА</v>
          </cell>
        </row>
        <row r="960">
          <cell r="A960" t="str">
            <v>C04.0</v>
          </cell>
          <cell r="B960" t="str">
            <v>ЗЛОКАЧЕСТВЕННОЕ НОВООБРАЗОВАНИЕ ПЕРЕДНЕЙ ЧАСТИ ДНА ПОЛОСТИ РТА</v>
          </cell>
        </row>
        <row r="961">
          <cell r="A961" t="str">
            <v>C04.1</v>
          </cell>
          <cell r="B961" t="str">
            <v>ЗЛОКАЧЕСТВЕННОЕ НОВООБРАЗОВАНИЕ БОКОВОЙ ЧАСТИ ДНА ПОЛОСТИ РТА</v>
          </cell>
        </row>
        <row r="962">
          <cell r="A962" t="str">
            <v>C04.8</v>
          </cell>
          <cell r="B962" t="str">
            <v>ПОРАЖЕНИЕ ДНА ПОЛОСТИ РТА, ВЫХОДЯЩЕЕ ЗА ПРЕДЕЛЫ ОДНОЙ И БОЛЕЕ ВЫШЕУКАЗАННЫХ ЛОКАЛИЗАЦИЙ</v>
          </cell>
        </row>
        <row r="963">
          <cell r="A963" t="str">
            <v>C04.9</v>
          </cell>
          <cell r="B963" t="str">
            <v>ЗЛОКАЧЕСТВЕННОЕ НОВООБРАЗОВАНИЕ ДНА ПОЛОСТИ РТА, НЕУТОЧНЕННОЕ</v>
          </cell>
        </row>
        <row r="964">
          <cell r="A964" t="str">
            <v>C05</v>
          </cell>
          <cell r="B964" t="str">
            <v>ЗЛОКАЧЕСТВЕННОЕ НОВООБРАЗОВАНИЕ НЕБА</v>
          </cell>
        </row>
        <row r="965">
          <cell r="A965" t="str">
            <v>C05.0</v>
          </cell>
          <cell r="B965" t="str">
            <v>ЗЛОКАЧЕСТВЕННОЕ НОВООБРАЗОВАНИЕ ТВЕРДОГО НЕБА</v>
          </cell>
        </row>
        <row r="966">
          <cell r="A966" t="str">
            <v>C05.1</v>
          </cell>
          <cell r="B966" t="str">
            <v>ЗЛОКАЧЕСТВЕННОЕ НОВООБРАЗОВАНИЕ МЯГКОГО НЕБА</v>
          </cell>
        </row>
        <row r="967">
          <cell r="A967" t="str">
            <v>C05.2</v>
          </cell>
          <cell r="B967" t="str">
            <v>ЗЛОКАЧЕСТВЕННОЕ НОВООБРАЗОВАНИЕ ЯЗЫЧКА</v>
          </cell>
        </row>
        <row r="968">
          <cell r="A968" t="str">
            <v>C05.8</v>
          </cell>
          <cell r="B968" t="str">
            <v>ПОРАЖЕНИЕ НЕБА, ВЫХОДЯЩЕЕ ЗА ПРЕДЕЛЫ ОДНОЙ И БОЛЕЕ ВЫШЕУКАЗАННЫХ ЛОКАЛИЗАЦИЙ</v>
          </cell>
        </row>
        <row r="969">
          <cell r="A969" t="str">
            <v>C05.9</v>
          </cell>
          <cell r="B969" t="str">
            <v>ЗЛОКАЧЕСТВЕННОЕ НОВООБРАЗОВАНИЕ НЕБА НЕУТОЧНЕННОЕ</v>
          </cell>
        </row>
        <row r="970">
          <cell r="A970" t="str">
            <v>C06</v>
          </cell>
          <cell r="B970" t="str">
            <v>ЗЛОКАЧЕСТВЕННОЕ НОВООБРАЗОВАНИЕ ДРУГИХ И НЕУТОЧНЕННЫХ ОТДЕЛОВ РТА</v>
          </cell>
        </row>
        <row r="971">
          <cell r="A971" t="str">
            <v>C06.0</v>
          </cell>
          <cell r="B971" t="str">
            <v>ЗЛОКАЧЕСТВЕННОЕ НОВООБРАЗОВАНИЕ СЛИЗИСТОЙ ОБОЛОЧКИ ЩЕКИ</v>
          </cell>
        </row>
        <row r="972">
          <cell r="A972" t="str">
            <v>C06.1</v>
          </cell>
          <cell r="B972" t="str">
            <v>ЗЛОКАЧЕСТВЕННОЕ НОВООБРАЗОВАНИЕ ПРЕДДВЕРИЯ РТА</v>
          </cell>
        </row>
        <row r="973">
          <cell r="A973" t="str">
            <v>C06.2</v>
          </cell>
          <cell r="B973" t="str">
            <v>ЗЛОКАЧЕСТВЕННОЕ НОВООБРАЗОВАНИЕ РЕТРОМОЛЯРНОЙ ОБЛАСТИ</v>
          </cell>
        </row>
        <row r="974">
          <cell r="A974" t="str">
            <v>C06.8</v>
          </cell>
          <cell r="B974" t="str">
            <v>ПОРАЖЕНИЕ РТА, ВЫХОДЯЩЕЕ ЗА ПРЕДЕЛЫ ОДНОЙ И БОЛЕЕ ВЫШЕУКАЗАННЫХ ЛОКАЛИЗАЦИЙ</v>
          </cell>
        </row>
        <row r="975">
          <cell r="A975" t="str">
            <v>C06.9</v>
          </cell>
          <cell r="B975" t="str">
            <v>ЗЛОКАЧЕСТВЕННОЕ НОВООБРАЗОВАНИЕ ОТА НЕУТОЧНЕННОЕ</v>
          </cell>
        </row>
        <row r="976">
          <cell r="A976" t="str">
            <v>C07</v>
          </cell>
          <cell r="B976" t="str">
            <v>ЗЛОКАЧЕСТВЕННОЕ НОВООБРАЗОВАНИЕ ОКОЛОУШНОЙ СЛЮННОЙ ЖЕЛЕЗЫ</v>
          </cell>
        </row>
        <row r="977">
          <cell r="A977" t="str">
            <v>C08</v>
          </cell>
          <cell r="B977" t="str">
            <v>ЗЛОКАЧЕСТВЕННОЕ НОВООБРАЗОВАНИЕ ДРУГИХ И НЕУТОЧНЕННЫХ БОЛЬШИХ СЛЮННЫХ ЖЕЛЕЗ</v>
          </cell>
        </row>
        <row r="978">
          <cell r="A978" t="str">
            <v>C08.0</v>
          </cell>
          <cell r="B978" t="str">
            <v>ЗЛОКАЧЕСТВЕННОЕ НОВООБРАЗОВАНИЕ ПОДНИЖЕЧЕЛЮСТНОЙ ЖЕЛЕЗЫ</v>
          </cell>
        </row>
        <row r="979">
          <cell r="A979" t="str">
            <v>C08.1</v>
          </cell>
          <cell r="B979" t="str">
            <v>ЗЛОКАЧЕСТВЕННОЕ НОВООБРАЗОВАНИЕ ПОДЪЯЗЫЧНОЙ ЖЕЛЕЗЫ</v>
          </cell>
        </row>
        <row r="980">
          <cell r="A980" t="str">
            <v>C08.8</v>
          </cell>
          <cell r="B980" t="str">
            <v>ПОРАЖЕНИЕ БОЛЬШИХ СЛЮННЫХ ЖЕЛЕЗ, ВЫХОДЯЩЕЕ ЗА ПРЕДЕЛЫ ОДНОЙ И БОЛЕЕ ВЫШЕУКАЗАННЫХ ЛОКАЛИЗАЦИЙ</v>
          </cell>
        </row>
        <row r="981">
          <cell r="A981" t="str">
            <v>C08.9</v>
          </cell>
          <cell r="B981" t="str">
            <v>ЗЛОКАЧЕСТВЕННОЕ НОВООБРАЗОВАНИЕ БОЛЬШОЙ СЛЮННОЙ ЖЕЛЕЗЫ НЕУТОЧНЕННОЙ</v>
          </cell>
        </row>
        <row r="982">
          <cell r="A982" t="str">
            <v>C09</v>
          </cell>
          <cell r="B982" t="str">
            <v>ЗЛОКАЧЕСТВЕННОЕ НОВООБРАЗОВАНИЕ МИНДАЛИНЫ</v>
          </cell>
        </row>
        <row r="983">
          <cell r="A983" t="str">
            <v>C09.0</v>
          </cell>
          <cell r="B983" t="str">
            <v>ЗЛОКАЧЕСТВЕННОЕ НОВООБРАЗОВАНИЕ МИНДАЛИКОВОЙ ЯМОЧКИ</v>
          </cell>
        </row>
        <row r="984">
          <cell r="A984" t="str">
            <v>C09.1</v>
          </cell>
          <cell r="B984" t="str">
            <v>ЗДОКАЧЕСТВЕННОЕ НОВООБРАЗОВАНИЕ ДУЖКИ НЕБНОЙ МИНДАЛИНЫ (ПЕРЕДНЕЙ)(ЗАДНЕЙ)</v>
          </cell>
        </row>
        <row r="985">
          <cell r="A985" t="str">
            <v>C09.8</v>
          </cell>
          <cell r="B985" t="str">
            <v>ПОРАЖЕНИЕ МИНДАЛИНЫ, ВЫХОДЯЩЕЕ ЗА ПРЕДЕЛЫ ОДНОЙ И БОЛЕЕ ВЫШЕУКАЗАННЫХ ЛОКАЛИЗАЦИЙ</v>
          </cell>
        </row>
        <row r="986">
          <cell r="A986" t="str">
            <v>C09.9</v>
          </cell>
          <cell r="B986" t="str">
            <v>ЗЛОКАЧЕСТВЕННОЕ НОВООБРАЗОВАНИЕ МИНДАЛИНЫ НЕУТОЧНЕННОЙ</v>
          </cell>
        </row>
        <row r="987">
          <cell r="A987" t="str">
            <v>C10</v>
          </cell>
          <cell r="B987" t="str">
            <v>ЗЛОКАЧЕСТВЕННОЕ НОВООБРАЗОВАНИЕ РОТОГЛОТКИ</v>
          </cell>
        </row>
        <row r="988">
          <cell r="A988" t="str">
            <v>C10.0</v>
          </cell>
          <cell r="B988" t="str">
            <v>ЗЛОКАЧЕСТВЕННОЕ НОВООБРАЗОВАНИЕ ЯМКИ НАДГОРТАННИКА</v>
          </cell>
        </row>
        <row r="989">
          <cell r="A989" t="str">
            <v>C10.1</v>
          </cell>
          <cell r="B989" t="str">
            <v>ЗЛОКАЧЕСТВЕННОЕ НОВООБРАЗОВАНИЕ ПЕРЕДНЕЙ ПОВЕРХНОСТИ НАДГОРТАННИКА</v>
          </cell>
        </row>
        <row r="990">
          <cell r="A990" t="str">
            <v>C10.2</v>
          </cell>
          <cell r="B990" t="str">
            <v>ЗЛОКАЧЕСТВЕННОЕ НОВООБРАЗОВАНИЕ БОКОВОЙ СТЕНКИ РОТОГЛОТКИ</v>
          </cell>
        </row>
        <row r="991">
          <cell r="A991" t="str">
            <v>C10.3</v>
          </cell>
          <cell r="B991" t="str">
            <v>ЗЛОКАЧЕСТВЕННОЕ НОВООБРАЗОВАНИЕ ЗАДНЕЙ СТЕНКИ РОТОГЛОТКИ</v>
          </cell>
        </row>
        <row r="992">
          <cell r="A992" t="str">
            <v>C10.4</v>
          </cell>
          <cell r="B992" t="str">
            <v>ЗЛОКАЧЕСТВЕННОЕ НОВООБРАЗОВАНИЕ ЖАБЕРНЫХ ЩЕЛЕЙ</v>
          </cell>
        </row>
        <row r="993">
          <cell r="A993" t="str">
            <v>C10.8</v>
          </cell>
          <cell r="B993" t="str">
            <v>ПОРАЖЕНИЕ РОТОГЛОТКИ, ВЫХОДЯЩЕЕ ЗА ПРЕДЕЛЫ ОДНОЙ И БОЛЕЕ ВЫШЕУКАЗАННЫХ ЛОКАЛИЗАЦИЙ</v>
          </cell>
        </row>
        <row r="994">
          <cell r="A994" t="str">
            <v>C10.9</v>
          </cell>
          <cell r="B994" t="str">
            <v>ЗЛОКАЧЕСТВЕННОЕ НОВООБРАЗОВАНИЕ РОТОГЛОТКИ НЕУТОЧНЕННОЕ</v>
          </cell>
        </row>
        <row r="995">
          <cell r="A995" t="str">
            <v>C11</v>
          </cell>
          <cell r="B995" t="str">
            <v>ЗЛОКАЧЕСТВЕННОЕ НОВООБРАЗОВАНИЕ НОСОГЛОТКИ</v>
          </cell>
        </row>
        <row r="996">
          <cell r="A996" t="str">
            <v>C11.0</v>
          </cell>
          <cell r="B996" t="str">
            <v>ЗЛОКАЧЕСТВЕННОЕ НОВООБРАЗОВАНИЕ ВЕРХНЕЙ СТЕНКИ НОСОГЛОТКИ</v>
          </cell>
        </row>
        <row r="997">
          <cell r="A997" t="str">
            <v>C11.1</v>
          </cell>
          <cell r="B997" t="str">
            <v>ЗЛОКАЧЕСТВЕННОЕ НОВООБРАЗОВАНИЕ ЗАДНЕЙ СТЕНКИ НОСОГЛОТКИ</v>
          </cell>
        </row>
        <row r="998">
          <cell r="A998" t="str">
            <v>C11.2</v>
          </cell>
          <cell r="B998" t="str">
            <v>ЗЛОКАЧЕСТВЕННОЕ НОВООБРАЗОВАНИЕ БОКОВОЙ СТЕНКИ НОСОГЛОТКИ</v>
          </cell>
        </row>
        <row r="999">
          <cell r="A999" t="str">
            <v>C11.3</v>
          </cell>
          <cell r="B999" t="str">
            <v>ЗЛОКАЧЕСТВЕННОЕ НОВООБРАЗОВАНИЕ ПЕРЕДНЕЙ СТЕНКИ НОСОГЛОТКИ</v>
          </cell>
        </row>
        <row r="1000">
          <cell r="A1000" t="str">
            <v>C11.8</v>
          </cell>
          <cell r="B1000" t="str">
            <v>ПОРАЖЕНИЕ НОСОГЛОТКИ, ВЫХОДЯЩЕЕ ЗА ПРЕДЕЛЫ ОДНОЙ И БОЛЕЕ ВЫШЕУКАЗАННЫХ ЛОКАЛИЗАЦИЙ</v>
          </cell>
        </row>
        <row r="1001">
          <cell r="A1001" t="str">
            <v>C11.9</v>
          </cell>
          <cell r="B1001" t="str">
            <v>ЗЛОКАЧЕСТВЕННОЕ НОВООБРАЗОВАНИЕ НОСОГЛОТКИ НЕУТОЧНЕННОЕ</v>
          </cell>
        </row>
        <row r="1002">
          <cell r="A1002" t="str">
            <v>C12</v>
          </cell>
          <cell r="B1002" t="str">
            <v>ЗЛОКАЧЕСТВЕННОЕ НОВООБРАЗОВАНИЕ ГРУШЕВИДНОГО СИНУСА</v>
          </cell>
        </row>
        <row r="1003">
          <cell r="A1003" t="str">
            <v>C13</v>
          </cell>
          <cell r="B1003" t="str">
            <v>ЗЛОКАЧЕСТВЕННОЕ НОВООБРАЗОВАНИЕ НИЖНЕЙ ЧАСТИ ГЛОТКИ</v>
          </cell>
        </row>
        <row r="1004">
          <cell r="A1004" t="str">
            <v>C13.0</v>
          </cell>
          <cell r="B1004" t="str">
            <v>ЗЛОКАЧЕСТВЕННОЕ НОВООБРАЗОВАНИЕ ЗАПЕРСТНЕВИДНОЙ ОБЛАСТИ</v>
          </cell>
        </row>
        <row r="1005">
          <cell r="A1005" t="str">
            <v>C13.1</v>
          </cell>
          <cell r="B1005" t="str">
            <v>ЗЛОКАЧЕСТВЕННОЕ НОВООБРАЗОВАНИЕ ЧЕРПАЛОНАДГОРТАННОЙ СКЛАДКИ НИЖНЕЙ ЧАСТИ ГЛОТКИ</v>
          </cell>
        </row>
        <row r="1006">
          <cell r="A1006" t="str">
            <v>C13.2</v>
          </cell>
          <cell r="B1006" t="str">
            <v>ЗЛОКАЧЕСТВЕННОЕ НОВООБРАЗОВАНИЕ ЗАДНЕЙ СТЕНКИ НИЖНЕЙ ЧАСТИ ГЛОТКИ</v>
          </cell>
        </row>
        <row r="1007">
          <cell r="A1007" t="str">
            <v>C13.8</v>
          </cell>
          <cell r="B1007" t="str">
            <v>ПОРАЖЕНИЕ НИЖНЕЙ ЧАСТИ ГЛОТКИ, ВЫХОДЯЩЕЕ ЗА ПРЕДЕЛЫ ОДНОЙ И БОЛЕЕ ВЫШЕУКАЗАННЫХ ЛОКАЛИЗАЦИЙ</v>
          </cell>
        </row>
        <row r="1008">
          <cell r="A1008" t="str">
            <v>C13.9</v>
          </cell>
          <cell r="B1008" t="str">
            <v>ЗЛОКАЧЕСТВЕННОЕ НОВООБРАЗОВАНИЕ НИЖНЕЙ ЧАСТИ ГЛОТКИ НЕУТОЧНЕННОЕ</v>
          </cell>
        </row>
        <row r="1009">
          <cell r="A1009" t="str">
            <v>C14</v>
          </cell>
          <cell r="B1009" t="str">
            <v>ЗЛОКАЧЕСТВЕННОЕ НОВООБРАЗОВАНИЕ ДРУГИХ И НЕТОЧНО ОБОЗНАЧЕННЫХ ЛОКАЛИЗАЦИЙ ГУБЫ, ПОЛОСТИ РТА И ГЛОТКИ</v>
          </cell>
        </row>
        <row r="1010">
          <cell r="A1010" t="str">
            <v>C14.0</v>
          </cell>
          <cell r="B1010" t="str">
            <v>ЗЛОКАЧЕСТВЕННОЕ НОВООБРАЗОВАНИЕ ГЛОТКИ НЕУТОЧНЕННОЕ</v>
          </cell>
        </row>
        <row r="1011">
          <cell r="A1011" t="str">
            <v>C14.1</v>
          </cell>
          <cell r="B1011" t="str">
            <v>ЗЛОКАЧЕСТВЕННОЕ НОВООБРАЗОВАНИЕ ГОРТАНОГЛОТКИ</v>
          </cell>
        </row>
        <row r="1012">
          <cell r="A1012" t="str">
            <v>C14.2</v>
          </cell>
          <cell r="B1012" t="str">
            <v>ЗЛОКАЧЕСТВЕННОЕ НОВООБРАЗОВАНИЕ ГЛОТОЧНОГО КОЛЬЦА ВАЛЬДЕЙЕРА</v>
          </cell>
        </row>
        <row r="1013">
          <cell r="A1013" t="str">
            <v>C14.8</v>
          </cell>
          <cell r="B1013" t="str">
            <v>ПОРАЖЕНИЕ ГУБЫ, ПОЛОСТИ РТА И ГЛОТКИ, ВЫХОДЯЩЕЕ ЗА ПРЕДЕЛЫ ОДНОЙ И БОЛЕЕ ВЫШЕУКАЗАННЫХ ЛОКАЛИЗАЦИЙ</v>
          </cell>
        </row>
        <row r="1014">
          <cell r="A1014" t="str">
            <v/>
          </cell>
          <cell r="B1014" t="str">
            <v>ЗЛОКАЧЕСТВЕННЫЕ НОВООБРАЗОВАНИЯ ОРГАНОВ ПИЩЕВАРЕНИЯ (С15-С26)</v>
          </cell>
        </row>
        <row r="1015">
          <cell r="A1015" t="str">
            <v>C15</v>
          </cell>
          <cell r="B1015" t="str">
            <v>ЗЛОКАЧЕСТВЕННОЕ НОВООБРАЗОВАНИЕ ПИЩЕВОДА</v>
          </cell>
        </row>
        <row r="1016">
          <cell r="A1016" t="str">
            <v>C15.0</v>
          </cell>
          <cell r="B1016" t="str">
            <v>ЗЛОКАЧЕСТВЕННОЕ НОВООБРАЗОВАНИЕ ШЕЙНОГО ОТДЕЛА ПИЩЕВОДА</v>
          </cell>
        </row>
        <row r="1017">
          <cell r="A1017" t="str">
            <v>C15.1</v>
          </cell>
          <cell r="B1017" t="str">
            <v>ЗЛОКАЧЕСТВЕННОЕ НОВООБРАЗОВАНИЕ ГРУДНОГО ОТДЕЛА ПИЩЕВОДА</v>
          </cell>
        </row>
        <row r="1018">
          <cell r="A1018" t="str">
            <v>C15.2</v>
          </cell>
          <cell r="B1018" t="str">
            <v>ЗЛОКАЧЕСТВЕННОЕ НОВООБРАЗОВАНИЕ АБДОМИНАЛЬНОГО ОТДЕЛА ПИЩЕВОДА</v>
          </cell>
        </row>
        <row r="1019">
          <cell r="A1019" t="str">
            <v>C15.3</v>
          </cell>
          <cell r="B1019" t="str">
            <v>ЗЛОКАЧЕСТВЕННОЕ НОВООБРАЗОВАНИЕ ВЕРХНЕЙ ТРЕТИ ПИЩЕВОДА</v>
          </cell>
        </row>
        <row r="1020">
          <cell r="A1020" t="str">
            <v>C15.4</v>
          </cell>
          <cell r="B1020" t="str">
            <v>ЗЛОКАЧЕСТВЕННОЕ НОВООБРАЗОВАНИЕ СРЕДНЕЙ ТРЕТИ ПИЩЕВОДА</v>
          </cell>
        </row>
        <row r="1021">
          <cell r="A1021" t="str">
            <v>C15.5</v>
          </cell>
          <cell r="B1021" t="str">
            <v>ЗЛОКАЧЕСТВЕННОЕ НОВООБРАЗОВАНИЕ НИЖНЕЙ ТРЕТИ ПИЩЕВОДА</v>
          </cell>
        </row>
        <row r="1022">
          <cell r="A1022" t="str">
            <v>C15.8</v>
          </cell>
          <cell r="B1022" t="str">
            <v>ПОРАЖЕНИЕ ПИЩЕВОДА, ВЫХОДЯЩЕЕ ЗА ПРЕДЕЛЫ ОДНОЙ И БОЛЕЕ ВЫШЕУКАЗАННЫХ ЛОКАЛИЗАЦИЙ</v>
          </cell>
        </row>
        <row r="1023">
          <cell r="A1023" t="str">
            <v>C15.9</v>
          </cell>
          <cell r="B1023" t="str">
            <v>ЗЛОКАЧЕСТВЕННОЕ НОВООБРАЗОВАНИЕ ПИЩЕВОДА НЕУТОЧНЕННОЕ</v>
          </cell>
        </row>
        <row r="1024">
          <cell r="A1024" t="str">
            <v>C16</v>
          </cell>
          <cell r="B1024" t="str">
            <v>ЗЛОКАЧЕСТВЕННОЕ НОВООБРАЗОВАНИЕ ЖЕЛУДКА</v>
          </cell>
        </row>
        <row r="1025">
          <cell r="A1025" t="str">
            <v>C16.0</v>
          </cell>
          <cell r="B1025" t="str">
            <v>ЗЛОКАЧЕСТВЕННОЕ НОВООБРАЗОВАНИЕ КАРДИИ</v>
          </cell>
        </row>
        <row r="1026">
          <cell r="A1026" t="str">
            <v>C16.1</v>
          </cell>
          <cell r="B1026" t="str">
            <v>ЗЛОКАЧЕСТВЕННОЕ НОВООБРАЗОВАНИЕ ДНА ЖЕЛУДКА</v>
          </cell>
        </row>
        <row r="1027">
          <cell r="A1027" t="str">
            <v>C16.2</v>
          </cell>
          <cell r="B1027" t="str">
            <v>ЗЛОКАЧЕСТВЕННОЕ НОВООБРАЗОВАНИЕ ТЕЛА ЖЕЛУДКА</v>
          </cell>
        </row>
        <row r="1028">
          <cell r="A1028" t="str">
            <v>C16.3</v>
          </cell>
          <cell r="B1028" t="str">
            <v>ЗЛОКАЧЕСТВЕННОЕ НОВООБРАЗОВАНИЕ ПРЕДДВЕРИЯ ПРИВРАТНИКА</v>
          </cell>
        </row>
        <row r="1029">
          <cell r="A1029" t="str">
            <v>C16.4</v>
          </cell>
          <cell r="B1029" t="str">
            <v>ЗЛОКАЧЕСТВЕННОЕ НОВООБРАЗОВАНИЕ ПРИВРАТНИКА</v>
          </cell>
        </row>
        <row r="1030">
          <cell r="A1030" t="str">
            <v>C16.5</v>
          </cell>
          <cell r="B1030" t="str">
            <v>ЗЛОКАЧЕСТВЕННОЕ НОВООБРАЗОВАНИЕ МАЛОЙ КРИВИЗНЫ ЖЕЛУДКА НЕУТОЧНЕННОЙ ЧАСТИ</v>
          </cell>
        </row>
        <row r="1031">
          <cell r="A1031" t="str">
            <v>C16.6</v>
          </cell>
          <cell r="B1031" t="str">
            <v>ЗЛОКАЧЕСТВЕННОЕ НОВООБРАЗОВАНИЕ БОЛЬШОЙ КРИВИЗНЫ ЖЕЛУДКА НЕУТОЧНЕННОЙ ЧАСТИ</v>
          </cell>
        </row>
        <row r="1032">
          <cell r="A1032" t="str">
            <v>C16.8</v>
          </cell>
          <cell r="B1032" t="str">
            <v>ПОРАЖЕНИЕ ЖЕЛУДКА, ВЫХОДЯЩЕЕ ЗА ПРЕДЕЛЫ ОДНОЙ И БОЛЕЕ ВЫШЕУКАЗАННЫХ ЛОКАЛИЗАЦИЙ</v>
          </cell>
        </row>
        <row r="1033">
          <cell r="A1033" t="str">
            <v>C16.9</v>
          </cell>
          <cell r="B1033" t="str">
            <v>ЗЛОКАЧЕСТВЕННОЕ НОВООБРАЗОВАНИЕ ЖЕЛУДКА НЕУТОЧНЕННОЙ ЛОКАЛИЗАЦИИ</v>
          </cell>
        </row>
        <row r="1034">
          <cell r="A1034" t="str">
            <v>C17</v>
          </cell>
          <cell r="B1034" t="str">
            <v>ЗЛОКАЧЕСТВЕННОЕ НОВООБРАЗОВАНИЕ ТОНКОГО КИШЕЧНИКА</v>
          </cell>
        </row>
        <row r="1035">
          <cell r="A1035" t="str">
            <v>C17.0</v>
          </cell>
          <cell r="B1035" t="str">
            <v>ЗЛОКАЧЕСТВЕННОЕ НОВООБРАЗОВАНИЕ ДВЕНАДЦАТИПЕРСТНОЙ КИШКИ</v>
          </cell>
        </row>
        <row r="1036">
          <cell r="A1036" t="str">
            <v>C17.1</v>
          </cell>
          <cell r="B1036" t="str">
            <v>ЗЛОКАЧЕСТВЕННОЕ НОВООБРАЗОВАНИЕ ТОЩЕЙ КИШКИ</v>
          </cell>
        </row>
        <row r="1037">
          <cell r="A1037" t="str">
            <v>C17.2</v>
          </cell>
          <cell r="B1037" t="str">
            <v>ЗЛОКАЧЕСТВЕННОЕ НОВООБРАЗОВАНИЕ ПОДВЗДОШНОЙ КИШКИ</v>
          </cell>
        </row>
        <row r="1038">
          <cell r="A1038" t="str">
            <v>C17.3</v>
          </cell>
          <cell r="B1038" t="str">
            <v>ЗЛОКАЧЕСТВЕННОЕ НОВООБРАЗОВАНИЕ ДИВЕРТИКУЛА МЕККЕЛЯ</v>
          </cell>
        </row>
        <row r="1039">
          <cell r="A1039" t="str">
            <v>C17.8</v>
          </cell>
          <cell r="B1039" t="str">
            <v>ПОРАЖЕНИЕ ТОНКОГО КИШЕЧНИКА, ВЫХОДЯЩЕЕ ЗА ПРЕДЕЛЫ ОДНОЙ И БОЛЕЕ ВЫШЕУКАЗАННЫХ ЛОКАЛИЗАЦИЙ</v>
          </cell>
        </row>
        <row r="1040">
          <cell r="A1040" t="str">
            <v>C17.9</v>
          </cell>
          <cell r="B1040" t="str">
            <v>ЗЛОКАЧЕСТВЕННОЕ НОВООБРАЗОВАНИЕ ТОНКОГО КИШЕЧНИКА НЕУТОЧНЕННОЙ ЛОКАЛИЗАЦИИ</v>
          </cell>
        </row>
        <row r="1041">
          <cell r="A1041" t="str">
            <v>C18</v>
          </cell>
          <cell r="B1041" t="str">
            <v>ЗЛОКАЧЕСТВЕННОЕ НОВООБРАЗОВАНИЕ ОБОДОЧНОЙ КИШКИ</v>
          </cell>
        </row>
        <row r="1042">
          <cell r="A1042" t="str">
            <v>C18.0</v>
          </cell>
          <cell r="B1042" t="str">
            <v>ЗЛОКАЧЕСТВЕННОЕ НОВООБРАЗОВАНИЕ СЛЕПОЙ КИШКИ</v>
          </cell>
        </row>
        <row r="1043">
          <cell r="A1043" t="str">
            <v>C18.1</v>
          </cell>
          <cell r="B1043" t="str">
            <v>ЗЛОКАЧЕСТВЕННОЕ НОВООБРАЗОВАНИЕ ЧЕРВЕОБРАЗНОГО ОТРОСТКА</v>
          </cell>
        </row>
        <row r="1044">
          <cell r="A1044" t="str">
            <v>C18.2</v>
          </cell>
          <cell r="B1044" t="str">
            <v>ЗЛОКАЧЕСТВЕННОЕ НОВООБРАЗОВАНИЕ ВОСХОДЯЩЕЙ ОБОДОЧНОЙ КИШКИ</v>
          </cell>
        </row>
        <row r="1045">
          <cell r="A1045" t="str">
            <v>C18.3</v>
          </cell>
          <cell r="B1045" t="str">
            <v>ЗЛОКАЧЕСТВЕННОЕ НОВООБРАЗОВАНИЕ ПЕЧЕНОЧНОГО ИЗГИБА</v>
          </cell>
        </row>
        <row r="1046">
          <cell r="A1046" t="str">
            <v>C18.4</v>
          </cell>
          <cell r="B1046" t="str">
            <v>ЗЛОКАЧЕСТВЕННОЕ НОВООБРАЗОВАНИЕ ПОПЕРЕЧНОЙ ОБОДОЧНОЙ КИШКИ</v>
          </cell>
        </row>
        <row r="1047">
          <cell r="A1047" t="str">
            <v>C18.5</v>
          </cell>
          <cell r="B1047" t="str">
            <v>ЗЛОКАЧЕСТВЕННОЕ НОВООБРАЗОВАНИЕ СЕЛЕЗЕНОЧНОГО ИЗГИБА</v>
          </cell>
        </row>
        <row r="1048">
          <cell r="A1048" t="str">
            <v>C18.6</v>
          </cell>
          <cell r="B1048" t="str">
            <v>ЗЛОКАЧЕСТВЕННОЕ НОВООБРАЗОВАНИЕ НИСХОДЯЩЕЙ ОБОДОЧНОЙ КИШКИ</v>
          </cell>
        </row>
        <row r="1049">
          <cell r="A1049" t="str">
            <v>C18.7</v>
          </cell>
          <cell r="B1049" t="str">
            <v>ЗЛОКАЧЕСТВЕННОЕ НОВООБРАЗОВАНИЕ СИГМОВИДНОЙ КИШКИ</v>
          </cell>
        </row>
        <row r="1050">
          <cell r="A1050" t="str">
            <v>C18.8</v>
          </cell>
          <cell r="B1050" t="str">
            <v>ПОРАЖЕНИЕ ОБОДОЧНОЙ КИШКИ, ВЫХОДЯЩЕЕ ЗА ПРЕДЕЛЫ ОДНОЙ И БОЛЕЕ ВЫШЕУКАЗАННЫХ ЛОКАЛИЗАЦИЙ</v>
          </cell>
        </row>
        <row r="1051">
          <cell r="A1051" t="str">
            <v>C18.9</v>
          </cell>
          <cell r="B1051" t="str">
            <v>ЗЛОКАЧЕСТВЕННОЕ НОВООБРАЗОВАНИЕ ОБОДОЧНОЙ КИШКИ НЕУТОЧНЕННОЙ ЛОКАЛИЗАЦИИ</v>
          </cell>
        </row>
        <row r="1052">
          <cell r="A1052" t="str">
            <v>C19</v>
          </cell>
          <cell r="B1052" t="str">
            <v>ЗЛОКАЧЕСТВЕННОЕ НОВООБРАЗОВАНИЕ РЕКТОСИГМОИДНОГО СОЕДИНЕНИЯ</v>
          </cell>
        </row>
        <row r="1053">
          <cell r="A1053" t="str">
            <v>C20</v>
          </cell>
          <cell r="B1053" t="str">
            <v>ЗЛОКАЧЕСТВЕННОЕ НОВООБРАЗОВАНИЕ ПРЯМОЙ КИШКИ</v>
          </cell>
        </row>
        <row r="1054">
          <cell r="A1054" t="str">
            <v>C21</v>
          </cell>
          <cell r="B1054" t="str">
            <v>ЗЛОКАЧЕСТВЕННОЕ НОВООБРАЗОВАНИЕ ЗАДНЕГО ПРОХОДА [АНУСА] И АНАЛЬНОГО КАНАЛА</v>
          </cell>
        </row>
        <row r="1055">
          <cell r="A1055" t="str">
            <v>C21.0</v>
          </cell>
          <cell r="B1055" t="str">
            <v>ЗЛОКАЧЕСТВЕННОЕ НОВООБРАЗОВАНИЕ ЗАДНЕГО ПРОХОДА НЕУТОЧНЕННОЙ ЛОКАЛИЗАЦИИ</v>
          </cell>
        </row>
        <row r="1056">
          <cell r="A1056" t="str">
            <v>C21.1</v>
          </cell>
          <cell r="B1056" t="str">
            <v>ЗЛОКАЧЕСТВЕННОЕ НОВООБРАЗОВАНИЕ АНАЛЬНОГО КАНАЛА</v>
          </cell>
        </row>
        <row r="1057">
          <cell r="A1057" t="str">
            <v>C21.2</v>
          </cell>
          <cell r="B1057" t="str">
            <v>ЗЛОКАЧЕСТВЕННОЕ НОВООБРАЗОВАНИЕ КЛОАКОГЕННОЙ ЗОНЫ</v>
          </cell>
        </row>
        <row r="1058">
          <cell r="A1058" t="str">
            <v>C21.8</v>
          </cell>
          <cell r="B1058" t="str">
            <v>ПОРАЖЕНИЕ ПРЯМОЙ КИШКИ, ЗАДНЕГО ПРОХОДА [АНУСА] И АНАЛЬНОГО КАНАЛА, ВЫХОДЯЩЕЕ ЗА ПРЕДЕЛЫ ОДНОЙ И БОЛЕЕ ВЫШЕУКАЗАННЫХ ЛОКАЛИЗАЦИЙ</v>
          </cell>
        </row>
        <row r="1059">
          <cell r="A1059" t="str">
            <v>C22</v>
          </cell>
          <cell r="B1059" t="str">
            <v>ЗЛОКАЧЕСТВЕННОЕ НОВООБРАЗОВАНИЕ ПЕЧЕНИ И ВНУТРИПЕЧЕНОЧНЫХ ЖЕЛЧНЫХ ПРОТОКОВ</v>
          </cell>
        </row>
        <row r="1060">
          <cell r="A1060" t="str">
            <v>C22.0</v>
          </cell>
          <cell r="B1060" t="str">
            <v>ПЕЧЕНОЧНОКЛЕТОЧНЫЙ РАК</v>
          </cell>
        </row>
        <row r="1061">
          <cell r="A1061" t="str">
            <v>C22.1</v>
          </cell>
          <cell r="B1061" t="str">
            <v>РАК ВНУТРИПЕЧЕНОЧНОГО ЖЕЛЧНОГО ПРОТОКА</v>
          </cell>
        </row>
        <row r="1062">
          <cell r="A1062" t="str">
            <v>C22.2</v>
          </cell>
          <cell r="B1062" t="str">
            <v>ГЕПАТОБЛАСТОМА</v>
          </cell>
        </row>
        <row r="1063">
          <cell r="A1063" t="str">
            <v>C22.3</v>
          </cell>
          <cell r="B1063" t="str">
            <v>АНГИОСАРКОМА ПЕЧЕНИ</v>
          </cell>
        </row>
        <row r="1064">
          <cell r="A1064" t="str">
            <v>C22.4</v>
          </cell>
          <cell r="B1064" t="str">
            <v>ДРУГИЕ САРКОМЫ ПЕЧЕНИ</v>
          </cell>
        </row>
        <row r="1065">
          <cell r="A1065" t="str">
            <v>C22.7</v>
          </cell>
          <cell r="B1065" t="str">
            <v>ДРУГИЕ УТОЧНЕННЫЕ РАКИ ПЕЧЕНИ</v>
          </cell>
        </row>
        <row r="1066">
          <cell r="A1066" t="str">
            <v>C22.9</v>
          </cell>
          <cell r="B1066" t="str">
            <v>ЗЛОКАЧЕСТВЕННОЕ НОВООБРАЗОВАНИЕ ПЕЧЕНИ НЕУТОЧНЕННОЕ</v>
          </cell>
        </row>
        <row r="1067">
          <cell r="A1067" t="str">
            <v>C23</v>
          </cell>
          <cell r="B1067" t="str">
            <v>ЗЛОКАЧЕСТВЕННОЕ НОВООБРАЗОВАНИЕ ЖЕЛЧНОГО ПУЗЫРЯ</v>
          </cell>
        </row>
        <row r="1068">
          <cell r="A1068" t="str">
            <v>C24</v>
          </cell>
          <cell r="B1068" t="str">
            <v>ЗЛОКАЧЕСТВЕННОЕ НОВООБРАЗОВАНИЕ ДРУГИХ И НЕУТОЧНЕННЫХ ЧАСТЕЙ ЖЕЛЧЕВЫВОДЯЩИХ ПУТЕЙ</v>
          </cell>
        </row>
        <row r="1069">
          <cell r="A1069" t="str">
            <v>C24.0</v>
          </cell>
          <cell r="B1069" t="str">
            <v>ЗЛОКАЧЕСТВЕННОЕ НОВООБРАЗОВАНИЕ ВНЕПЕЧЕНОЧНОГО ЖЕЛЧНОГО ПРОТОКА</v>
          </cell>
        </row>
        <row r="1070">
          <cell r="A1070" t="str">
            <v>C24.1</v>
          </cell>
          <cell r="B1070" t="str">
            <v>ЗЛОКАЧЕСТВЕННОЕ НОВООБРАЗОВАНИЕ АМПУЛЫ ФАТЕРОВА СОСОЧКА</v>
          </cell>
        </row>
        <row r="1071">
          <cell r="A1071" t="str">
            <v>C24.8</v>
          </cell>
          <cell r="B1071" t="str">
            <v>ПОРАЖЕНИЕ ЖЕЛЧНЫХ ПУТЕЙ, ВЫХОДЯЩЕЕ ЗА ПРЕДЕЛЫ ОДНОЙ И БОЛЕЕ ВЫШЕУКАЗАННЫХ ЛОКАЛИЗАЦИЙ</v>
          </cell>
        </row>
        <row r="1072">
          <cell r="A1072" t="str">
            <v>C24.9</v>
          </cell>
          <cell r="B1072" t="str">
            <v>ЗЛОКАЧЕСТВЕННОЕ НОВООБРАЗОВАНИЕ ЖЕЛЧНЫХ ПУТЕЙ НЕУТОЧНЕННОЕ</v>
          </cell>
        </row>
        <row r="1073">
          <cell r="A1073" t="str">
            <v>C25</v>
          </cell>
          <cell r="B1073" t="str">
            <v>ЗЛОКАЧЕСТВЕННОЕ НОВООБРАЗОВАНИЕ ПОДЖЕЛУДОЧНОЙ ЖЕЛЕЗЫ</v>
          </cell>
        </row>
        <row r="1074">
          <cell r="A1074" t="str">
            <v>C25.0</v>
          </cell>
          <cell r="B1074" t="str">
            <v>ЗЛОКАЧЕСТВЕННОЕ НОВООБРАЗОВАНИЕ ГОЛОВКИ ПОДЖЕЛУДОЧНОЙ ЖЕЛЕЗЫ</v>
          </cell>
        </row>
        <row r="1075">
          <cell r="A1075" t="str">
            <v>C25.1</v>
          </cell>
          <cell r="B1075" t="str">
            <v>ЗЛОКАЧЕСТВЕННОЕ НОВООБРАЗОВАНИЕ ТЕЛА ПОДЖЕЛУДОЧНОЙ ЖЕЛЕЗЫ</v>
          </cell>
        </row>
        <row r="1076">
          <cell r="A1076" t="str">
            <v>C25.2</v>
          </cell>
          <cell r="B1076" t="str">
            <v>ЗЛОКАЧЕСТВЕННОЕ НОВООБРАЗОВАНИЕ ХВОСТА ПОДЖЕЛУДОЧНОЙ ЖЕЛЕЗЫ</v>
          </cell>
        </row>
        <row r="1077">
          <cell r="A1077" t="str">
            <v>C25.3</v>
          </cell>
          <cell r="B1077" t="str">
            <v>ЗЛОКАЧЕСТВЕННОЕ НОВООБРАЗОВАНИЕ ПРОТОКА ПОДЖЕЛУДОЧНОЙ ЖЕЛЕЗЫ</v>
          </cell>
        </row>
        <row r="1078">
          <cell r="A1078" t="str">
            <v>C25.4</v>
          </cell>
          <cell r="B1078" t="str">
            <v>ЗЛОКАЧЕСТВЕННОЕ НОВООБРАЗОВАНИЕ ОСТРОВКОВЫХ КЛЕТОК ПОДЖЕЛУДОЧНОЙ ЖЕЛЕЗЫ</v>
          </cell>
        </row>
        <row r="1079">
          <cell r="A1079" t="str">
            <v>C25.7</v>
          </cell>
          <cell r="B1079" t="str">
            <v>ЗЛОКАЧЕСТВЕННОЕ НОВООБРАЗОВАНИЕ ДРУГИХ ЧАСТЕЙ ПОДЖЕЛУДОЧНОЙ ЖЕЛЕЗЫ</v>
          </cell>
        </row>
        <row r="1080">
          <cell r="A1080" t="str">
            <v>C25.8</v>
          </cell>
          <cell r="B1080" t="str">
            <v>ПОРАЖЕНИЕ ПОДЖЕЛУДОЧНОЙ ЖЕЛЕЗЫ, ВЫХОДЯЩЕЕ ЗА ПРЕДЕЛЫ ОДНОЙ И БОЛЕЕ ВЫШЕУКАЗАННЫХ ЛОКАЛИЗАЦИЙ</v>
          </cell>
        </row>
        <row r="1081">
          <cell r="A1081" t="str">
            <v>C25.9</v>
          </cell>
          <cell r="B1081" t="str">
            <v>ЗЛОКАЧЕСТВЕННОЕ НОВООБРАЗОВАНИЕ ПОДЖЕЛУДОЧНОЙ ЖЕЛЕЗЫ НЕУТОЧНЕННОЕ</v>
          </cell>
        </row>
        <row r="1082">
          <cell r="A1082" t="str">
            <v>C26</v>
          </cell>
          <cell r="B1082" t="str">
            <v>ЗЛОКАЧЕСТВЕННОЕ НОВООБРАЗОВАНИЕ ДРУГИХ И НЕТОЧНО ОБОЗНАЧЕННЫХ ОРГАНОВ ПИЩЕВАРЕНИЯ</v>
          </cell>
        </row>
        <row r="1083">
          <cell r="A1083" t="str">
            <v>C26.0</v>
          </cell>
          <cell r="B1083" t="str">
            <v>ЗЛОКАЧЕСТВЕННОЕ НОВООБРАЗОВАНИЕ КИШЕЧНОГО ТРАКТА НЕУТОЧНЕННОЙ ЧАСТИ</v>
          </cell>
        </row>
        <row r="1084">
          <cell r="A1084" t="str">
            <v>C26.1</v>
          </cell>
          <cell r="B1084" t="str">
            <v>ЗЛОКАЧЕСТВЕННОЕ НОВООБРАЗОВАНИЕ СЕЛЕЗЕНКИ</v>
          </cell>
        </row>
        <row r="1085">
          <cell r="A1085" t="str">
            <v>C26.8</v>
          </cell>
          <cell r="B1085" t="str">
            <v>ПОРАЖЕНИЕ ОРГАНОВ ПИЩЕВАРЕНИЯ, ВЫХОДЯЩЕЕ ЗА ПРЕДЕЛЫ ОДНОЙ И БОЛЕЕ ВЫШЕУКАЗАННЫХ ЛОКАЛИЗАЦИЙ</v>
          </cell>
        </row>
        <row r="1086">
          <cell r="A1086" t="str">
            <v>C26.9</v>
          </cell>
          <cell r="B1086" t="str">
            <v>НЕТОЧНО ОБОЗНАЧЕННЫЕ ЛОКАЛИЗАЦИИ В ПРЕДЕЛАХ ПИЩЕВАРИТЕЛЬНОЙ СИСТЕМЫ</v>
          </cell>
        </row>
        <row r="1087">
          <cell r="A1087" t="str">
            <v/>
          </cell>
          <cell r="B1087" t="str">
            <v>ЗЛОКАЧЕСТВЕННЫЕ НОВООБРАЗОВАНИЯ ОРГАНОВ ДЫХАНИЯ И ГРУДНОЙ КЛЕТКИ (С30-С39)</v>
          </cell>
        </row>
        <row r="1088">
          <cell r="A1088" t="str">
            <v>C30</v>
          </cell>
          <cell r="B1088" t="str">
            <v>ЗЛОКАЧЕСТВЕННОЕ НОВООБРАЗОВАНИЕ ПОЛОСТИ НОСА И СРЕДНЕГО УХА</v>
          </cell>
        </row>
        <row r="1089">
          <cell r="A1089" t="str">
            <v>C30.0</v>
          </cell>
          <cell r="B1089" t="str">
            <v>ЗЛОКАЧЕСТВЕННОЕ НОВООБРАЗОВАНИЕ ПОЛОСТИ НОСА</v>
          </cell>
        </row>
        <row r="1090">
          <cell r="A1090" t="str">
            <v>C30.1</v>
          </cell>
          <cell r="B1090" t="str">
            <v>ЗЛОКАЧЕСТВЕННОЕ НОВООБРАЗОВАНИЕ СРЕДНЕГО УХА</v>
          </cell>
        </row>
        <row r="1091">
          <cell r="A1091" t="str">
            <v>C31</v>
          </cell>
          <cell r="B1091" t="str">
            <v>ЗЛОКАЧЕСТВЕННОЕ НОВООБРАЗОВАНИЕ ПРИДАТОЧНЫХ ПАЗУХ</v>
          </cell>
        </row>
        <row r="1092">
          <cell r="A1092" t="str">
            <v>C31.0</v>
          </cell>
          <cell r="B1092" t="str">
            <v>ЗЛОКАЧЕСТВЕННОЕ НОВООБРАЗОВАНИЕ ВЕРХНЕЧЕЛЮСТНОЙ ПАЗУХИ</v>
          </cell>
        </row>
        <row r="1093">
          <cell r="A1093" t="str">
            <v>C31.1</v>
          </cell>
          <cell r="B1093" t="str">
            <v>ЗЛОКАЧЕСТВЕННОЕ НОВООБРАЗОВАНИЕ РЕШЕТЧАТОЙ ПАЗУХИ</v>
          </cell>
        </row>
        <row r="1094">
          <cell r="A1094" t="str">
            <v>C31.2</v>
          </cell>
          <cell r="B1094" t="str">
            <v>ЗЛОКАЧЕСТВЕННОЕ НОВООБРАЗОВАНИЕ ЛОБНОЙ ПАЗУХИ</v>
          </cell>
        </row>
        <row r="1095">
          <cell r="A1095" t="str">
            <v>C31.3</v>
          </cell>
          <cell r="B1095" t="str">
            <v>ЗЛОКАЧЕСТВЕННОЕ НОВООБРАЗОВАНИЕ КЛИНОВИДНОЙ ПАЗУХИ</v>
          </cell>
        </row>
        <row r="1096">
          <cell r="A1096" t="str">
            <v>C31.8</v>
          </cell>
          <cell r="B1096" t="str">
            <v>ПОРАЖЕНИЕ ПРИДАТОЧНЫХ ПАЗУХ, ВЫХОДЯЩЕЕ ЗА ПРЕДЕЛЫ ОДНОЙ И БОЛЕЕ ВЫШЕУКАЗАННЫХ ЛОКАЛИЗАЦИЙ</v>
          </cell>
        </row>
        <row r="1097">
          <cell r="A1097" t="str">
            <v>C31.9</v>
          </cell>
          <cell r="B1097" t="str">
            <v>ЗЛОКАЧЕСТВЕННОЕ НОВООБРАЗОВАНИЕ ПРИДАТОЧНОЙ ПАЗУХИ НЕУТОЧНЕННОЕ</v>
          </cell>
        </row>
        <row r="1098">
          <cell r="A1098" t="str">
            <v>C32</v>
          </cell>
          <cell r="B1098" t="str">
            <v>ЗЛОКАЧЕСТВЕННОЕ НОВООБРАЗОВАНИЕ ГОРТАНИ</v>
          </cell>
        </row>
        <row r="1099">
          <cell r="A1099" t="str">
            <v>C32.0</v>
          </cell>
          <cell r="B1099" t="str">
            <v>ЗЛОКАЧЕСТВЕННОЕ НОВООБРАЗОВАНИЕ СОБСТВЕННО ГОЛОСОВОГО АППАРАТА</v>
          </cell>
        </row>
        <row r="1100">
          <cell r="A1100" t="str">
            <v>C32.1</v>
          </cell>
          <cell r="B1100" t="str">
            <v>ЗЛОКАЧЕСТВЕННОЕ НОВООБРАЗОВАНИЕ НАД СОБСТВЕННО ГОЛОСОВЫМ АППАРАТОМ</v>
          </cell>
        </row>
        <row r="1101">
          <cell r="A1101" t="str">
            <v>C32.2</v>
          </cell>
          <cell r="B1101" t="str">
            <v>ЗЛОКАЧЕСТВЕННОЕ НОВООБРАЗОВАНИЕ ПОД СОБСТВЕННО ГОЛОСОВЫМ АППАРАТОМ</v>
          </cell>
        </row>
        <row r="1102">
          <cell r="A1102" t="str">
            <v>C32.3</v>
          </cell>
          <cell r="B1102" t="str">
            <v>ЗЛОКАЧЕСТВЕННОЕ НОВООБРАЗОВАНИЕ ХРЯЩЕЙ ГОРТАНИ</v>
          </cell>
        </row>
        <row r="1103">
          <cell r="A1103" t="str">
            <v>C32.8</v>
          </cell>
          <cell r="B1103" t="str">
            <v>ПОРАЖЕНИЕ ГОРТАНИ, ВЫХОДЯЩЕЕ ЗА ПРЕДЕЛЫ ОДНОЙ И БОЛЕЕ ВЫШЕУКАЗАННЫХ ЛОКАЛИЗАЦИЙ</v>
          </cell>
        </row>
        <row r="1104">
          <cell r="A1104" t="str">
            <v>C32.9</v>
          </cell>
          <cell r="B1104" t="str">
            <v>ЗЛОКАЧЕСТВЕННОЕ НОВООБРАЗОВАНИЕ ГОРТАНИ НЕУТОЧНЕННОЕ</v>
          </cell>
        </row>
        <row r="1105">
          <cell r="A1105" t="str">
            <v>C33</v>
          </cell>
          <cell r="B1105" t="str">
            <v>ЗЛОКАЧЕСТВЕННОЕ НОВООБРАЗОВАНИЕ ТРАХЕИ</v>
          </cell>
        </row>
        <row r="1106">
          <cell r="A1106" t="str">
            <v>C34</v>
          </cell>
          <cell r="B1106" t="str">
            <v>ЗЛОКАЧЕСТВЕННОЕ НОВООБРАЗОВАНИЕ БРОНХОВ И ЛЕГКОГО</v>
          </cell>
        </row>
        <row r="1107">
          <cell r="A1107" t="str">
            <v>C34.0</v>
          </cell>
          <cell r="B1107" t="str">
            <v>ЗЛОКАЧЕСТВЕННОЕ НОВООБРАЗОВАНИЕ ГЛАВНЫХ БРОНХОВ</v>
          </cell>
        </row>
        <row r="1108">
          <cell r="A1108" t="str">
            <v>C34.1</v>
          </cell>
          <cell r="B1108" t="str">
            <v>ЗЛОКАЧЕСТВЕННОЕ НОВООБРАЗОВАНИЕ ВЕРХНЕЙ ДОЛИ, БРОНХОВ ИЛИ ЛЕГКОГО</v>
          </cell>
        </row>
        <row r="1109">
          <cell r="A1109" t="str">
            <v>C34.2</v>
          </cell>
          <cell r="B1109" t="str">
            <v>ЗЛОКАЧЕСТВЕННОЕ НОВООБРАЗОВАНИЕ СРЕДНЕЙ ДОЛИ, БРОНХОВ ИЛИ ЛЕГКОГО</v>
          </cell>
        </row>
        <row r="1110">
          <cell r="A1110" t="str">
            <v>C34.3</v>
          </cell>
          <cell r="B1110" t="str">
            <v>ЗЛОКАЧЕСТВЕННОЕ НОВООБРАЗОВАНИЕ НИЖНЕЙ ДОЛИ, БРОНХОВ ИЛИ ЛЕГКОГО</v>
          </cell>
        </row>
        <row r="1111">
          <cell r="A1111" t="str">
            <v>C34.8</v>
          </cell>
          <cell r="B1111" t="str">
            <v>ПОРАЖЕНИЕ БРОНХОВ ИЛИ ЛЕГКОГО, ВЫХОДЯЩЕЕ ЗА ПРЕДЕЛЫ ОДНОЙ ИЛИ БОЛЕЕ ЛОКАЛИЗАЦИЙ</v>
          </cell>
        </row>
        <row r="1112">
          <cell r="A1112" t="str">
            <v>C34.9</v>
          </cell>
          <cell r="B1112" t="str">
            <v>ЗЛОКАЧЕСТВЕННОЕ НОВООБРАЗОВАНИЕ БРОНХОВ ИЛИ ЛЕГКОГО НЕУТОЧНЕННОЙ ЛОКАЛИЗАЦИИ</v>
          </cell>
        </row>
        <row r="1113">
          <cell r="A1113" t="str">
            <v>C37</v>
          </cell>
          <cell r="B1113" t="str">
            <v>ЗЛОКАЧЕСТВЕННОЕ НОВООБРАЗОВАНИЕ ВИЛОЧКОВОЙ ЖЕЛЕЗЫ</v>
          </cell>
        </row>
        <row r="1114">
          <cell r="A1114" t="str">
            <v>C38</v>
          </cell>
          <cell r="B1114" t="str">
            <v>ЗЛОКАЧЕСТВЕННОЕ НОВООБРАЗОВАНИЕ СЕРДЦА, СРЕДОСТЕНИЯ И ПЛЕВРЫ</v>
          </cell>
        </row>
        <row r="1115">
          <cell r="A1115" t="str">
            <v>C38.0</v>
          </cell>
          <cell r="B1115" t="str">
            <v>ЗЛОКАЧЕСТВЕННОЕ НОВООБРАЗОВАНИЕ СЕРДЦА</v>
          </cell>
        </row>
        <row r="1116">
          <cell r="A1116" t="str">
            <v>C38.1</v>
          </cell>
          <cell r="B1116" t="str">
            <v>ЗЛОКАЧЕСТВЕННОЕ НОВООБРАЗОВАНИЕ ПЕРЕДНЕГО СРЕДОСТЕНИЯ</v>
          </cell>
        </row>
        <row r="1117">
          <cell r="A1117" t="str">
            <v>C38.2</v>
          </cell>
          <cell r="B1117" t="str">
            <v>ЗЛОКАЧЕСТВЕННОЕ НОВООБРАЗОВАНИЕ ЗАДНЕГО СРЕДОСТЕНИЯ</v>
          </cell>
        </row>
        <row r="1118">
          <cell r="A1118" t="str">
            <v>C38.3</v>
          </cell>
          <cell r="B1118" t="str">
            <v>ЗЛОКАЧЕСТВЕННОЕ НОВООБРАЗОВАНИЕ СРЕДОСТЕНИЯ НЕУТОЧНЕННОЙ ЧАСТИ</v>
          </cell>
        </row>
        <row r="1119">
          <cell r="A1119" t="str">
            <v>C38.4</v>
          </cell>
          <cell r="B1119" t="str">
            <v>ЗЛОКАЧЕСТВЕННОЕ НОВООБРАЗОВАНИЕ ПЛЕВРЫ</v>
          </cell>
        </row>
        <row r="1120">
          <cell r="A1120" t="str">
            <v>C38.8</v>
          </cell>
          <cell r="B1120" t="str">
            <v>ПОРАЖЕНИЕ СЕРДЦА, СРЕДОСТЕНИЯ И ПЛЕВРЫ, ВЫХОДЯЩЕЕ ЗА ПРЕДЕЛЫ ОДНОЙ И БОЛЕЕ ВЫШЕУКАЗАННЫХ ЛОКАЛИЗАЦИЙ</v>
          </cell>
        </row>
        <row r="1121">
          <cell r="A1121" t="str">
            <v>C39</v>
          </cell>
          <cell r="B1121" t="str">
            <v>ЗЛОКАЧЕСТВЕННОЕ НОВООБРАЗОВАНИЕ ДРУГИХ И НЕТОЧНО ОБОЗНАЧЕННЫХ ЛОКАЛИЗАЦИЙ ОРГАНОВ ДЫХАНИЯ И ВНУТРИГРУДНЫХ ОРГАНОВ</v>
          </cell>
        </row>
        <row r="1122">
          <cell r="A1122" t="str">
            <v>C39.0</v>
          </cell>
          <cell r="B1122" t="str">
            <v>ЗЛОКАЧЕСТВЕННОЕ НОВООБРАЗОВАНИЕ ВЕРХНИХ ДЫХАТЕЛЬНЫХ ПУТЕЙ НЕУТОЧНЕННОЙ ЧАСТИ</v>
          </cell>
        </row>
        <row r="1123">
          <cell r="A1123" t="str">
            <v>C39.8</v>
          </cell>
          <cell r="B1123" t="str">
            <v>ПОРАЖЕНИЕ ОРГАНОВ ДЫХАНИЯ И ВНУТРИГРУДНЫХ ОРГАНОВ, ВЫХОДЯЩЕЕ ЗА ПРЕДЕЛЫ ОДНОЙ И БОЛЕЕ ВЫШЕУКАЗАННЫХ ЛОКАЛИЗАЦИЙ</v>
          </cell>
        </row>
        <row r="1124">
          <cell r="A1124" t="str">
            <v>C39.9</v>
          </cell>
          <cell r="B1124" t="str">
            <v>ЗЛОКАЧЕСТВЕННОЕ НОВООБРАЗОВАНИЕ НЕТОЧНО ОБОЗНАЧЕННЫХ ЛОКАЛИЗАЦИЙ В ПРЕДЕЛАХ ОРГАНОВ ДЫХАНИЯ</v>
          </cell>
        </row>
        <row r="1125">
          <cell r="A1125" t="str">
            <v/>
          </cell>
          <cell r="B1125" t="str">
            <v>ЗЛОКАЧЕСТВЕННЫЕ НОВООБРАЗОВАНИЯ КОСТЕЙ И СУСТАВНЫХ ХРЯЩЕЙ (С40-С41)</v>
          </cell>
        </row>
        <row r="1126">
          <cell r="A1126" t="str">
            <v>C40</v>
          </cell>
          <cell r="B1126" t="str">
            <v>ЗЛОКАЧЕСТВЕННОЕ НОВООБРАЗОВАНИЕ КОСТЕЙ И СУСТАВНЫХ ХРЯЩЕЙ КОНЕЧНОСТИ</v>
          </cell>
        </row>
        <row r="1127">
          <cell r="A1127" t="str">
            <v>C40.0</v>
          </cell>
          <cell r="B1127" t="str">
            <v>ЗЛОКАЧЕСТВЕННОЕ НОВООБРАЗОВАНИЕ ЛОПАТКИ И ДЛИННЫХ КОСТЕЙ ВЕРХНЕЙ КРНЕЧНОСТИ</v>
          </cell>
        </row>
        <row r="1128">
          <cell r="A1128" t="str">
            <v>C40.1</v>
          </cell>
          <cell r="B1128" t="str">
            <v>ЗЛОКАЧЕСТВЕННОЕ НОВООБРАЗОВАНИЕ КОРОТКИХ КОСТЕЙ ВЕРХНЕЙ КОНЕЧНОСТИ</v>
          </cell>
        </row>
        <row r="1129">
          <cell r="A1129" t="str">
            <v>C40.2</v>
          </cell>
          <cell r="B1129" t="str">
            <v>ЗЛОКАЧЕСТВЕННОЕ НОВООБРАЗОВАНИЕ ДЛИННЫХ КОСТЕЙ НИЖНЕЙ КОНЕЧНОСТИ</v>
          </cell>
        </row>
        <row r="1130">
          <cell r="A1130" t="str">
            <v>C40.3</v>
          </cell>
          <cell r="B1130" t="str">
            <v>ЗЛОКАЧЕСТВЕННОЕ НОВООБРАЗОВАНИЕ КОРОТКИХ КОСТЕЙ НИЖНЕЙ КОНЕЧНОСТИ</v>
          </cell>
        </row>
        <row r="1131">
          <cell r="A1131" t="str">
            <v>C40.8</v>
          </cell>
          <cell r="B1131" t="str">
            <v>ПОРАЖЕНИЕ КОСТЕЙ И СУСТАВНЫХ ХРЯЩЕЙ КОНЕЧНОСТЕЙ, ВЫХОДЯЩЕЕ ЗА ПРЕДЕЛЫ ОДНОЙ И БОЛЕЕ ВЫШЕУКАЗАННЫХ ЛОКАЛИЗАЦИЙ</v>
          </cell>
        </row>
        <row r="1132">
          <cell r="A1132" t="str">
            <v>C40.9</v>
          </cell>
          <cell r="B1132" t="str">
            <v>ЗЛОКАЧЕСТВЕННОЕ НОВООБРАЗОВАНИЕ КОСТЕЙ И СУСТАВНЫХ ХРЯЩЕЙ КОНЕЧНОСТИ НЕУТОЧНЕННОЙ ЛОКАЛИЗАЦИИ</v>
          </cell>
        </row>
        <row r="1133">
          <cell r="A1133" t="str">
            <v>C41</v>
          </cell>
          <cell r="B1133" t="str">
            <v>ЗЛОКАЧЕСТВЕННОЕ НОВООБРАЗОВАНИЕ КОСТЕЙ И СУСТАВНЫХ ХРЯЩЕЙ ДРУГИХ И НЕУТОЧНЕННЫХ ЛОКАЛИЗАЦИЙ</v>
          </cell>
        </row>
        <row r="1134">
          <cell r="A1134" t="str">
            <v>C41.0</v>
          </cell>
          <cell r="B1134" t="str">
            <v>ЗЛОКАЧЕСТВЕННОЕ НОВООБРАЗОВАНИЕ КОСТЕЙ ЧЕРЕПА И ЛИЦА</v>
          </cell>
        </row>
        <row r="1135">
          <cell r="A1135" t="str">
            <v>C41.1</v>
          </cell>
          <cell r="B1135" t="str">
            <v>ЗЛОКАЧЕСТВЕННОЕ НОВООБРАЗОВАНИЕ НИЖНЕЙ ЧЕЛЮСТИ</v>
          </cell>
        </row>
        <row r="1136">
          <cell r="A1136" t="str">
            <v>C41.2</v>
          </cell>
          <cell r="B1136" t="str">
            <v>ЗЛОКАЧЕСТВЕННОЕ НОВООБРАЗОВАНИЕ ПОЗВОНОЧНОГО СТОЛБА</v>
          </cell>
        </row>
        <row r="1137">
          <cell r="A1137" t="str">
            <v>C41.3</v>
          </cell>
          <cell r="B1137" t="str">
            <v>ЗЛОКАЧЕСТВЕННОЕ НОВООБРАЗОВАНИЕ РЕБЕР, ГРУДИНЫ И КЛЮЧИЦЫ</v>
          </cell>
        </row>
        <row r="1138">
          <cell r="A1138" t="str">
            <v>C41.4</v>
          </cell>
          <cell r="B1138" t="str">
            <v>ЗЛОКАЧЕСТВЕННОЕ НОВООБРАЗОВАНИЕ КОСТЕЙ ТАЗА, КРЕСТЦА И КОПЧИКА</v>
          </cell>
        </row>
        <row r="1139">
          <cell r="A1139" t="str">
            <v>C41.8</v>
          </cell>
          <cell r="B1139" t="str">
            <v>ПОРАЖЕНИЕ КОСТЕЙ И СУСТАВНЫХ ХРЯЩЕЙ, ВЫХОДЯЩЕЕ ЗА ПРЕДЕЛЫ ОДНОЙ И БОЛЕЕ ВЫШЕУКАЗАННЫХ ЛОКАЛИЗАЦИЙ</v>
          </cell>
        </row>
        <row r="1140">
          <cell r="A1140" t="str">
            <v>C41.9</v>
          </cell>
          <cell r="B1140" t="str">
            <v>ЗЛОКАЧЕСТВЕННОЕ НОВООБРАЗОВАНИЕ КОСТЕЙ И СУСТАВНЫХ ХРЯЩЕЙ НЕУТОЧНЕННОЕ</v>
          </cell>
        </row>
        <row r="1141">
          <cell r="A1141" t="str">
            <v/>
          </cell>
          <cell r="B1141" t="str">
            <v>МЕЛАНОМА И ДРУГИЕ ЗЛОКАЧЕСТВЕННЫЕ НОВООБРАЗОВАНИЯ КОЖИ (С43-С44)</v>
          </cell>
        </row>
        <row r="1142">
          <cell r="A1142" t="str">
            <v>C43</v>
          </cell>
          <cell r="B1142" t="str">
            <v>ЗЛОКАЧЕСТВЕННАЯ МЕЛАНОМА КОЖИ</v>
          </cell>
        </row>
        <row r="1143">
          <cell r="A1143" t="str">
            <v>C43.0</v>
          </cell>
          <cell r="B1143" t="str">
            <v>ЗЛОКАЧЕСТВЕННАЯ МЕЛАНОМА ГУБЫ</v>
          </cell>
        </row>
        <row r="1144">
          <cell r="A1144" t="str">
            <v>C43.1</v>
          </cell>
          <cell r="B1144" t="str">
            <v>ЗЛОКАЧЕСТВЕННАЯ МЕЛАНОМА ВЕКА, ВКЛЮЧАЯ СПАЙКУ ВЕК</v>
          </cell>
        </row>
        <row r="1145">
          <cell r="A1145" t="str">
            <v>C43.2</v>
          </cell>
          <cell r="B1145" t="str">
            <v>ЗЛОКАЧЕСТВЕННАЯ МЕЛАНОМА УХА И НАРУЖНОГО СЛУХОВОГО ПРОХОДА</v>
          </cell>
        </row>
        <row r="1146">
          <cell r="A1146" t="str">
            <v>C43.3</v>
          </cell>
          <cell r="B1146" t="str">
            <v>ЗЛОКАЧЕСТВЕННАЯ МЕЛАНОМА ДРУГИХ И НЕУТОЧНЕННЫХ ЧАСТЕЙ ЛИЦА</v>
          </cell>
        </row>
        <row r="1147">
          <cell r="A1147" t="str">
            <v>C43.4</v>
          </cell>
          <cell r="B1147" t="str">
            <v>ЗЛОКАЧЕСТВЕННАЯ МЕЛАНОМА ВОЛОСИСТОЙ ЧАСТИ ГОЛОВЫ И ШЕИ</v>
          </cell>
        </row>
        <row r="1148">
          <cell r="A1148" t="str">
            <v>C43.5</v>
          </cell>
          <cell r="B1148" t="str">
            <v>ЗЛОКАЧЕСТВЕННАЯ МЕЛАНОМА ТУЛОВИЩА</v>
          </cell>
        </row>
        <row r="1149">
          <cell r="A1149" t="str">
            <v>C43.6</v>
          </cell>
          <cell r="B1149" t="str">
            <v>ЗЛОКАЧЕСТВЕННАЯ МЕЛАНОМА ВЕРХНЕЙ КОНЕЧНОСТИ, ВКЛЮЧАЯ ОБЛАСТЬ ПЛЕЧЕВОГО СУСТАВА</v>
          </cell>
        </row>
        <row r="1150">
          <cell r="A1150" t="str">
            <v>C43.7</v>
          </cell>
          <cell r="B1150" t="str">
            <v>ЗЛОКАЧЕСТВЕННАЯ МЕЛАНОМА НИЖНЕЙ КОНЕЧНОСТИ, ВКЛЮЧАЯ ОБЛАСТЬ ТАЗОБЕДРЕННОГО СУСТАВА</v>
          </cell>
        </row>
        <row r="1151">
          <cell r="A1151" t="str">
            <v>C43.8</v>
          </cell>
          <cell r="B1151" t="str">
            <v>ЗЛОКАЧЕСТВЕННАЯ МЕЛАНОМА КОЖИ, ВЫХОДЯЩАЯ ЗА ПРЕДЕЛЫ ОДНОЙ И БОЛЕЕ ВЫШЕУКАЗАННЫХ ЛОКАЛИЗАЦИЙ</v>
          </cell>
        </row>
        <row r="1152">
          <cell r="A1152" t="str">
            <v>C43.9</v>
          </cell>
          <cell r="B1152" t="str">
            <v>ЗЛОКАЧЕСТВЕННАЯ МЕЛАНОМА КОЖИ НЕУТОЧНЕННАЯ</v>
          </cell>
        </row>
        <row r="1153">
          <cell r="A1153" t="str">
            <v>C44</v>
          </cell>
          <cell r="B1153" t="str">
            <v>ДРУГИЕ ЗЛОКАЧЕСТВЕННЫЕ НОВООБРАЗОВАНИЯ КОЖИ</v>
          </cell>
        </row>
        <row r="1154">
          <cell r="A1154" t="str">
            <v>C44.0</v>
          </cell>
          <cell r="B1154" t="str">
            <v>ДРУГИЕ ЗЛОКАЧЕСТВЕННЫЕ НОВООБРАЗОВАНИЯ КОЖИ ГУБЫ</v>
          </cell>
        </row>
        <row r="1155">
          <cell r="A1155" t="str">
            <v>C44.1</v>
          </cell>
          <cell r="B1155" t="str">
            <v>ДРУГИЕ ЗЛОКАЧЕСТВЕННЫЕ НОВООБРАЗОВАНИЯ КОЖИ ВЕКА, ВКЛЮЧАЯ СПАЙКУ ВЕК</v>
          </cell>
        </row>
        <row r="1156">
          <cell r="A1156" t="str">
            <v>C44.2</v>
          </cell>
          <cell r="B1156" t="str">
            <v>ДРУГИЕ ЗЛОКАЧЕСТВЕННЫЕ НОВООБРАЗОВАНИЯ КОЖИ УХА И НАРУЖНОГО СЛУХОВОГО ПРОХОДА</v>
          </cell>
        </row>
        <row r="1157">
          <cell r="A1157" t="str">
            <v>C44.3</v>
          </cell>
          <cell r="B1157" t="str">
            <v>ДРУГИЕ ЗЛОКАЧЕСТВЕННЫЕ НОВООБРАЗОВАНИЯ КОЖИ ДРУГИХ И НЕУТОЧНЕННЫХ ЧАСТЕЙ ЛИЦА</v>
          </cell>
        </row>
        <row r="1158">
          <cell r="A1158" t="str">
            <v>C44.4</v>
          </cell>
          <cell r="B1158" t="str">
            <v>ДРУГИЕ ЗЛОКАЧЕСТВЕННЫЕ НОВООБРАЗОВАНИЯ КОЖИ ВОЛОСИСТОЙ ЧАСТИ ГОЛОВЫ И ШЕИ</v>
          </cell>
        </row>
        <row r="1159">
          <cell r="A1159" t="str">
            <v>C44.5</v>
          </cell>
          <cell r="B1159" t="str">
            <v>ДРУГИЕ ЗЛОКАЧЕСТВЕННЫЕ НОВООБРАЗОВАНИЯ КОЖИ ТУЛОВИЩА</v>
          </cell>
        </row>
        <row r="1160">
          <cell r="A1160" t="str">
            <v>C44.6</v>
          </cell>
          <cell r="B1160" t="str">
            <v>ДРУГИЕ ЗЛОКАЧЕСТВЕННЫЕ НОВООБРАЗОВАНИЯ КОЖИ ВЕРХНЕЙ КОНЕЧНОСТИ, ВКЛЮЧАЯ ОБЛАСТЬ ПЛЕЧЕВОГО ПОЯСА</v>
          </cell>
        </row>
        <row r="1161">
          <cell r="A1161" t="str">
            <v>C44.7</v>
          </cell>
          <cell r="B1161" t="str">
            <v>ДРУГИЕ ЗЛОКАЧЕСТВЕННЫЕ НОВООБРАЗОВАНИЯ КОЖИ НИЖНЕЙ КОНЕЧНОСТИ, ВКЛЮЧАЯ ТАЗОБЕДРЕННУЮ ЧАСТЬ</v>
          </cell>
        </row>
        <row r="1162">
          <cell r="A1162" t="str">
            <v>C44.8</v>
          </cell>
          <cell r="B1162" t="str">
            <v>ПОРАЖЕНИЯ КОЖИ, ВЫХОДЯЩИЕ ЗА ПРЕДЕЛЫ ОДНОЙ И БОЛЕЕ ВЫШЕУКАЗАННЫХ ЛОКАЛИЗАЦИЙ</v>
          </cell>
        </row>
        <row r="1163">
          <cell r="A1163" t="str">
            <v>C44.9</v>
          </cell>
          <cell r="B1163" t="str">
            <v>ДРУГИЕ ЗЛОКАЧЕСТВЕННЫЕ НОВООБРАЗОВАНИЯ КОЖИ НЕУТОЧНЕННОЙ ОБЛАСТИ</v>
          </cell>
        </row>
        <row r="1164">
          <cell r="A1164" t="str">
            <v/>
          </cell>
          <cell r="B1164" t="str">
            <v>ЗЛОКАЧЕСТВЕННЫЕ НОВООБРАЗОВАНИЯ МЕЗОТЕЛИАЛЬНОЙ И МЯГКИХ ТКАНЕЙ (С45-С49)</v>
          </cell>
        </row>
        <row r="1165">
          <cell r="A1165" t="str">
            <v>C45</v>
          </cell>
          <cell r="B1165" t="str">
            <v>МЕЗОТЕЛИОМА</v>
          </cell>
        </row>
        <row r="1166">
          <cell r="A1166" t="str">
            <v>C45.0</v>
          </cell>
          <cell r="B1166" t="str">
            <v>МЕЗОТЕЛИОМА ПЛЕВРЫ</v>
          </cell>
        </row>
        <row r="1167">
          <cell r="A1167" t="str">
            <v>C45.1</v>
          </cell>
          <cell r="B1167" t="str">
            <v>МЕЗОТЕЛИОМА БРЮШИНЫ</v>
          </cell>
        </row>
        <row r="1168">
          <cell r="A1168" t="str">
            <v>C45.2</v>
          </cell>
          <cell r="B1168" t="str">
            <v>МЕЗОТЕЛИОМА ПЕРИКАРДА</v>
          </cell>
        </row>
        <row r="1169">
          <cell r="A1169" t="str">
            <v>C45.7</v>
          </cell>
          <cell r="B1169" t="str">
            <v>МЕЗОТЕЛИОМА ДРУГИХ ЛОКАЛИЗАЦИЙ</v>
          </cell>
        </row>
        <row r="1170">
          <cell r="A1170" t="str">
            <v>C45.9</v>
          </cell>
          <cell r="B1170" t="str">
            <v>МЕЗОТЕЛИОМА НЕУТОЧНЕННАЯ</v>
          </cell>
        </row>
        <row r="1171">
          <cell r="A1171" t="str">
            <v>C46</v>
          </cell>
          <cell r="B1171" t="str">
            <v>САРКОМА КАПОШИ</v>
          </cell>
        </row>
        <row r="1172">
          <cell r="A1172" t="str">
            <v>C46.0</v>
          </cell>
          <cell r="B1172" t="str">
            <v>САРКОМА КАПОШИ КОЖИ</v>
          </cell>
        </row>
        <row r="1173">
          <cell r="A1173" t="str">
            <v>C46.1</v>
          </cell>
          <cell r="B1173" t="str">
            <v>САРКОМА КАПОШИ МЯГКИХ ТКАНЕЙ</v>
          </cell>
        </row>
        <row r="1174">
          <cell r="A1174" t="str">
            <v>C46.2</v>
          </cell>
          <cell r="B1174" t="str">
            <v>САРКОМА КАПОШИ НЕБА</v>
          </cell>
        </row>
        <row r="1175">
          <cell r="A1175" t="str">
            <v>C46.3</v>
          </cell>
          <cell r="B1175" t="str">
            <v>САРКОМА КАПОШИ ЛИМФАТИЧЕСКИХ УЗЛОВ</v>
          </cell>
        </row>
        <row r="1176">
          <cell r="A1176" t="str">
            <v>C46.7</v>
          </cell>
          <cell r="B1176" t="str">
            <v>САРКОМА КАПОШИ ДРУГИХ ЛОКАЛИЗАЦИЙ</v>
          </cell>
        </row>
        <row r="1177">
          <cell r="A1177" t="str">
            <v>C46.8</v>
          </cell>
          <cell r="B1177" t="str">
            <v>САРКОМА КАПОШИ МНОЖЕСТВЕННЫХ ОРГАНОВ</v>
          </cell>
        </row>
        <row r="1178">
          <cell r="A1178" t="str">
            <v>C46.9</v>
          </cell>
          <cell r="B1178" t="str">
            <v>САРКОМА КАПОШИ НЕУТОЧНЕННОЙ ЛОКАЛИЗАЦИИ</v>
          </cell>
        </row>
        <row r="1179">
          <cell r="A1179" t="str">
            <v>C47</v>
          </cell>
          <cell r="B1179" t="str">
            <v>ЗЛОКАЧЕСТВЕННОЕ НОВООБРАЗОВАНИЕ ПЕРИФЕРИЧЕСКИХ НЕРВОВ И ВЕГЕТАТИВНОЙ НЕРВНОЙ СИСТЕМЫ</v>
          </cell>
        </row>
        <row r="1180">
          <cell r="A1180" t="str">
            <v>C47.0</v>
          </cell>
          <cell r="B1180" t="str">
            <v>ЗЛОКАЧЕСТВЕННОЕ НОВООБРАЗОВАНИЕ ПЕРИФЕРИЧЕСКИХ НЕРВОВ ГОЛОВЫ, ЛИЦА И ШЕИ</v>
          </cell>
        </row>
        <row r="1181">
          <cell r="A1181" t="str">
            <v>C47.1</v>
          </cell>
          <cell r="B1181" t="str">
            <v>ЗЛОКАЧЕСТВЕННОЕ НОВООБРАЗОВАНИЕ ПЕРИФЕРИЧЕСКИХ НЕРВОВ ВЕРХНЕЙ КОНЕЧНОСТИ, ВКЛЮЧАЯ ОБЛАСТЬ ПЛЕЧЕВОГО ПОЯСА</v>
          </cell>
        </row>
        <row r="1182">
          <cell r="A1182" t="str">
            <v>C47.2</v>
          </cell>
          <cell r="B1182" t="str">
            <v>ЗЛОКАЧЕСТВЕННОЕ НОВООБРАЗОВАНИЕ ПЕРИФЕРИЧЕСКИХ НЕРВОВ НИЖНЕЙ КОНЕЧНОСТИ, ВКЛЮЧАЯ ТАЗОБЕДРЕННУЮ ОБЛАСТЬ</v>
          </cell>
        </row>
        <row r="1183">
          <cell r="A1183" t="str">
            <v>C47.3</v>
          </cell>
          <cell r="B1183" t="str">
            <v>ЗЛОКАЧЕСТВЕННОЕ НОВООБРАЗОВАНИЕ ПЕРИФЕРИЧЕСКИХ НЕРВОВ ГРУДНОЙ КЛЕТКИ</v>
          </cell>
        </row>
        <row r="1184">
          <cell r="A1184" t="str">
            <v>C47.4</v>
          </cell>
          <cell r="B1184" t="str">
            <v>ЗЛОКАЧЕСТВЕННОЕ НОВООБРАЗОВАНИЕ ПЕРИФЕРИЧЕСКИХ НЕРВОВ ЖИВОТА</v>
          </cell>
        </row>
        <row r="1185">
          <cell r="A1185" t="str">
            <v>C47.5</v>
          </cell>
          <cell r="B1185" t="str">
            <v>ЗЛОКАЧЕСТВЕННОЕ НОВООБРАЗОВАНИЕ ПЕРИФЕРИЧЕСКИХ НЕРВОВ ТАЗА</v>
          </cell>
        </row>
        <row r="1186">
          <cell r="A1186" t="str">
            <v>C47.6</v>
          </cell>
          <cell r="B1186" t="str">
            <v>ЗЛОКАЧЕСТВЕННОЕ НОВООБРАЗОВАНИЕ ПЕРИФЕРИЧЕСКИХ НЕРВОВ ТУЛОВИЩА НЕУТОЧНЕННОЕ</v>
          </cell>
        </row>
        <row r="1187">
          <cell r="A1187" t="str">
            <v>C47.8</v>
          </cell>
          <cell r="B1187" t="str">
            <v>ПОРАЖЕНИЕ ПЕРИФЕРИЧЕСКИХ НЕРВОВ И ВЕГЕТАТИВНОЙ НЕРВНОЙ СИСТЕМЫ, ВЫХОДЯЩЕЕ ЗА ПРЕДЕЛЫ ОДНОЙ И БОЛЕЕ ВЫШЕУКАЗАННЫХ ЛОКАЛИЗАЦИЙ</v>
          </cell>
        </row>
        <row r="1188">
          <cell r="A1188" t="str">
            <v>C47.9</v>
          </cell>
          <cell r="B1188" t="str">
            <v>ЗЛОКАЧЕСТВЕННОЕ НОВООБРАЗОВАНИЕ ПЕРИФЕРИЧЕСКИХ НЕРВОВ И ВЕГЕТАТИВНОЙ НЕРВНОЙ СИСТЕМЫ НЕУТОЧНЕННОЙ ЛОКАЛИЗАЦИИ</v>
          </cell>
        </row>
        <row r="1189">
          <cell r="A1189" t="str">
            <v>C48</v>
          </cell>
          <cell r="B1189" t="str">
            <v>ЗЛОКАЧЕСТВЕННОЕ НОВООБРАЗОВАНИЕ ЗАБРЮШИННОГО ПРОСТРАНСТВА И БРЮШИНЫ</v>
          </cell>
        </row>
        <row r="1190">
          <cell r="A1190" t="str">
            <v>C48.0</v>
          </cell>
          <cell r="B1190" t="str">
            <v>ЗЛОКАЧЕСТВЕННОЕ НОВООБРАЗОВАНИЕ ЗАБРЮШИННОГО ПРОСТРАНСТВА</v>
          </cell>
        </row>
        <row r="1191">
          <cell r="A1191" t="str">
            <v>C48.1</v>
          </cell>
          <cell r="B1191" t="str">
            <v>ЗЛОКАЧЕСТВЕННОЕ НОВООБРАЗОВАНИЕ УТОЧНЕННЫХ ЧАСТЕЙ БРЮШИНЫ</v>
          </cell>
        </row>
        <row r="1192">
          <cell r="A1192" t="str">
            <v>C48.2</v>
          </cell>
          <cell r="B1192" t="str">
            <v>ЗЛОКАЧЕСТВЕННОЕ НОВООБРАЗОВАНИЕ БРЮШИНЫ НЕУТОЧНЕННОЙ ЧАСТИ</v>
          </cell>
        </row>
        <row r="1193">
          <cell r="A1193" t="str">
            <v>C48.8</v>
          </cell>
          <cell r="B1193" t="str">
            <v>ПОРАЖЕНИЕ ЗАБРЮШИННОГО ПРОСТРАНСТВА И БРЮШИНЫ, ВЫХОДЯЩЕЕ ЗА ПРЕДЕЛЫ ОДНОЙ И БОЛЕЕ ВЫШЕУКАЗАННЫХ ЛОКАЛИЗАЦИЙ</v>
          </cell>
        </row>
        <row r="1194">
          <cell r="A1194" t="str">
            <v>C49</v>
          </cell>
          <cell r="B1194" t="str">
            <v>ЗЛОКАЧЕСТВЕННОЕ НОВООБРАЗОВАНИЕ ДРУГИХ ТИПОВ СОЕДИНИТЕЛЬНОЙ И МЯГКИХ ТКАНЕЙ</v>
          </cell>
        </row>
        <row r="1195">
          <cell r="A1195" t="str">
            <v>C49.0</v>
          </cell>
          <cell r="B1195" t="str">
            <v>ЗЛОКАЧЕСТВЕННОЕ НОВООБРАЗОВАНИЕ СОЕДИНИТЕЛЬНОЙ И МЯГКИХ ТКАНЕЙ ГОЛОВЫ, ЛИЦА И ШЕИ</v>
          </cell>
        </row>
        <row r="1196">
          <cell r="A1196" t="str">
            <v>C49.1</v>
          </cell>
          <cell r="B1196" t="str">
            <v>ЗЛОКАЧЕСТВЕННОЕ НОВООБРАЗОВАНИЕ СОЕДИНИТЕЛЬНОЙ И МЯГКИХ ТКАНЕЙ ВЕРХНЕЙ КОНЕЧНОСТИ, ВКЛЮЧАЯ ОБЛАСТЬ ПЛЕЧЕВОГО ПОЯСА</v>
          </cell>
        </row>
        <row r="1197">
          <cell r="A1197" t="str">
            <v>C49.2</v>
          </cell>
          <cell r="B1197" t="str">
            <v>ЗЛОКАЧЕСТВЕННОЕ НОВООБРАЗОВАНИЕ СОЕДИНИТЕЛЬНОЙ И МЯГКИХ ТКАНЕЙ НИЖНЕЙ КОНЕЧНОСТИ, ВКЛЮЧАЯ ТАЗОБЕДРЕННУЮ ОБЛАСТЬ</v>
          </cell>
        </row>
        <row r="1198">
          <cell r="A1198" t="str">
            <v>C49.3</v>
          </cell>
          <cell r="B1198" t="str">
            <v>ЗЛОКАЧЕСТВЕННОЕ НОВООБРАЗОВАНИЕ СОЕДИНИТЕЛЬНОЙ И МЯГКИХ ТКАНЕЙ ГРУДНОЙ КЛЕТКИ</v>
          </cell>
        </row>
        <row r="1199">
          <cell r="A1199" t="str">
            <v>C49.4</v>
          </cell>
          <cell r="B1199" t="str">
            <v>ЗЛОКАЧЕСТВЕННОЕ НОВООБРАЗОВАНИЕ СОЕДИНИТЕЛЬНОЙ И МЯГКИХ ТКАНЕЙ ЖИВОТА</v>
          </cell>
        </row>
        <row r="1200">
          <cell r="A1200" t="str">
            <v>C49.5</v>
          </cell>
          <cell r="B1200" t="str">
            <v>ЗЛОКАЧЕСТВЕННОЕ НОВООБРАЗОВАНИЕ СОЕДИНИТЕЛЬНОЙ И МЯГКИХ ТКАНЕЙ ТАЗА</v>
          </cell>
        </row>
        <row r="1201">
          <cell r="A1201" t="str">
            <v>C49.6</v>
          </cell>
          <cell r="B1201" t="str">
            <v>ЗЛОКАЧЕСТВЕННОЕ НОВООБРАЗОВАНИЕ СОЕДИНИТЕЛЬНОЙ И МЯГКИХ ТКАНЕЙ ТУЛОВИЩА НЕУТОЧНЕННОЙ ЛОКАЛИЗАЦИИ</v>
          </cell>
        </row>
        <row r="1202">
          <cell r="A1202" t="str">
            <v>C49.8</v>
          </cell>
          <cell r="B1202" t="str">
            <v>ПОРАЖЕНИЕ СОЕДИНИТЕЛЬНОЙ И МЯГКИХ ТКАНЕЙ, ВЫХОДЯЩЕЕ ЗА ПРЕДЕЛЫ ОДНОЙ И БОЛЕЕ ВЫШЕУКАЗАННЫХ ЛОКАЛИЗАЦИЙ</v>
          </cell>
        </row>
        <row r="1203">
          <cell r="A1203" t="str">
            <v>C49.9</v>
          </cell>
          <cell r="B1203" t="str">
            <v>ЗЛОКАЧЕСТВЕННОЕ НОВООБРАЗОВАНИЕ СОЕДИНИТЕЛЬНОЙ И МЯГКИХ ТКАНЕЙ НЕУТОЧНЕННОЙ ЛОКАЛИЗАЦИИ</v>
          </cell>
        </row>
        <row r="1204">
          <cell r="A1204" t="str">
            <v/>
          </cell>
          <cell r="B1204" t="str">
            <v>ЗЛОКАЧЕСТВЕННОЕ НОВООБРАЗОВАНИЕ МОЛОЧНОЙ ЖЕЛЕЗЫ (С50)</v>
          </cell>
        </row>
        <row r="1205">
          <cell r="A1205" t="str">
            <v>C50</v>
          </cell>
          <cell r="B1205" t="str">
            <v>ЗЛОКАЧЕСТВЕННОЕ НОВООБРАЗОВАНИЕ МОЛОЧНОЙ ЖЕЛЕЗЫ</v>
          </cell>
        </row>
        <row r="1206">
          <cell r="A1206" t="str">
            <v>C50.0</v>
          </cell>
          <cell r="B1206" t="str">
            <v>ЗЛОКАЧЕСТВЕННОЕ НОВООБРАЗОВАНИЕ СОСКА И АРЕОЛЫ</v>
          </cell>
        </row>
        <row r="1207">
          <cell r="A1207" t="str">
            <v>C50.1</v>
          </cell>
          <cell r="B1207" t="str">
            <v>ЗЛОКАЧЕСТВЕННОЕ НОВООБРАЗОВАНИЕ ЦЕНТРАЛЬНОЙ ЧАСТИ МОЛОЧНОЙ ЖЕЛЕЗЫ</v>
          </cell>
        </row>
        <row r="1208">
          <cell r="A1208" t="str">
            <v>C50.2</v>
          </cell>
          <cell r="B1208" t="str">
            <v>ЗЛОКАЧЕСТВЕННОЕ НОВООБРАЗОВАНИЕ ВЕРХНЕВНУТРЕННЕГО КВАДРАНТА МОЛОЧНОЙ ЖЕЛЕЗЫ</v>
          </cell>
        </row>
        <row r="1209">
          <cell r="A1209" t="str">
            <v>C50.3</v>
          </cell>
          <cell r="B1209" t="str">
            <v>ЗЛОКАЧЕСТВЕННОЕ НОВООБРАЗОВАНИЕ НИЖНЕВНУТРЕННЕГО КВАДРАНТА МОЛОЧНОЙ ЖЕЛЕЗЫ</v>
          </cell>
        </row>
        <row r="1210">
          <cell r="A1210" t="str">
            <v>C50.4</v>
          </cell>
          <cell r="B1210" t="str">
            <v>ЗЛОКАЧЕСТВЕННОЕ НОВООБРАЗОВАНИЕ ВЕРХНЕНАРУЖНОГО КВАДРАНТА МОЛОЧНОЙ ЖЕЛЕЗЫ</v>
          </cell>
        </row>
        <row r="1211">
          <cell r="A1211" t="str">
            <v>C50.5</v>
          </cell>
          <cell r="B1211" t="str">
            <v>ЗЛОКАЧЕСТВЕННОЕ НОВООБРАЗОВАНИЕ НИЖНЕНАРУЖНОГО КВАДРАНТА МОЛОЧНОЙ ЖЕЛЕЗЫ</v>
          </cell>
        </row>
        <row r="1212">
          <cell r="A1212" t="str">
            <v>C50.6</v>
          </cell>
          <cell r="B1212" t="str">
            <v>ЗЛОКАЧЕСТВЕННОЕ НОВООБРАЗОВАНИЕ ПОДМЫШЕЧНОЙ ЗАДНЕЙ ЧАСТИ МОЛОЧНОЙ ЖЕЛЕЗЫ</v>
          </cell>
        </row>
        <row r="1213">
          <cell r="A1213" t="str">
            <v>C50.8</v>
          </cell>
          <cell r="B1213" t="str">
            <v>ПОРАЖЕНИЕ МОЛОЧНОЙ ЖЕЛЕЗЫ, ВЫХОДЯЩЕЕ ЗА ПРЕДЕЛЫ ОДНОЙ И БОЛЕЕ ВЫШЕУКАЗАННЫХ ЛОКАЛИЗАЦИЙ</v>
          </cell>
        </row>
        <row r="1214">
          <cell r="A1214" t="str">
            <v>C50.9</v>
          </cell>
          <cell r="B1214" t="str">
            <v>ЗЛОКАЧЕСТВЕННОЕ НОВООБРАЗОВАНИЕ МОЛОЧНОЙ ЖЕЛЕЗЫ НЕУТОЧНЕННОЙ ЧАСТИ</v>
          </cell>
        </row>
        <row r="1215">
          <cell r="A1215" t="str">
            <v/>
          </cell>
          <cell r="B1215" t="str">
            <v>ЗЛОКАЧЕСТВЕННЫЕ НОВООБРАЗОВАНИЯ ЖЕНСКИХ ПОЛОВЫХ ОРГАНОВ (С51-С58)</v>
          </cell>
        </row>
        <row r="1216">
          <cell r="A1216" t="str">
            <v>C51</v>
          </cell>
          <cell r="B1216" t="str">
            <v>ЗЛОКАЧЕСТВЕННОЕ НОВООБРАЗОВАНИЕ ВУЛЬВЫ</v>
          </cell>
        </row>
        <row r="1217">
          <cell r="A1217" t="str">
            <v>C51.0</v>
          </cell>
          <cell r="B1217" t="str">
            <v>ЗЛОКАЧЕСТВЕННОЕ НОВООБРАЗОВАНИЕ БОЛЬШОЙ СРАМНОЙ ГУБЫ</v>
          </cell>
        </row>
        <row r="1218">
          <cell r="A1218" t="str">
            <v>C51.1</v>
          </cell>
          <cell r="B1218" t="str">
            <v>ЗЛОКАЧЕСТВЕННОЕ НОВООБРАЗОВАНИЕ МАЛОЙ СРАМНОЙ ГУБЫ</v>
          </cell>
        </row>
        <row r="1219">
          <cell r="A1219" t="str">
            <v>C51.2</v>
          </cell>
          <cell r="B1219" t="str">
            <v>ЗЛОКАЧЕСТВЕННОЕ НОВООБРАЗОВАНИЕ КЛИТОРА</v>
          </cell>
        </row>
        <row r="1220">
          <cell r="A1220" t="str">
            <v>C51.8</v>
          </cell>
          <cell r="B1220" t="str">
            <v>ПОРАЖЕНИЕ ВУЛЬВЫ, ВЫХОДЯЩЕЕ ЗА ПРЕДЕЛЫ ОДНОЙ И БОЛЕЕ ВЫШЕУКАЗАННЫХ ЛОКАЛИЗАЦИЙ</v>
          </cell>
        </row>
        <row r="1221">
          <cell r="A1221" t="str">
            <v>C51.9</v>
          </cell>
          <cell r="B1221" t="str">
            <v>ЗЛОКАЧЕСТВЕННОЕ НОВООБРАЗОВАНИЕ ВУЛЬВЫ НЕУТОЧНЕННОЙ ЧАСТИ</v>
          </cell>
        </row>
        <row r="1222">
          <cell r="A1222" t="str">
            <v>C52</v>
          </cell>
          <cell r="B1222" t="str">
            <v>ЗЛОКАЧЕСТВЕННОЕ НОВООБРАЗОВАНИЕ ВЛАГАЛИЩА</v>
          </cell>
        </row>
        <row r="1223">
          <cell r="A1223" t="str">
            <v>C53</v>
          </cell>
          <cell r="B1223" t="str">
            <v>ЗЛОКАЧЕСТВЕННОЕ НОВООБРАЗОВАНИЕ ШЕЙКИ МАТКИ</v>
          </cell>
        </row>
        <row r="1224">
          <cell r="A1224" t="str">
            <v>C53.0</v>
          </cell>
          <cell r="B1224" t="str">
            <v>ЗЛОКАЧЕСТВЕННОЕ НОВООБРАЗОВАНИЕ ВНУТРЕННЕЙ ЧАСТИ</v>
          </cell>
        </row>
        <row r="1225">
          <cell r="A1225" t="str">
            <v>C53.1</v>
          </cell>
          <cell r="B1225" t="str">
            <v>ЗЛОКАЧЕСТВЕННОЕ НОВООБРАЗОВАНИЕ НАРУЖНОЙ ЧАСТИ</v>
          </cell>
        </row>
        <row r="1226">
          <cell r="A1226" t="str">
            <v>C53.8</v>
          </cell>
          <cell r="B1226" t="str">
            <v>ПОРАЖЕНИЕ ШЕЙКИ МАТКИ, ВЫХОДЯЩЕЕ ЗА ПРЕДЕЛЫ ОДНОЙ И БОЛЕЕ ВЫШЕУКАЗАННЫХ ЛОКАЛИЗАЦИЙ</v>
          </cell>
        </row>
        <row r="1227">
          <cell r="A1227" t="str">
            <v>C53.9</v>
          </cell>
          <cell r="B1227" t="str">
            <v>ЗЛОКАЧЕСТВЕННОЕ НОВООБРАЗОВАНИЕ ШЕЙКИ МАТКИ НЕУТОЧНЕННОЙ ЧАСТИ</v>
          </cell>
        </row>
        <row r="1228">
          <cell r="A1228" t="str">
            <v>C54</v>
          </cell>
          <cell r="B1228" t="str">
            <v>ЗЛОКАЧЕСТВЕННОЕ НОВООБРАЗОВАНИЕ ТЕЛА МАТКИ</v>
          </cell>
        </row>
        <row r="1229">
          <cell r="A1229" t="str">
            <v>C54.0</v>
          </cell>
          <cell r="B1229" t="str">
            <v>ЗЛОКАЧЕСТВЕННОЕ НОВООБРАЗОВАНИЕ ПЕРЕШЕЙКА МАТКИ</v>
          </cell>
        </row>
        <row r="1230">
          <cell r="A1230" t="str">
            <v>C54.1</v>
          </cell>
          <cell r="B1230" t="str">
            <v>ЭНДОМЕТРИЯ</v>
          </cell>
        </row>
        <row r="1231">
          <cell r="A1231" t="str">
            <v>C54.2</v>
          </cell>
          <cell r="B1231" t="str">
            <v>МИОМЕТРИЯ</v>
          </cell>
        </row>
        <row r="1232">
          <cell r="A1232" t="str">
            <v>C54.3</v>
          </cell>
          <cell r="B1232" t="str">
            <v>ЗЛОКАЧЕСТВЕННОЕ НОВООБРАЗОВАНИЕ ДНА МАТКИ</v>
          </cell>
        </row>
        <row r="1233">
          <cell r="A1233" t="str">
            <v>C54.8</v>
          </cell>
          <cell r="B1233" t="str">
            <v>ПОРАЖЕНИЕ ТЕЛА МАТКИ, ВЫХОДЯЩЕЕ ЗА ПРЕДЕЛЫ ОДНОЙ И БОЛЕЕ ВЫШЕУКАЗАННЫХ ЛОКАЛИЗАЦИЙ</v>
          </cell>
        </row>
        <row r="1234">
          <cell r="A1234" t="str">
            <v>C54.9</v>
          </cell>
          <cell r="B1234" t="str">
            <v>ЗЛОКАЧЕСТВЕННОЕ НОВООБРАЗОВАНИЕ ТЕЛА МАТКИ НЕУТОЧНЕННОЙ ЛОКАЛИЗАЦИИ</v>
          </cell>
        </row>
        <row r="1235">
          <cell r="A1235" t="str">
            <v>C55</v>
          </cell>
          <cell r="B1235" t="str">
            <v>ЗЛОКАЧЕСТВЕННОЕ НОВООБРАЗОВАНИЕ МАТКИ НЕУТОЧНЕННОЙ ЛОКАЛИЗАЦИИ</v>
          </cell>
        </row>
        <row r="1236">
          <cell r="A1236" t="str">
            <v>C56</v>
          </cell>
          <cell r="B1236" t="str">
            <v>ЗЛОКАЧЕСТВЕННОЕ НОВООБРАЗОВАНИЕ ЯИЧНИКА</v>
          </cell>
        </row>
        <row r="1237">
          <cell r="A1237" t="str">
            <v>C57</v>
          </cell>
          <cell r="B1237" t="str">
            <v>ЗЛОКАЧЕСТВЕННОЕ НОВООБРАЗОВАНИЕ ДРУГИХ И НЕУТОЧНЕННЫХ ЖЕНСКИХ ПОЛОВЫХ ОРГАНОВ</v>
          </cell>
        </row>
        <row r="1238">
          <cell r="A1238" t="str">
            <v>C57.0</v>
          </cell>
          <cell r="B1238" t="str">
            <v>ЗЛОКАЧЕСТВЕННОЕ НОВООБРАЗОВАНИЕ ФАЛЛОПИЕВОЙ ТРУБЫ</v>
          </cell>
        </row>
        <row r="1239">
          <cell r="A1239" t="str">
            <v>C57.1</v>
          </cell>
          <cell r="B1239" t="str">
            <v>ЗЛОКАЧЕСТВЕННОЕ НОВООБРАЗОВАНИЕ ШИРОКОЙ СВЯЗКИ</v>
          </cell>
        </row>
        <row r="1240">
          <cell r="A1240" t="str">
            <v>C57.2</v>
          </cell>
          <cell r="B1240" t="str">
            <v>ЗЛОКАЧЕСТВЕННОЕ НОВООБРАЗОВАНИЕ КРУГЛОЙ СВЯЗКИ</v>
          </cell>
        </row>
        <row r="1241">
          <cell r="A1241" t="str">
            <v>C57.3</v>
          </cell>
          <cell r="B1241" t="str">
            <v>ПАРАМЕТРИЯ</v>
          </cell>
        </row>
        <row r="1242">
          <cell r="A1242" t="str">
            <v>C57.4</v>
          </cell>
          <cell r="B1242" t="str">
            <v>ЗЛОКАЧЕСТВЕННОЕ НОВООБРАЗОВАНИЕ ПРИДАТКОВ МАТКИ НЕУТОЧНЕННЫХ</v>
          </cell>
        </row>
        <row r="1243">
          <cell r="A1243" t="str">
            <v>C57.7</v>
          </cell>
          <cell r="B1243" t="str">
            <v>ЗЛОКАЧЕСТВЕННОЕ НОВООБРАЗОВАНИЕ ДРУГИХ УТОЧНЕННЫХ ЖЕНСКИХ ПОЛОВЫХ ОРГАНОВ</v>
          </cell>
        </row>
        <row r="1244">
          <cell r="A1244" t="str">
            <v>C57.8</v>
          </cell>
          <cell r="B1244" t="str">
            <v>ПОРАЖЕНИЕ ЖЕНСКИХ ПОЛОВЫХ ОРГАНОВ, ВЫХОДЯЩЕЕ ЗА ПРЕДЕЛЫ ОДНОЙ И БОЛЕЕ ВЫШЕУКАЗАННЫХ ЛОКАЛИЗАЦИЙ</v>
          </cell>
        </row>
        <row r="1245">
          <cell r="A1245" t="str">
            <v>C57.9</v>
          </cell>
          <cell r="B1245" t="str">
            <v>ЗЛОКАЧЕСТВЕННОЕ НОВООБРАЗОВАНИЕ ЖЕНСКИХ ПОЛОВЫХ ОРГАНОВ НЕУТОЧНЕННОЙ ЛОКАЛИЗАЦИИ</v>
          </cell>
        </row>
        <row r="1246">
          <cell r="A1246" t="str">
            <v>C58</v>
          </cell>
          <cell r="B1246" t="str">
            <v>ЗЛОКАЧЕСТВЕННОЕ НОВООБРАЗОВАНИЕ ПЛАЦЕНТЫ</v>
          </cell>
        </row>
        <row r="1247">
          <cell r="A1247" t="str">
            <v/>
          </cell>
          <cell r="B1247" t="str">
            <v>ЗЛОКАЧЕСТВЕННЫЕ НОВООБРАЗОВАНИЯ МУЖСКИХ ПОЛОВЫХ ОРГАНОВ (С60-С63)</v>
          </cell>
        </row>
        <row r="1248">
          <cell r="A1248" t="str">
            <v>C60</v>
          </cell>
          <cell r="B1248" t="str">
            <v>ЗЛОКАЧЕСТВЕННОЕ НОВООБРАЗОВАНИЕ ПОЛОВОГО ЧЛЕНА</v>
          </cell>
        </row>
        <row r="1249">
          <cell r="A1249" t="str">
            <v>C60.0</v>
          </cell>
          <cell r="B1249" t="str">
            <v>ЗЛОКАЧЕСТВЕННОЕ НОВООБРАЗОВАНИЕ КРАЙНЕЙ ПЛОТИ</v>
          </cell>
        </row>
        <row r="1250">
          <cell r="A1250" t="str">
            <v>C60.1</v>
          </cell>
          <cell r="B1250" t="str">
            <v>ЗЛОКАЧЕСТВЕННОЕ НОВООБРАЗОВАНИЕ ГОЛОВКИ ПОЛОВОГО ЧЛЕНА</v>
          </cell>
        </row>
        <row r="1251">
          <cell r="A1251" t="str">
            <v>C60.2</v>
          </cell>
          <cell r="B1251" t="str">
            <v>ЗЛОКАЧЕСТВЕННОЕ НОВООБРАЗОВАНИЕ ТЕЛА ПОЛОВОГО ЧЛЕНА</v>
          </cell>
        </row>
        <row r="1252">
          <cell r="A1252" t="str">
            <v>C60.8</v>
          </cell>
          <cell r="B1252" t="str">
            <v>ПОРАЖЕНИЕ ПОЛОВОГО ЧЛЕНА, ВЫХОДЯЩЕЕ ЗА ПРЕДЕЛЫ ОДНОЙ И БОЛЕЕ ВЫШЕУКАЗАННЫХ ЛОКАЛИЗАЦИЙ</v>
          </cell>
        </row>
        <row r="1253">
          <cell r="A1253" t="str">
            <v>C60.9</v>
          </cell>
          <cell r="B1253" t="str">
            <v>ЗЛОКАЧЕСТВЕННОЕ НОВООБРАЗОВАНИЕ ПОЛОВОГО ЧЛЕНА НЕУТОЧНЕННОЙ ЛОКАЛИЗАЦИИ</v>
          </cell>
        </row>
        <row r="1254">
          <cell r="A1254" t="str">
            <v>C61</v>
          </cell>
          <cell r="B1254" t="str">
            <v>ЗЛОКАЧЕСТВЕННОЕ НОВООБРАЗОВАНИЕ ПРЕДСТАТЕЛЬНОЙ ЖЕЛЕЗЫ</v>
          </cell>
        </row>
        <row r="1255">
          <cell r="A1255" t="str">
            <v>C62</v>
          </cell>
          <cell r="B1255" t="str">
            <v>ЗЛОКАЧЕСТВЕННОЕ НОВООБРАЗОВАНИЕ ЯИЧКА</v>
          </cell>
        </row>
        <row r="1256">
          <cell r="A1256" t="str">
            <v>C62.0</v>
          </cell>
          <cell r="B1256" t="str">
            <v>ЗЛОКАЧЕСТВЕННОЕ НОВООБРАЗОВАНИЕ НЕОПУСТИВШЕГОСЯ ЯИЧКА</v>
          </cell>
        </row>
        <row r="1257">
          <cell r="A1257" t="str">
            <v>C62.1</v>
          </cell>
          <cell r="B1257" t="str">
            <v>ЗЛОКАЧЕСТВЕННОЕ НОВООБРАЗОВАНИЕ ОПУЩЕННОГО ЯИЧКА</v>
          </cell>
        </row>
        <row r="1258">
          <cell r="A1258" t="str">
            <v>C62.9</v>
          </cell>
          <cell r="B1258" t="str">
            <v>ЗЛОКАЧЕСТВЕННОЕ НОВООБРАЗОВАНИЕ ЯИЧКА НЕУТОЧНЕННОЕ</v>
          </cell>
        </row>
        <row r="1259">
          <cell r="A1259" t="str">
            <v>C63</v>
          </cell>
          <cell r="B1259" t="str">
            <v>ЗЛОКАЧЕСТВЕННОЕ НОВООБРАЗОВАНИЕ ДРУГИХ И НЕУТОЧНЕННЫХ МУЖСКИХ ПОЛОВЫХ ОРГАНОВ</v>
          </cell>
        </row>
        <row r="1260">
          <cell r="A1260" t="str">
            <v>C63.0</v>
          </cell>
          <cell r="B1260" t="str">
            <v>ЗЛОКАЧЕСТВЕННОЕ НОВООБРАЗОВАНИЕ ПРИДАТКА ЯИЧКА</v>
          </cell>
        </row>
        <row r="1261">
          <cell r="A1261" t="str">
            <v>C63.1</v>
          </cell>
          <cell r="B1261" t="str">
            <v>ЗЛОКАЧЕСТВЕННОЕ НОВООБРАЗОВАНИЕ СЕМЕННОГО КАНАТИКА</v>
          </cell>
        </row>
        <row r="1262">
          <cell r="A1262" t="str">
            <v>C63.2</v>
          </cell>
          <cell r="B1262" t="str">
            <v>ЗЛОКАЧЕСТВЕННОЕ НОВООБРАЗОВАНИЕ МОШОНКИ</v>
          </cell>
        </row>
        <row r="1263">
          <cell r="A1263" t="str">
            <v>C63.7</v>
          </cell>
          <cell r="B1263" t="str">
            <v>ЗЛОКАЧЕСТВЕННОЕ НОВООБРАЗОВАНИЕ ДРУГИХ УТОЧНЕННЫХ МУЖСКИХ ПОЛОВЫХ ОРГАНОВ</v>
          </cell>
        </row>
        <row r="1264">
          <cell r="A1264" t="str">
            <v>C63.8</v>
          </cell>
          <cell r="B1264" t="str">
            <v>ПОРАЖЕНИЕ МУЖСКИХ ПОЛОВЫХ ОРГАНОВ, ВЫХОДЯЩЕЕ ЗА ПРЕДЕЛЫ ОДНОЙ И БОЛЕЕ ВЫШЕУКАЗАННЫХ ЛОКАЛИЗАЦИЙ</v>
          </cell>
        </row>
        <row r="1265">
          <cell r="A1265" t="str">
            <v>C63.9</v>
          </cell>
          <cell r="B1265" t="str">
            <v>ЗЛОКАЧЕСТВЕННОЕ НОВООБРАЗОВАНИЕ МУЖСКИХ ПОЛОВЫХ ОРГАНОВ НЕУТОЧНЕННОЙ ЛОКАЛИЗАЦИИ</v>
          </cell>
        </row>
        <row r="1266">
          <cell r="A1266" t="str">
            <v/>
          </cell>
          <cell r="B1266" t="str">
            <v>ЗЛОКАЧЕСТВЕННЫЕ НОВООБРАЗОВАНИЯ МОЧЕВЫХ ПУТЕЙ (С64-С68)</v>
          </cell>
        </row>
        <row r="1267">
          <cell r="A1267" t="str">
            <v>C64</v>
          </cell>
          <cell r="B1267" t="str">
            <v>ЗЛОКАЧЕСТВЕННОЕ НОВООБРАЗОВАНИЕ ПОЧКИ, КРОМЕ ПОЧЕЧНОЙ ЛОХАНКИ</v>
          </cell>
        </row>
        <row r="1268">
          <cell r="A1268" t="str">
            <v>C65</v>
          </cell>
          <cell r="B1268" t="str">
            <v>ЗЛОКАЧЕСТВЕННОЕ НОВООБРАЗОВАНИЕ ПОЧЕЧНЫХ ЛОХАНОК</v>
          </cell>
        </row>
        <row r="1269">
          <cell r="A1269" t="str">
            <v>C66</v>
          </cell>
          <cell r="B1269" t="str">
            <v>ЗЛОКАЧЕСТВЕННОЕ НОВООБРАЗОВАНИЕ МОЧЕТОЧНИКА</v>
          </cell>
        </row>
        <row r="1270">
          <cell r="A1270" t="str">
            <v>C67</v>
          </cell>
          <cell r="B1270" t="str">
            <v>ЗЛОКАЧЕСТВЕННОЕ НОВООБРАЗОВАНИЕ ПУЗЫРЯ</v>
          </cell>
        </row>
        <row r="1271">
          <cell r="A1271" t="str">
            <v>C67.0</v>
          </cell>
          <cell r="B1271" t="str">
            <v>ЗЛОКАЧЕСТВЕННОЕ НОВООБРАЗОВАНИЕ ТРЕУГОЛЬНИКА МОЧЕВОГО ПУЗЫРЯ</v>
          </cell>
        </row>
        <row r="1272">
          <cell r="A1272" t="str">
            <v>C67.1</v>
          </cell>
          <cell r="B1272" t="str">
            <v>ЗЛОКАЧЕСТВЕННОЕ НОВООБРАЗОВАНИЕ КУПОЛА МОЧЕВОГО ПУЗЫРЯ</v>
          </cell>
        </row>
        <row r="1273">
          <cell r="A1273" t="str">
            <v>C67.2</v>
          </cell>
          <cell r="B1273" t="str">
            <v>ЗЛОКАЧЕСТВЕННОЕ НОВООБРАЗОВАНИЕ БОКОВОЙ СТЕНКИ МОЧЕВОГО ПУЗЫРЯ</v>
          </cell>
        </row>
        <row r="1274">
          <cell r="A1274" t="str">
            <v>C67.3</v>
          </cell>
          <cell r="B1274" t="str">
            <v>ЗЛОКАЧЕСТВЕННОЕ НОВООБРАЗОВАНИЕ ПЕРЕДНЕЙ СТЕНКИ МОЧЕВОГО ПУЗЫРЯ</v>
          </cell>
        </row>
        <row r="1275">
          <cell r="A1275" t="str">
            <v>C67.4</v>
          </cell>
          <cell r="B1275" t="str">
            <v>ЗЛОКАЧЕСТВЕННОЕ НОВООБРАЗОВАНИЕ ЗАДНЕЙ СТЕНКИ МОЧЕВОГО ПУЗЫОЯ</v>
          </cell>
        </row>
        <row r="1276">
          <cell r="A1276" t="str">
            <v>C67.5</v>
          </cell>
          <cell r="B1276" t="str">
            <v>ЗЛОКАЧЕСТВЕННОЕ НОВООБРАЗОВАНИЕ ШЕЙКИ МОЧЕВОГО ПУЗЫРЯ</v>
          </cell>
        </row>
        <row r="1277">
          <cell r="A1277" t="str">
            <v>C67.6</v>
          </cell>
          <cell r="B1277" t="str">
            <v>ЗЛОКАЧЕСТВЕННОЕ НОВООБРАЗОВАНИЕ МОЧЕТОЧНИКОВОГО ОТВЕРСТИЯ</v>
          </cell>
        </row>
        <row r="1278">
          <cell r="A1278" t="str">
            <v>C67.7</v>
          </cell>
          <cell r="B1278" t="str">
            <v>ЗЛОКАЧЕСТВЕННОЕ НОВООБРАЗОВАНИЕ ПЕРВИЧНОГО МОЧЕВОГО ПРОТОКА (УРАХУСА)</v>
          </cell>
        </row>
        <row r="1279">
          <cell r="A1279" t="str">
            <v>C67.8</v>
          </cell>
          <cell r="B1279" t="str">
            <v>ПОРАЖЕНИЕ МОЧЕВОГО ПУЗЫРЯ, ВЫХОДЯЩЕЕ ЗА ПРЕДЕЛЫ ОДНОЙ И БОЛЕЕ ВЫШЕУКАЗАННЫХ ЛОКАЛИЗАЦИЙ</v>
          </cell>
        </row>
        <row r="1280">
          <cell r="A1280" t="str">
            <v>C67.9</v>
          </cell>
          <cell r="B1280" t="str">
            <v>ЗЛОКАЧЕСТВЕННОЕ НОВООБРАЗОВАНИЕ МОЧЕВОГО ПУЗЫРЯ НЕУТОЧНЕННОЙ ЧАСТИ</v>
          </cell>
        </row>
        <row r="1281">
          <cell r="A1281" t="str">
            <v>C68</v>
          </cell>
          <cell r="B1281" t="str">
            <v>ЗЛОКАЧЕСТВЕННОЕ НОВООБРАЗОВАНИЕ ДРУГИХ И НЕУТОЧНЕННЫХ МОЧЕВЫХ ОРГАНОВ</v>
          </cell>
        </row>
        <row r="1282">
          <cell r="A1282" t="str">
            <v>C68.0</v>
          </cell>
          <cell r="B1282" t="str">
            <v>ЗЛОКАЧЕСТВЕННОЕ НОВООБРАЗОВАНИЕ УРЕТРЫ</v>
          </cell>
        </row>
        <row r="1283">
          <cell r="A1283" t="str">
            <v>C68.1</v>
          </cell>
          <cell r="B1283" t="str">
            <v>ЗЛОКАЧЕСТВЕННОЕ НОВООБРАЗОВАНИЕ ПАРАУРЕТРАЛЬНЫХ ЖЕЛЕЗ</v>
          </cell>
        </row>
        <row r="1284">
          <cell r="A1284" t="str">
            <v>C68.8</v>
          </cell>
          <cell r="B1284" t="str">
            <v>ПОРАЖЕНИЕ МОЧЕВЫХ ОРГАНОВ, ВЫХОДЯЩЕЕ ЗА ПРЕДЕЛЫ ОДНОЙ И БОЛЕЕ ВЫШЕУКАЗАННЫХ ЛОКАЛИЗАЦИЙ</v>
          </cell>
        </row>
        <row r="1285">
          <cell r="A1285" t="str">
            <v>C68.9</v>
          </cell>
          <cell r="B1285" t="str">
            <v>ЗЛОКАЧЕСТВЕННОЕ НОВООБРАЗОВАНИЕ МОЧЕВЫХ ОРГАНОВ НЕУТОЧНЕННОЕ</v>
          </cell>
        </row>
        <row r="1286">
          <cell r="A1286" t="str">
            <v/>
          </cell>
          <cell r="B1286" t="str">
            <v>ЗЛОКАЧЕСТВЕННЫЕ НОВООБРАЗОВАНИЯ ГЛАЗА, ГОЛОВНОГО МОЗГА И ДРУГИХ ОТДЕЛОВ ЦЕНТРАЛЬНОЙ НЕРВНОЙ СИСТЕМЫ(С69-С72)</v>
          </cell>
        </row>
        <row r="1287">
          <cell r="A1287" t="str">
            <v>C69</v>
          </cell>
          <cell r="B1287" t="str">
            <v>ЗЛОКАЧЕСТВЕННОЕ НОВООБРАЗОВАНИЕ ГЛАЗА И ЕГО ПРИДАТОЧНОГО АППАРАТА</v>
          </cell>
        </row>
        <row r="1288">
          <cell r="A1288" t="str">
            <v>C69.0</v>
          </cell>
          <cell r="B1288" t="str">
            <v>ЗЛОКАЧЕСТВЕННОЕ НОВООБРАЗОВАНИЕ КОНЪЮНКТИВЫ</v>
          </cell>
        </row>
        <row r="1289">
          <cell r="A1289" t="str">
            <v>C69.1</v>
          </cell>
          <cell r="B1289" t="str">
            <v>ЗЛОКАЧЕСТВЕННОЕ НОВООБРАЗОВАНИЕ РОГОВИЦЫ</v>
          </cell>
        </row>
        <row r="1290">
          <cell r="A1290" t="str">
            <v>C69.2</v>
          </cell>
          <cell r="B1290" t="str">
            <v>ЗЛОКАЧЕСТВЕННОЕ НОВООБРАЗОВАНИЕ СЕТЧАТКИ</v>
          </cell>
        </row>
        <row r="1291">
          <cell r="A1291" t="str">
            <v>C69.3</v>
          </cell>
          <cell r="B1291" t="str">
            <v>ЗЛОКАЧЕСТВЕННОЕ НОВООБРАЗОВАНИЕ СОСУДИСТОЙ ОБОЛОЧКИ</v>
          </cell>
        </row>
        <row r="1292">
          <cell r="A1292" t="str">
            <v>C69.4</v>
          </cell>
          <cell r="B1292" t="str">
            <v>ЗЛОКАЧЕСТВЕННОЕ НОВООБРАЗОВАНИЕ РЕСНИЧНОГО [ЦИЛИАРНОГО] ТЕЛА</v>
          </cell>
        </row>
        <row r="1293">
          <cell r="A1293" t="str">
            <v>C69.5</v>
          </cell>
          <cell r="B1293" t="str">
            <v>ЗЛОКАЧЕСТВЕННОЕ НОВООБРАЗОВАНИЕ СЛЕЗНОЙ ЖЕЛЕЗЫ И ПРОТОКА</v>
          </cell>
        </row>
        <row r="1294">
          <cell r="A1294" t="str">
            <v>C69.6</v>
          </cell>
          <cell r="B1294" t="str">
            <v>ЗЛОКАЧЕСТВЕННОЕ НОВООБРАЗОВАНИЕ ГЛАЗНИЦЫ</v>
          </cell>
        </row>
        <row r="1295">
          <cell r="A1295" t="str">
            <v>C69.8</v>
          </cell>
          <cell r="B1295" t="str">
            <v>ПОРАЖЕНИЕ ГЛАЗА И ЕГО ПРИДАТОЧНОГО АППАРАТА, ВЫХОДЯЩЕЕ ЗА ПРЕДЕЛЫ ОДНОЙ И БОЛЕЕ ВЫШЕУКАЗАННЫХ ЛОКАЛИЗАЦИЙ</v>
          </cell>
        </row>
        <row r="1296">
          <cell r="A1296" t="str">
            <v>C69.9</v>
          </cell>
          <cell r="B1296" t="str">
            <v>ЗЛОКАЧЕСТВЕННОЕ НОВООБРАЗОВАНИЕ ГЛАЗА НЕУТОЧНЕННОЙ ЧАСТИ</v>
          </cell>
        </row>
        <row r="1297">
          <cell r="A1297" t="str">
            <v>C70</v>
          </cell>
          <cell r="B1297" t="str">
            <v>ЗЛОКАЧЕСТВЕННОЕ НОВООБРАЗОВАНИЕ МОЗГОВЫХ ОБОЛОЧЕК</v>
          </cell>
        </row>
        <row r="1298">
          <cell r="A1298" t="str">
            <v>C70.0</v>
          </cell>
          <cell r="B1298" t="str">
            <v>ЗЛОКАЧЕСТВЕННОЕ НОВООБРАЗОВАНИЕ ОБОЛОЧЕК ГОЛОВНОГО МОЗГА</v>
          </cell>
        </row>
        <row r="1299">
          <cell r="A1299" t="str">
            <v>C70.1</v>
          </cell>
          <cell r="B1299" t="str">
            <v>ЗЛОКАЧЕСТВЕННОЕ НОВООБРАЗОВАНИЕ ОБОЛОЧЕК СПИННОГО МОЗГА</v>
          </cell>
        </row>
        <row r="1300">
          <cell r="A1300" t="str">
            <v>C70.9</v>
          </cell>
          <cell r="B1300" t="str">
            <v>ЗЛОКАЧЕСТВЕННОЕ НОВООБРАЗОВАНИЕ МОЗГОВЫХ ОБОЛОЧЕК НЕУТОЧНЕННЫХ</v>
          </cell>
        </row>
        <row r="1301">
          <cell r="A1301" t="str">
            <v>C71</v>
          </cell>
          <cell r="B1301" t="str">
            <v>ЗЛОКАЧЕСТВЕННОЕ НОВООБРАЗОВАНИЕ ГОЛОВНОГО МОЗГА</v>
          </cell>
        </row>
        <row r="1302">
          <cell r="A1302" t="str">
            <v>C71.0</v>
          </cell>
          <cell r="B1302" t="str">
            <v>ЗЛОКАЧЕСТВЕННОЕ НОВООБРАЗОВАНИЕ БОЛЬШОГО МОЗГА, КРОМЕ ДОЛЕЙ И ЖЕЛУДОЧКОВ</v>
          </cell>
        </row>
        <row r="1303">
          <cell r="A1303" t="str">
            <v>C71.1</v>
          </cell>
          <cell r="B1303" t="str">
            <v>ЗЛОКАЧЕСТВЕННОЕ НОВООБРАЗОВАНИЕ ЛОБНОЙ ДОЛИ</v>
          </cell>
        </row>
        <row r="1304">
          <cell r="A1304" t="str">
            <v>C71.2</v>
          </cell>
          <cell r="B1304" t="str">
            <v>ЗЛОКАЧЕСТВЕННОЕ НОВООБРАЗОВАНИЕ ВИСОЧНОЙ ДОЛИ</v>
          </cell>
        </row>
        <row r="1305">
          <cell r="A1305" t="str">
            <v>C71.3</v>
          </cell>
          <cell r="B1305" t="str">
            <v>ЗЛОКАЧЕСТВЕННОЕ НОВООБРАЗОВАНИЕ ТЕМЕННОЙ ДОЛИ</v>
          </cell>
        </row>
        <row r="1306">
          <cell r="A1306" t="str">
            <v>C71.4</v>
          </cell>
          <cell r="B1306" t="str">
            <v>ЗЛОКАЧЕСТВЕННОЕ НОВООБРАЗОВАНИЕ ЗАТЫЛОЧНОЙ ДОЛИ</v>
          </cell>
        </row>
        <row r="1307">
          <cell r="A1307" t="str">
            <v>C71.5</v>
          </cell>
          <cell r="B1307" t="str">
            <v>ЗЛОКАЧЕСТВЕННОЕ НОВООБРАЗОВАНИЕ ЖЕЛУДОЧКА МОЗГА</v>
          </cell>
        </row>
        <row r="1308">
          <cell r="A1308" t="str">
            <v>C71.6</v>
          </cell>
          <cell r="B1308" t="str">
            <v>ЗЛОКАЧЕСТВЕННОЕ НОВООБРАЗОВАНИЕ МОЗЖЕЧКА</v>
          </cell>
        </row>
        <row r="1309">
          <cell r="A1309" t="str">
            <v>C71.7</v>
          </cell>
          <cell r="B1309" t="str">
            <v>ЗЛОКАЧЕСТВЕННОЕ НОВООБРАЗОВАНИЕ СТВОЛА МОЗГА</v>
          </cell>
        </row>
        <row r="1310">
          <cell r="A1310" t="str">
            <v>C71.8</v>
          </cell>
          <cell r="B1310" t="str">
            <v>ПОРАЖЕНИЕ, ВЫХОДЯЩЕЕ ЗА ПРЕДЕЛЫ ОДНОЙ И БОЛЕЕ ВЫШЕУКАЗ.ЛОКАЛИЗ.ГОЛОВНОГО МОЗГА</v>
          </cell>
        </row>
        <row r="1311">
          <cell r="A1311" t="str">
            <v>C71.9</v>
          </cell>
          <cell r="B1311" t="str">
            <v>ЗЛОКАЧЕСТВЕННОЕ НОВООБРАЗОВАНИЕ ГОЛОВНОГО МОЗГА НЕУТОЧНЕННОЙ ЛОКАЛИЗАЦИИ</v>
          </cell>
        </row>
        <row r="1312">
          <cell r="A1312" t="str">
            <v>C72</v>
          </cell>
          <cell r="B1312" t="str">
            <v>ЗЛОКАЧЕСТВЕННОЕ НОВООБРАЗОВАНИЕ СПИННОГО МОЗГА, ЧЕРЕПНЫХ НЕРВОВ И ДР.ОТДЕЛОВ ЦЕНТРАЛЬНОЙ НЕРВНОЙ СИСТЕМЫ</v>
          </cell>
        </row>
        <row r="1313">
          <cell r="A1313" t="str">
            <v>C72.0</v>
          </cell>
          <cell r="B1313" t="str">
            <v>ЗЛОКАЧЕСТВЕННОЕ НОВООБРАЗОВАНИЕ СПИННОГО МОЗГА</v>
          </cell>
        </row>
        <row r="1314">
          <cell r="A1314" t="str">
            <v>C72.1</v>
          </cell>
          <cell r="B1314" t="str">
            <v>ЗЛОКАЧЕСТВЕННОЕ НОВООБРАЗОВАНИЕ КОНСКОГО ХВОСТА</v>
          </cell>
        </row>
        <row r="1315">
          <cell r="A1315" t="str">
            <v>C72.2</v>
          </cell>
          <cell r="B1315" t="str">
            <v>ЗЛОКАЧЕСТВЕННОЕ НОВООБРАЗОВАНИЕ ОБОНЯТЕЛЬНОГО НЕРВА</v>
          </cell>
        </row>
        <row r="1316">
          <cell r="A1316" t="str">
            <v>C72.3</v>
          </cell>
          <cell r="B1316" t="str">
            <v>ЗЛОКАЧЕСТВЕННОЕ НОВООБРАЗОВАНИЕ ЗРИТЕЛЬНОГО НЕРВА</v>
          </cell>
        </row>
        <row r="1317">
          <cell r="A1317" t="str">
            <v>C72.4</v>
          </cell>
          <cell r="B1317" t="str">
            <v>ЗЛОКАЧЕСТВЕННОЕ НОВООБРАЗОВАНИЕ СЛУХОВОГО НЕРВА</v>
          </cell>
        </row>
        <row r="1318">
          <cell r="A1318" t="str">
            <v>C72.5</v>
          </cell>
          <cell r="B1318" t="str">
            <v>ЗЛОКАЧЕСТВЕННОЕ НОВООБРАЗОВАНИЕ ДРУГИХ И НЕУТОЧНЕННЫХ ЧЕРЕПНЫХ НЕРВОВ</v>
          </cell>
        </row>
        <row r="1319">
          <cell r="A1319" t="str">
            <v>C72.8</v>
          </cell>
          <cell r="B1319" t="str">
            <v>ПОРАЖЕНИЕ ГОЛОВНОГО МОЗГА И ДРУГИХ ОТДЕЛОВ ЦЕНТРАЛЬНОЙ НЕРВНОЙ СИСТЕМЫ, ВЫХОДЯШЕЕ ЗА ПРЕДЕЛЫ ОДНОЙ И БОЛЕЕ ВЫШЕУКАЗАННЫХ ЛОКАЛИЗАЦИЙ</v>
          </cell>
        </row>
        <row r="1320">
          <cell r="A1320" t="str">
            <v>C72.9</v>
          </cell>
          <cell r="B1320" t="str">
            <v>ЗЛОКАЧЕСТВЕННОЕ НОВООБРАЗОВАНИЕ ЦЕНТРАЛЬНОЙ НЕРВНОЙ СИСТЕМЫ НЕУТОЧНЕННОГО ОТДЕЛА</v>
          </cell>
        </row>
        <row r="1321">
          <cell r="A1321" t="str">
            <v/>
          </cell>
          <cell r="B1321" t="str">
            <v>ЗЛОКАЧЕСТВЕННОЕ НОВООБРАЗОВАНИЕ ЩИТОВИДНОЙ ЖЕЛЕЗЫ И ДРУГИХ ЭНДОКРИННЫХ ЖЕЛЕЗ (С73-С75)</v>
          </cell>
        </row>
        <row r="1322">
          <cell r="A1322" t="str">
            <v>C73</v>
          </cell>
          <cell r="B1322" t="str">
            <v>ЗЛОКАЧЕСТВЕННОЕ НОВООБРАЗОВАНИЕ ЩИТОВИДНОЙ ЖЕЛЕЗЫ</v>
          </cell>
        </row>
        <row r="1323">
          <cell r="A1323" t="str">
            <v>C74</v>
          </cell>
          <cell r="B1323" t="str">
            <v>ЗЛОКАЧЕСТВЕННОЕ НОВООБРАЗОВАНИЕ НАДПОЧЕЧНИКА</v>
          </cell>
        </row>
        <row r="1324">
          <cell r="A1324" t="str">
            <v>C74.0</v>
          </cell>
          <cell r="B1324" t="str">
            <v>ЗЛОКАЧЕСТВЕННОЕ НОВООБРАЗОВАНИЕ КОРЫ НАДПОЧЕЧНИКА</v>
          </cell>
        </row>
        <row r="1325">
          <cell r="A1325" t="str">
            <v>C74.1</v>
          </cell>
          <cell r="B1325" t="str">
            <v>ЗЛОКАЧЕСТВЕННОЕ НОВООБРАЗОВАНИЕ МОЗГОВОГО СЛОЯ НАДПОЧЕЧНИКА</v>
          </cell>
        </row>
        <row r="1326">
          <cell r="A1326" t="str">
            <v>C74.9</v>
          </cell>
          <cell r="B1326" t="str">
            <v>ЗЛОКАЧЕСТВЕННОЕ НОВООБРАЗОВАНИЕ НАДПОЧЕЧНИКА НЕУТОЧНЕННОЙ ЧАСТИ</v>
          </cell>
        </row>
        <row r="1327">
          <cell r="A1327" t="str">
            <v>C75</v>
          </cell>
          <cell r="B1327" t="str">
            <v>ЗЛОКАЧЕСТВЕННОЕ НОВООБРАЗОВАНИЕ ДРУГИХ ЭНДОКРИННЫХ ЖЕЛЕЗ И РОДСТВЕННЫХ СТРУКТУР</v>
          </cell>
        </row>
        <row r="1328">
          <cell r="A1328" t="str">
            <v>C75.0</v>
          </cell>
          <cell r="B1328" t="str">
            <v>ЗЛОКАЧЕСТВЕННОЕ НОВООБРАЗОВАНИЕ ПАРАЩИТОВИДНОЙ [ОКОЛОЩИТОВИДНОЙ]ЖЕЛЕЗЫ</v>
          </cell>
        </row>
        <row r="1329">
          <cell r="A1329" t="str">
            <v>C75.1</v>
          </cell>
          <cell r="B1329" t="str">
            <v>ЗЛОКАЧЕСТВЕННОЕ НОВООБРАЗОВАНИЕ ГИПОФИЗА</v>
          </cell>
        </row>
        <row r="1330">
          <cell r="A1330" t="str">
            <v>C75.2</v>
          </cell>
          <cell r="B1330" t="str">
            <v>ЗЛОКАЧЕСТВЕННОЕ НОВООБРАЗОВАНИЕ КРАНИОФАРИНГЕАЛЬНОГО ПРОТОКА</v>
          </cell>
        </row>
        <row r="1331">
          <cell r="A1331" t="str">
            <v>C75.3</v>
          </cell>
          <cell r="B1331" t="str">
            <v>ЗЛОКАЧЕСТВЕННОЕ НОВООБРАЗОВАНИЕ ШИШКОВИДНОЙ ЖЕЛЕЗЫ</v>
          </cell>
        </row>
        <row r="1332">
          <cell r="A1332" t="str">
            <v>C75.4</v>
          </cell>
          <cell r="B1332" t="str">
            <v>ЗЛОКАЧЕСТВЕННОЕ НОВООБРАЗОВАНИЕ КАРОТИДНОГО ГЛОМУСА</v>
          </cell>
        </row>
        <row r="1333">
          <cell r="A1333" t="str">
            <v>C75.5</v>
          </cell>
          <cell r="B1333" t="str">
            <v>ЗЛОКАЧЕСТВЕННОЕ НОВООБРАЗОВАНИЕ АОРТАЛЬНОГО ГЛОМУСА И ДРУГИХ ПАРАНГЛИЕВ</v>
          </cell>
        </row>
        <row r="1334">
          <cell r="A1334" t="str">
            <v>C75.8</v>
          </cell>
          <cell r="B1334" t="str">
            <v>ПОРАЖЕНИЕ БОЛЕЕ ЧЕМ ОДНОЙ ЭНДОКРИННОЙ ЖЕЛЕЗЫ НЕУТОЧНЕННОЕ</v>
          </cell>
        </row>
        <row r="1335">
          <cell r="A1335" t="str">
            <v>C75.9</v>
          </cell>
          <cell r="B1335" t="str">
            <v>ЗЛОКАЧЕСТВЕННОЕ НОВООБРАЗОВАНИЕ ЭНДОКРИННОЙ ЖЕЛЕЗЫ НЕУТОЧНЕННОЙ</v>
          </cell>
        </row>
        <row r="1336">
          <cell r="A1336" t="str">
            <v/>
          </cell>
          <cell r="B1336" t="str">
            <v>ЗЛОКАЧЕСТВЕННЫЕ НОВООБРАЗОВАНИЯ НЕТОЧНО ОБОЗНАЧЕННЫХ, ВТОРИЧНЫХ И НЕУТОЧНЕННЫХ ЛОКАЛИЗАЦИЙ (С76-С80)</v>
          </cell>
        </row>
        <row r="1337">
          <cell r="A1337" t="str">
            <v>C76</v>
          </cell>
          <cell r="B1337" t="str">
            <v>ЗЛОКАЧЕСТВЕННОЕ НОВООБРАЗОВАНИЕ ДРУГИХ И НЕТОЧНО ОБОЗНАЧЕННЫХ ЛОКАЛИЗАЦИЙ</v>
          </cell>
        </row>
        <row r="1338">
          <cell r="A1338" t="str">
            <v>C76.0</v>
          </cell>
          <cell r="B1338" t="str">
            <v>ЗЛОКАЧЕСТВЕННОЕ НОВООБРАЗОВАНИЕ ГОЛОВЫ, ЛИЦА И ШЕИ</v>
          </cell>
        </row>
        <row r="1339">
          <cell r="A1339" t="str">
            <v>C76.1</v>
          </cell>
          <cell r="B1339" t="str">
            <v>ЗЛОКАЧЕСТВЕННОЕ НОВООБРАЗОВАНИЕ ГРУДНОЙ КЛЕТКИ</v>
          </cell>
        </row>
        <row r="1340">
          <cell r="A1340" t="str">
            <v>C76.2</v>
          </cell>
          <cell r="B1340" t="str">
            <v>ЗЛОКАЧЕСТВЕННОЕ НОВООБРАЗОВАНИЕ ЖИВОТА</v>
          </cell>
        </row>
        <row r="1341">
          <cell r="A1341" t="str">
            <v>C76.3</v>
          </cell>
          <cell r="B1341" t="str">
            <v>ЗЛОКАЧЕСТВЕННОЕ НОВООБРАЗОВАНИЕ ТАЗА</v>
          </cell>
        </row>
        <row r="1342">
          <cell r="A1342" t="str">
            <v>C76.4</v>
          </cell>
          <cell r="B1342" t="str">
            <v>ЗЛОКАЧЕСТВЕННОЕ НОВООБРАЗОВАНИЕ ВЕРХНЕЙ КОНЕЧНОСТИ</v>
          </cell>
        </row>
        <row r="1343">
          <cell r="A1343" t="str">
            <v>C76.5</v>
          </cell>
          <cell r="B1343" t="str">
            <v>ЗЛОКАЧЕСТВЕННОЕ НОВООБРАЗОВАНИЕ НИЖНЕЙ КОНЕЧНОСТИ</v>
          </cell>
        </row>
        <row r="1344">
          <cell r="A1344" t="str">
            <v>C76.7</v>
          </cell>
          <cell r="B1344" t="str">
            <v>ЗЛОКАЧЕСТВЕННОЕ НОВООБРАЗОВАНИЕ ДРУГИХ НЕУТОЧНЕННЫХ ЛОКАЛИЗАЦИЙ</v>
          </cell>
        </row>
        <row r="1345">
          <cell r="A1345" t="str">
            <v>C76.8</v>
          </cell>
          <cell r="B1345" t="str">
            <v>ПОРАЖЕНИЕ ДРУГИХ И НЕТОЧНО ОБОЗНАЧЕННЫХ ЛОКАЛИЗАЦИЙ, ВЫХОДЯЩЕЕ ЗА ПРЕДЕЛЫ ОДНОЙ И БОЛЕЕ ВЫШЕУКАЗАННЫХ ЛОКАЛЛИЗАЦИЙ</v>
          </cell>
        </row>
        <row r="1346">
          <cell r="A1346" t="str">
            <v>C77</v>
          </cell>
          <cell r="B1346" t="str">
            <v>ВТОРИЧНОЕ И НЕУТОЧНЕННОЕ ЗЛОКАЧЕСТВЕННОЕ НОВООБРАЗОВАНИЕ ЛИМФАТИЧЕСКИХ УЗЛОВ</v>
          </cell>
        </row>
        <row r="1347">
          <cell r="A1347" t="str">
            <v>C77.0</v>
          </cell>
          <cell r="B1347" t="str">
            <v>ЗЛОКАЧЕСТВЕННОЕ НОВООБРАЗОВАНИЕ ЛИМФАТИЧЕСКИХ УЗЛОВ ГОЛОВЫ, ЛИЦА И ШЕИ</v>
          </cell>
        </row>
        <row r="1348">
          <cell r="A1348" t="str">
            <v>C77.1</v>
          </cell>
          <cell r="B1348" t="str">
            <v>ЗЛОКАЧЕСТВЕННОЕ НОВООБРАЗОВАНИЕ ВНУТРИГРУДНЫХ ЛИМФАТИЧЕСКИХ УЗЛОВ</v>
          </cell>
        </row>
        <row r="1349">
          <cell r="A1349" t="str">
            <v>C77.2</v>
          </cell>
          <cell r="B1349" t="str">
            <v>ЗЛОКАЧЕСТВЕННОЕ НОВООБРАЗОВАНИЕ ВНУТРИБРЮШНЫХ ЛИМФАТИЧЕСКИХ УЗЛОВ</v>
          </cell>
        </row>
        <row r="1350">
          <cell r="A1350" t="str">
            <v>C77.3</v>
          </cell>
          <cell r="B1350" t="str">
            <v>ЗЛОКАЧЕСТВЕННОЕ НОВООБРАЗОВАНИЕ ЛИМФАТИЧЕСКИХ УЗЛОВ ПОДМЫШЕЧНОЙ ВПАДИНЫ И ВЕРХНЕЙ КОНЕЧНОСТИ</v>
          </cell>
        </row>
        <row r="1351">
          <cell r="A1351" t="str">
            <v>C77.4</v>
          </cell>
          <cell r="B1351" t="str">
            <v>ЗЛОКАЧЕСТВЕННОЕ НОВООБРАЗОВАНИЕ ЛИМФАТИЧЕСКИХ УЗЛОВ ПАХОВОЙ ОБЛАСТИ И НИЖНЕЙ КОНЕЧНОСТИ</v>
          </cell>
        </row>
        <row r="1352">
          <cell r="A1352" t="str">
            <v>C77.5</v>
          </cell>
          <cell r="B1352" t="str">
            <v>ЗЛОКАЧЕСТВЕННОЕ НОВООБРАЗОВАНИЕ ВНУТРИТАЗОВЫХ ЛИМФАТИЧЕСКИХ УЗЛОВ</v>
          </cell>
        </row>
        <row r="1353">
          <cell r="A1353" t="str">
            <v>C77.8</v>
          </cell>
          <cell r="B1353" t="str">
            <v>ЗЛОКАЧЕСТВЕННОЕ НОВООБРАЗОВАНИЕ ЛИМФАТИЧЕСКИХ УЗЛОВ МНОЖЕСТВЕННЫХ ЛОКАЛИЗАЦИЙ</v>
          </cell>
        </row>
        <row r="1354">
          <cell r="A1354" t="str">
            <v>C77.9</v>
          </cell>
          <cell r="B1354" t="str">
            <v>ЗЛОКАЧЕСТВЕННОЕ НОВООБРАЗОВАНИЕ ЛИМФАТИЧЕСКИХ УЗЛОВ НЕУТОЧНЕННОЙ ЛОКАЛИЗАЦИИ</v>
          </cell>
        </row>
        <row r="1355">
          <cell r="A1355" t="str">
            <v>C78</v>
          </cell>
          <cell r="B1355" t="str">
            <v>ВТОРИЧНОЕ ЗЛОКАЧЕСТВЕННОЕ НОВООБРАЗОВАНИЕ ОРГАНОВ ДЫХАНИЯ И ПИЩЕВАРЕНИЯ</v>
          </cell>
        </row>
        <row r="1356">
          <cell r="A1356" t="str">
            <v>C78.0</v>
          </cell>
          <cell r="B1356" t="str">
            <v>ВТОРИЧНОЕ ЗЛОКАЧЕСТВЕННОЕ НОВООБРАЗОВАНИЕ ЛЕГКОГО</v>
          </cell>
        </row>
        <row r="1357">
          <cell r="A1357" t="str">
            <v>C78.1</v>
          </cell>
          <cell r="B1357" t="str">
            <v>ВТОРИЧНОЕ ЗЛОКАЧЕСТВЕННОЕ НОВООБРАЗОВАНИЕ СРЕДОСТЕНИЯ</v>
          </cell>
        </row>
        <row r="1358">
          <cell r="A1358" t="str">
            <v>C78.2</v>
          </cell>
          <cell r="B1358" t="str">
            <v>ВТОРИЧНОЕ ЗЛОКАЧЕСТВЕННОЕ НОВООБРАЗОВАНИЕ ПЛЕВРЫ</v>
          </cell>
        </row>
        <row r="1359">
          <cell r="A1359" t="str">
            <v>C78.3</v>
          </cell>
          <cell r="B1359" t="str">
            <v>ВТОРИЧНОЕ ЗЛОКАЧЕСТВЕННОЕ НОВООБРАЗОВАНИЕ ДРУГИХ И НЕУТОЧНЕННЫХ ОРГАНОВ ДЫХАНИЯ</v>
          </cell>
        </row>
        <row r="1360">
          <cell r="A1360" t="str">
            <v>C78.4</v>
          </cell>
          <cell r="B1360" t="str">
            <v>ВТОРИЧНОЕ ЗЛОКАЧЕСТВЕННОЕ НОВООБРАЗОВАНИЕ ТОНКОГО КИШЕЧНИКА</v>
          </cell>
        </row>
        <row r="1361">
          <cell r="A1361" t="str">
            <v>C78.5</v>
          </cell>
          <cell r="B1361" t="str">
            <v>ВТОРИЧНОЕ ЗЛОКАЧЕСТВЕННОЕ НОВООБРАЗОВАНИЕ ТОЛСТОГО КИШЕЧНИКА И ПРЯМОЙ КИШКИ</v>
          </cell>
        </row>
        <row r="1362">
          <cell r="A1362" t="str">
            <v>C78.6</v>
          </cell>
          <cell r="B1362" t="str">
            <v>ВТОРИЧНОЕ ЗЛОКАЧЕСТВЕННОЕ НОВООБРАЗОВАНИЕ ЗАБРЮШИННОГО ПРОСТРАНСТВА И БРЮШИНЫ</v>
          </cell>
        </row>
        <row r="1363">
          <cell r="A1363" t="str">
            <v>C78.7</v>
          </cell>
          <cell r="B1363" t="str">
            <v>ВТОРИЧНОЕ ЗЛОКАЧЕСТВЕННОЕ НОВООБРАЗОВАНИЕ ПЕЧЕНИ</v>
          </cell>
        </row>
        <row r="1364">
          <cell r="A1364" t="str">
            <v>C78.8</v>
          </cell>
          <cell r="B1364" t="str">
            <v>ВТОРИЧНОЕ ЗЛОКАЧЕСТВЕННОЕ НОВООБРАЗОВАНИЕ ДРУГИХ И НЕУТОЧНЕННЫХ ОРГАНОВ ПИЩЕВАРЕНИЯ</v>
          </cell>
        </row>
        <row r="1365">
          <cell r="A1365" t="str">
            <v>C79</v>
          </cell>
          <cell r="B1365" t="str">
            <v>ВТОРИЧНОЕ ЗЛОКАЧЕСТВЕННОЕ НОВООБРАЗОВАНИЕ ДРУГИХ ЛОКАЛИЗАЦИЙ</v>
          </cell>
        </row>
        <row r="1366">
          <cell r="A1366" t="str">
            <v>C79.0</v>
          </cell>
          <cell r="B1366" t="str">
            <v>ВТОРИЧНОЕ ЗЛОКАЧЕСТВЕННОЕ НОВООБРАЗОВАНИЕ ПОЧКИ И ПОЧЕЧНЫХ ЛОХАНОК</v>
          </cell>
        </row>
        <row r="1367">
          <cell r="A1367" t="str">
            <v>C79.1</v>
          </cell>
          <cell r="B1367" t="str">
            <v>ВТОРИЧНОЕ ЗЛОКАЧЕСТВЕННОЕ НОВООБРАЗОВАНИЕ МОЧЕВОГО ПУЗЫРЯ, ДРУГИХ И НЕУТОЧНЕННЫХ МОЧЕВЫХ ОРГАНОВ</v>
          </cell>
        </row>
        <row r="1368">
          <cell r="A1368" t="str">
            <v>C79.2</v>
          </cell>
          <cell r="B1368" t="str">
            <v>ВТОРИЧНОЕ ЗЛОКАЧЕСТВЕННОЕ НОВООБРАЗОВАНИЕ КОЖИ</v>
          </cell>
        </row>
        <row r="1369">
          <cell r="A1369" t="str">
            <v>C79.3</v>
          </cell>
          <cell r="B1369" t="str">
            <v>ВТОРИЧНОЕ ЗЛОКАЧЕСТВЕННОЕ НОВООБРАЗОВАНИЕ ГОЛОВНОГО МОЗГА И МОЗГОВЫХ ОБОЛОЧЕК</v>
          </cell>
        </row>
        <row r="1370">
          <cell r="A1370" t="str">
            <v>C79.4</v>
          </cell>
          <cell r="B1370" t="str">
            <v>ВТОРИЧНОЕ ЗЛОКАЧЕСТВЕННОЕ НОВООБРАЗОВАНИЕ ДРУГИХ И НЕУТОЧНЕННЫХ ОТДЕЛОВ НЕРВНОЙ СИСТЕМЫ</v>
          </cell>
        </row>
        <row r="1371">
          <cell r="A1371" t="str">
            <v>C79.5</v>
          </cell>
          <cell r="B1371" t="str">
            <v>ВТОРИЧНОЕ ЗЛОКАЧЕСТВЕННОЕ НОВООБРАЗОВАНИЕ КОСТЕЙ И  МОЗГА И МОЗГОВЫХ ОБОЛОЧЕК</v>
          </cell>
        </row>
        <row r="1372">
          <cell r="A1372" t="str">
            <v>C79.6</v>
          </cell>
          <cell r="B1372" t="str">
            <v>ВТОРИЧНОЕ ЗЛОКАЧЕСТВЕННОЕ НОВООБРАЗОВАНИЕ ЯИЧНИКА</v>
          </cell>
        </row>
        <row r="1373">
          <cell r="A1373" t="str">
            <v>C79.7</v>
          </cell>
          <cell r="B1373" t="str">
            <v>ВТОРИЧНОЕ ЗЛОКАЧЕСТВЕННОЕ НОВООБРАЗОВАНИЕ НАДПОЧЕЧНИКА</v>
          </cell>
        </row>
        <row r="1374">
          <cell r="A1374" t="str">
            <v>C79.8</v>
          </cell>
          <cell r="B1374" t="str">
            <v>ВТОРИЧНОЕ ЗЛОКАЧЕСТВЕННОЕ НОВООБРАЗОВАНИЕ ДРУГИХ УТОЧНЕННЫХ ЛОКАЛИЗАЦИЙ</v>
          </cell>
        </row>
        <row r="1375">
          <cell r="A1375" t="str">
            <v>C80</v>
          </cell>
          <cell r="B1375" t="str">
            <v>ЗЛОКАЧЕСТВЕННОЕ НОВООБРАЗОВАНИЕ БЕЗ УТОЧНЕНИЯ ЛОКАЛИЗАЦИИ</v>
          </cell>
        </row>
        <row r="1376">
          <cell r="A1376" t="str">
            <v/>
          </cell>
          <cell r="B1376" t="str">
            <v>ЗЛОКАЧЕСТВЕННЫЕ НОВООБРАЗОВАНИЯ ЛИМФОИДНОЙ, КРОВЕТВОРНОЙ И РОДСТВЕННЫХ ИМ ТКАНЕЙ (С81-С96)</v>
          </cell>
        </row>
        <row r="1377">
          <cell r="A1377" t="str">
            <v>C81</v>
          </cell>
          <cell r="B1377" t="str">
            <v>БОЛЕЗНЬ ХОДЖКИНА [ЛИМФОГРАНУЛЕМАТОЗ]</v>
          </cell>
        </row>
        <row r="1378">
          <cell r="A1378" t="str">
            <v>C81.0</v>
          </cell>
          <cell r="B1378" t="str">
            <v>ЛИМФОИДНОЕ ПРЕОБЛАДАНИЕ</v>
          </cell>
        </row>
        <row r="1379">
          <cell r="A1379" t="str">
            <v>C81.1</v>
          </cell>
          <cell r="B1379" t="str">
            <v>НОДУЛЯРНЫЙ СКЛЕРОЗ</v>
          </cell>
        </row>
        <row r="1380">
          <cell r="A1380" t="str">
            <v>C81.2</v>
          </cell>
          <cell r="B1380" t="str">
            <v>СМЕШАННО-КЛЕТОЧНЫЙ ВАРИАНТ</v>
          </cell>
        </row>
        <row r="1381">
          <cell r="A1381" t="str">
            <v>C81.3</v>
          </cell>
          <cell r="B1381" t="str">
            <v>ЛИМФОИДНОЕ ИСТОЩЕНИЕ</v>
          </cell>
        </row>
        <row r="1382">
          <cell r="A1382" t="str">
            <v>C81.7</v>
          </cell>
          <cell r="B1382" t="str">
            <v>ДРУГИЕ ФОРМЫ БОЛЕЗНИ ХОДЖКИНА</v>
          </cell>
        </row>
        <row r="1383">
          <cell r="A1383" t="str">
            <v>C81.9</v>
          </cell>
          <cell r="B1383" t="str">
            <v>БОЛЕЗНЬ ХОДЖКИНА НЕУТОЧНЕННАЯ</v>
          </cell>
        </row>
        <row r="1384">
          <cell r="A1384" t="str">
            <v>C82</v>
          </cell>
          <cell r="B1384" t="str">
            <v>ФОЛЛИКУЛЯРНАЯ  [НОДУЛЯРНАЯ]  НЕХОДЖКИНСКАЯ ЛИМФОМА</v>
          </cell>
        </row>
        <row r="1385">
          <cell r="A1385" t="str">
            <v>C82.0</v>
          </cell>
          <cell r="B1385" t="str">
            <v>МЕЛКОКЛЕТОЧНАЯ С РАСЩЕПЛЕННЫМИ ЯДРАМИ, ФОЛЛИКУЛЯРНАЯ ЛИМФОМА</v>
          </cell>
        </row>
        <row r="1386">
          <cell r="A1386" t="str">
            <v>C82.1</v>
          </cell>
          <cell r="B1386" t="str">
            <v>СМЕШАННАЯ, МЕЛКОКЛЕТОЧНАЯ С РАСЩЕПЛЕННЫМИ ЯДРАМИ И КРУПНОКЛЕТОЧНАЯ, ФОЛЛИКУЛЯРНАЯ ЛИМФОМА</v>
          </cell>
        </row>
        <row r="1387">
          <cell r="A1387" t="str">
            <v>C82.2</v>
          </cell>
          <cell r="B1387" t="str">
            <v>КРУПНОКЛЕТОЧНАЯ, ФОЛЛИКУЛЯРНАЯ ЛИМФОМА</v>
          </cell>
        </row>
        <row r="1388">
          <cell r="A1388" t="str">
            <v>C82.7</v>
          </cell>
          <cell r="B1388" t="str">
            <v>ДРУГИЕ ТИПЫ ФОЛЛИКУЛЯРНОЙ НЕХОДЖКИНСКОЙ ЛИМФОМЫ</v>
          </cell>
        </row>
        <row r="1389">
          <cell r="A1389" t="str">
            <v>C82.9</v>
          </cell>
          <cell r="B1389" t="str">
            <v>ФОЛЛИКУЛЯРНАЯ НЕХОДЖКИНСКАЯ ЛИМФОМА НЕУТОЧНЕННАЯ</v>
          </cell>
        </row>
        <row r="1390">
          <cell r="A1390" t="str">
            <v>C83</v>
          </cell>
          <cell r="B1390" t="str">
            <v>ДИФФУЗНАЯ НЕХОДЖКИНСКАЯ ЛИМФОМА</v>
          </cell>
        </row>
        <row r="1391">
          <cell r="A1391" t="str">
            <v>C83.0</v>
          </cell>
          <cell r="B1391" t="str">
            <v>МЕЛКОКЛЕТОЧНАЯ (ДИФФУЗНАЯ) ЛИМФОМА</v>
          </cell>
        </row>
        <row r="1392">
          <cell r="A1392" t="str">
            <v>C83.1</v>
          </cell>
          <cell r="B1392" t="str">
            <v>МЕЛКОКЛЕТОЧНАЯ С РАСЩЕПЛЕННЫМИ ЯДРАМИ (ДИФФУЗНАЯ) ЛИМФОМА</v>
          </cell>
        </row>
        <row r="1393">
          <cell r="A1393" t="str">
            <v>C83.2</v>
          </cell>
          <cell r="B1393" t="str">
            <v>СМЕШАННАЯ МЕЛКО- И КРУПНОКЛЕТОЧНАЯ (ДИФФУЗНАЯ) ЛИМФОМА</v>
          </cell>
        </row>
        <row r="1394">
          <cell r="A1394" t="str">
            <v>C83.3</v>
          </cell>
          <cell r="B1394" t="str">
            <v>КРУПНОКЛЕТОЧНАЯ (ДИФФУЗНАЯ) ЛИМФОМА</v>
          </cell>
        </row>
        <row r="1395">
          <cell r="A1395" t="str">
            <v>C83.4</v>
          </cell>
          <cell r="B1395" t="str">
            <v>ИММУНОБЛАСТНАЯ (ДИФФУЗНАЯ) ЛИМФОМА</v>
          </cell>
        </row>
        <row r="1396">
          <cell r="A1396" t="str">
            <v>C83.5</v>
          </cell>
          <cell r="B1396" t="str">
            <v>ЛИМФОБЛАСТНАЯ (ДИФФУЗНАЯ) ЛИМФОМА</v>
          </cell>
        </row>
        <row r="1397">
          <cell r="A1397" t="str">
            <v>C83.6</v>
          </cell>
          <cell r="B1397" t="str">
            <v>НЕДИФФЕРЕНЦИРОВАННАЯ (ДИФФУЗНАЯ) ЛИМФОМА</v>
          </cell>
        </row>
        <row r="1398">
          <cell r="A1398" t="str">
            <v>C83.7</v>
          </cell>
          <cell r="B1398" t="str">
            <v>ОПУХОЛЬ БЕРКИТТА</v>
          </cell>
        </row>
        <row r="1399">
          <cell r="A1399" t="str">
            <v>C83.8</v>
          </cell>
          <cell r="B1399" t="str">
            <v>ДРУГИЕ ТИПЫ ДИФФУЗНЫХ НЕХОДЖКИНСКИХ ЛИМФОМ</v>
          </cell>
        </row>
        <row r="1400">
          <cell r="A1400" t="str">
            <v>C83.9</v>
          </cell>
          <cell r="B1400" t="str">
            <v>ДИФФУЗНАЯ НЕХОДЖКИНСКАЯ ЛИМФОМА НЕУТОЧНЕННАЯ</v>
          </cell>
        </row>
        <row r="1401">
          <cell r="A1401" t="str">
            <v>C84</v>
          </cell>
          <cell r="B1401" t="str">
            <v>ПЕРИФЕРИЧЕСКИЕ И КОЖНЫЕ Т-КЛЕТОЧНЫЕ ЛИМФОМЫ</v>
          </cell>
        </row>
        <row r="1402">
          <cell r="A1402" t="str">
            <v>C84.0</v>
          </cell>
          <cell r="B1402" t="str">
            <v>ГРИБОВИДНЫЙ МИКОЗ</v>
          </cell>
        </row>
        <row r="1403">
          <cell r="A1403" t="str">
            <v>C84.1</v>
          </cell>
          <cell r="B1403" t="str">
            <v>БОЛЕЗНЬ СЕЗАРИ</v>
          </cell>
        </row>
        <row r="1404">
          <cell r="A1404" t="str">
            <v>C84.2</v>
          </cell>
          <cell r="B1404" t="str">
            <v>ЛИМФОМА Т-ЗОНЫ</v>
          </cell>
        </row>
        <row r="1405">
          <cell r="A1405" t="str">
            <v>C84.3</v>
          </cell>
          <cell r="B1405" t="str">
            <v>ЛИМФОЭПИТЕЛИОИДНАЯ ЛИМФОМА</v>
          </cell>
        </row>
        <row r="1406">
          <cell r="A1406" t="str">
            <v>C84.4</v>
          </cell>
          <cell r="B1406" t="str">
            <v>ПЕРИФЕРИЧЕСКАЯ Т-КЛЕТОЧНАЯ ЛИМФОМА</v>
          </cell>
        </row>
        <row r="1407">
          <cell r="A1407" t="str">
            <v>C84.5</v>
          </cell>
          <cell r="B1407" t="str">
            <v>ДРУГИЕ И НЕУТОЧНЕННЫЕ Т-КЛЕТОЧНЫЕ ЛИМФОМЫ</v>
          </cell>
        </row>
        <row r="1408">
          <cell r="A1408" t="str">
            <v>C85</v>
          </cell>
          <cell r="B1408" t="str">
            <v>ДРУГИЕ И НЕУТОЧНЕННЫЕ ТИПЫ НЕХОДЖКИНСКОЙ ЛИМФОМЫ</v>
          </cell>
        </row>
        <row r="1409">
          <cell r="A1409" t="str">
            <v>C85.0</v>
          </cell>
          <cell r="B1409" t="str">
            <v>ЛИМФОСАРКОМА</v>
          </cell>
        </row>
        <row r="1410">
          <cell r="A1410" t="str">
            <v>C85.1</v>
          </cell>
          <cell r="B1410" t="str">
            <v>В-КЛЕТОЧНАЯ ЛИМФОМА НЕУТОЧНЕННАЯ</v>
          </cell>
        </row>
        <row r="1411">
          <cell r="A1411" t="str">
            <v>C85.7</v>
          </cell>
          <cell r="B1411" t="str">
            <v>ДРУГИЕ УТОЧНЕННЫЕ ТИПЫ НЕХОДЖКИНСКОЙ ЛИМФОМЫ</v>
          </cell>
        </row>
        <row r="1412">
          <cell r="A1412" t="str">
            <v>C85.9</v>
          </cell>
          <cell r="B1412" t="str">
            <v>НЕХОДЖКИНСКАЯ ЛИМФОМА НЕУТОЧНЕННОГО ТИПА</v>
          </cell>
        </row>
        <row r="1413">
          <cell r="A1413" t="str">
            <v>C88</v>
          </cell>
          <cell r="B1413" t="str">
            <v>ЗЛОКАЧЕСТВЕННЫЕ ИММУНОПРОЛИФЕРАТИВНЫЕ БОЛЕЗНИ</v>
          </cell>
        </row>
        <row r="1414">
          <cell r="A1414" t="str">
            <v>C88.0</v>
          </cell>
          <cell r="B1414" t="str">
            <v>МАКРОГЛОБУЛИНЕМИЯ ВАЛЬДЕНСТРЕМА</v>
          </cell>
        </row>
        <row r="1415">
          <cell r="A1415" t="str">
            <v>C88.1</v>
          </cell>
          <cell r="B1415" t="str">
            <v>БОЛЕЗНЬ АЛЬФА-ТЯЖЕЛЫХ ЦЕПЕЙ</v>
          </cell>
        </row>
        <row r="1416">
          <cell r="A1416" t="str">
            <v>C88.2</v>
          </cell>
          <cell r="B1416" t="str">
            <v>БОЛЕЗНЬ ГАММА-ТЯЖЕЛЫХ ЦЕПЕЙ</v>
          </cell>
        </row>
        <row r="1417">
          <cell r="A1417" t="str">
            <v>C88.3</v>
          </cell>
          <cell r="B1417" t="str">
            <v>ИММУНОПРОЛИФЕРАТИВНАЯ БОЛЕЗНЬ ТОНКОГО КИШЕЧНИКА</v>
          </cell>
        </row>
        <row r="1418">
          <cell r="A1418" t="str">
            <v>C88.7</v>
          </cell>
          <cell r="B1418" t="str">
            <v>ДРУГИЕ ЗЛОКАЧЕСТВЕННЫЕ ИММУНОПРОЛИФЕРАТИВНЫЕ БОЛЕЗНИ</v>
          </cell>
        </row>
        <row r="1419">
          <cell r="A1419" t="str">
            <v>C88.9</v>
          </cell>
          <cell r="B1419" t="str">
            <v>ЗЛОКАЧЕСТВЕННЫЕ ИММУНОРОЛИФЕРАТИВНЫЕ БОЛЕЗНИ, НЕУТОЧНЕННЫЕ</v>
          </cell>
        </row>
        <row r="1420">
          <cell r="A1420" t="str">
            <v>C90</v>
          </cell>
          <cell r="B1420" t="str">
            <v>МНОЖЕСТВЕННАЯ МИЕЛОМА И ЗЛОКАЧЕСТВЕННЫЕ ПЛАЗМОКЛЕТОЧНЫЕ НОВООБРАЗОВАНИЯ</v>
          </cell>
        </row>
        <row r="1421">
          <cell r="A1421" t="str">
            <v>C90.0</v>
          </cell>
          <cell r="B1421" t="str">
            <v>МНОЖЕСТВЕННАЯ МИЕЛОМА</v>
          </cell>
        </row>
        <row r="1422">
          <cell r="A1422" t="str">
            <v>C90.1</v>
          </cell>
          <cell r="B1422" t="str">
            <v>ПЛАЗМОКЛЕТОЧНЫЙ ЛЕЙКОЗ</v>
          </cell>
        </row>
        <row r="1423">
          <cell r="A1423" t="str">
            <v>C90.2</v>
          </cell>
          <cell r="B1423" t="str">
            <v>ПЛАЗМОЦИТОМА ЭКСТРАМЕДУЛЛЯРНАЯ</v>
          </cell>
        </row>
        <row r="1424">
          <cell r="A1424" t="str">
            <v>C91</v>
          </cell>
          <cell r="B1424" t="str">
            <v>ЛИМФОИДНЫЙ ЛЕЙКОЗ [ЛИМФОЛЕЙКОЗ]</v>
          </cell>
        </row>
        <row r="1425">
          <cell r="A1425" t="str">
            <v>C91.0</v>
          </cell>
          <cell r="B1425" t="str">
            <v>ОСТРЫЙ ЛИМФОБЛАСТНЫЙ ЛЕЙКОЗ</v>
          </cell>
        </row>
        <row r="1426">
          <cell r="A1426" t="str">
            <v>C91.1</v>
          </cell>
          <cell r="B1426" t="str">
            <v>ХРОНИЧЕСКИЙ ЛИМФОЦИТАРНЫЙ ЛЕЙКОЗ</v>
          </cell>
        </row>
        <row r="1427">
          <cell r="A1427" t="str">
            <v>C91.2</v>
          </cell>
          <cell r="B1427" t="str">
            <v>ПОДОСТРЫЙ ЛИМФОЦИТАРНЫЙ ЛЕЙКОЗ</v>
          </cell>
        </row>
        <row r="1428">
          <cell r="A1428" t="str">
            <v>C91.3</v>
          </cell>
          <cell r="B1428" t="str">
            <v>ПРОЛИМФОЦИТАРНЫЙ ЛЕЙКОЗ</v>
          </cell>
        </row>
        <row r="1429">
          <cell r="A1429" t="str">
            <v>C91.4</v>
          </cell>
          <cell r="B1429" t="str">
            <v>ВОЛОСАТОКЛЕТОЧНЫЙ ЛЕЙКОЗ</v>
          </cell>
        </row>
        <row r="1430">
          <cell r="A1430" t="str">
            <v>C91.5</v>
          </cell>
          <cell r="B1430" t="str">
            <v>Т-КЛЕТОЧНЫЙ ЛЕЙКОЗ ВЗРОСЛЫХ</v>
          </cell>
        </row>
        <row r="1431">
          <cell r="A1431" t="str">
            <v>C91.7</v>
          </cell>
          <cell r="B1431" t="str">
            <v>ДРУГОЙ УТОЧНЕННЫЙ ЛИМФОИДНЫЙ ЛЕЙКОЗ</v>
          </cell>
        </row>
        <row r="1432">
          <cell r="A1432" t="str">
            <v>C91.9</v>
          </cell>
          <cell r="B1432" t="str">
            <v>ЛИМФОИДНЫЙ ЛЕЙКОЗ НЕУТОЧНЕННЫЙ</v>
          </cell>
        </row>
        <row r="1433">
          <cell r="A1433" t="str">
            <v>C92</v>
          </cell>
          <cell r="B1433" t="str">
            <v>МИЕЛОИДНЫЙ ЛЕЙКОЗ [МИЕЛОЛЕЙКОЗ]</v>
          </cell>
        </row>
        <row r="1434">
          <cell r="A1434" t="str">
            <v>C92.0</v>
          </cell>
          <cell r="B1434" t="str">
            <v>ОСТРЫЙ МИЕЛОИДНЫЙ ЛЕЙКОЗ</v>
          </cell>
        </row>
        <row r="1435">
          <cell r="A1435" t="str">
            <v>C92.1</v>
          </cell>
          <cell r="B1435" t="str">
            <v>ХРОНИЧЕСКИЙ МИЕЛОИДНЫЙ ЛЕЙКОЗ</v>
          </cell>
        </row>
        <row r="1436">
          <cell r="A1436" t="str">
            <v>C92.2</v>
          </cell>
          <cell r="B1436" t="str">
            <v>ПОДОСТРЫЙ МИЕЛОИДНЫЙ ЛЕЙКОЗ</v>
          </cell>
        </row>
        <row r="1437">
          <cell r="A1437" t="str">
            <v>C92.3</v>
          </cell>
          <cell r="B1437" t="str">
            <v>МИЕЛОИДНАЯ САРКОМА</v>
          </cell>
        </row>
        <row r="1438">
          <cell r="A1438" t="str">
            <v>C92.4</v>
          </cell>
          <cell r="B1438" t="str">
            <v>ОСТРЫЙ ПРОМИЕЛОЦИТАРНЫЙ ЛЕЙКОЗ</v>
          </cell>
        </row>
        <row r="1439">
          <cell r="A1439" t="str">
            <v>C92.5</v>
          </cell>
          <cell r="B1439" t="str">
            <v>ОСТРЫЙ МИЕЛОМОНОЦИТАРНЫЙ ЛЕЙКОЗ</v>
          </cell>
        </row>
        <row r="1440">
          <cell r="A1440" t="str">
            <v>C92.7</v>
          </cell>
          <cell r="B1440" t="str">
            <v>ДРУГОЙ МИЕЛОИДНЫЙ ЛЕЙКОЗ</v>
          </cell>
        </row>
        <row r="1441">
          <cell r="A1441" t="str">
            <v>C92.9</v>
          </cell>
          <cell r="B1441" t="str">
            <v>МИЕЛОИДНЫЙ ЛЕЙКОЗ НЕУТОЧНЕННЫЙ</v>
          </cell>
        </row>
        <row r="1442">
          <cell r="A1442" t="str">
            <v>C93</v>
          </cell>
          <cell r="B1442" t="str">
            <v>МОНОЦИТАРНЫЙ ЛЕЙКОЗ</v>
          </cell>
        </row>
        <row r="1443">
          <cell r="A1443" t="str">
            <v>C93.0</v>
          </cell>
          <cell r="B1443" t="str">
            <v>ОСТРЫЙ МОНОЦИТАРНЫЙ ЛЕЙКОЗ</v>
          </cell>
        </row>
        <row r="1444">
          <cell r="A1444" t="str">
            <v>C93.1</v>
          </cell>
          <cell r="B1444" t="str">
            <v>ХРОНИЧЕСКИЙ МОНОЦИТАРНЫЙ ЛЕЙКОЗ</v>
          </cell>
        </row>
        <row r="1445">
          <cell r="A1445" t="str">
            <v>C93.2</v>
          </cell>
          <cell r="B1445" t="str">
            <v>ПОДОСТРЫЙ МОНОЦИТАРНЫЙ ЛЕЙКОЗ</v>
          </cell>
        </row>
        <row r="1446">
          <cell r="A1446" t="str">
            <v>C93.7</v>
          </cell>
          <cell r="B1446" t="str">
            <v>ДРУГОЙ МОНОЦИТАРНЫЙ ЛЕЙКОЗ</v>
          </cell>
        </row>
        <row r="1447">
          <cell r="A1447" t="str">
            <v>C93.9</v>
          </cell>
          <cell r="B1447" t="str">
            <v>МОНОЦИТАРНЫЙ ЛЕЙКОЗ НЕУТОЧНЕННЫЙ</v>
          </cell>
        </row>
        <row r="1448">
          <cell r="A1448" t="str">
            <v>C94</v>
          </cell>
          <cell r="B1448" t="str">
            <v>ДРУГОЙ ЛЕЙКОЗ УТОЧНЕННОГО КЛЕТОЧНОГО ТИПА</v>
          </cell>
        </row>
        <row r="1449">
          <cell r="A1449" t="str">
            <v>C94.0</v>
          </cell>
          <cell r="B1449" t="str">
            <v>ОСТРАЯ ЭРИТРЕМИЯ И ЭРИТРОЛЕЙКОЗ</v>
          </cell>
        </row>
        <row r="1450">
          <cell r="A1450" t="str">
            <v>C94.1</v>
          </cell>
          <cell r="B1450" t="str">
            <v>ХРОНИЧЕСКАЯ ЭРИТРЕМИЯ</v>
          </cell>
        </row>
        <row r="1451">
          <cell r="A1451" t="str">
            <v>C94.2</v>
          </cell>
          <cell r="B1451" t="str">
            <v>ОСТРЫЙ МЕГАКАРИОБЛАСТНЫЙ ЛЕЙКОЗ</v>
          </cell>
        </row>
        <row r="1452">
          <cell r="A1452" t="str">
            <v>C94.3</v>
          </cell>
          <cell r="B1452" t="str">
            <v>ТУЧНОКЛЕТОЧНЫЙ ЛЕЙКОЗ</v>
          </cell>
        </row>
        <row r="1453">
          <cell r="A1453" t="str">
            <v>C94.4</v>
          </cell>
          <cell r="B1453" t="str">
            <v>ОСТРЫЙ ПАНМИЕЛОЗ</v>
          </cell>
        </row>
        <row r="1454">
          <cell r="A1454" t="str">
            <v>C94.5</v>
          </cell>
          <cell r="B1454" t="str">
            <v>ОСТРЫЙ МИЕЛОФИБРОЗ</v>
          </cell>
        </row>
        <row r="1455">
          <cell r="A1455" t="str">
            <v>C94.7</v>
          </cell>
          <cell r="B1455" t="str">
            <v>ДРУГОЙ УТОЧНЕННЫЙ ЛЕЙКОЗ</v>
          </cell>
        </row>
        <row r="1456">
          <cell r="A1456" t="str">
            <v>C95</v>
          </cell>
          <cell r="B1456" t="str">
            <v>ЛЕЙКОЗ НЕУТОЧНЕННОГО КЛЕТОЧНОГО ТИПА</v>
          </cell>
        </row>
        <row r="1457">
          <cell r="A1457" t="str">
            <v>C95.0</v>
          </cell>
          <cell r="B1457" t="str">
            <v>ОСТРЫЙ ЛЕЙКОЗ НЕУТОЧНЕННОГО КЛЕТОЧНОГО ТИПА</v>
          </cell>
        </row>
        <row r="1458">
          <cell r="A1458" t="str">
            <v>C95.1</v>
          </cell>
          <cell r="B1458" t="str">
            <v>ХРОНИЧЕСКИЙ ЛЕЙКОЗ НЕУТОЧНЕННОГО КЛЕТОЧНОГО ТИПА</v>
          </cell>
        </row>
        <row r="1459">
          <cell r="A1459" t="str">
            <v>C95.2</v>
          </cell>
          <cell r="B1459" t="str">
            <v>ПОДОСТРЫЙ ЛЕЙКОЗ НЕУТОЧНЕННОГО КЛЕТОЧНОГО ТИПА</v>
          </cell>
        </row>
        <row r="1460">
          <cell r="A1460" t="str">
            <v>C95.7</v>
          </cell>
          <cell r="B1460" t="str">
            <v>ДРУГОЙ ЛЕЙКОЗ НЕУТОЧНЕННОГО КЛЕТОЧНОГО ТИПА</v>
          </cell>
        </row>
        <row r="1461">
          <cell r="A1461" t="str">
            <v>C95.9</v>
          </cell>
          <cell r="B1461" t="str">
            <v>ЛЕЙКОЗ НЕУТОЧНЕННЫЙ</v>
          </cell>
        </row>
        <row r="1462">
          <cell r="A1462" t="str">
            <v>C96</v>
          </cell>
          <cell r="B1462" t="str">
            <v>ДРУГИЕ И НЕУТОЧНЕННЫЕ ЗЛОКАЧЕСТВЕННЫЕ НОВООБРАЗОВАНИЯ ЛИМФОИДНОЙ, КРОВЕТВОРНОЙ И РОДСТВЕННЫХ ИМ ТКАНЕЙ</v>
          </cell>
        </row>
        <row r="1463">
          <cell r="A1463" t="str">
            <v>C96.0</v>
          </cell>
          <cell r="B1463" t="str">
            <v>БОЛЕЗНЬ ЛЕТТЕРЕРА-СИВЕ</v>
          </cell>
        </row>
        <row r="1464">
          <cell r="A1464" t="str">
            <v>C96.1</v>
          </cell>
          <cell r="B1464" t="str">
            <v>ЗЛОКАЧЕСТВЕННЫЙ ГИСТИОЦИТОЗ</v>
          </cell>
        </row>
        <row r="1465">
          <cell r="A1465" t="str">
            <v>C96.2</v>
          </cell>
          <cell r="B1465" t="str">
            <v>ЗЛОКАЧЕСТВЕННАЯ ТУЧНОКЛЕТОЧНАЯ ОПУХОЛЬ</v>
          </cell>
        </row>
        <row r="1466">
          <cell r="A1466" t="str">
            <v>C96.3</v>
          </cell>
          <cell r="B1466" t="str">
            <v>ИСТИННАЯ ГИСТИОЦИТАРНАЯ ЛИМФОМА</v>
          </cell>
        </row>
        <row r="1467">
          <cell r="A1467" t="str">
            <v>C96.7</v>
          </cell>
          <cell r="B1467" t="str">
            <v>ДРУГИЕ УТОЧНЕННЫЕ ЗЛОКАЧЕСТВЕННЫЕ НОВООБРАЗОВАНИЯ ЛИМФОИДНОЙ, КРОВЕТВОРНОЙ И РОДСТВЕННЫХ ИМ ТКАНЕЙ</v>
          </cell>
        </row>
        <row r="1468">
          <cell r="A1468" t="str">
            <v>C96.9</v>
          </cell>
          <cell r="B1468" t="str">
            <v>ЗЛОКАЧЕСТВЕННОЕ НОВООБРАЗОВАНИЕ ЛИМФОИДНОЙ, КРОВЕТВОРНОЙ И РОДСТВЕННЫХ ИМ ТКАНЕЙ НЕУТОЧНЕННОЕ</v>
          </cell>
        </row>
        <row r="1469">
          <cell r="A1469" t="str">
            <v/>
          </cell>
          <cell r="B1469" t="str">
            <v>ЗЛОКАЧЕСТВЕННЫЕ НОВООБРАЗОВАНИЯ САМОСТОЯТЕЛЬНЫХ (ПЕРВИЧНЫХ) МНОЖЕСТВЕННЫХ ЛОКАЛИЗАЦИЙ (С97)</v>
          </cell>
        </row>
        <row r="1470">
          <cell r="A1470" t="str">
            <v>C97</v>
          </cell>
          <cell r="B1470" t="str">
            <v>ЗЛОКАЧЕСТВЕННОЕ НОВООБРАЗОВАНИЕ САМОСТОЯТЕЛЬНЫХ (ПЕРВИЧНЫХ) МНОЖЕСТВЕННЫХ ЛОКАЛИЗАЦИЙ</v>
          </cell>
        </row>
        <row r="1471">
          <cell r="A1471" t="str">
            <v/>
          </cell>
          <cell r="B1471" t="str">
            <v>НОВООБРАЗОВАНИЯ in situ (D00-D09)</v>
          </cell>
        </row>
        <row r="1472">
          <cell r="A1472" t="str">
            <v>D00</v>
          </cell>
          <cell r="B1472" t="str">
            <v>КАРЦИНОМА in situ ПОЛОСТИ РТА, ПИЩЕВОДА И ЖЕЛУДКА</v>
          </cell>
        </row>
        <row r="1473">
          <cell r="A1473" t="str">
            <v>D00.0</v>
          </cell>
          <cell r="B1473" t="str">
            <v>КАРЦИНОМА in situ ГУБЫ, ПОЛОСТИ РТА И ГЛОТКИ</v>
          </cell>
        </row>
        <row r="1474">
          <cell r="A1474" t="str">
            <v>D00.1</v>
          </cell>
          <cell r="B1474" t="str">
            <v>КАРЦИНОМА in situ ПИЩЕВОДА</v>
          </cell>
        </row>
        <row r="1475">
          <cell r="A1475" t="str">
            <v>D00.2</v>
          </cell>
          <cell r="B1475" t="str">
            <v>КАРЦИНОМА in situ ЖЕЛУДКА</v>
          </cell>
        </row>
        <row r="1476">
          <cell r="A1476" t="str">
            <v>D01</v>
          </cell>
          <cell r="B1476" t="str">
            <v>КАРЦИНОМА in situ ДРУГИХ И НЕУТОЧНЕННЫХ ОРГАНОВ ПИЩЕВАРЕНИЯ</v>
          </cell>
        </row>
        <row r="1477">
          <cell r="A1477" t="str">
            <v>D01.0</v>
          </cell>
          <cell r="B1477" t="str">
            <v>КАРЦИНОМА in situ ОБОДОЧНОЙ КИШКИ</v>
          </cell>
        </row>
        <row r="1478">
          <cell r="A1478" t="str">
            <v>D01.1</v>
          </cell>
          <cell r="B1478" t="str">
            <v>КАРЦИНОМА in situ РЕКТОСИГМОИДНОГО СОЕДИНЕНИЯ</v>
          </cell>
        </row>
        <row r="1479">
          <cell r="A1479" t="str">
            <v>D01.2</v>
          </cell>
          <cell r="B1479" t="str">
            <v>КАРЦИНОМА in situ ПРЯМОЙ КИШКИ</v>
          </cell>
        </row>
        <row r="1480">
          <cell r="A1480" t="str">
            <v>D01.3</v>
          </cell>
          <cell r="B1480" t="str">
            <v>КАРЦИНОМА in situ ЗАДНЕГО ПРОХОДА [АНУСА] И АНАЛЬНОГО КАНАЛА</v>
          </cell>
        </row>
        <row r="1481">
          <cell r="A1481" t="str">
            <v>D01.4</v>
          </cell>
          <cell r="B1481" t="str">
            <v>КАРЦИНОМА in situ ДРУГИХ И НЕУТОЧНЕННЫХ ЧАСТЕЙ КИШЕЧНИКА</v>
          </cell>
        </row>
        <row r="1482">
          <cell r="A1482" t="str">
            <v>D01.5</v>
          </cell>
          <cell r="B1482" t="str">
            <v>КАРЦИНОМА in situ ПЕЧЕНИ, ЖЕЛЧНОГО ПУЗЫРЯ И ЖЕЛЧНЫХ ПРОТОКОВ</v>
          </cell>
        </row>
        <row r="1483">
          <cell r="A1483" t="str">
            <v>D01.7</v>
          </cell>
          <cell r="B1483" t="str">
            <v>КАРЦИНОМА in situ ДРУГИХ УТОЧНЕННЫХ ОРГАНОВ ПИЩЕВАРЕНИЯ</v>
          </cell>
        </row>
        <row r="1484">
          <cell r="A1484" t="str">
            <v>D01.9</v>
          </cell>
          <cell r="B1484" t="str">
            <v>КАРЦИНОМА in situ ОРГАНОВ ПИЩЕВАРЕНИЯ НЕУТОЧНЕННЫХ</v>
          </cell>
        </row>
        <row r="1485">
          <cell r="A1485" t="str">
            <v>D02</v>
          </cell>
          <cell r="B1485" t="str">
            <v>КАРЦИНОМА in situ СРЕДНЕГО УХА И ОРГАНОВ ДЫХАНИЯ</v>
          </cell>
        </row>
        <row r="1486">
          <cell r="A1486" t="str">
            <v>D02.0</v>
          </cell>
          <cell r="B1486" t="str">
            <v>КАРЦИНОМА in situ ГОРТАНИ</v>
          </cell>
        </row>
        <row r="1487">
          <cell r="A1487" t="str">
            <v>D02.1</v>
          </cell>
          <cell r="B1487" t="str">
            <v>КАРЦИНОМА in situ ТРАХЕИ</v>
          </cell>
        </row>
        <row r="1488">
          <cell r="A1488" t="str">
            <v>D02.2</v>
          </cell>
          <cell r="B1488" t="str">
            <v>КАРЦИНОМА in situ БРОНХА И ЛЕГКОГО</v>
          </cell>
        </row>
        <row r="1489">
          <cell r="A1489" t="str">
            <v>D02.3</v>
          </cell>
          <cell r="B1489" t="str">
            <v>КАРЦИНОМА in situ ДРУГИХ ЧАСТЕЙ ОРГАНОВ ДЫХАНИЯ</v>
          </cell>
        </row>
        <row r="1490">
          <cell r="A1490" t="str">
            <v>D02.4</v>
          </cell>
          <cell r="B1490" t="str">
            <v>КАРЦИНОМА in situ ОРГАНОВ ДЫХАНИЯ НЕУТОЧНЕННЫХ</v>
          </cell>
        </row>
        <row r="1491">
          <cell r="A1491" t="str">
            <v>D03</v>
          </cell>
          <cell r="B1491" t="str">
            <v>МЕЛАНОМА in situ</v>
          </cell>
        </row>
        <row r="1492">
          <cell r="A1492" t="str">
            <v>D03.0</v>
          </cell>
          <cell r="B1492" t="str">
            <v>МЕЛАНОМА in situ ГУБЫ</v>
          </cell>
        </row>
        <row r="1493">
          <cell r="A1493" t="str">
            <v>D03.1</v>
          </cell>
          <cell r="B1493" t="str">
            <v>МЕЛАНОМА in situ ВЕКА, ВКЛЮЧАЯ СПАЙКУ ВЕК</v>
          </cell>
        </row>
        <row r="1494">
          <cell r="A1494" t="str">
            <v>D03.2</v>
          </cell>
          <cell r="B1494" t="str">
            <v>МЕЛАНОМА in situ УХА И НАРУЖНОГО СЛУХОВОГО ПРОХОДА</v>
          </cell>
        </row>
        <row r="1495">
          <cell r="A1495" t="str">
            <v>D03.3</v>
          </cell>
          <cell r="B1495" t="str">
            <v>МЕЛАНОМА in situ ДРУГИХ И НЕУТОЧНЕННЫХ ЧАСТЕЙ ЛИЦА</v>
          </cell>
        </row>
        <row r="1496">
          <cell r="A1496" t="str">
            <v>D03.4</v>
          </cell>
          <cell r="B1496" t="str">
            <v>МЕЛАНОМА in situ ВОЛОСИСТОЙ ЧАСТИ ГОЛОВЫ И ШЕИ</v>
          </cell>
        </row>
        <row r="1497">
          <cell r="A1497" t="str">
            <v>D03.5</v>
          </cell>
          <cell r="B1497" t="str">
            <v>МЕЛАНОМА in situ ТУЛОВИЩА</v>
          </cell>
        </row>
        <row r="1498">
          <cell r="A1498" t="str">
            <v>D03.6</v>
          </cell>
          <cell r="B1498" t="str">
            <v>МЕЛАНОМА in situ ВЕРХНЕЙ КОНЕЧНОСТИ, ВКЛЮЧАЯ ОБЛАСТЬ ПЛЕЧЕВОГО ПОЯСА</v>
          </cell>
        </row>
        <row r="1499">
          <cell r="A1499" t="str">
            <v>D03.7</v>
          </cell>
          <cell r="B1499" t="str">
            <v>МЕЛАНОМА in situ НИЖНЕЙ КОНЕЧНОСТИ, ВКЛЮЧАЯ ТАЗОБЕДРЕННУЮ ОБЛАСТЬ</v>
          </cell>
        </row>
        <row r="1500">
          <cell r="A1500" t="str">
            <v>D03.8</v>
          </cell>
          <cell r="B1500" t="str">
            <v>МЕЛАНОМА in situ ДРУГИХ ЛОКАЛИЗАЦИЙ</v>
          </cell>
        </row>
        <row r="1501">
          <cell r="A1501" t="str">
            <v>D03.9</v>
          </cell>
          <cell r="B1501" t="str">
            <v>МЕЛАНОМА in situ НЕУТОЧНЕННОЙ ЛОКАЛИЗАЦИИ</v>
          </cell>
        </row>
        <row r="1502">
          <cell r="A1502" t="str">
            <v>D04</v>
          </cell>
          <cell r="B1502" t="str">
            <v>КАРЦИНОМА in situ КОЖИ</v>
          </cell>
        </row>
        <row r="1503">
          <cell r="A1503" t="str">
            <v>D04.0</v>
          </cell>
          <cell r="B1503" t="str">
            <v>КАРЦИНОМА in situ КОЖИ ГУБЫ</v>
          </cell>
        </row>
        <row r="1504">
          <cell r="A1504" t="str">
            <v>D04.1</v>
          </cell>
          <cell r="B1504" t="str">
            <v>КАРЦИНОМА in situ КОЖИ ВЕКА, ВКЛЮЧАЯ СПАЙКУ ВЕК</v>
          </cell>
        </row>
        <row r="1505">
          <cell r="A1505" t="str">
            <v>D04.2</v>
          </cell>
          <cell r="B1505" t="str">
            <v>КАРЦИНОМА in situ КОЖИ УХА И НАРУЖНОГО СЛУХОВОГО ПРОХОДА</v>
          </cell>
        </row>
        <row r="1506">
          <cell r="A1506" t="str">
            <v>D04.3</v>
          </cell>
          <cell r="B1506" t="str">
            <v>КАРЦИНОМА in situ КОЖИ ДРУГИХ И НЕУТОЧНЕННЫХ ЧАСТЕЙ ЛИЦА</v>
          </cell>
        </row>
        <row r="1507">
          <cell r="A1507" t="str">
            <v>D04.4</v>
          </cell>
          <cell r="B1507" t="str">
            <v>КАРЦИНОМА in situ КОЖИ ВОЛОСИСТОЙ ЧАСТИ ГОЛОВЫ И ШЕИ</v>
          </cell>
        </row>
        <row r="1508">
          <cell r="A1508" t="str">
            <v>D04.5</v>
          </cell>
          <cell r="B1508" t="str">
            <v>КАРЦИНОМА in situ КОЖИ ТУЛОВИЩА</v>
          </cell>
        </row>
        <row r="1509">
          <cell r="A1509" t="str">
            <v>D04.6</v>
          </cell>
          <cell r="B1509" t="str">
            <v>КАРЦИНОМА in situ КОЖИ ВЕРХНЕЙ КОНЕЧНОСТИ, ВКЛЮЧАЯ ОБЛАСТЬ ПЛЕЧЕВОГО ПОЯСА</v>
          </cell>
        </row>
        <row r="1510">
          <cell r="A1510" t="str">
            <v>D04.7</v>
          </cell>
          <cell r="B1510" t="str">
            <v>КАРЦИНОМА in situ КОЖИ НИЖНЕЙ КОНЕЧНОСТИ, ВКЛЮЧАЯ ТАЗОБЕДРЕННУЮ ОБЛАСТЬ</v>
          </cell>
        </row>
        <row r="1511">
          <cell r="A1511" t="str">
            <v>D04.8</v>
          </cell>
          <cell r="B1511" t="str">
            <v>КАРЦИНОМА in situ КОЖИ ДРУГИХ ЛОКАЛИЗАЦИЙ</v>
          </cell>
        </row>
        <row r="1512">
          <cell r="A1512" t="str">
            <v>D04.9</v>
          </cell>
          <cell r="B1512" t="str">
            <v>КАРЦИНОМА in situ КОЖИ НЕУТОЧНЕННОЙ ЛОКАЛИЗАЦИИ</v>
          </cell>
        </row>
        <row r="1513">
          <cell r="A1513" t="str">
            <v>D05</v>
          </cell>
          <cell r="B1513" t="str">
            <v>КАРЦИНОМА in situ МОЛОЧНОЙ ЖЕЛЕЗЫ</v>
          </cell>
        </row>
        <row r="1514">
          <cell r="A1514" t="str">
            <v>D05.0</v>
          </cell>
          <cell r="B1514" t="str">
            <v>ДОЛЬКОВАЯ КАРЦИНОМА in situ</v>
          </cell>
        </row>
        <row r="1515">
          <cell r="A1515" t="str">
            <v>D05.1</v>
          </cell>
          <cell r="B1515" t="str">
            <v>ВНУТРИПРОТОКОВАЯ КАРЦИНОМА in situ</v>
          </cell>
        </row>
        <row r="1516">
          <cell r="A1516" t="str">
            <v>D05.7</v>
          </cell>
          <cell r="B1516" t="str">
            <v>ДРУГАЯ КАРЦИНОМА in situ МОЛОЧНОЙ ЖЕЛЕЗЫ</v>
          </cell>
        </row>
        <row r="1517">
          <cell r="A1517" t="str">
            <v>D05.9</v>
          </cell>
          <cell r="B1517" t="str">
            <v>КАРЦИНОМА in situ МОЛОЧНОЙ ЖЕЛЕЗЫ НЕУТОЧНЕННАЯ</v>
          </cell>
        </row>
        <row r="1518">
          <cell r="A1518" t="str">
            <v>D06</v>
          </cell>
          <cell r="B1518" t="str">
            <v>КАРЦИНОМА in situ ШЕЙКИ МАТКИ</v>
          </cell>
        </row>
        <row r="1519">
          <cell r="A1519" t="str">
            <v>D06.0</v>
          </cell>
          <cell r="B1519" t="str">
            <v>КАРЦИНОМА in situ ВНУТРЕННЕЙ ЧАСТИ ШЕЙКИ МАТКИ</v>
          </cell>
        </row>
        <row r="1520">
          <cell r="A1520" t="str">
            <v>D06.1</v>
          </cell>
          <cell r="B1520" t="str">
            <v>КАРЦИНОМА in situ НАРУЖНОЙ ЧАСТИ ШЕЙКИ МАТКИ</v>
          </cell>
        </row>
        <row r="1521">
          <cell r="A1521" t="str">
            <v>D06.7</v>
          </cell>
          <cell r="B1521" t="str">
            <v>КАРЦИНОМА in situ ДРУГИХ ЧАСТЕЙ ШЕЙКИ МАТКИ</v>
          </cell>
        </row>
        <row r="1522">
          <cell r="A1522" t="str">
            <v>D06.9</v>
          </cell>
          <cell r="B1522" t="str">
            <v>КАРЦИНОМА in situ ШЕЙКИ МАТКИ НЕУТОЧНЕННОЙ ЧАСТИ</v>
          </cell>
        </row>
        <row r="1523">
          <cell r="A1523" t="str">
            <v>D07</v>
          </cell>
          <cell r="B1523" t="str">
            <v>КАРЦИНОМА in situ ДРУГИХ И НЕУТОЧНЕННЫХ ПОЛОВЫХ ОРГАНОВ</v>
          </cell>
        </row>
        <row r="1524">
          <cell r="A1524" t="str">
            <v>D07.0</v>
          </cell>
          <cell r="B1524" t="str">
            <v>ЭНДОМЕТРИЯ</v>
          </cell>
        </row>
        <row r="1525">
          <cell r="A1525" t="str">
            <v>D07.1</v>
          </cell>
          <cell r="B1525" t="str">
            <v>КАРЦИНОМА in situ ВУЛЬВЫ</v>
          </cell>
        </row>
        <row r="1526">
          <cell r="A1526" t="str">
            <v>D07.2</v>
          </cell>
          <cell r="B1526" t="str">
            <v>КАРЦИНОМА in situ ВЛАГАЛИЩА</v>
          </cell>
        </row>
        <row r="1527">
          <cell r="A1527" t="str">
            <v>D07.3</v>
          </cell>
          <cell r="B1527" t="str">
            <v>КАРЦИНОМА in situ ДРУГИХ И НЕУТОЧНЕННЫХ ЖЕНСКИХ ПОЛОВЫХ ОРГАНОВ</v>
          </cell>
        </row>
        <row r="1528">
          <cell r="A1528" t="str">
            <v>D07.4</v>
          </cell>
          <cell r="B1528" t="str">
            <v>КАРЦИНОМА in situ ПОЛОВОГО ЧЛЕНА</v>
          </cell>
        </row>
        <row r="1529">
          <cell r="A1529" t="str">
            <v>D07.5</v>
          </cell>
          <cell r="B1529" t="str">
            <v>КАРЦИНОМА in situ ПРЕДСТАТЕЛЬНОЙ ЖЕЛЕЗЫ</v>
          </cell>
        </row>
        <row r="1530">
          <cell r="A1530" t="str">
            <v>D07.6</v>
          </cell>
          <cell r="B1530" t="str">
            <v>КАРЦИНОМА in situ ДРУГИХ И НЕУТОЧНЕННЫХ МУЖСКИХ ПОЛОВЫХ ОРГАНОВ</v>
          </cell>
        </row>
        <row r="1531">
          <cell r="A1531" t="str">
            <v>D09</v>
          </cell>
          <cell r="B1531" t="str">
            <v>КАРЦИНОМА in situ ДРУГИХ И НЕУТОЧНЕННЫХ ЛОКАЛИЗАЦИЙ</v>
          </cell>
        </row>
        <row r="1532">
          <cell r="A1532" t="str">
            <v>D09.0</v>
          </cell>
          <cell r="B1532" t="str">
            <v>КАРЦИНОМА in situ МОЧЕВОГО ПУЗЫРЯ</v>
          </cell>
        </row>
        <row r="1533">
          <cell r="A1533" t="str">
            <v>D09.1</v>
          </cell>
          <cell r="B1533" t="str">
            <v>КАРЦИНОМА in situ ДРУГИХ И НЕУТОЧНЕННЫХ МОЧЕВЫХ ОРГАНОВ</v>
          </cell>
        </row>
        <row r="1534">
          <cell r="A1534" t="str">
            <v>D09.2</v>
          </cell>
          <cell r="B1534" t="str">
            <v>КАРЦИНОМА in situ ГЛАЗА</v>
          </cell>
        </row>
        <row r="1535">
          <cell r="A1535" t="str">
            <v>D09.3</v>
          </cell>
          <cell r="B1535" t="str">
            <v>КАРЦИНОМА in situ ЩИТОВИДНОЙ И ДРУГИХ ЭНДОКРИННЫХ ЖЕЛЕЗ</v>
          </cell>
        </row>
        <row r="1536">
          <cell r="A1536" t="str">
            <v>D09.7</v>
          </cell>
          <cell r="B1536" t="str">
            <v>КАРЦИНОМА in situ ДРУГИХ УТОЧНЕННЫХ ЛОКАЛИЗАЦИЙ</v>
          </cell>
        </row>
        <row r="1537">
          <cell r="A1537" t="str">
            <v>D09.9</v>
          </cell>
          <cell r="B1537" t="str">
            <v>КАРЦИНОМА in situ НЕУТОЧНЕННОЙ ЛОКАЛИЗАЦИИ</v>
          </cell>
        </row>
        <row r="1538">
          <cell r="A1538" t="str">
            <v/>
          </cell>
          <cell r="B1538" t="str">
            <v>ДОБРОКАЧЕСТВЕННЫЕ НОВООБРАЗОВАНИЯ (D10-D36)</v>
          </cell>
        </row>
        <row r="1539">
          <cell r="A1539" t="str">
            <v>D10</v>
          </cell>
          <cell r="B1539" t="str">
            <v>ДОБРОКАЧЕСТВЕННОЕ НОВООБРАЗОВАНИЕ РТА И ГЛОТКИ</v>
          </cell>
        </row>
        <row r="1540">
          <cell r="A1540" t="str">
            <v>D10.0</v>
          </cell>
          <cell r="B1540" t="str">
            <v>ДОБРОКАЧЕСТВЕННОЕ НОВООБРАЗОВАНИЕ ГУБЫ</v>
          </cell>
        </row>
        <row r="1541">
          <cell r="A1541" t="str">
            <v>D10.1</v>
          </cell>
          <cell r="B1541" t="str">
            <v>ДОБРОКАЧЕСТВЕННОЕ НОВООБРАЗОВАНИЕ ЯЗЫКА</v>
          </cell>
        </row>
        <row r="1542">
          <cell r="A1542" t="str">
            <v>D10.2</v>
          </cell>
          <cell r="B1542" t="str">
            <v>ДОБРОКАЧЕСТВЕННОЕ НОВООБРАЗОВАНИЕ ДНА ПОЛОСТИ РТА</v>
          </cell>
        </row>
        <row r="1543">
          <cell r="A1543" t="str">
            <v>D10.3</v>
          </cell>
          <cell r="B1543" t="str">
            <v>ДОБРОКАЧЕСТВЕННОЕ НОВООБРАЗОВАНИЕ ДРУГИХ И НЕУТОЧНЕННЫХ ЧАСТЕЙ РТА</v>
          </cell>
        </row>
        <row r="1544">
          <cell r="A1544" t="str">
            <v>D10.4</v>
          </cell>
          <cell r="B1544" t="str">
            <v>ДОБРОКАЧЕСТВЕННОЕ НОВООБРАЗОВАНИЕ МИНДАЛИНЫ</v>
          </cell>
        </row>
        <row r="1545">
          <cell r="A1545" t="str">
            <v>D10.5</v>
          </cell>
          <cell r="B1545" t="str">
            <v>ДОБРОКАЧЕСТВЕННОЕ НОВООБРАЗОВАНИЕ ДРУГИХ ЧАСТЕЙ РОТОГЛОТКИ</v>
          </cell>
        </row>
        <row r="1546">
          <cell r="A1546" t="str">
            <v>D10.6</v>
          </cell>
          <cell r="B1546" t="str">
            <v>ДОБРОКАЧЕСТВЕННОЕ НОВООБРАЗОВАНИЕ НОСОГЛОТКИ</v>
          </cell>
        </row>
        <row r="1547">
          <cell r="A1547" t="str">
            <v>D10.7</v>
          </cell>
          <cell r="B1547" t="str">
            <v>ДОБРОКАЧЕСТВЕННОЕ НОВООБРАЗОВАНИЕ ГОРТАНОГЛОТКИ</v>
          </cell>
        </row>
        <row r="1548">
          <cell r="A1548" t="str">
            <v>D10.9</v>
          </cell>
          <cell r="B1548" t="str">
            <v>ДОБРОКАЧЕСТВЕННОЕ НОВООБРАЗОВАНИЕ ГЛОТКИ НЕУТОЧНЕННОЙ ЛОКАЛИЗАЦИИ</v>
          </cell>
        </row>
        <row r="1549">
          <cell r="A1549" t="str">
            <v>D11</v>
          </cell>
          <cell r="B1549" t="str">
            <v>ДОБРОКАЧЕСТВЕННОЕ НОВООБРАЗОВАНИЕ БОЛЬШИХ СЛЮННЫХ ЖЕЛЕЗ</v>
          </cell>
        </row>
        <row r="1550">
          <cell r="A1550" t="str">
            <v>D11.0</v>
          </cell>
          <cell r="B1550" t="str">
            <v>ДОБРОКАЧЕСТВЕННОЕ НОВООБРАЗОВАНИЕ ОКОЛОУШНОЙ СЛЮННОЙ ЖЕЛЕЗЫ</v>
          </cell>
        </row>
        <row r="1551">
          <cell r="A1551" t="str">
            <v>D11.7</v>
          </cell>
          <cell r="B1551" t="str">
            <v>ДОБРОКАЧЕСТВЕННОЕ НОВООБРАЗОВАНИЕ ДРУГИХ БОЛЬШИХ СЛЮННЫХ ЖЕЛЕЗ</v>
          </cell>
        </row>
        <row r="1552">
          <cell r="A1552" t="str">
            <v>D11.9</v>
          </cell>
          <cell r="B1552" t="str">
            <v>ДОБРОКАЧЕСТВЕННОЕ НОВООБРАЗОВАНИЕ БОЛЬШОЙ СЛЮННОЙ ЖЕЛЕЗЫ НЕУТОЧНЕННОЕ</v>
          </cell>
        </row>
        <row r="1553">
          <cell r="A1553" t="str">
            <v>D12</v>
          </cell>
          <cell r="B1553" t="str">
            <v>ДОБРОКАЧЕСТВЕННОЕ НОВООБРАЗОВАНИЕ ОБОДОЧНОЙ КИШКИ, ПРЯМОЙ КИШКИ, ЗАДНЕГО РОХОДА [АНУСА] И АНАЛЬНОГО КАНАЛА</v>
          </cell>
        </row>
        <row r="1554">
          <cell r="A1554" t="str">
            <v>D12.0</v>
          </cell>
          <cell r="B1554" t="str">
            <v>ДОБРОКАЧЕСТВЕННОЕ НОВООБРАЗОВАНИЕ СЛЕПОЙ КИШКИ</v>
          </cell>
        </row>
        <row r="1555">
          <cell r="A1555" t="str">
            <v>D12.1</v>
          </cell>
          <cell r="B1555" t="str">
            <v>ДОБРОКАЧЕСТВЕННОЕ НОВООБРАЗОВАНИЕ ЧЕРВЕОБРАЗНОГО ОТРОСТКА</v>
          </cell>
        </row>
        <row r="1556">
          <cell r="A1556" t="str">
            <v>D12.2</v>
          </cell>
          <cell r="B1556" t="str">
            <v>ДОБРОКАЧЕСТВЕННОЕ НОВООБРАЗОВАНИЕ ВОСХОДЯЩЕЙ ОБОДОЧНОЙ КИШКИ</v>
          </cell>
        </row>
        <row r="1557">
          <cell r="A1557" t="str">
            <v>D12.3</v>
          </cell>
          <cell r="B1557" t="str">
            <v>ДОБРОКАЧЕСТВЕННОЕ НОВООБРАЗОВАНИЕ ПОПЕРЕЧНОЙ ОБОДОЧНОЙ КИШКИ</v>
          </cell>
        </row>
        <row r="1558">
          <cell r="A1558" t="str">
            <v>D12.4</v>
          </cell>
          <cell r="B1558" t="str">
            <v>ДОБРОКАЧЕСТВЕННОЕ НОВООБРАЗОВАНИЕ НИСХОДЯЩЕЙ ОБОДОЧНОЙ КИШКИ</v>
          </cell>
        </row>
        <row r="1559">
          <cell r="A1559" t="str">
            <v>D12.5</v>
          </cell>
          <cell r="B1559" t="str">
            <v>ДОБРОКАЧЕСТВЕННОЕ НОВООБРАЗОВАНИЕ СИГМОВИДНОЙ КИШКИ</v>
          </cell>
        </row>
        <row r="1560">
          <cell r="A1560" t="str">
            <v>D12.6</v>
          </cell>
          <cell r="B1560" t="str">
            <v>ДОБРОКАЧЕСТВЕННОЕ НОВООБРАЗОВАНИЕ ОБОДОЧНОЙ КИШКИ НЕУТОЧНЕННОЙ ЧАСТИ</v>
          </cell>
        </row>
        <row r="1561">
          <cell r="A1561" t="str">
            <v>D12.7</v>
          </cell>
          <cell r="B1561" t="str">
            <v>ДОБРОКАЧЕСТВЕННОЕ НОВООБРАЗОВАНИЕ РЕКТОСИГМОИДНОГО СОЕДИНЕНИЯ</v>
          </cell>
        </row>
        <row r="1562">
          <cell r="A1562" t="str">
            <v>D12.8</v>
          </cell>
          <cell r="B1562" t="str">
            <v>ДОБРОКАЧЕСТВЕННОЕ НОВООБРАЗОВАНИЕ ПРЯМОЙ КИШКИ</v>
          </cell>
        </row>
        <row r="1563">
          <cell r="A1563" t="str">
            <v>D12.9</v>
          </cell>
          <cell r="B1563" t="str">
            <v>ДОБРОКАЧЕСТВЕННОЕ НОВООБРАЗОВАНИЕ ЗАДНЕГО РОХОДА [АНУСА] И АНАЛЬНОГО КАНАЛА</v>
          </cell>
        </row>
        <row r="1564">
          <cell r="A1564" t="str">
            <v>D13</v>
          </cell>
          <cell r="B1564" t="str">
            <v>ДОБРОКАЧЕСТВЕННОЕ НОВООБРАЗОВАНИЕ ДРУГИХ И НЕТОЧНО ОБОЗНАЧЕННЫХ ОРГАНОВ ПИЩЕВАРЕНИЯ</v>
          </cell>
        </row>
        <row r="1565">
          <cell r="A1565" t="str">
            <v>D13.0</v>
          </cell>
          <cell r="B1565" t="str">
            <v>ДОБРОКАЧЕСТВЕННОЕ НОВООБРАЗОВАНИЕ ПИЩЕВОДА</v>
          </cell>
        </row>
        <row r="1566">
          <cell r="A1566" t="str">
            <v>D13.1</v>
          </cell>
          <cell r="B1566" t="str">
            <v>ДОБРОКАЧЕСТВЕННОЕ НОВООБРАЗОВАНИЕ ЖЕЛУДКА</v>
          </cell>
        </row>
        <row r="1567">
          <cell r="A1567" t="str">
            <v>D13.2</v>
          </cell>
          <cell r="B1567" t="str">
            <v>ДОБРОКАЧЕСТВЕННОЕ НОВООБРАЗОВАНИЕ ДВЕНАДЦАТИПЕРСТНОЙ КИШКИ</v>
          </cell>
        </row>
        <row r="1568">
          <cell r="A1568" t="str">
            <v>D13.3</v>
          </cell>
          <cell r="B1568" t="str">
            <v>ДОБРОКАЧЕСТВЕННОЕ НОВООБРАЗОВАНИЕ ДРУГИХ И НЕУТОЧНЕННЫХ ОТДЕЛОВ ТОНКОГО КИШЕЧНИКА</v>
          </cell>
        </row>
        <row r="1569">
          <cell r="A1569" t="str">
            <v>D13.4</v>
          </cell>
          <cell r="B1569" t="str">
            <v>ДОБРОКАЧЕСТВЕННОЕ НОВООБРАЗОВАНИЕ ПЕЧЕНИ</v>
          </cell>
        </row>
        <row r="1570">
          <cell r="A1570" t="str">
            <v>D13.5</v>
          </cell>
          <cell r="B1570" t="str">
            <v>ДОБРОКАЧЕСТВЕННОЕ НОВООБРАЗОВАНИЕ ВНЕПЕЧЕНОЧНЫХ ЖЕЛЧНЫХ ПРОТОКОВ</v>
          </cell>
        </row>
        <row r="1571">
          <cell r="A1571" t="str">
            <v>D13.6</v>
          </cell>
          <cell r="B1571" t="str">
            <v>ДОБРОКАЧЕСТВЕННОЕ НОВООБРАЗОВАНИЕ ПОДЖЕЛУДОЧНОЙ ЖЕЛЕЗЫ</v>
          </cell>
        </row>
        <row r="1572">
          <cell r="A1572" t="str">
            <v>D13.7</v>
          </cell>
          <cell r="B1572" t="str">
            <v>ДОБРОКАЧЕСТВЕННОЕ НОВООБРАЗОВАНИЕ ОСТРОВКОВЫХ КЛЕТОК ПОДЖЕЛУДОЧНОЙ ЖЕЛЕЗЫ</v>
          </cell>
        </row>
        <row r="1573">
          <cell r="A1573" t="str">
            <v>D13.9</v>
          </cell>
          <cell r="B1573" t="str">
            <v>ДОБРОКАЧЕСТВЕННОЕ НОВООБРАЗОВАНИЕ НЕТОЧНО ОБОЗНАЧЕННЫХ ЛОКАЛИЗАЦИЙ В ПРЕДЕЛАХ ПИЩЕВАРИТЕЛЬНОЙ СИСТЕМЫ</v>
          </cell>
        </row>
        <row r="1574">
          <cell r="A1574" t="str">
            <v>D14</v>
          </cell>
          <cell r="B1574" t="str">
            <v>ДОБРОКАЧЕСТВЕННОЕ НОВООБРАЗОВАНИЕ СРЕДНЕГО УХА И ОРГАНОВ ДЫХАНИЯ</v>
          </cell>
        </row>
        <row r="1575">
          <cell r="A1575" t="str">
            <v>D14.0</v>
          </cell>
          <cell r="B1575" t="str">
            <v>ДОБРОКАЧЕСТВЕННОЕ НОВООБРАЗОВАНИЕ СРЕДНЕГО УХА, ПОЛОСТИ НОСА И ПРИДАТОЧНЫХ ПАЗУХ</v>
          </cell>
        </row>
        <row r="1576">
          <cell r="A1576" t="str">
            <v>D14.1</v>
          </cell>
          <cell r="B1576" t="str">
            <v>ДОБРОКАЧЕСТВЕННОЕ НОВООБРАЗОВАНИЕ ГОРТАНИ</v>
          </cell>
        </row>
        <row r="1577">
          <cell r="A1577" t="str">
            <v>D14.2</v>
          </cell>
          <cell r="B1577" t="str">
            <v>ДОБРОКАЧЕСТВЕННОЕ НОВООБРАЗОВАНИЕ ТРАХЕИ</v>
          </cell>
        </row>
        <row r="1578">
          <cell r="A1578" t="str">
            <v>D14.3</v>
          </cell>
          <cell r="B1578" t="str">
            <v>ДОБРОКАЧЕСТВЕННОЕ НОВООБРАЗОВАНИЕ БРОНХА И ЛЕГКОГО</v>
          </cell>
        </row>
        <row r="1579">
          <cell r="A1579" t="str">
            <v>D14.4</v>
          </cell>
          <cell r="B1579" t="str">
            <v>ДОБРОКАЧЕСТВЕННОЕ НОВООБРАЗОВАНИЕ ДЫХАТЕЛЬНОЙ СИСТЕМЫ НЕУТОЧНЕННОЙ ЛОКАЛИЗАЦИИ</v>
          </cell>
        </row>
        <row r="1580">
          <cell r="A1580" t="str">
            <v>D15</v>
          </cell>
          <cell r="B1580" t="str">
            <v>ДОБРОКАЧЕСТВЕННОЕ НОВООБРАЗОВАНИЕ ДРУГИХ И НЕУТОЧНЕННЫХ ОРГАНОВ ГРУДНОЙ КЛЕТКИ</v>
          </cell>
        </row>
        <row r="1581">
          <cell r="A1581" t="str">
            <v>D15.0</v>
          </cell>
          <cell r="B1581" t="str">
            <v>ДОБРОКАЧЕСТВЕННОЕ НОВООБРАЗОВАНИЕ ВИЛОЧКОВОЙ ЖЕЛЕЗЫ [ТИМУСА]</v>
          </cell>
        </row>
        <row r="1582">
          <cell r="A1582" t="str">
            <v>D15.1</v>
          </cell>
          <cell r="B1582" t="str">
            <v>ДОБРОКАЧЕСТВЕННОЕ НОВООБРАЗОВАНИЕ СЕРДЦА</v>
          </cell>
        </row>
        <row r="1583">
          <cell r="A1583" t="str">
            <v>D15.2</v>
          </cell>
          <cell r="B1583" t="str">
            <v>ДОБРОКАЧЕСТВЕННОЕ НОВООБРАЗОВАНИЕ СРЕДОСТЕНИЯ</v>
          </cell>
        </row>
        <row r="1584">
          <cell r="A1584" t="str">
            <v>D15.7</v>
          </cell>
          <cell r="B1584" t="str">
            <v>ДОБРОКАЧЕСТВЕННОЕ НОВООБРАЗОВАНИЕ ДРУГИХ УТОЧНЕННЫХ ОРГАНОВ ГРУДНОЙ КЛЕТКИ</v>
          </cell>
        </row>
        <row r="1585">
          <cell r="A1585" t="str">
            <v>D15.9</v>
          </cell>
          <cell r="B1585" t="str">
            <v>ДОБРОКАЧЕСТВЕННОЕ НОВООБРАЗОВАНИЕ ОРГАНОВ ГРУДНОЙ КЛЕТКИ НЕУТОЧНЕННЫХ</v>
          </cell>
        </row>
        <row r="1586">
          <cell r="A1586" t="str">
            <v>D16</v>
          </cell>
          <cell r="B1586" t="str">
            <v>ДОБРОКАЧЕСТВЕННОЕ НОВООБРАЗОВАНИЕ КОСТЕЙ И СУСТАВНЫХ ХРЯЩЕЙ</v>
          </cell>
        </row>
        <row r="1587">
          <cell r="A1587" t="str">
            <v>D16.0</v>
          </cell>
          <cell r="B1587" t="str">
            <v>ДОБРОКАЧЕСТВЕННОЕ НОВООБРАЗОВАНИЕ ЛОПАТКИ И ДЛИННЫХ КОСТЕЙ ВЕРХНЕЙ КОНЕЧНОСТИ</v>
          </cell>
        </row>
        <row r="1588">
          <cell r="A1588" t="str">
            <v>D16.1</v>
          </cell>
          <cell r="B1588" t="str">
            <v>ДОБРОКАЧЕСТВЕННОЕ НОВООБРАЗОВАНИЕ КОРОТКИХ КОСТЕЙ ВЕРХНЕЙ КОНЕЧНОСТИ</v>
          </cell>
        </row>
        <row r="1589">
          <cell r="A1589" t="str">
            <v>D16.2</v>
          </cell>
          <cell r="B1589" t="str">
            <v>ДОБРОКАЧЕСТВЕННОЕ НОВООБРАЗОВАНИЕ ДЛИННЫХ КОСТЕЙ НИЖНЕЙ КОНЕЧНОСТИ</v>
          </cell>
        </row>
        <row r="1590">
          <cell r="A1590" t="str">
            <v>D16.3</v>
          </cell>
          <cell r="B1590" t="str">
            <v>ДОБРОКАЧЕСТВЕННОЕ НОВООБРАЗОВАНИЕ КОРОТКИХ КОСТЕЙ НИЖНЕЙ КОНЕЧНОСТИ</v>
          </cell>
        </row>
        <row r="1591">
          <cell r="A1591" t="str">
            <v>D16.4</v>
          </cell>
          <cell r="B1591" t="str">
            <v>ДОБРОКАЧЕСТВЕННОЕ НОВООБРАЗОВАНИЕ КОСТЕЙ ЧЕРЕПА И ЛИЦА</v>
          </cell>
        </row>
        <row r="1592">
          <cell r="A1592" t="str">
            <v>D16.5</v>
          </cell>
          <cell r="B1592" t="str">
            <v>ДОБРОКАЧЕСТВЕННОЕ НОВООБРАЗОВАНИЕ НИЖНЕЙ ЧЕЛЮСТИ КОСТНОЙ ЧАСТИ</v>
          </cell>
        </row>
        <row r="1593">
          <cell r="A1593" t="str">
            <v>D16.6</v>
          </cell>
          <cell r="B1593" t="str">
            <v>ДОБРОКАЧЕСТВЕННОЕ НОВООБРАЗОВАНИЕ ПОЗВОНОЧНОГО СТОЛБА</v>
          </cell>
        </row>
        <row r="1594">
          <cell r="A1594" t="str">
            <v>D16.7</v>
          </cell>
          <cell r="B1594" t="str">
            <v>ДОБРОКАЧЕСТВЕННОЕ НОВООБРАЗОВАНИЕ РЕБЕР, ГРУДИНЫ И КЛЮЧИУЫ</v>
          </cell>
        </row>
        <row r="1595">
          <cell r="A1595" t="str">
            <v>D16.8</v>
          </cell>
          <cell r="B1595" t="str">
            <v>ДОБРОКАЧЕСТВЕННОЕ НОВООБРАЗОВАНИЕ ТАЗОВЫХ КОСТЕЙ, КРЕСТЦА И КОПЧИКА</v>
          </cell>
        </row>
        <row r="1596">
          <cell r="A1596" t="str">
            <v>D16.9</v>
          </cell>
          <cell r="B1596" t="str">
            <v>ДОБРОКАЧЕСТВЕННОЕ НОВООБРАЗОВАНИЕ КОСТЕЙ И СУСТАВНЫХ ХРЯЩЕЙ НЕУТОЧНЕННЫХ</v>
          </cell>
        </row>
        <row r="1597">
          <cell r="A1597" t="str">
            <v>D17</v>
          </cell>
          <cell r="B1597" t="str">
            <v>ДОБРОКАЧЕСТВЕННОЕ НОВООБРАЗОВАНИЕ ЖИРОВОЙ ТКАНИ</v>
          </cell>
        </row>
        <row r="1598">
          <cell r="A1598" t="str">
            <v>D17.0</v>
          </cell>
          <cell r="B1598" t="str">
            <v>ДОБРОКАЧЕСТВЕННОЕ НОВООБРАЗОВАНИЕ ЖИРОВОЙ ТКАНИ И ПОДКОЖНОЙ КЛЕТЧАТКИ ГОЛОВЫ, ЛИЦА И ШЕИ</v>
          </cell>
        </row>
        <row r="1599">
          <cell r="A1599" t="str">
            <v>D17.1</v>
          </cell>
          <cell r="B1599" t="str">
            <v>ДОБРОКАЧЕСТВЕННОЕ НОВООБРАЗОВАНИЕ ЖИРОВОЙ ТКАНИ КОЖИ И ПОДКОЖНОЙ КЛЕТЧАТКИ ТУЛОВИЩА</v>
          </cell>
        </row>
        <row r="1600">
          <cell r="A1600" t="str">
            <v>D17.2</v>
          </cell>
          <cell r="B1600" t="str">
            <v>ДОБРОКАЧЕСТВЕННОЕ НОВООБРАЗОВАНИЕ ЖИРОВОЙ ТКАНИ КОЖИ И ПОДКОЖНОЙ КЛЕТЧАТКИ КОНЕЧНОСТЕЙ</v>
          </cell>
        </row>
        <row r="1601">
          <cell r="A1601" t="str">
            <v>D17.3</v>
          </cell>
          <cell r="B1601" t="str">
            <v>ДОБРОКАЧЕСТВЕННОЕ НОВООБРАЗОВАНИЕ ЖИРОВОЙ ТКАНИ КОЖИ И ПОДКОЖНОЙ КЛЕТЧАТКИ ДРУГИХ И НЕУТОЧНЕННЫХ ЛОКАЛИЗАЦИЙ</v>
          </cell>
        </row>
        <row r="1602">
          <cell r="A1602" t="str">
            <v>D17.4</v>
          </cell>
          <cell r="B1602" t="str">
            <v>ДОБРОКАЧЕСТВЕННОЕ НОВООБРАЗОВАНИЕ ЖИРОВОЙ ТКАНИ ОРГАНОВ ГРУДНОЙ КЛЕТКИ</v>
          </cell>
        </row>
        <row r="1603">
          <cell r="A1603" t="str">
            <v>D17.5</v>
          </cell>
          <cell r="B1603" t="str">
            <v>ДОБРОКАЧЕСТВЕННОЕ НОВООБРАЗОВАНИЕ ЖИРОВОЙ ТКАНИ ВНУТРИБРЮШНЫХ ОРГАНОВ</v>
          </cell>
        </row>
        <row r="1604">
          <cell r="A1604" t="str">
            <v>D17.6</v>
          </cell>
          <cell r="B1604" t="str">
            <v>ДОБРОКАЧЕСТВЕННОЕ НОВООБРАЗОВАНИЕ ЖИРОВОЙ ТКАНИ СЕМЕННОГО КАНАТИКА</v>
          </cell>
        </row>
        <row r="1605">
          <cell r="A1605" t="str">
            <v>D17.7</v>
          </cell>
          <cell r="B1605" t="str">
            <v>ДОБРОКАЧЕСТВЕННОЕ НОВООБРАЗОВАНИЕ ЖИРОВОЙ ТКАНИ ДРУГИХ ЛОКАЛИЗАЦИЙ</v>
          </cell>
        </row>
        <row r="1606">
          <cell r="A1606" t="str">
            <v>D17.9</v>
          </cell>
          <cell r="B1606" t="str">
            <v>ДОБРОКАЧЕСТВЕННОЕ НОВООБРАЗОВАНИЕ ЖИРОВОЙ ТКАНИ НЕУТОЧНЕННОЙ ЛОКАЛИЗАЦИИ</v>
          </cell>
        </row>
        <row r="1607">
          <cell r="A1607" t="str">
            <v>D18</v>
          </cell>
          <cell r="B1607" t="str">
            <v>ГЕМАНГИОМА И ЛИМФАНГИОМА ЛЮБОЙ ЛОКАЛИЗАЦИИ</v>
          </cell>
        </row>
        <row r="1608">
          <cell r="A1608" t="str">
            <v>D18.0</v>
          </cell>
          <cell r="B1608" t="str">
            <v>ГЕМАНГИОМА ЛЮБОЙ ЛОКАЛИЗАЦИИ</v>
          </cell>
        </row>
        <row r="1609">
          <cell r="A1609" t="str">
            <v>D18.1</v>
          </cell>
          <cell r="B1609" t="str">
            <v>ЛИМФАНГИОМА ЛЮБОЙ ЛОКАЛИЗАЦИИ</v>
          </cell>
        </row>
        <row r="1610">
          <cell r="A1610" t="str">
            <v>D19</v>
          </cell>
          <cell r="B1610" t="str">
            <v>ДОБРОКАЧЕСТВЕННОЕ НОВООБРАЗОВАНИЕ МЕЗОТЕЛИАЛЬНОЙ ТКАНИ</v>
          </cell>
        </row>
        <row r="1611">
          <cell r="A1611" t="str">
            <v>D19.0</v>
          </cell>
          <cell r="B1611" t="str">
            <v>ДОБРОКАЧЕСТВЕННОЕ НОВООБРАЗОВАНИЕ МЕЗОТЕЛИАЛЬНОЙ ТКАНИ ПЛЕВРЫ</v>
          </cell>
        </row>
        <row r="1612">
          <cell r="A1612" t="str">
            <v>D19.1</v>
          </cell>
          <cell r="B1612" t="str">
            <v>ДОБРОКАЧЕСТВЕННОЕ НОВООБРАЗОВАНИЕ МЕЗОТЕЛИАЛЬНОЙ ТКАНИ БРЮШИНЫ</v>
          </cell>
        </row>
        <row r="1613">
          <cell r="A1613" t="str">
            <v>D19.7</v>
          </cell>
          <cell r="B1613" t="str">
            <v>ДОБРОКАЧЕСТВЕННОЕ НОВООБРАЗОВАНИЕ МЕЗОТЕЛИАЛЬНОЙ ТКАНИ ДРУГИХ ЛОКАЛИЗАЦИЙ</v>
          </cell>
        </row>
        <row r="1614">
          <cell r="A1614" t="str">
            <v>D19.9</v>
          </cell>
          <cell r="B1614" t="str">
            <v>ДОБРОКАЧЕСТВЕННОЕ НОВООБРАЗОВАНИЕ МЕЗОТЕЛИАЛЬНОЙ ТКАНИ НЕУТОЧНЕННОЙ ЛОКАЛИЗАЦИИ</v>
          </cell>
        </row>
        <row r="1615">
          <cell r="A1615" t="str">
            <v>D20</v>
          </cell>
          <cell r="B1615" t="str">
            <v>ДОБРОКАЧЕСТВЕННОЕ НОВООБРАЗОВАНИЕ МЯГКИХ ТКАНЕЙ ЗАБРЮШИННОГО ПРОСТРАНСТВА И БРЮШИНЫ</v>
          </cell>
        </row>
        <row r="1616">
          <cell r="A1616" t="str">
            <v>D20.0</v>
          </cell>
          <cell r="B1616" t="str">
            <v>ДОБРОКАЧЕСТВЕННОЕ НОВООБРАЗОВАНИЕ ЗАБРЮШИННОГО ПРОСТРАНСТВА</v>
          </cell>
        </row>
        <row r="1617">
          <cell r="A1617" t="str">
            <v>D20.1</v>
          </cell>
          <cell r="B1617" t="str">
            <v>ДОБРОКАЧЕСТВЕННОЕ НОВООБРАЗОВАНИЕ БРЮШИНЫ</v>
          </cell>
        </row>
        <row r="1618">
          <cell r="A1618" t="str">
            <v>D21</v>
          </cell>
          <cell r="B1618" t="str">
            <v>ДРУГИЕ ДОБРОКАЧЕСТВЕННЫЕ НОВООБРАЗОВАНИЯ СОЕДИНИТЕЛЬНОЙ И ДРУГИХ МЯГКИХ ТКАНЕЙ</v>
          </cell>
        </row>
        <row r="1619">
          <cell r="A1619" t="str">
            <v>D21.0</v>
          </cell>
          <cell r="B1619" t="str">
            <v>ДРУГИЕ ДОБРОКАЧЕСТВЕННЫЕ НОВООБРАЗОВАНИЯ СОЕДИНИТ.И ДР.МЯГКИХ ТКАНЕЙ ГОЛОВЫ, ЛИЦА И ШЕИ</v>
          </cell>
        </row>
        <row r="1620">
          <cell r="A1620" t="str">
            <v>D21.1</v>
          </cell>
          <cell r="B1620" t="str">
            <v>ДРУГИЕ ДОБРОКАЧЕСТВЕННЫЕ НОВООБРАЗОВАНИЯ СОЕДИНИТ.И ДР.МЯГКИХ ТКАНЕЙ ВЕРХНЕЙ КОНЕЧНОСТИ, ВКЛЮЧАЯ ОБЛАСТЬ ПЛЕЧЕВОГО ПОЯСА</v>
          </cell>
        </row>
        <row r="1621">
          <cell r="A1621" t="str">
            <v>D21.2</v>
          </cell>
          <cell r="B1621" t="str">
            <v>ДРУГИЕ ДОБРОКАЧЕСТВЕННЫЕ НОВООБРАЗОВАНИЯ СОЕДИНИТ.И ДР.МЯГКИХ ТКАНЕЙ НИЖНЕЙ КОНЕЧНОСТИ, ВКЛЮЧАЯ ТАЗОБЕДРЕННУЮ ОЬЛАСТЬ</v>
          </cell>
        </row>
        <row r="1622">
          <cell r="A1622" t="str">
            <v>D21.3</v>
          </cell>
          <cell r="B1622" t="str">
            <v>ДРУГИЕ ДОБРОКАЧЕСТВЕННЫЕ НОВООБРАЗОВАНИЯ СОЕДИНИТ.И ДР.МЯГКИХ ТКАНЕЙ ГРУДНОЙ КЛЕТКИ</v>
          </cell>
        </row>
        <row r="1623">
          <cell r="A1623" t="str">
            <v>D21.4</v>
          </cell>
          <cell r="B1623" t="str">
            <v>ДРУГИЕ ДОБРОКАЧЕСТВЕННЫЕ НОВООБРАЗОВАНИЯ СОЕДИНИТ.И ДР.МЯГКИХ ТКАНЕЙ ЖИВОТА</v>
          </cell>
        </row>
        <row r="1624">
          <cell r="A1624" t="str">
            <v>D21.5</v>
          </cell>
          <cell r="B1624" t="str">
            <v>ДРУГИЕ ДОБРОКАЧЕСТВЕННЫЕ НОВООБРАЗОВАНИЯ СОЕДИНИТ.И ДР.МЯГКИХ ТКАНЕЙ ТАЗА</v>
          </cell>
        </row>
        <row r="1625">
          <cell r="A1625" t="str">
            <v>D21.6</v>
          </cell>
          <cell r="B1625" t="str">
            <v>ДРУГИЕ ДОБРОКАЧЕСТВЕННЫЕ НОВООБРАЗОВАНИЯ СОЕДИНИТ.И ДР.МЯГКИХ ТКАНЕЙ ТУЛОВИЩА НЕУТОЧНЕННОЙ ЧАСТИ</v>
          </cell>
        </row>
        <row r="1626">
          <cell r="A1626" t="str">
            <v>D21.9</v>
          </cell>
          <cell r="B1626" t="str">
            <v>ДРУГИЕ ДОБРОКАЧЕСТВЕННЫЕ НОВООБРАЗОВАНИЯ СОЕДИНИТ.И ДР.МЯГКИХ ТКАНЕЙ НЕУТОЧНЕННОЙ ЛОКАЛИЗАЦИИ</v>
          </cell>
        </row>
        <row r="1627">
          <cell r="A1627" t="str">
            <v>D22</v>
          </cell>
          <cell r="B1627" t="str">
            <v>МЕЛАНОФОРМНЫЙ НЕВУС</v>
          </cell>
        </row>
        <row r="1628">
          <cell r="A1628" t="str">
            <v>D22.0</v>
          </cell>
          <cell r="B1628" t="str">
            <v>МЕЛАНОФОРМНЫЙ НЕВУС ГУБЫ</v>
          </cell>
        </row>
        <row r="1629">
          <cell r="A1629" t="str">
            <v>D22.1</v>
          </cell>
          <cell r="B1629" t="str">
            <v>МЕЛАНОФОРМНЫЙ НЕВУС ВЕКА, ВКЛЮЧАЯ СПАЙКУ ВЕК</v>
          </cell>
        </row>
        <row r="1630">
          <cell r="A1630" t="str">
            <v>D22.2</v>
          </cell>
          <cell r="B1630" t="str">
            <v>МЕЛАНОФОРМНЫЙ НЕВУС УХА И НАРУЖНОГО СЛУХОВОГО ПРОХОДА</v>
          </cell>
        </row>
        <row r="1631">
          <cell r="A1631" t="str">
            <v>D22.3</v>
          </cell>
          <cell r="B1631" t="str">
            <v>МЕЛАНОФОРМНЫЙ НЕВУС ДРУГИХ И НЕУТОЧНЕННЫХ ЧАСТЕЙ ЛИЦА</v>
          </cell>
        </row>
        <row r="1632">
          <cell r="A1632" t="str">
            <v>D22.4</v>
          </cell>
          <cell r="B1632" t="str">
            <v>МЕЛАНОФОРМНЫЙ НЕВУС ВОЛОСИСТОЙ ЧАСТИ ГОЛОВЫ И ШЕИ</v>
          </cell>
        </row>
        <row r="1633">
          <cell r="A1633" t="str">
            <v>D22.5</v>
          </cell>
          <cell r="B1633" t="str">
            <v>МЕЛАНОФОРМНЫЙ НЕВУС ТУЛОВИЩА</v>
          </cell>
        </row>
        <row r="1634">
          <cell r="A1634" t="str">
            <v>D22.6</v>
          </cell>
          <cell r="B1634" t="str">
            <v>МЕЛАНОФОРМНЫЙ НЕВУС ВЕРХНЕЙ КОНЕЧНОСТИ, ВКЛЮЧАЯ ОБЛАСТЬ ПЛЕЧЕВОГО ПОЯСА</v>
          </cell>
        </row>
        <row r="1635">
          <cell r="A1635" t="str">
            <v>D22.7</v>
          </cell>
          <cell r="B1635" t="str">
            <v>МЕЛАНОФОРМНЫЙ НЕВУС НИЖНЕЙ КОНЕЧНОСТИ, ВКЛЮЧАЯ ТАЗОБЕДРЕННУЮ ОБЛАСТЬ</v>
          </cell>
        </row>
        <row r="1636">
          <cell r="A1636" t="str">
            <v>D22.9</v>
          </cell>
          <cell r="B1636" t="str">
            <v>МЕЛАНОФОРМНЫЙ НЕВУС НЕУТОЧНЕННЫЙ</v>
          </cell>
        </row>
        <row r="1637">
          <cell r="A1637" t="str">
            <v>D23</v>
          </cell>
          <cell r="B1637" t="str">
            <v>ДРУГИЕ ДОБРОКАЧЕСТВЕННЫЕ НОВООБРАЗОВАНИЯ КОЖИ</v>
          </cell>
        </row>
        <row r="1638">
          <cell r="A1638" t="str">
            <v>D23.0</v>
          </cell>
          <cell r="B1638" t="str">
            <v>ДРУГИЕ ДОБРОКАЧЕСТВЕННЫЕ НОВООБРАЗОВАНИЯ КОЖИ ГУБЫ</v>
          </cell>
        </row>
        <row r="1639">
          <cell r="A1639" t="str">
            <v>D23.1</v>
          </cell>
          <cell r="B1639" t="str">
            <v>ДРУГИЕ ДОБРОКАЧЕСТВЕННЫЕ НОВООБРАЗОВАНИЯ КОЖИ ВЕКА, ВКЛЮЧАЯ СПАЙКУ ВЕК</v>
          </cell>
        </row>
        <row r="1640">
          <cell r="A1640" t="str">
            <v>D23.2</v>
          </cell>
          <cell r="B1640" t="str">
            <v>ДРУГИЕ ДОБРОКАЧЕСТВЕННЫЕ НОВООБРАЗОВАНИЯ КОЖИ УХА И НАРУЖНОГО СЛУХОВОГО ПРОХОДА</v>
          </cell>
        </row>
        <row r="1641">
          <cell r="A1641" t="str">
            <v>D23.3</v>
          </cell>
          <cell r="B1641" t="str">
            <v>ДРУГИЕ ДОБРОКАЧЕСТВЕННЫЕ НОВООБРАЗОВАНИЯ КОЖИ ДРУГИХ И НЕУТОЧНЕННЫХ ЧАСТЕЙ ЛИЦА</v>
          </cell>
        </row>
        <row r="1642">
          <cell r="A1642" t="str">
            <v>D23.4</v>
          </cell>
          <cell r="B1642" t="str">
            <v>ДРУГИЕ ДОБРОКАЧЕСТВЕННЫЕ НОВООБРАЗОВАНИЯ КОЖИ ВОЛОСИСТОЙ ЧАСТИ ГОЛОВЫ И ШЕИ</v>
          </cell>
        </row>
        <row r="1643">
          <cell r="A1643" t="str">
            <v>D23.5</v>
          </cell>
          <cell r="B1643" t="str">
            <v>ДРУГИЕ ДОБРОКАЧЕСТВЕННЫЕ НОВООБРАЗОВАНИЯ КОЖИ ТУЛОВИЩА</v>
          </cell>
        </row>
        <row r="1644">
          <cell r="A1644" t="str">
            <v>D23.6</v>
          </cell>
          <cell r="B1644" t="str">
            <v>ДРУГИЕ ДОБРОКАЧЕСТВЕННЫЕ НОВООБРАЗОВАНИЯ КОЖИ ВЕРХНЕЙ КОНЕЧНОСТИ, ВКЛЮСЧАЯ ОБЛАСТЬ ПЛЕЧЕВОГО СУСТАВА</v>
          </cell>
        </row>
        <row r="1645">
          <cell r="A1645" t="str">
            <v>D23.7</v>
          </cell>
          <cell r="B1645" t="str">
            <v>ДРУГИЕ ДОБРОКАЧЕСТВЕННЫЕ НОВООБРАЗОВАНИЯ КОЖИ НИЖНЕЙ КОНЕЧНОСТИ, ВКЛЮЧАЯ ОБЛАСТЬ ТАЗОБЕДРЕННОГО СУСТАВА</v>
          </cell>
        </row>
        <row r="1646">
          <cell r="A1646" t="str">
            <v>D23.9</v>
          </cell>
          <cell r="B1646" t="str">
            <v>ДРУГИЕ ДОБРОКАЧЕСТВЕННЫЕ НОВООБРАЗОВАНИЯ КОЖИ НЕУТОЧНЕННОЙ ЛОКАЛИЗАЦИИ</v>
          </cell>
        </row>
        <row r="1647">
          <cell r="A1647" t="str">
            <v>D24</v>
          </cell>
          <cell r="B1647" t="str">
            <v>ДОБРОКАЧЕСТВЕННОЕ НОВООБРАЗОВАНИЕ МОЛОЧНОЙ ЖЕЛЕЗЫ</v>
          </cell>
        </row>
        <row r="1648">
          <cell r="A1648" t="str">
            <v>D25</v>
          </cell>
          <cell r="B1648" t="str">
            <v>ЛЕЙОМИОМА МАТКИ</v>
          </cell>
        </row>
        <row r="1649">
          <cell r="A1649" t="str">
            <v>D25.0</v>
          </cell>
          <cell r="B1649" t="str">
            <v>ПОДСЛИЗИСТАЯ ЛЕЙОМИОМА МАТКИ</v>
          </cell>
        </row>
        <row r="1650">
          <cell r="A1650" t="str">
            <v>D25.1</v>
          </cell>
          <cell r="B1650" t="str">
            <v>ИНТРАМУРАЛЬНАЯ ЛЕЙОМИОМА МАТКИ</v>
          </cell>
        </row>
        <row r="1651">
          <cell r="A1651" t="str">
            <v>D25.2</v>
          </cell>
          <cell r="B1651" t="str">
            <v>СУБСЕРОЗНАЯ ЛЕЙОМИОМА МАТКИ</v>
          </cell>
        </row>
        <row r="1652">
          <cell r="A1652" t="str">
            <v>D25.9</v>
          </cell>
          <cell r="B1652" t="str">
            <v>ЛЕЙОМИОМА МАТКИ НЕУТОЧНЕННАЯ</v>
          </cell>
        </row>
        <row r="1653">
          <cell r="A1653" t="str">
            <v>D26</v>
          </cell>
          <cell r="B1653" t="str">
            <v>ДРУГИЕ ДОБРОКАЧЕСТВЕННЫЕ НОВООБРАЗОВАНИЯ МАТКИ</v>
          </cell>
        </row>
        <row r="1654">
          <cell r="A1654" t="str">
            <v>D26.0</v>
          </cell>
          <cell r="B1654" t="str">
            <v>ДРУГИЕ ДОБРОКАЧЕСТВЕННЫЕ НОВООБРАЗОВАНИЯ ШЕЙКИ МАТКИ</v>
          </cell>
        </row>
        <row r="1655">
          <cell r="A1655" t="str">
            <v>D26.1</v>
          </cell>
          <cell r="B1655" t="str">
            <v>ДРУГИЕ ДОБРОКАЧЕСТВЕННЫЕ НОВООБРАЗОВАНИЯ ТЕЛА МАТКИ</v>
          </cell>
        </row>
        <row r="1656">
          <cell r="A1656" t="str">
            <v>D26.7</v>
          </cell>
          <cell r="B1656" t="str">
            <v>ДРУГИЕ ДОБРОКАЧЕСТВЕННЫЕ НОВООБРАЗОВАНИЯ ДРУГИХ ЧАСТЕЙ МАТКИ</v>
          </cell>
        </row>
        <row r="1657">
          <cell r="A1657" t="str">
            <v>D26.9</v>
          </cell>
          <cell r="B1657" t="str">
            <v>ДРУГИЕ ДОБРОКАЧЕСТВЕННЫЕ НОВООБРАЗОВАНИЯ МАТКИ НЕУТОЧНЕННОЙ ЧАСТИ</v>
          </cell>
        </row>
        <row r="1658">
          <cell r="A1658" t="str">
            <v>D27</v>
          </cell>
          <cell r="B1658" t="str">
            <v>ДОБРОКАЧЕСТВЕННОЕ НОВООБРАЗОВАНИЕ ЯИЧНИКА</v>
          </cell>
        </row>
        <row r="1659">
          <cell r="A1659" t="str">
            <v>D28</v>
          </cell>
          <cell r="B1659" t="str">
            <v>ДОБРОКАЧЕСТВЕННОЕ НОВООБРАЗОВАНИЕ ДРУГИХ И НЕУТОЧНЕННЫХ ЖЕНСКИХ ПОЛОВЫХ ОРГАНОВ</v>
          </cell>
        </row>
        <row r="1660">
          <cell r="A1660" t="str">
            <v>D28.0</v>
          </cell>
          <cell r="B1660" t="str">
            <v>ДОБРОКАЧЕСТВЕННОЕ НОВООБРАЗОВАНИЕ ВУЛЬВЫ</v>
          </cell>
        </row>
        <row r="1661">
          <cell r="A1661" t="str">
            <v>D28.1</v>
          </cell>
          <cell r="B1661" t="str">
            <v>ДОБРОКАЧЕСТВЕННОЕ НОВООБРАЗОВАНИЕ ВЛАГАЛИЩА</v>
          </cell>
        </row>
        <row r="1662">
          <cell r="A1662" t="str">
            <v>D28.2</v>
          </cell>
          <cell r="B1662" t="str">
            <v>ДОБРОКАЧЕСТВЕННОЕ НОВООБРАЗОВАНИЕ МАТОЧНЫХ ТРУБ И СВЯЗОК</v>
          </cell>
        </row>
        <row r="1663">
          <cell r="A1663" t="str">
            <v>D28.7</v>
          </cell>
          <cell r="B1663" t="str">
            <v>ДОБРОКАЧЕСТВЕННОЕ НОВООБРАЗОВАНИЕ ДРУГИХ УТОЧНЕННЫХ ЖЕНСКИХ ПОЛОВЫХ ОРГАНОВ</v>
          </cell>
        </row>
        <row r="1664">
          <cell r="A1664" t="str">
            <v>D28.9</v>
          </cell>
          <cell r="B1664" t="str">
            <v>ДОБРОКАЧЕСТВЕННОЕ НОВООБРАЗОВАНИЕ ЖЕНСКИХ ПОЛОВЫХ ОРГАНОВ НЕУТОЧНЕННОЙ ЛОКАЛИЗАЦИИ</v>
          </cell>
        </row>
        <row r="1665">
          <cell r="A1665" t="str">
            <v>D29</v>
          </cell>
          <cell r="B1665" t="str">
            <v>ДОБРОКАЧЕСТВЕННОЕ НОВООБРАЗОВАНИЕ МУЖСКИХ ПОЛОВЫХ ОРГАНОВ</v>
          </cell>
        </row>
        <row r="1666">
          <cell r="A1666" t="str">
            <v>D29.0</v>
          </cell>
          <cell r="B1666" t="str">
            <v>ДОБРОКАЧЕСТВЕННОЕ НОВООБРАЗОВАНИЕ ПОЛОВОГО ЧЛЕНА</v>
          </cell>
        </row>
        <row r="1667">
          <cell r="A1667" t="str">
            <v>D29.1</v>
          </cell>
          <cell r="B1667" t="str">
            <v>ДОБРОКАЧЕСТВЕННОЕ НОВООБРАЗОВАНИЕ ПРЕДСТАТЕЛЬНОЙ ЖЕЛЕЗЫ</v>
          </cell>
        </row>
        <row r="1668">
          <cell r="A1668" t="str">
            <v>D29.2</v>
          </cell>
          <cell r="B1668" t="str">
            <v>ДОБРОКАЧЕСТВЕННОЕ НОВООБРАЗОВАНИЕ ЯИЧКА</v>
          </cell>
        </row>
        <row r="1669">
          <cell r="A1669" t="str">
            <v>D29.3</v>
          </cell>
          <cell r="B1669" t="str">
            <v>ДОБРОКАЧЕСТВЕННОЕ НОВООБРАЗОВАНИЕ ПРИДАТКА ЯИЧКА</v>
          </cell>
        </row>
        <row r="1670">
          <cell r="A1670" t="str">
            <v>D29.4</v>
          </cell>
          <cell r="B1670" t="str">
            <v>ДОБРОКАЧЕСТВЕННОЕ НОВООБРАЗОВАНИЕ МОШОНКИ</v>
          </cell>
        </row>
        <row r="1671">
          <cell r="A1671" t="str">
            <v>D29.7</v>
          </cell>
          <cell r="B1671" t="str">
            <v>ДОБРОКАЧЕСТВЕННОЕ НОВООБРАЗОВАНИЕ ДРУГИХ МУЖСКИХ ПОЛОВЫХ ОРГАНОВ</v>
          </cell>
        </row>
        <row r="1672">
          <cell r="A1672" t="str">
            <v>D29.9</v>
          </cell>
          <cell r="B1672" t="str">
            <v>ДОБРОКАЧЕСТВЕННОЕ НОВООБРАЗОВАНИЕ МУЖСКИХ ПОЛОВЫХ ОРГАНОВ НЕУТОЧНЕННОЙ ЛОКАЛИЗАЦИИ</v>
          </cell>
        </row>
        <row r="1673">
          <cell r="A1673" t="str">
            <v>D30</v>
          </cell>
          <cell r="B1673" t="str">
            <v>ДОБРОКАЧЕСТВЕННОЕ НОВООБРАЗОВАНИЕ МОЧЕВЫХ ОРГАНОВ</v>
          </cell>
        </row>
        <row r="1674">
          <cell r="A1674" t="str">
            <v>D30.0</v>
          </cell>
          <cell r="B1674" t="str">
            <v>ДОБРОКАЧЕСТВЕННОЕ НОВООБРАЗОВАНИЕ ПОЧКИ</v>
          </cell>
        </row>
        <row r="1675">
          <cell r="A1675" t="str">
            <v>D30.1</v>
          </cell>
          <cell r="B1675" t="str">
            <v>ДОБРОКАЧЕСТВЕННОЕ НОВООБРАЗОВАНИЕ ПОЧЕЧНЫХ ЛОХАНОК</v>
          </cell>
        </row>
        <row r="1676">
          <cell r="A1676" t="str">
            <v>D30.2</v>
          </cell>
          <cell r="B1676" t="str">
            <v>ДОБРОКАЧЕСТВЕННОЕ НОВООБРАЗОВАНИЕ МОЧЕТОЧНИКА</v>
          </cell>
        </row>
        <row r="1677">
          <cell r="A1677" t="str">
            <v>D30.3</v>
          </cell>
          <cell r="B1677" t="str">
            <v>ДОБРОКАЧЕСТВЕННОЕ НОВООБРАЗОВАНИЕ МОЧЕВОГО ПУЗЫРЯ</v>
          </cell>
        </row>
        <row r="1678">
          <cell r="A1678" t="str">
            <v>D30.4</v>
          </cell>
          <cell r="B1678" t="str">
            <v>ДОБРОКАЧЕСТВЕННОЕ НОВООБРАЗОВАНИЕ МОЧЕИСПУСКАТЕЛЬНОГО КАНАЛА</v>
          </cell>
        </row>
        <row r="1679">
          <cell r="A1679" t="str">
            <v>D30.7</v>
          </cell>
          <cell r="B1679" t="str">
            <v>ДОБРОКАЧЕСТВЕННОЕ НОВООБРАЗОВАНИЕ ДРУГИХ МОЧЕВЫХ ОРГАНОВ</v>
          </cell>
        </row>
        <row r="1680">
          <cell r="A1680" t="str">
            <v>D30.9</v>
          </cell>
          <cell r="B1680" t="str">
            <v>ДОБРОКАЧЕСТВЕННОЕ НОВООБРАЗОВАНИЕ МОЧЕВЫХ ОРГАНОВ НЕУТОЧНЕННЫХ</v>
          </cell>
        </row>
        <row r="1681">
          <cell r="A1681" t="str">
            <v>D31</v>
          </cell>
          <cell r="B1681" t="str">
            <v>ДОБРОКАЧЕСТВЕННОЕ НОВООБРАЗОВАНИЕ ГЛАЗА И ЕГО ПРИДАТОЧНОГО АППАРАТА</v>
          </cell>
        </row>
        <row r="1682">
          <cell r="A1682" t="str">
            <v>D31.0</v>
          </cell>
          <cell r="B1682" t="str">
            <v>ДОБРОКАЧЕСТВЕННОЕ НОВООБРАЗОВАНИЕ КОНЪЮНКТИВЫ</v>
          </cell>
        </row>
        <row r="1683">
          <cell r="A1683" t="str">
            <v>D31.1</v>
          </cell>
          <cell r="B1683" t="str">
            <v>ДОБРОКАЧЕСТВЕННОЕ НОВООБРАЗОВАНИЕ РОГОВИЦЫ</v>
          </cell>
        </row>
        <row r="1684">
          <cell r="A1684" t="str">
            <v>D31.2</v>
          </cell>
          <cell r="B1684" t="str">
            <v>ДОБРОКАЧЕСТВЕННОЕ НОВООБРАЗОВАНИЕ СЕТЧАТКИ</v>
          </cell>
        </row>
        <row r="1685">
          <cell r="A1685" t="str">
            <v>D31.3</v>
          </cell>
          <cell r="B1685" t="str">
            <v>ДОБРОКАЧЕСТВЕННОЕ НОВООБРАЗОВАНИЕ СОСУДИСТОЙ ОБОЛОЧКИ</v>
          </cell>
        </row>
        <row r="1686">
          <cell r="A1686" t="str">
            <v>D31.4</v>
          </cell>
          <cell r="B1686" t="str">
            <v>ДОБРОКАЧЕСТВЕННОЕ НОВООБРАЗОВАНИЕ РЕСНИЧНОГО ТЕЛА</v>
          </cell>
        </row>
        <row r="1687">
          <cell r="A1687" t="str">
            <v>D31.5</v>
          </cell>
          <cell r="B1687" t="str">
            <v>ДОБРОКАЧЕСТВЕННОЕ НОВООБРАЗОВАНИЕ СЛЕЗНОЙ ЖЕЛЕЗЫ И ПРОТОКА</v>
          </cell>
        </row>
        <row r="1688">
          <cell r="A1688" t="str">
            <v>D31.6</v>
          </cell>
          <cell r="B1688" t="str">
            <v>ДОБРОКАЧЕСТВЕННОЕ НОВООБРАЗОВАНИЕ ГЛАЗНИЦЫ НЕУТОЧНЕННОЙ ЧАСТИ</v>
          </cell>
        </row>
        <row r="1689">
          <cell r="A1689" t="str">
            <v>D31.9</v>
          </cell>
          <cell r="B1689" t="str">
            <v>ДОБРОКАЧЕСТВЕННОЕ НОВООБРАЗОВАНИЕ ГЛАЗА НЕУТОЧНЕННОЙ ЧАСТИ</v>
          </cell>
        </row>
        <row r="1690">
          <cell r="A1690" t="str">
            <v>D32</v>
          </cell>
          <cell r="B1690" t="str">
            <v>ДОБРОКАЧЕСТВЕННОЕ НОВООБРАЗОВАНИЕ МОЗГОВЫХ ОБОЛОЧЕК</v>
          </cell>
        </row>
        <row r="1691">
          <cell r="A1691" t="str">
            <v>D32.0</v>
          </cell>
          <cell r="B1691" t="str">
            <v>ДОБРОКАЧЕСТВЕННОЕ НОВООБРАЗОВАНИЕ ОБОЛОЧЕК ГОЛОВНОГО МОЗГА</v>
          </cell>
        </row>
        <row r="1692">
          <cell r="A1692" t="str">
            <v>D32.1</v>
          </cell>
          <cell r="B1692" t="str">
            <v>ДОБРОКАЧЕСТВЕННОЕ НОВООБРАЗОВАНИЕ ОБОЛОЧЕК СПИННОГО МОЗГА</v>
          </cell>
        </row>
        <row r="1693">
          <cell r="A1693" t="str">
            <v>D32.9</v>
          </cell>
          <cell r="B1693" t="str">
            <v>ДОБРОКАЧЕСТВЕННОЕ НОВООБРАЗОВАНИЕ ОБОЛОЧЕК МОЗГА НЕУТОЧНЕННЫХ</v>
          </cell>
        </row>
        <row r="1694">
          <cell r="A1694" t="str">
            <v>D33</v>
          </cell>
          <cell r="B1694" t="str">
            <v>ДОБРОКАЧЕСТВЕННОЕ НОВООБРАЗОВАНИЕ ГОЛОВНОГО МОЗГА И ДРУГИХ ОТДЕЛОВ ЦЕНТРАЛЬНОЙ НЕРВНОЙ СИСТЕМЫ</v>
          </cell>
        </row>
        <row r="1695">
          <cell r="A1695" t="str">
            <v>D33.0</v>
          </cell>
          <cell r="B1695" t="str">
            <v>ДОБРОКАЧЕСТВЕННОЕ НОВООБРАЗОВАНИЕ ГОЛОВНОГО МОЗГА НАД МОЗГОВЫМ НАЛЕТОМ</v>
          </cell>
        </row>
        <row r="1696">
          <cell r="A1696" t="str">
            <v>D33.1</v>
          </cell>
          <cell r="B1696" t="str">
            <v>ДОБРОКАЧЕСТВЕННОЕ НОВООБРАЗОВАНИЕ ГОЛОВНОГО МОЗГА ПОД МОЗГОВЫМ НАЛЕТОМ</v>
          </cell>
        </row>
        <row r="1697">
          <cell r="A1697" t="str">
            <v>D33.2</v>
          </cell>
          <cell r="B1697" t="str">
            <v>ДОБРОКАЧЕСТВЕННОЕ НОВООБРАЗОВАНИЕ ГОЛОВНОГО МОЗГА НЕУТОЧНЕННОЕ</v>
          </cell>
        </row>
        <row r="1698">
          <cell r="A1698" t="str">
            <v>D33.3</v>
          </cell>
          <cell r="B1698" t="str">
            <v>ДОБРОКАЧЕСТВЕННОЕ НОВООБРАЗОВАНИЕ ЧЕРЕПНЫХ НЕРВОВ</v>
          </cell>
        </row>
        <row r="1699">
          <cell r="A1699" t="str">
            <v>D33.4</v>
          </cell>
          <cell r="B1699" t="str">
            <v>ДОБРОКАЧЕСТВЕННОЕ НОВООБРАЗОВАНИЕ СПИННОГО МОЗГА</v>
          </cell>
        </row>
        <row r="1700">
          <cell r="A1700" t="str">
            <v>D33.7</v>
          </cell>
          <cell r="B1700" t="str">
            <v>ДОБРОКАЧЕСТВЕННОЕ НОВООБРАЗОВАНИЕ ДРУГИХ УТОЧНЕННЫХ ЧАСТЕЙ ЦЕНТРАЛЬНОЙ НЕРВНОЙ СИСТЕМЫ</v>
          </cell>
        </row>
        <row r="1701">
          <cell r="A1701" t="str">
            <v>D33.9</v>
          </cell>
          <cell r="B1701" t="str">
            <v>ДОБРОКАЧЕСТВЕННОЕ НОВООБРАЗОВАНИЕ ЦЕНТРАЛЬНОЙ НЕРВНОЙ СИСТЕМЫ НЕУТОЧНЕННОЙ ЛОКАЛИЗАЦИИ</v>
          </cell>
        </row>
        <row r="1702">
          <cell r="A1702" t="str">
            <v>D34</v>
          </cell>
          <cell r="B1702" t="str">
            <v>ДОБРОКАЧЕСТВЕННОЕ НОВООБРАЗОВАНИЕ ЩИТОВИДНОЙ ЖЕЛЕЗЫ</v>
          </cell>
        </row>
        <row r="1703">
          <cell r="A1703" t="str">
            <v>D35</v>
          </cell>
          <cell r="B1703" t="str">
            <v>ДОБРОКАЧЕСТВЕННОЕ НОВООБРАЗОВАНИЕ ДРУГИХ И НЕУТОЧНЕННЫХ ЭНДОКРИННЫХ ЖЕЛЕЗ</v>
          </cell>
        </row>
        <row r="1704">
          <cell r="A1704" t="str">
            <v>D35.0</v>
          </cell>
          <cell r="B1704" t="str">
            <v>ДОБРОКАЧЕСТВЕННОЕ НОВООБРАЗОВАНИЕ НАДПОЧЕЧНИКА</v>
          </cell>
        </row>
        <row r="1705">
          <cell r="A1705" t="str">
            <v>D35.1</v>
          </cell>
          <cell r="B1705" t="str">
            <v>ДОБРОКАЧЕСТВЕННОЕ НОВООБРАЗОВАНИЕ ПАРАЩИТОВИДНОЙ [ОКОЛОЩИТОВИДНОЙ] ЖЕЛЕЗЫ</v>
          </cell>
        </row>
        <row r="1706">
          <cell r="A1706" t="str">
            <v>D35.2</v>
          </cell>
          <cell r="B1706" t="str">
            <v>ДОБРОКАЧЕСТВЕННОЕ НОВООБРАЗОВАНИЕ ГИПОФИЗА</v>
          </cell>
        </row>
        <row r="1707">
          <cell r="A1707" t="str">
            <v>D35.3</v>
          </cell>
          <cell r="B1707" t="str">
            <v>ДОБРОКАЧЕСТВЕННОЕ НОВООБРАЗОВАНИЕ КРАНИОФАРИНГЕАЛЬНОГО ПРОТОКА</v>
          </cell>
        </row>
        <row r="1708">
          <cell r="A1708" t="str">
            <v>D35.4</v>
          </cell>
          <cell r="B1708" t="str">
            <v>ДОБРОКАЧЕСТВЕННОЕ НОВООБРАЗОВАНИЕ ШИШКОВИДНОЙ ЖЕЛЕЗЫ</v>
          </cell>
        </row>
        <row r="1709">
          <cell r="A1709" t="str">
            <v>D35.5</v>
          </cell>
          <cell r="B1709" t="str">
            <v>ДОБРОКАЧЕСТВЕННОЕ НОВООБРАЗОВАНИЕ КАРОТИДНОГО ГЛОМУСА</v>
          </cell>
        </row>
        <row r="1710">
          <cell r="A1710" t="str">
            <v>D35.6</v>
          </cell>
          <cell r="B1710" t="str">
            <v>ДОБРОКАЧЕСТВЕННОЕ НОВООБРАЗОВАНИЕ АОРТАЛЬНОГО ГЛОМУСА И ДРУГИХ ПАРАГАНГЛИЕВ</v>
          </cell>
        </row>
        <row r="1711">
          <cell r="A1711" t="str">
            <v>D35.7</v>
          </cell>
          <cell r="B1711" t="str">
            <v>ДОБРОКАЧЕСТВЕННОЕ НОВООБРАЗОВАНИЕ ДРУГИХ УТОЧНЕННЫХ ЭНДОКРИННЫХ ЖЕЛЕЗ</v>
          </cell>
        </row>
        <row r="1712">
          <cell r="A1712" t="str">
            <v>D35.8</v>
          </cell>
          <cell r="B1712" t="str">
            <v>ПОРАЖЕНИЕ БОЛЕЕ ЧЕМ ОДНОЙ ЭНДОКРИННОЙ ЖЕЛЕЗЫ</v>
          </cell>
        </row>
        <row r="1713">
          <cell r="A1713" t="str">
            <v>D35.9</v>
          </cell>
          <cell r="B1713" t="str">
            <v>ДОБРОКАЧЕСТВЕННОЕ НОВООБРАЗОВАНИЕ ЭНДОКРИННОЙ ЖЕЛЕЗЫ НЕУТОЧНЕННОЙ</v>
          </cell>
        </row>
        <row r="1714">
          <cell r="A1714" t="str">
            <v>D36</v>
          </cell>
          <cell r="B1714" t="str">
            <v>ДОБРОКАЧЕСТВЕННОЕ НОВООБРАЗОВАНИЕ ДРУГИХ И НЕУТОЧНЕННЫХ ЛОКАЛИЗАЦИЙ</v>
          </cell>
        </row>
        <row r="1715">
          <cell r="A1715" t="str">
            <v>D36.0</v>
          </cell>
          <cell r="B1715" t="str">
            <v>ДОБРОКАЧЕСТВЕННОЕ НОВООБРАЗОВАНИЕ ЛИМФАТИЧЕСКИХ УЗЛОВ</v>
          </cell>
        </row>
        <row r="1716">
          <cell r="A1716" t="str">
            <v>D36.1</v>
          </cell>
          <cell r="B1716" t="str">
            <v>ДОБРОКАЧЕСТВЕННОЕ НОВООБРАЗОВАНИЕ ПЕРИФЕРИЧЕСКИХ НЕРВОВ И ВЕГЕТАТИВНОЙ НЕРВНОЙ СИСТЕМЫ</v>
          </cell>
        </row>
        <row r="1717">
          <cell r="A1717" t="str">
            <v>D36.7</v>
          </cell>
          <cell r="B1717" t="str">
            <v>ДОБРОКАЧЕСТВЕННОЕ НОВООБРАЗОВАНИЕ ДРУГИХ УТОЧНЕННЫХ ЛОКАЛИЗАЦИЙ</v>
          </cell>
        </row>
        <row r="1718">
          <cell r="A1718" t="str">
            <v>D36.9</v>
          </cell>
          <cell r="B1718" t="str">
            <v>ДОБРОКАЧЕСТВЕННОЕ НОВООБРАЗОВАНИЕ НЕУТОЧНЕННОЙ ЛОКАЛИЗАЦИИ</v>
          </cell>
        </row>
        <row r="1719">
          <cell r="A1719" t="str">
            <v/>
          </cell>
          <cell r="B1719" t="str">
            <v>НОВООБРАЗОВАНИЕ НЕОПРЕДЕЛЕННОГО ИЛИ НЕИЗВЕСТНОГО ХАРАКТЕРА (D37-D48)</v>
          </cell>
        </row>
        <row r="1720">
          <cell r="A1720" t="str">
            <v>D37</v>
          </cell>
          <cell r="B1720" t="str">
            <v>НОВООБРАЗОВАНИЕ НЕОПРЕДЕЛЕННОГО ИЛИ НЕИЗВЕСТНОГО ХАРАКТЕРА ПОЛОСТИ РТА И ОРГАНОВ ПИЩЕВАРЕНИЯ</v>
          </cell>
        </row>
        <row r="1721">
          <cell r="A1721" t="str">
            <v>D37.0</v>
          </cell>
          <cell r="B1721" t="str">
            <v>НОВООБРАЗОВАНИЕ НЕОПРЕДЕЛЕННОГО ИЛИ НЕИЗВЕСТНОГО ХАРАКТЕРА ГУБЫ, ПОЛОСТИ РТА И ГЛОТКИ</v>
          </cell>
        </row>
        <row r="1722">
          <cell r="A1722" t="str">
            <v>D37.1</v>
          </cell>
          <cell r="B1722" t="str">
            <v>НОВООБРАЗОВАНИЕ НЕОПРЕДЕЛЕННОГО ИЛИ НЕИЗВЕСТНОГО ХАРАКТЕРА ЖЕЛУДКА</v>
          </cell>
        </row>
        <row r="1723">
          <cell r="A1723" t="str">
            <v>D37.2</v>
          </cell>
          <cell r="B1723" t="str">
            <v>НОВООБРАЗОВАНИЕ НЕОПРЕДЕЛЕННОГО ИЛИ НЕИЗВЕСТНОГО ХАРАКТЕРА ТОНКОГО КИШЕЧНИКА</v>
          </cell>
        </row>
        <row r="1724">
          <cell r="A1724" t="str">
            <v>D37.3</v>
          </cell>
          <cell r="B1724" t="str">
            <v>НОВООБРАЗОВАНИЕ НЕОПРЕДЕЛЕННОГО ИЛИ НЕИЗВЕСТНОГО ХАРАКТЕРА ЧЕРВЕОБРАЗНОГО ОТРОСТКА</v>
          </cell>
        </row>
        <row r="1725">
          <cell r="A1725" t="str">
            <v>D37.4</v>
          </cell>
          <cell r="B1725" t="str">
            <v>НОВООБРАЗОВАНИЕ НЕОПРЕДЕЛЕННОГО ИЛИ НЕИЗВЕСТНОГО ХАРАКТЕРА ОБОДОЧНОЙ КИШКИ</v>
          </cell>
        </row>
        <row r="1726">
          <cell r="A1726" t="str">
            <v>D37.5</v>
          </cell>
          <cell r="B1726" t="str">
            <v>НОВООБРАЗОВАНИЕ НЕОПРЕДЕЛЕННОГО ИЛИ НЕИЗВЕСТНОГО ХАРАКТЕРА ПРЯМОЙ КИШКИ</v>
          </cell>
        </row>
        <row r="1727">
          <cell r="A1727" t="str">
            <v>D37.6</v>
          </cell>
          <cell r="B1727" t="str">
            <v>НОВООБРАЗОВАНИЕ НЕОПРЕДЕЛЕННОГО ИЛИ НЕИЗВЕСТНОГО ХАРАКТЕРА ПЕЧЕНИ, ЖЕЛЧНОГО ПУЗЫРЯ И ЖЕЛЧНЫХ ПРОТОКОВ</v>
          </cell>
        </row>
        <row r="1728">
          <cell r="A1728" t="str">
            <v>D37.7</v>
          </cell>
          <cell r="B1728" t="str">
            <v>НОВООБРАЗОВАНИЕ НЕОПРЕДЕЛЕННОГО ИЛИ НЕИЗВЕСТНОГО ХАРАКТЕРА ДРУГИХ ОРГАНОВ ПИЩЕВАРЕНИЯ</v>
          </cell>
        </row>
        <row r="1729">
          <cell r="A1729" t="str">
            <v>D37.9</v>
          </cell>
          <cell r="B1729" t="str">
            <v>НОВООБРАЗОВАНИЕ НЕОПРЕДЕЛЕННОГО ИЛИ НЕИЗВЕСТНОГО ХАРАКТЕРА ОРГАНОВ ПИЩЕВАРЕНИЯ НЕУТОЧНЕННЫХ</v>
          </cell>
        </row>
        <row r="1730">
          <cell r="A1730" t="str">
            <v>D38</v>
          </cell>
          <cell r="B1730" t="str">
            <v>НОВООБРАЗОВАНИЕ НЕОПРЕДЕЛЕННОГО ИЛИ НЕИЗВЕСТНОГО ХАРАКТЕРА СРЕДНЕГО УХА, ОРГАНОВ ДЫХАНИЯ И ГРУДНОЙ КЛЕТКИ</v>
          </cell>
        </row>
        <row r="1731">
          <cell r="A1731" t="str">
            <v>D38.0</v>
          </cell>
          <cell r="B1731" t="str">
            <v>НОВООБРАЗОВАНИЕ НЕОПРЕДЕЛЕННОГО ИЛИ НЕИЗВЕСТНОГО ХАРАКТЕРА ГОРТАНИ</v>
          </cell>
        </row>
        <row r="1732">
          <cell r="A1732" t="str">
            <v>D38.1</v>
          </cell>
          <cell r="B1732" t="str">
            <v>НОВООБРАЗОВАНИЕ НЕОПРЕДЕЛЕННОГО ИЛИ НЕИЗВЕСТНОГО ХАРАКТЕРА ТРАХЕИ, БРОНХОВ И ЛЕГКОГО</v>
          </cell>
        </row>
        <row r="1733">
          <cell r="A1733" t="str">
            <v>D38.2</v>
          </cell>
          <cell r="B1733" t="str">
            <v>НОВООБРАЗОВАНИЕ НЕОПРЕДЕЛЕННОГО ИЛИ НЕИЗВЕСТНОГО ХАРАКТЕРА ПЛЕВРЫ</v>
          </cell>
        </row>
        <row r="1734">
          <cell r="A1734" t="str">
            <v>D38.3</v>
          </cell>
          <cell r="B1734" t="str">
            <v>НОВООБРАЗОВАНИЕ НЕОПРЕДЕЛЕННОГО ИЛИ НЕИЗВЕСТНОГО ХАРАКТЕРА СРЕДОСТЕНИЯ</v>
          </cell>
        </row>
        <row r="1735">
          <cell r="A1735" t="str">
            <v>D38.4</v>
          </cell>
          <cell r="B1735" t="str">
            <v>НОВООБРАЗОВАНИЕ НЕОПРЕДЕЛЕННОГО ИЛИ НЕИЗВЕСТНОГО ХАРАКТЕРА ВИЛОЧКОВОЙ ЖЕЛЕЗЫ [ТИМУСА]</v>
          </cell>
        </row>
        <row r="1736">
          <cell r="A1736" t="str">
            <v>D38.5</v>
          </cell>
          <cell r="B1736" t="str">
            <v>НОВООБРАЗОВАНИЕ НЕОПРЕДЕЛЕННОГО ИЛИ НЕИЗВЕСТНОГО ХАРАКТЕРА ДРУГИХ ОРГАНОВ ДЫХАНИЯ</v>
          </cell>
        </row>
        <row r="1737">
          <cell r="A1737" t="str">
            <v>D38.6</v>
          </cell>
          <cell r="B1737" t="str">
            <v>НОВООБРАЗОВАНИЕ НЕОПРЕДЕЛЕННОГО ИЛИ НЕИЗВЕСТНОГО ХАРАКТЕРА ОРГАНОВ ДЫХАНИЯ НЕУТОЧНЕННЫХ</v>
          </cell>
        </row>
        <row r="1738">
          <cell r="A1738" t="str">
            <v>D39</v>
          </cell>
          <cell r="B1738" t="str">
            <v>НОВООБРАЗОВАНИЕ НЕОПРЕДЕЛЕННОГО ИЛИ НЕИЗВЕСТНОГО ХАРАКТЕРА ЖЕНСКИХ ПОЛОВЫХ ОРГАНОВ</v>
          </cell>
        </row>
        <row r="1739">
          <cell r="A1739" t="str">
            <v>D39.0</v>
          </cell>
          <cell r="B1739" t="str">
            <v>НОВООБРАЗОВАНИЕ НЕОПРЕДЕЛЕННОГО ИЛИ НЕИЗВЕСТНОГО ХАРАКТЕРА МАТКИ</v>
          </cell>
        </row>
        <row r="1740">
          <cell r="A1740" t="str">
            <v>D39.1</v>
          </cell>
          <cell r="B1740" t="str">
            <v>НОВООБРАЗОВАНИЕ НЕОПРЕДЕЛЕННОГО ИЛИ НЕИЗВЕСТНОГО ХАРАКТЕРА ЯИЧНИКА</v>
          </cell>
        </row>
        <row r="1741">
          <cell r="A1741" t="str">
            <v>D39.2</v>
          </cell>
          <cell r="B1741" t="str">
            <v>НОВООБРАЗОВАНИЕ НЕОПРЕДЕЛЕННОГО ИЛИ НЕИЗВЕСТНОГО ХАРАКТЕРА ПЛАЦЕНТЫ</v>
          </cell>
        </row>
        <row r="1742">
          <cell r="A1742" t="str">
            <v>D39.7</v>
          </cell>
          <cell r="B1742" t="str">
            <v>НОВООБРАЗОВАНИЕ НЕОПРЕДЕЛЕННОГО ИЛИ НЕИЗВЕСТНОГО ХАРАКТЕРА ДРУГИХ ЖЕНСКИХ ПОЛОВЫХ ОРГАНОВ</v>
          </cell>
        </row>
        <row r="1743">
          <cell r="A1743" t="str">
            <v>D39.9</v>
          </cell>
          <cell r="B1743" t="str">
            <v>НОВООБРАЗОВАНИЕ НЕОПРЕДЕЛЕННОГО ИЛИ НЕИЗВЕСТНОГО ХАРАКТЕРА ЖЕНСКИХ ПОЛОВЫХ ОРГАНОВ НЕУТОЧНЕННЫХ</v>
          </cell>
        </row>
        <row r="1744">
          <cell r="A1744" t="str">
            <v>D40</v>
          </cell>
          <cell r="B1744" t="str">
            <v>НОВООБРАЗОВАНИЕ НЕОПРЕДЕЛЕННОГО ИЛИ НЕИЗВЕСТНОГО ХАРАКТЕРА МУЖСКИХ ПОЛОВЫХ ОРГАНОВ</v>
          </cell>
        </row>
        <row r="1745">
          <cell r="A1745" t="str">
            <v>D40.0</v>
          </cell>
          <cell r="B1745" t="str">
            <v>НОВООБРАЗОВАНИЕ НЕОПРЕДЕЛЕННОГО ИЛИ НЕИЗВЕСТНОГО ХАРАКТЕРА ПРЕДСТАТЕЛЬНОЙ ЖЕЛЕЗЫ</v>
          </cell>
        </row>
        <row r="1746">
          <cell r="A1746" t="str">
            <v>D40.1</v>
          </cell>
          <cell r="B1746" t="str">
            <v>НОВООБРАЗОВАНИЕ НЕОПРЕДЕЛЕННОГО ИЛИ НЕИЗВЕСТНОГО ХАРАКТЕРА ЯИЧКА</v>
          </cell>
        </row>
        <row r="1747">
          <cell r="A1747" t="str">
            <v>D40.7</v>
          </cell>
          <cell r="B1747" t="str">
            <v>НОВООБРАЗОВАНИЕ НЕОПРЕДЕЛЕННОГО ИЛИ НЕИЗВЕСТНОГО ХАРАКТЕРА ДРУГИХ МУЖСКИХ ПОЛОВЫХ ОРГАНОВ</v>
          </cell>
        </row>
        <row r="1748">
          <cell r="A1748" t="str">
            <v>D40.9</v>
          </cell>
          <cell r="B1748" t="str">
            <v>НОВООБРАЗОВАНИЕ НЕОПРЕДЕЛЕННОГО ИЛИ НЕИЗВЕСТНОГО ХАРАКТЕРА МУЖСКИХ ПОЛОВЫХ ОРГАНОВ НЕУТОЧНЕННЫХ</v>
          </cell>
        </row>
        <row r="1749">
          <cell r="A1749" t="str">
            <v>D41</v>
          </cell>
          <cell r="B1749" t="str">
            <v>НОВООБРАЗОВАНИЕ НЕОПРЕДЕЛЕННОГО ИЛИ НЕИЗВЕСТНОГО ХАРАКТЕРА МОЧЕВЫХ ОРГАНОВ</v>
          </cell>
        </row>
        <row r="1750">
          <cell r="A1750" t="str">
            <v>D41.0</v>
          </cell>
          <cell r="B1750" t="str">
            <v>НОВООБРАЗОВАНИЕ НЕОПРЕДЕЛЕННОГО ИЛИ НЕИЗВЕСТНОГО ХАРАКТЕРА ПОЧКИ</v>
          </cell>
        </row>
        <row r="1751">
          <cell r="A1751" t="str">
            <v>D41.1</v>
          </cell>
          <cell r="B1751" t="str">
            <v>НОВООБРАЗОВАНИЕ НЕОПРЕДЕЛЕННОГО ИЛИ НЕИЗВЕСТНОГО ХАРАКТЕРА ПОЧЕЧНЫХ ЛОХАНОК</v>
          </cell>
        </row>
        <row r="1752">
          <cell r="A1752" t="str">
            <v>D41.2</v>
          </cell>
          <cell r="B1752" t="str">
            <v>НОВООБРАЗОВАНИЕ НЕОПРЕДЕЛЕННОГО ИЛИ НЕИЗВЕСТНОГО ХАРАКТЕРА МОЧЕТОЧНИКОВ</v>
          </cell>
        </row>
        <row r="1753">
          <cell r="A1753" t="str">
            <v>D41.3</v>
          </cell>
          <cell r="B1753" t="str">
            <v>НОВООБРАЗОВАНИЕ НЕОПРЕДЕЛЕННОГО ИЛИ НЕИЗВЕСТНОГО ХАРАКТЕРА УРЕТРЫ</v>
          </cell>
        </row>
        <row r="1754">
          <cell r="A1754" t="str">
            <v>D41.4</v>
          </cell>
          <cell r="B1754" t="str">
            <v>НОВООБРАЗОВАНИЕ НЕОПРЕДЕЛЕННОГО ИЛИ НЕИЗВЕСТНОГО ХАРАКТЕРА МОЧЕВОГО ПУЗЫРЯ</v>
          </cell>
        </row>
        <row r="1755">
          <cell r="A1755" t="str">
            <v>D41.7</v>
          </cell>
          <cell r="B1755" t="str">
            <v>НОВООБРАЗОВАНИЕ НЕОПРЕДЕЛЕННОГО ИЛИ НЕИЗВЕСТНОГО ХАРАКТЕРА ДРУГИХ МОЧЕВЫХ ОРГАНОВ</v>
          </cell>
        </row>
        <row r="1756">
          <cell r="A1756" t="str">
            <v>D41.9</v>
          </cell>
          <cell r="B1756" t="str">
            <v>НОВООБРАЗОВАНИЕ НЕОПРЕДЕЛЕННОГО ИЛИ НЕИЗВЕСТНОГО ХАРАКТЕРА МОЧЕВЫХ ОРГАНОВ НЕУТОЧНЕННЫХ</v>
          </cell>
        </row>
        <row r="1757">
          <cell r="A1757" t="str">
            <v>D42</v>
          </cell>
          <cell r="B1757" t="str">
            <v>НОВООБРАЗОВАНИЕ НЕОПРЕДЕЛЕННОГО ИЛИ НЕИЗВЕСТНОГО ХАРАКТЕРА МОЗГОВЫХ ОБОЛОЧЕК</v>
          </cell>
        </row>
        <row r="1758">
          <cell r="A1758" t="str">
            <v>D42.0</v>
          </cell>
          <cell r="B1758" t="str">
            <v>НОВООБРАЗОВАНИЕ НЕОПРЕДЕЛЕННОГО ИЛИ НЕИЗВЕСТНОГО ХАРАКТЕРА ОБОЛОЧЕК ГОЛОВНОГО МОЗГА</v>
          </cell>
        </row>
        <row r="1759">
          <cell r="A1759" t="str">
            <v>D42.1</v>
          </cell>
          <cell r="B1759" t="str">
            <v>НОВООБРАЗОВАНИЕ НЕОПРЕДЕЛЕННОГО ИЛИ НЕИЗВЕСТНОГО ХАРАКТЕРА ОБОЛОЧЕК СПИННОГО МОЗГА</v>
          </cell>
        </row>
        <row r="1760">
          <cell r="A1760" t="str">
            <v>D42.9</v>
          </cell>
          <cell r="B1760" t="str">
            <v>НОВООБРАЗОВАНИЕ НЕОПРЕДЕЛЕННОГО ИЛИ НЕИЗВЕСТНОГО ХАРАКТЕРА МОЗГОВЫХ ОБОЛОЧЕК НЕУТОЧНЕННЫХ</v>
          </cell>
        </row>
        <row r="1761">
          <cell r="A1761" t="str">
            <v>D43</v>
          </cell>
          <cell r="B1761" t="str">
            <v>НОВООБРАЗОВАНИЕ НЕОПРЕДЕЛЕННОГО ИЛИ НЕИЗВЕСТНОГО ХАРАКТЕРА ГОЛОВНОГО МОЗГА И ЦЕНТРАЛЬНОЙ НЕРВНОЙ СИСТЕМЫ</v>
          </cell>
        </row>
        <row r="1762">
          <cell r="A1762" t="str">
            <v>D43.0</v>
          </cell>
          <cell r="B1762" t="str">
            <v>НОВООБРАЗОВАНИЕ НЕОПРЕДЕЛЕННОГО ИЛИ НЕИЗВЕСТНОГО ХАРАКТЕРА ГОЛОВНОГО МОЗГА НАД МОЗГОВЫМ НАМЕТОМ</v>
          </cell>
        </row>
        <row r="1763">
          <cell r="A1763" t="str">
            <v>D43.1</v>
          </cell>
          <cell r="B1763" t="str">
            <v>НОВООБРАЗОВАНИЕ НЕОПРЕДЕЛЕННОГО ИЛИ НЕИЗВЕСТНОГО ХАРАКТЕРА ГОЛОВНОГО МОЗГА ПОД МОЗГОВЫМ НАМЕТОМ</v>
          </cell>
        </row>
        <row r="1764">
          <cell r="A1764" t="str">
            <v>D43.2</v>
          </cell>
          <cell r="B1764" t="str">
            <v>НОВООБРАЗОВАНИЕ НЕОПРЕДЕЛЕННОГО ИЛИ НЕИЗВЕСТНОГО ХАРАКТЕРА ГОЛОВНОГО МОЗГА НЕУТОЧНЕННОЕ</v>
          </cell>
        </row>
        <row r="1765">
          <cell r="A1765" t="str">
            <v>D43.3</v>
          </cell>
          <cell r="B1765" t="str">
            <v>НОВООБРАЗОВАНИЕ НЕОПРЕДЕЛЕННОГО ИЛИ НЕИЗВЕСТНОГО ХАРАКТЕРА ЧЕРЕПНЫХ НЕРВОВ</v>
          </cell>
        </row>
        <row r="1766">
          <cell r="A1766" t="str">
            <v>D43.4</v>
          </cell>
          <cell r="B1766" t="str">
            <v>НОВООБРАЗОВАНИЕ НЕОПРЕДЕЛЕННОГО ИЛИ НЕИЗВЕСТНОГО ХАРАКТЕРА СПИННОГО МОЗГА</v>
          </cell>
        </row>
        <row r="1767">
          <cell r="A1767" t="str">
            <v>D43.7</v>
          </cell>
          <cell r="B1767" t="str">
            <v>НОВООБРАЗОВАНИЕ НЕОПРЕДЕЛЕННОГО ИЛИ НЕИЗВЕСТНОГО ХАРАКТЕРА ДР.ОТДЕЛОВ ЦЕНТРАЛЬНОЙ НЕРВНОЙ СИСТЕМЫ</v>
          </cell>
        </row>
        <row r="1768">
          <cell r="A1768" t="str">
            <v>D43.9</v>
          </cell>
          <cell r="B1768" t="str">
            <v>НОВООБРАЗОВАНИЕ НЕОПРЕДЕЛЕННОГО ИЛИ НЕИЗВЕСТНОГО ХАРАКТЕРА ЦЕНТРАЛЬНОЙ НЕРВНОЙ СИСТ</v>
          </cell>
        </row>
        <row r="1769">
          <cell r="A1769" t="str">
            <v>D44</v>
          </cell>
          <cell r="B1769" t="str">
            <v>НОВООБРАЗОВАНИЕ НЕОПРЕДЕЛЕННОГО ИЛИ НЕИЗВЕСТНОГО ХАРАКТЕРА ЭНДОКРИННЫХ ЖЕЛЕЗ</v>
          </cell>
        </row>
        <row r="1770">
          <cell r="A1770" t="str">
            <v>D44.0</v>
          </cell>
          <cell r="B1770" t="str">
            <v>НОВООБРАЗОВАНИЕ НЕОПРЕДЕЛЕННОГО ИЛИ НЕИЗВЕСТНОГО ХАРАКТЕРА ЩИТОВИДНОЙ ЖЕЛЕЗЫ</v>
          </cell>
        </row>
        <row r="1771">
          <cell r="A1771" t="str">
            <v>D44.1</v>
          </cell>
          <cell r="B1771" t="str">
            <v>НОВООБРАЗОВАНИЕ НЕОПРЕДЕЛЕННОГО ИЛИ НЕИЗВЕСТНОГО ХАРАКТЕРА НАДПОЧЕЧНИКА</v>
          </cell>
        </row>
        <row r="1772">
          <cell r="A1772" t="str">
            <v>D44.2</v>
          </cell>
          <cell r="B1772" t="str">
            <v>НОВООБРАЗОВАНИЕ НЕОПРЕДЕЛЕННОГО ИЛИ НЕИЗВЕСТНОГО ХАРАКТЕРА ПАРАЩИТОВИДНОЙ [ОКОЛОЩИТОВИДНОЙ ] ЖЕЛЕЗЫ</v>
          </cell>
        </row>
        <row r="1773">
          <cell r="A1773" t="str">
            <v>D44.3</v>
          </cell>
          <cell r="B1773" t="str">
            <v>НОВООБРАЗОВАНИЕ НЕОПРЕДЕЛЕННОГО ИЛИ НЕИЗВЕСТНОГО ХАРАКТЕРА ГИПОФИЗА</v>
          </cell>
        </row>
        <row r="1774">
          <cell r="A1774" t="str">
            <v>D44.4</v>
          </cell>
          <cell r="B1774" t="str">
            <v>НОВООБРАЗОВАНИЕ НЕОПРЕДЕЛЕННОГО ИЛИ НЕИЗВЕСТНОГО ХАРАКТЕРА КРАНИОФАРИНГЕАЛЬНОГО ПРОТОКА</v>
          </cell>
        </row>
        <row r="1775">
          <cell r="A1775" t="str">
            <v>D44.5</v>
          </cell>
          <cell r="B1775" t="str">
            <v>НОВООБРАЗОВАНИЕ НЕОПРЕДЕЛЕННОГО ИЛИ НЕИЗВЕСТНОГО ХАРАКТЕРА ШИШКОВИДНОЙ ЖЕЛЕЗЫ</v>
          </cell>
        </row>
        <row r="1776">
          <cell r="A1776" t="str">
            <v>D44.6</v>
          </cell>
          <cell r="B1776" t="str">
            <v>НОВООБРАЗОВАНИЕ НЕОПРЕДЕЛЕННОГО ИЛИ НЕИЗВЕСТНОГО ХАРАКТЕРА КАРОТИДНОГО ГЛОМУСА</v>
          </cell>
        </row>
        <row r="1777">
          <cell r="A1777" t="str">
            <v>D44.7</v>
          </cell>
          <cell r="B1777" t="str">
            <v>НОВООБРАЗОВАНИЕ НЕОПРЕДЕЛЕННОГО ИЛИ НЕИЗВЕСТНОГО ХАРАКТЕРА АОРТАЛЬНОГО ГЛОМУСА И ДРУГИХ ПАРАГАНГЛИЕВ</v>
          </cell>
        </row>
        <row r="1778">
          <cell r="A1778" t="str">
            <v>D44.8</v>
          </cell>
          <cell r="B1778" t="str">
            <v>ПОРАЖЕНИЕ БОЛЕЕ ЧЕМ ОДНОЙ ЭНДОКРИННОЙ ЖЕЛЕЗЫ</v>
          </cell>
        </row>
        <row r="1779">
          <cell r="A1779" t="str">
            <v>D44.9</v>
          </cell>
          <cell r="B1779" t="str">
            <v>НОВООБРАЗОВАНИЕ НЕОПРЕДЕЛЕННОГО ИЛИ НЕИЗВЕСТНОГО ХАРАКТЕРА ЭНДОКРИННОЙ ЖЕЛЕЗЫ НЕУТОЧНЕННОЙ</v>
          </cell>
        </row>
        <row r="1780">
          <cell r="A1780" t="str">
            <v>D45</v>
          </cell>
          <cell r="B1780" t="str">
            <v>ПОЛИЦЕТЕМИЯ ИСТИННАЯ</v>
          </cell>
        </row>
        <row r="1781">
          <cell r="A1781" t="str">
            <v>D46</v>
          </cell>
          <cell r="B1781" t="str">
            <v>МИЕЛОДИСПЛАСТИЧЕСКИЕ СИНДРОМЫ</v>
          </cell>
        </row>
        <row r="1782">
          <cell r="A1782" t="str">
            <v>D46.0</v>
          </cell>
          <cell r="B1782" t="str">
            <v>РЕФРАКТЕРНАЯ АНЕМИЯ БЕЗ СИДЕРОБЛАСТОВ, ТАК ОБОЗНАЧЕННАЯ</v>
          </cell>
        </row>
        <row r="1783">
          <cell r="A1783" t="str">
            <v>D46.1</v>
          </cell>
          <cell r="B1783" t="str">
            <v>РЕФРАКТЕРНАЯ АНЕМИЯ С СИДЕРОБЛАСТАМИ</v>
          </cell>
        </row>
        <row r="1784">
          <cell r="A1784" t="str">
            <v>D46.2</v>
          </cell>
          <cell r="B1784" t="str">
            <v>РЕФРАКТЕРНАЯ АНЕМИЯ С ИЗБЫТКОМ БЛАСТОВ</v>
          </cell>
        </row>
        <row r="1785">
          <cell r="A1785" t="str">
            <v>D46.3</v>
          </cell>
          <cell r="B1785" t="str">
            <v>РЕФРАКТЕРНАЯ АНЕМИЯ С ИЗБЫТКОМ БЛАСТОВ С ТРАНСФОРМАЦИЕЙ</v>
          </cell>
        </row>
        <row r="1786">
          <cell r="A1786" t="str">
            <v>D46.4</v>
          </cell>
          <cell r="B1786" t="str">
            <v>РЕФРАКТЕРНАЯ АНЕМИЯ НЕУТОЧНЕННАЯ</v>
          </cell>
        </row>
        <row r="1787">
          <cell r="A1787" t="str">
            <v>D46.7</v>
          </cell>
          <cell r="B1787" t="str">
            <v>ДРУГИЕ МИЕЛОДИСПЛАСТИЧЕСКИЕ СИНДРОМЫ</v>
          </cell>
        </row>
        <row r="1788">
          <cell r="A1788" t="str">
            <v>D46.9</v>
          </cell>
          <cell r="B1788" t="str">
            <v>МИЕЛОДИСПЛАСТИЧЕСКИЙ СИНДРОМ НЕУТОЧНЕННЫЙ</v>
          </cell>
        </row>
        <row r="1789">
          <cell r="A1789" t="str">
            <v>D47</v>
          </cell>
          <cell r="B1789" t="str">
            <v>ДРУГИЕ НОВООБРАЗОВАНИЯ НЕОПРЕДЕЛЕННОГО ИЛИ НЕИЗВЕСТНОГО ХАРАКТЕРА ЛИМФОИДНОЙ, КРОВЕТВОРНОЙ И РОДСТВЕННЫХ ИМ ТКАНЕЙ</v>
          </cell>
        </row>
        <row r="1790">
          <cell r="A1790" t="str">
            <v>D47.0</v>
          </cell>
          <cell r="B1790" t="str">
            <v>ГИСТИОЦИТАРНЫЕ И ТУЧНОКЛЕТОЧНЫЕ ОПУХОЛИ НЕОПРЕДЕЛЕННОГО ИЛИ НЕИЗВЕСТНОГО ХАРАКТЕРА</v>
          </cell>
        </row>
        <row r="1791">
          <cell r="A1791" t="str">
            <v>D47.1</v>
          </cell>
          <cell r="B1791" t="str">
            <v>ХРОНИЧЕСКАЯ МИЕЛОПРОЛИФЕРАТИВНАЯ БОЛЕЗНЬ</v>
          </cell>
        </row>
        <row r="1792">
          <cell r="A1792" t="str">
            <v>D47.2</v>
          </cell>
          <cell r="B1792" t="str">
            <v>МОНОКЛОНАЛЬНАЯ ГАММАПАТИЯ</v>
          </cell>
        </row>
        <row r="1793">
          <cell r="A1793" t="str">
            <v>D47.3</v>
          </cell>
          <cell r="B1793" t="str">
            <v>ЭССЕНЦИАЛЬНАЯ (ГЕМОРРАГИЧЕСКАЯ) ТРОМБОЦИТЕМИЯ</v>
          </cell>
        </row>
        <row r="1794">
          <cell r="A1794" t="str">
            <v>D47.7</v>
          </cell>
          <cell r="B1794" t="str">
            <v>ДРУГИЕ УТОЧНЕННЫЕ НОВООБРАЗОВАНИЯ НЕОПРЕДЕЛЕННОГО ИЛИ НЕИЗВЕСТНОГО ХАРАКТЕРА ЛИМФОИДНОЙ, КРОВЕТВОРНОЙ И РОДСТВЕННЫХ ИМ ТКАНЕЙ</v>
          </cell>
        </row>
        <row r="1795">
          <cell r="A1795" t="str">
            <v>D47.9</v>
          </cell>
          <cell r="B1795" t="str">
            <v>НОВООБРАЗОВАНИЕ НЕОПРЕДЕЛЕННОГО ИЛИ НЕИЗВЕСТНОГО ХАРАКТЕРА ЛИМФОИДНОЙ, КРОВЕТВОРНОЙ И РОДСТВЕННЫХ ИМ ТКАНЕЙ</v>
          </cell>
        </row>
        <row r="1796">
          <cell r="A1796" t="str">
            <v>D48</v>
          </cell>
          <cell r="B1796" t="str">
            <v>НОВООБРАЗОВАНИЕ НЕОПРЕДЕЛЕННОГО ИЛИ НЕИЗВЕСТНОГО ХАРАКТЕРА ДРУГИХ И НЕУТОЧНЕННЫХ ЛОКАЛИЗАЦИЙ</v>
          </cell>
        </row>
        <row r="1797">
          <cell r="A1797" t="str">
            <v>D48.0</v>
          </cell>
          <cell r="B1797" t="str">
            <v>НОВООБРАЗОВАНИЕ НЕОПРЕДЕЛЕННОГО ИЛИ НЕИЗВЕСТНОГО ХАРАКТЕРА КОСТЕЙ И СУСТАВНЫХ ХРЯЩЕЙ</v>
          </cell>
        </row>
        <row r="1798">
          <cell r="A1798" t="str">
            <v>D48.1</v>
          </cell>
          <cell r="B1798" t="str">
            <v>НОВООБРАЗОВАНИЕ НЕОПРЕДЕЛЕННОГО ИЛИ НЕИЗВЕСТНОГО ХАРАКТЕРА СОЕДИНИТЕЛЬНОЙ И ДРУГИХ ТКАНЕЙ</v>
          </cell>
        </row>
        <row r="1799">
          <cell r="A1799" t="str">
            <v>D48.2</v>
          </cell>
          <cell r="B1799" t="str">
            <v>НОВООБРАЗОВАНИЕ НЕОПРЕДЕЛЕННОГО ИЛИ НЕИЗВЕСТНОГО ХАРАКТЕРА ПЕРИФЕРИЧЕСКИХ НЕРВОВ И ВЕГЕТАТИВНОЙ НЕРВНОЙ СИСТЕМЫ</v>
          </cell>
        </row>
        <row r="1800">
          <cell r="A1800" t="str">
            <v>D48.3</v>
          </cell>
          <cell r="B1800" t="str">
            <v>НОВООБРАЗОВАНИЕ НЕОПРЕДЕЛЕННОГО ИЛИ НЕИЗВЕСТНОГО ХАРАКТЕРА ЗАБРЮШИННОГО ПРОСТРАНСТВА</v>
          </cell>
        </row>
        <row r="1801">
          <cell r="A1801" t="str">
            <v>D48.4</v>
          </cell>
          <cell r="B1801" t="str">
            <v>НОВООБРАЗОВАНИЕ НЕОПРЕДЕЛЕННОГО ИЛИ НЕИЗВЕСТНОГО ХАРАКТЕРА БРЮШИНЫ</v>
          </cell>
        </row>
        <row r="1802">
          <cell r="A1802" t="str">
            <v>D48.5</v>
          </cell>
          <cell r="B1802" t="str">
            <v>НОВООБРАЗОВАНИЕ НЕОПРЕДЕЛЕННОГО ИЛИ НЕИЗВЕСТНОГО ХАРАКТЕРА КОЖИ</v>
          </cell>
        </row>
        <row r="1803">
          <cell r="A1803" t="str">
            <v>D48.6</v>
          </cell>
          <cell r="B1803" t="str">
            <v>НОВООБРАЗОВАНИЕ НЕОПРЕДЕЛЕННОГО ИЛИ НЕИЗВЕСТНОГО ХАРАКТЕРА МОЛОЧНОЙ ЖЕЛЕЗЫ</v>
          </cell>
        </row>
        <row r="1804">
          <cell r="A1804" t="str">
            <v>D48.7</v>
          </cell>
          <cell r="B1804" t="str">
            <v>НОВООБРАЗОВАНИЕ НЕОПРЕДЕЛЕННОГО ИЛИ НЕИЗВЕСТНОГО ХАРАКТЕРА ДРУГИХ УТОЧНЕННЫХ ЛОКАЛИЗАЦИЙ</v>
          </cell>
        </row>
        <row r="1805">
          <cell r="A1805" t="str">
            <v>D48.9</v>
          </cell>
          <cell r="B1805" t="str">
            <v>НОВООБРАЗОВАНИЕ НЕОПРЕДЕЛЕННОГО ИЛИ НЕИЗВЕСТНОГО ХАРАКТЕРА НЕУТОЧНЕННОЕ</v>
          </cell>
        </row>
        <row r="1806">
          <cell r="A1806" t="str">
            <v/>
          </cell>
          <cell r="B1806" t="str">
            <v>БОЛЕЗНИ КРОВИ, КРОВЕТВОРНЫХ ОРГАНОВ И ОТДЕЛЬНЫЕ НАРУШЕНИЯ, ВОВЛЕКАЮЩИЕ ИММУННЫЙ МЕХАНИЗМ (D50-D89)</v>
          </cell>
        </row>
        <row r="1807">
          <cell r="A1807" t="str">
            <v/>
          </cell>
          <cell r="B1807" t="str">
            <v>АНЕМИИ, СВЯЗАННЫЕ С ПИТАНИЕМ (D50-D53)</v>
          </cell>
        </row>
        <row r="1808">
          <cell r="A1808" t="str">
            <v>D50</v>
          </cell>
          <cell r="B1808" t="str">
            <v>ЖЕЛЕЗОДЕФИЦИТНАЯ АНЕМИЯ</v>
          </cell>
        </row>
        <row r="1809">
          <cell r="A1809" t="str">
            <v>D50.0</v>
          </cell>
          <cell r="B1809" t="str">
            <v>ЖЕЛЕЗОДЕФИЦИТНАЯ АНЕМИЯ ВТОРИЧНАЯ ВСЛЕДСТВИЕ ПОТЕРИ КРОВИ (ХРОНИЧЕСКАЯ)</v>
          </cell>
        </row>
        <row r="1810">
          <cell r="A1810" t="str">
            <v>D50.1</v>
          </cell>
          <cell r="B1810" t="str">
            <v>СИДЕРОПЕНИЧЕСКАЯ ДИСФАГИЯ</v>
          </cell>
        </row>
        <row r="1811">
          <cell r="A1811" t="str">
            <v>D50.8</v>
          </cell>
          <cell r="B1811" t="str">
            <v>ДРУГИЕ ЖЕЛЕЗОДЕФИЦИТНЫЕ АНЕМИИ</v>
          </cell>
        </row>
        <row r="1812">
          <cell r="A1812" t="str">
            <v>D50.9</v>
          </cell>
          <cell r="B1812" t="str">
            <v>ЖЕЛЕЗОДЕФИЦИТНАЯ АНЕМИЯ НЕУТОЧНЕННАЯ</v>
          </cell>
        </row>
        <row r="1813">
          <cell r="A1813" t="str">
            <v>D51</v>
          </cell>
          <cell r="B1813" t="str">
            <v>ВИТАМИН-В12-ДЕФИЦИТНАЯ АНЕМИЯ</v>
          </cell>
        </row>
        <row r="1814">
          <cell r="A1814" t="str">
            <v>D51.0</v>
          </cell>
          <cell r="B1814" t="str">
            <v>ВИТАМИН-В12-ДЕФИЦИТНАЯ АНЕМИЯ ВСЛЕДСТВИЕ ДЕФИЦИТА ВНУТРЕННЕГО ФАКТОРА</v>
          </cell>
        </row>
        <row r="1815">
          <cell r="A1815" t="str">
            <v>D51.1</v>
          </cell>
          <cell r="B1815" t="str">
            <v>ВИТАМИН-В12-ДЕФИЦИТНАЯ АНЕМИЯ ВСЛЕДСТВИЕ ИЗБИРАТЕЛЬНОГО НАРУШЕНИЯ ВСАСЫВАНИЯ ВИТАМИНА В12 С ПРОТЕИНУРИЕЙ</v>
          </cell>
        </row>
        <row r="1816">
          <cell r="A1816" t="str">
            <v>D51.2</v>
          </cell>
          <cell r="B1816" t="str">
            <v>ДЕФИЦИТ ТРАНСКОБАЛАМИНА II</v>
          </cell>
        </row>
        <row r="1817">
          <cell r="A1817" t="str">
            <v>D51.3</v>
          </cell>
          <cell r="B1817" t="str">
            <v>ДРУГИЕ ВИТАМИН-В12-ДЕФИЦИТНЫЕ АНЕМИИ, СВЯЗАННЫЕ С ПИТАНИЕМ</v>
          </cell>
        </row>
        <row r="1818">
          <cell r="A1818" t="str">
            <v>D51.8</v>
          </cell>
          <cell r="B1818" t="str">
            <v>ДРУГИЕ ВИТАМИН-В12-ДЕФИЦИТНЫЕ АНЕМИИ</v>
          </cell>
        </row>
        <row r="1819">
          <cell r="A1819" t="str">
            <v>D51.9</v>
          </cell>
          <cell r="B1819" t="str">
            <v>ВИТАМИН-В12-ДЕФИЦИТНАЯ АНЕМИЯ НЕУТОЧНЕННАЯ</v>
          </cell>
        </row>
        <row r="1820">
          <cell r="A1820" t="str">
            <v>D52</v>
          </cell>
          <cell r="B1820" t="str">
            <v>ФОЛИЕВОДЕФИЦИТНАЯ АНЕМИЯ</v>
          </cell>
        </row>
        <row r="1821">
          <cell r="A1821" t="str">
            <v>D52.0</v>
          </cell>
          <cell r="B1821" t="str">
            <v>ФОЛИЕВОДЕФИЦИТНАЯ АНЕМИЯ, СВЯЗАННАЯ С ПИТАНИЕМ</v>
          </cell>
        </row>
        <row r="1822">
          <cell r="A1822" t="str">
            <v>D52.1</v>
          </cell>
          <cell r="B1822" t="str">
            <v>ФОЛИЕВОДЕФИЦИТНАЯ АНЕМИЯ МЕДИКАМЕНТОЗНАЯ</v>
          </cell>
        </row>
        <row r="1823">
          <cell r="A1823" t="str">
            <v>D52.8</v>
          </cell>
          <cell r="B1823" t="str">
            <v>ДРУГИЕ ФОЛИЕВОДЕФИЦИТНЫЕ АНЕМИИ</v>
          </cell>
        </row>
        <row r="1824">
          <cell r="A1824" t="str">
            <v>D52.9</v>
          </cell>
          <cell r="B1824" t="str">
            <v>ФОЛИЕВОДЕФИЦИТНАЯ АНЕМИЯ НЕУТОЧНЕННАЯ</v>
          </cell>
        </row>
        <row r="1825">
          <cell r="A1825" t="str">
            <v>D53</v>
          </cell>
          <cell r="B1825" t="str">
            <v>ДРУГИЕ АНЕМИИ, СВЯЗАННЫЕ С ПИТАНИЕМ</v>
          </cell>
        </row>
        <row r="1826">
          <cell r="A1826" t="str">
            <v>D53.0</v>
          </cell>
          <cell r="B1826" t="str">
            <v>АНЕМИЯ ВСЛЕДСТВИЕ НЕДОСТАТОЧНОСТИ БЕЛКОВ</v>
          </cell>
        </row>
        <row r="1827">
          <cell r="A1827" t="str">
            <v>D53.1</v>
          </cell>
          <cell r="B1827" t="str">
            <v>ДРУГИЕ МЕГАЛОБЛАСТНЫЕ АНЕМИИ, НЕ КЛАССИФИЦИРОВАННЫЕ В ДРУГИХ РУБРИКАХ</v>
          </cell>
        </row>
        <row r="1828">
          <cell r="A1828" t="str">
            <v>D53.2</v>
          </cell>
          <cell r="B1828" t="str">
            <v>АНЕМИЯ, ОБУСЛОВЛЕННАЯ ЦИНГОЙ</v>
          </cell>
        </row>
        <row r="1829">
          <cell r="A1829" t="str">
            <v>D53.8</v>
          </cell>
          <cell r="B1829" t="str">
            <v>ДРУГИЕ УТОЧНЕННЫЕ АНЕМИИ, СВЯЗАННЫЕ С ПИТАНИЕМ</v>
          </cell>
        </row>
        <row r="1830">
          <cell r="A1830" t="str">
            <v>D53.9</v>
          </cell>
          <cell r="B1830" t="str">
            <v>АНЕМИЯ, СВЯЗАННАЯ С ПИТАНИЕМ, НЕУТОЧНЕННАЯ</v>
          </cell>
        </row>
        <row r="1831">
          <cell r="A1831" t="str">
            <v/>
          </cell>
          <cell r="B1831" t="str">
            <v>ГЕМОЛИТИЧЕСКИЕ АНЕМИИ (D55-D59)</v>
          </cell>
        </row>
        <row r="1832">
          <cell r="A1832" t="str">
            <v>D55</v>
          </cell>
          <cell r="B1832" t="str">
            <v>АНЕМИЯ ВСЛЕДСТВИЕ ФЕРМЕНТНЫХ НАРУШЕНИЙ</v>
          </cell>
        </row>
        <row r="1833">
          <cell r="A1833" t="str">
            <v>D55.0</v>
          </cell>
          <cell r="B1833" t="str">
            <v>АННЕМИЯ ВСЛЕДСТВИЕ НЕДОСТАТОЧНОСТИ ГЛЮКОЗО-6-ФОСФАТДЕГИДРОГЕНАЗЫ [Г-6-ФД]</v>
          </cell>
        </row>
        <row r="1834">
          <cell r="A1834" t="str">
            <v>D55.1</v>
          </cell>
          <cell r="B1834" t="str">
            <v>АНЕМИЯ ВСЛЕДСТВИЕ ДРУГИХ НАРУШЕНИЙ ГЛУТАТИОНОВОГО ОБМЕНА</v>
          </cell>
        </row>
        <row r="1835">
          <cell r="A1835" t="str">
            <v>D55.2</v>
          </cell>
          <cell r="B1835" t="str">
            <v>АНЕМИЯ ВСЛЕДСТВИЕ НАРУШЕНИЙ ГЛИКОЛИТИЧЕСКИХ ФЕРМЕНТОВ</v>
          </cell>
        </row>
        <row r="1836">
          <cell r="A1836" t="str">
            <v>D55.3</v>
          </cell>
          <cell r="B1836" t="str">
            <v>АНЕМИЯ ВСЛЕДСТВИЕ НАРУШЕНИЙ МЕТАБОЛИЗМА НУКЛЕОТИДОВ</v>
          </cell>
        </row>
        <row r="1837">
          <cell r="A1837" t="str">
            <v>D55.8</v>
          </cell>
          <cell r="B1837" t="str">
            <v>ДРУГИЕ АНЕМИИ ВСЛЕДСТВИЕ ФЕРМЕНТНЫХ НАРУШЕНИЙ</v>
          </cell>
        </row>
        <row r="1838">
          <cell r="A1838" t="str">
            <v>D55.9</v>
          </cell>
          <cell r="B1838" t="str">
            <v>АНЕМИЯ ВСЛЕДСТВИЕ ФЕРМЕНТНОГО НАРУШЕНИЯ НЕУТОЧНЕННАЯ</v>
          </cell>
        </row>
        <row r="1839">
          <cell r="A1839" t="str">
            <v>D56</v>
          </cell>
          <cell r="B1839" t="str">
            <v>ТАЛАССЕМИЯ</v>
          </cell>
        </row>
        <row r="1840">
          <cell r="A1840" t="str">
            <v>D56.0</v>
          </cell>
          <cell r="B1840" t="str">
            <v>АЛЬФА-ТАЛАССЕМИЯ</v>
          </cell>
        </row>
        <row r="1841">
          <cell r="A1841" t="str">
            <v>D56.1</v>
          </cell>
          <cell r="B1841" t="str">
            <v>БЕТА-ТАЛАССЕМИЯ</v>
          </cell>
        </row>
        <row r="1842">
          <cell r="A1842" t="str">
            <v>D56.2</v>
          </cell>
          <cell r="B1842" t="str">
            <v>ДЕЛЬТА-БЕТА-ТАЛАССЕМИЯ</v>
          </cell>
        </row>
        <row r="1843">
          <cell r="A1843" t="str">
            <v>D56.3</v>
          </cell>
          <cell r="B1843" t="str">
            <v>НОСИТЕЛЬСТВО ПРИЗНАКА ТАЛАССЕМИИ</v>
          </cell>
        </row>
        <row r="1844">
          <cell r="A1844" t="str">
            <v>D56.4</v>
          </cell>
          <cell r="B1844" t="str">
            <v>НАСЛЕДСТВЕННОЕ ПЕРСИСТИРОВАНИЕ ФЕТАЛЬНОГО ГЕМОГЛОБИНА [НПФГ]</v>
          </cell>
        </row>
        <row r="1845">
          <cell r="A1845" t="str">
            <v>D56.8</v>
          </cell>
          <cell r="B1845" t="str">
            <v>ДРУГИЕ ТАЛАССЕМИИ</v>
          </cell>
        </row>
        <row r="1846">
          <cell r="A1846" t="str">
            <v>D56.9</v>
          </cell>
          <cell r="B1846" t="str">
            <v>ТАЛАССЕМИЯ НЕУТОЧНЕННАЯ</v>
          </cell>
        </row>
        <row r="1847">
          <cell r="A1847" t="str">
            <v>D57</v>
          </cell>
          <cell r="B1847" t="str">
            <v>СЕРПОВИДНО-КЛЕТОЧНЫЕ НАРУШЕНИЯ</v>
          </cell>
        </row>
        <row r="1848">
          <cell r="A1848" t="str">
            <v>D57.0</v>
          </cell>
          <cell r="B1848" t="str">
            <v>СЕРПОВИДНО-КЛЕТОЧНАЯ АНЕМИЯ С КРИЗОМ</v>
          </cell>
        </row>
        <row r="1849">
          <cell r="A1849" t="str">
            <v>D57.1</v>
          </cell>
          <cell r="B1849" t="str">
            <v>СЕРПОВИДНО-КЛЕТОЧНАЯ АНЕМИЯ БЕЗ КРИЗА</v>
          </cell>
        </row>
        <row r="1850">
          <cell r="A1850" t="str">
            <v>D57.2</v>
          </cell>
          <cell r="B1850" t="str">
            <v>ДВОЙНЫЕ ГЕТЕРОЗИГОТНЫЕ СЕРПОВИДНО-КЛЕТОЧНЫЕ НАРУШЕНИЯ</v>
          </cell>
        </row>
        <row r="1851">
          <cell r="A1851" t="str">
            <v>D57.3</v>
          </cell>
          <cell r="B1851" t="str">
            <v>НОСИТЕЛЬСТВО ПРИЗНАКА СЕРПОВИДНО-КЛЕТОЧНОСТИ</v>
          </cell>
        </row>
        <row r="1852">
          <cell r="A1852" t="str">
            <v>D57.8</v>
          </cell>
          <cell r="B1852" t="str">
            <v>ДРУГИЕ СЕРПОВИДНО-КЛЕТОЧНЫЕ НАРУШЕНИЯ</v>
          </cell>
        </row>
        <row r="1853">
          <cell r="A1853" t="str">
            <v>D58</v>
          </cell>
          <cell r="B1853" t="str">
            <v>ДРУГИЕ НАСЛЕДСТВЕННЫЕ ГЕМОЛИТИЧЕСКИЕ АНЕМИИ</v>
          </cell>
        </row>
        <row r="1854">
          <cell r="A1854" t="str">
            <v>D58.0</v>
          </cell>
          <cell r="B1854" t="str">
            <v>НАСЛЕДСТВЕННЫЙ СФЕРОЦИТОЗ</v>
          </cell>
        </row>
        <row r="1855">
          <cell r="A1855" t="str">
            <v>D58.1</v>
          </cell>
          <cell r="B1855" t="str">
            <v>НАСЛЕДСТВЕННЫЙ ЭЛЛИПТОЦИТОЗ</v>
          </cell>
        </row>
        <row r="1856">
          <cell r="A1856" t="str">
            <v>D58.2</v>
          </cell>
          <cell r="B1856" t="str">
            <v>ДРУГИЕ ГЕМОГЛОБИНОПАТИИ</v>
          </cell>
        </row>
        <row r="1857">
          <cell r="A1857" t="str">
            <v>D58.8</v>
          </cell>
          <cell r="B1857" t="str">
            <v>ДРУГИЕ УТОЧНЕННЫЕ НАСЛЕДСТВЕННЫЕ ГЕМОЛИТИЧЕСКИЕ АНЕМИИ</v>
          </cell>
        </row>
        <row r="1858">
          <cell r="A1858" t="str">
            <v>D58.9</v>
          </cell>
          <cell r="B1858" t="str">
            <v>НАСЛЕДСТВЕННАЯ ГЕМОЛИТИЧЕСКАЯ АНЕМИЯ, НЕУТОЧНЕННАЯ</v>
          </cell>
        </row>
        <row r="1859">
          <cell r="A1859" t="str">
            <v>D59</v>
          </cell>
          <cell r="B1859" t="str">
            <v>ПРИОБРЕТЕННАЯ ГЕМОЛИТИЧЕСКАЯ АНЕМИЯ</v>
          </cell>
        </row>
        <row r="1860">
          <cell r="A1860" t="str">
            <v>D59.0</v>
          </cell>
          <cell r="B1860" t="str">
            <v>МЕДИКАМЕНТОЗНАЯ АУТОИММУННАЯ ГЕМОЛИТИЧЕСКАЯ АНЕМИЯ</v>
          </cell>
        </row>
        <row r="1861">
          <cell r="A1861" t="str">
            <v>D59.1</v>
          </cell>
          <cell r="B1861" t="str">
            <v>ДРУГИЕ АУТОИММУННЫЕ ГЕМОЛИТИЧЕСКИЕ АНЕМИИ</v>
          </cell>
        </row>
        <row r="1862">
          <cell r="A1862" t="str">
            <v>D59.2</v>
          </cell>
          <cell r="B1862" t="str">
            <v>МЕДИКАМЕНТОЗНАЯ НЕАУТОИММУННАЯ  ГЕМОЛИТИЧЕСКАЯ АНЕМИЯ</v>
          </cell>
        </row>
        <row r="1863">
          <cell r="A1863" t="str">
            <v>D59.3</v>
          </cell>
          <cell r="B1863" t="str">
            <v>ГЕМОЛИТИКО-УРЕМИЧЕСКИЙ СИНДРОМ</v>
          </cell>
        </row>
        <row r="1864">
          <cell r="A1864" t="str">
            <v>D59.4</v>
          </cell>
          <cell r="B1864" t="str">
            <v>ДРУГИЕ НЕАУТОИММУННЫЕ ГЕМОЛИТИЧЕСКИЕ АНЕМИИ</v>
          </cell>
        </row>
        <row r="1865">
          <cell r="A1865" t="str">
            <v>D59.5</v>
          </cell>
          <cell r="B1865" t="str">
            <v>ПАРОКСИЗМАЛЬНАЯ НОЧНАЯ ГЕМОГЛОБИНУРИЯ [МАРКИАФАВЫ-МИКЕЛИ]</v>
          </cell>
        </row>
        <row r="1866">
          <cell r="A1866" t="str">
            <v>D59.6</v>
          </cell>
          <cell r="B1866" t="str">
            <v>ГЕМОГЛОБИНУОИЯ ВСЛЕДСТВИЕ ГЕМОЛИЗА, ВЫЗВАННОГО ДРУГИМИ ВНЕШНИМИ ПРИЧИНАМИ</v>
          </cell>
        </row>
        <row r="1867">
          <cell r="A1867" t="str">
            <v>D59.8</v>
          </cell>
          <cell r="B1867" t="str">
            <v>ДРУГИЕ ПРИОБРЕТЕННЫЕ ГЕМОЛИТИЧЕСКИЕ АНЕМИИ</v>
          </cell>
        </row>
        <row r="1868">
          <cell r="A1868" t="str">
            <v>D59.9</v>
          </cell>
          <cell r="B1868" t="str">
            <v>ПРИОБРЕТЕННАЯ ГЕМОЛИТИЧЕСКАЯ АНЕМИЯ НЕУТОЧНЕННАЯ</v>
          </cell>
        </row>
        <row r="1869">
          <cell r="A1869" t="str">
            <v/>
          </cell>
          <cell r="B1869" t="str">
            <v>АПЛАСТИЧЕСКИЕ И ДРУГИЕ АНОМАЛИИ (D60-D64)</v>
          </cell>
        </row>
        <row r="1870">
          <cell r="A1870" t="str">
            <v>D60</v>
          </cell>
          <cell r="B1870" t="str">
            <v>ПРИОБРЕТЕННАЯ ЧИСТАЯ КРАСНОКЛЕТОЧНАЯ АПЛАЗИЯ (ЭРИТРОБЛАСТОПЕНИЯ)</v>
          </cell>
        </row>
        <row r="1871">
          <cell r="A1871" t="str">
            <v>D60.0</v>
          </cell>
          <cell r="B1871" t="str">
            <v>ХРОНИЧЕСКАЯ ПРИОБРЕТЕННАЯ ЧИСТАЯ КРАСНОКЛЕТОЧНАЯ АПЛАЗИЯ</v>
          </cell>
        </row>
        <row r="1872">
          <cell r="A1872" t="str">
            <v>D60.1</v>
          </cell>
          <cell r="B1872" t="str">
            <v>ПРЕХОДЯЩАЯ ПРИОБРЕТЕННАЯ ЧИСТАЯ КРАСНОКЛЕТОЧНАЯ АПЛАЗИЯ</v>
          </cell>
        </row>
        <row r="1873">
          <cell r="A1873" t="str">
            <v>D60.8</v>
          </cell>
          <cell r="B1873" t="str">
            <v>ДРУГИЕ ПРИОБРЕТЕННЫЕ ЧИСТЫЕ КРАСНОКЛЕТОЧНЫЕ АПЛАЗИИ</v>
          </cell>
        </row>
        <row r="1874">
          <cell r="A1874" t="str">
            <v>D60.9</v>
          </cell>
          <cell r="B1874" t="str">
            <v>ПРИОБРЕТЕННАЯ ЧИСТАЯ КРАСНОКЛЕТОЧНАЯ АПЛАЗИЯ НЕУТОЧНЕННАЯ</v>
          </cell>
        </row>
        <row r="1875">
          <cell r="A1875" t="str">
            <v>D61</v>
          </cell>
          <cell r="B1875" t="str">
            <v>ДРУГИЕ АПЛАСТИЧЕСКИЕ АНЕМИИ</v>
          </cell>
        </row>
        <row r="1876">
          <cell r="A1876" t="str">
            <v>D61.0</v>
          </cell>
          <cell r="B1876" t="str">
            <v>КОНСТИТУЦИОНАЛЬНАЯ АПЛАСТИЧЕСКАЯ АНЕМИЯ</v>
          </cell>
        </row>
        <row r="1877">
          <cell r="A1877" t="str">
            <v>D61.1</v>
          </cell>
          <cell r="B1877" t="str">
            <v>МЕДИКАМЕНТОЗНАЯ АПЛАСТИЧЕСКАЯ АНЕМИЯ</v>
          </cell>
        </row>
        <row r="1878">
          <cell r="A1878" t="str">
            <v>D61.2</v>
          </cell>
          <cell r="B1878" t="str">
            <v>АПЛАСТИЧЕСКАЯ АНЕМИЯ, ВЫЗВАННАЯ ДРУГИМИ ВНЕШНИМИ АГЕНТАМИ</v>
          </cell>
        </row>
        <row r="1879">
          <cell r="A1879" t="str">
            <v>D61.3</v>
          </cell>
          <cell r="B1879" t="str">
            <v>ИДИОПАТИЧЕСКАЯ АПЛАСТИЧЕСКАЯ АНЕМИЯ</v>
          </cell>
        </row>
        <row r="1880">
          <cell r="A1880" t="str">
            <v>D61.8</v>
          </cell>
          <cell r="B1880" t="str">
            <v>ДРУГИЕ УТОЧНЕННЫЕАПЛАСТИЧЕСКИЕ АНЕМИИ</v>
          </cell>
        </row>
        <row r="1881">
          <cell r="A1881" t="str">
            <v>D61.9</v>
          </cell>
          <cell r="B1881" t="str">
            <v>АПЛАСТИЧЕСКАЯ АНЕМИЯ НЕУТОЧНЕНАЯ</v>
          </cell>
        </row>
        <row r="1882">
          <cell r="A1882" t="str">
            <v>D62</v>
          </cell>
          <cell r="B1882" t="str">
            <v>ОСТРАЯ ПОСТГЕМОРРАГИЧЕСКАЯ АНЕМИЯ</v>
          </cell>
        </row>
        <row r="1883">
          <cell r="A1883" t="str">
            <v>D63</v>
          </cell>
          <cell r="B1883" t="str">
            <v>АНЕМИЯ ПРИ ХРОНИЧЕСКИХ БОЛЕЗНЯХ, КЛАССИФИЦЦИРОВАННЫХ В ДРУГИХ РУБРИКАХ</v>
          </cell>
        </row>
        <row r="1884">
          <cell r="A1884" t="str">
            <v>D63.0</v>
          </cell>
          <cell r="B1884" t="str">
            <v>АНЕМИЯ ПРИ НОВООБРАЗОВАНИЯХ (С00-D48+)</v>
          </cell>
        </row>
        <row r="1885">
          <cell r="A1885" t="str">
            <v>D63.8</v>
          </cell>
          <cell r="B1885" t="str">
            <v>АНЕМИЯ ПРИ ДРУГИХ ХРОНИЧЕСКИХ БОЛЕЗНЯХ, КЛАССИФИЦИРОВАННЫХ В ДРУГИХ РУБРИКАХ</v>
          </cell>
        </row>
        <row r="1886">
          <cell r="A1886" t="str">
            <v>D64</v>
          </cell>
          <cell r="B1886" t="str">
            <v>ДРУГИЕ АНЕМИИ</v>
          </cell>
        </row>
        <row r="1887">
          <cell r="A1887" t="str">
            <v>D64.0</v>
          </cell>
          <cell r="B1887" t="str">
            <v>НАСЛЕДСТВЕННАЯ СИДЕРОБЛАСТНАЯ АНЕМИЯ</v>
          </cell>
        </row>
        <row r="1888">
          <cell r="A1888" t="str">
            <v>D64.1</v>
          </cell>
          <cell r="B1888" t="str">
            <v>ВТОРИЧНАЯ СИДЕРОБЛАСТНАЯ АНЕМИЯ В СВЯЗИ СДРУГИМИ ЗАБОЛЕВАНИЯМИ</v>
          </cell>
        </row>
        <row r="1889">
          <cell r="A1889" t="str">
            <v>D64.2</v>
          </cell>
          <cell r="B1889" t="str">
            <v>ВТОРИЧНАЯ СИДЕРОБЛАСТНАЯ АНЕМИЯ, ВЫЗВАННАЯ ЛЕКАРСТВЕННЫМИ ПРЕПАРАТАМИ ИЛИ ТОКСИНАМИ</v>
          </cell>
        </row>
        <row r="1890">
          <cell r="A1890" t="str">
            <v>D64.3</v>
          </cell>
          <cell r="B1890" t="str">
            <v>ДРУГИЕ СИДЕРОБЛАСТНЫЕ АНЕМИИ</v>
          </cell>
        </row>
        <row r="1891">
          <cell r="A1891" t="str">
            <v>D64.4</v>
          </cell>
          <cell r="B1891" t="str">
            <v>ВРОЖДЕННАЯ ДИЗЭРИТРОПОЭТИЧЕСКАЯ АНЕМИЯ</v>
          </cell>
        </row>
        <row r="1892">
          <cell r="A1892" t="str">
            <v>D64.8</v>
          </cell>
          <cell r="B1892" t="str">
            <v>ДРУГИЕ УТОЧНЕННЫЕ АНЕМИИ</v>
          </cell>
        </row>
        <row r="1893">
          <cell r="A1893" t="str">
            <v>D64.9</v>
          </cell>
          <cell r="B1893" t="str">
            <v>АНЕМИЯ НЕУТОЧНЕННАЯ</v>
          </cell>
        </row>
        <row r="1894">
          <cell r="A1894" t="str">
            <v/>
          </cell>
          <cell r="B1894" t="str">
            <v>НАРУШЕНИЯ СВЕРТЫВАЕМОСТИ КРОВИ, ПУРПУРА И ДРУГИЕ ГЕМОРРАГИЧЕСКИЕ СОСТОЯНИЯ (D65-D69)</v>
          </cell>
        </row>
        <row r="1895">
          <cell r="A1895" t="str">
            <v>D65</v>
          </cell>
          <cell r="B1895" t="str">
            <v>ДИССЕМИНИРОВАННОЕ ВНУТРИСОСУДИСТОЕ СВЕРТЫВАНИЕ [СИНДРОМ ДЕФИБРИНАЦИИ]</v>
          </cell>
        </row>
        <row r="1896">
          <cell r="A1896" t="str">
            <v>D66</v>
          </cell>
          <cell r="B1896" t="str">
            <v>НАСЛЕДСТВЕННЫЙ ДЕФИЦИТ ФАКТОРА VIII</v>
          </cell>
        </row>
        <row r="1897">
          <cell r="A1897" t="str">
            <v>D67</v>
          </cell>
          <cell r="B1897" t="str">
            <v>НАСЛЕДСТВЕННЫЙ ДЕФИЦИТ ФАКТОРА IХ</v>
          </cell>
        </row>
        <row r="1898">
          <cell r="A1898" t="str">
            <v>D68</v>
          </cell>
          <cell r="B1898" t="str">
            <v>ДРУГИЕ НАРУШЕНИЯ СВЕРТЫВАЕМОСТИ</v>
          </cell>
        </row>
        <row r="1899">
          <cell r="A1899" t="str">
            <v>D68.0</v>
          </cell>
          <cell r="B1899" t="str">
            <v>БОЛЕЗНЬ ВИЛЛЕБРАНДА</v>
          </cell>
        </row>
        <row r="1900">
          <cell r="A1900" t="str">
            <v>D68.1</v>
          </cell>
          <cell r="B1900" t="str">
            <v>НАСЛЕДСТВЕННЫЙ ДЕФИЦИТ ФАКТОРА ХI</v>
          </cell>
        </row>
        <row r="1901">
          <cell r="A1901" t="str">
            <v>D68.2</v>
          </cell>
          <cell r="B1901" t="str">
            <v>НАСЛЕДСТВЕННЫЙ ДЕФИЦИТ ДРУГИХ ФАКТОРОВ СВЕРТЫВАНИЯ</v>
          </cell>
        </row>
        <row r="1902">
          <cell r="A1902" t="str">
            <v>D68.3</v>
          </cell>
          <cell r="B1902" t="str">
            <v>ГЕМОРРАГИЧЕСКИЕ НАРУШЕНИЯ, ОБУСЛОВЛЕННЫЕ ЦИРКУЛИРУЮЩИМИ В КРОВИ АНТИКОАГУЛЯНТАМИ</v>
          </cell>
        </row>
        <row r="1903">
          <cell r="A1903" t="str">
            <v>D68.4</v>
          </cell>
          <cell r="B1903" t="str">
            <v>ПРИОБРЕТЕННЫЙ ДЕФИЦИТ ФАКТОРА СВЕРТЫВАНИЯ</v>
          </cell>
        </row>
        <row r="1904">
          <cell r="A1904" t="str">
            <v>D68.8</v>
          </cell>
          <cell r="B1904" t="str">
            <v>ДРУГИЕ УТОЧНЕННЫЕ НАРУШЕНИЯ СВЕРТЫВАЕМОСТИ</v>
          </cell>
        </row>
        <row r="1905">
          <cell r="A1905" t="str">
            <v>D68.9</v>
          </cell>
          <cell r="B1905" t="str">
            <v>НАРУШЕНИЕ СВЕРТЫВАЕМОСТИ НЕУТОЧНЕННОЕ</v>
          </cell>
        </row>
        <row r="1906">
          <cell r="A1906" t="str">
            <v>D69</v>
          </cell>
          <cell r="B1906" t="str">
            <v>ПУРПУРА И ДРУГИЕ ГЕМОРРАГИЧЕСКИЕ СОСТОЯНИЯ</v>
          </cell>
        </row>
        <row r="1907">
          <cell r="A1907" t="str">
            <v>D69.0</v>
          </cell>
          <cell r="B1907" t="str">
            <v>АЛЛЕРГИЧЕСКАЯ ПУРПУРА</v>
          </cell>
        </row>
        <row r="1908">
          <cell r="A1908" t="str">
            <v>D69.1</v>
          </cell>
          <cell r="B1908" t="str">
            <v>КАЧЕСТВЕННЫЕ ДЕФЕКТЫ ТРОМБОЦИТОВ</v>
          </cell>
        </row>
        <row r="1909">
          <cell r="A1909" t="str">
            <v>D69.2</v>
          </cell>
          <cell r="B1909" t="str">
            <v>ДРУГАЯ НЕТРОМБОЦИТОПЕНИЧЕСКАЯ ПУРПУРА</v>
          </cell>
        </row>
        <row r="1910">
          <cell r="A1910" t="str">
            <v>D69.3</v>
          </cell>
          <cell r="B1910" t="str">
            <v>ИДИОПАТИЧЕСКАЯ ТРОМБОЦИТОПЕНИЧЕСКАЯ ПУРПУРА</v>
          </cell>
        </row>
        <row r="1911">
          <cell r="A1911" t="str">
            <v>D69.4</v>
          </cell>
          <cell r="B1911" t="str">
            <v>ДРУГИЕ ПЕРВИЧНЫЕ ТРОМБОЦИТОПЕНИИ</v>
          </cell>
        </row>
        <row r="1912">
          <cell r="A1912" t="str">
            <v>D69.5</v>
          </cell>
          <cell r="B1912" t="str">
            <v>ВТОРИЧНАЯ ТРОМБОЦИТОПЕНИЯ</v>
          </cell>
        </row>
        <row r="1913">
          <cell r="A1913" t="str">
            <v>D69.6</v>
          </cell>
          <cell r="B1913" t="str">
            <v>ТРОМБОЦИТОПЕНИЯ НЕУТОЧНЕННАЯ</v>
          </cell>
        </row>
        <row r="1914">
          <cell r="A1914" t="str">
            <v>D69.8</v>
          </cell>
          <cell r="B1914" t="str">
            <v>ДРУГИЕ УТОЧНЕННЫЕ ГЕМОРРАГИЧЕСКИЕ СОСТОЯНИЯ</v>
          </cell>
        </row>
        <row r="1915">
          <cell r="A1915" t="str">
            <v>D69.9</v>
          </cell>
          <cell r="B1915" t="str">
            <v>ГЕМОРРАГИЧЕСКОЕ СОСТОЯНИЕ НЕУТОЧНЕННОЕ</v>
          </cell>
        </row>
        <row r="1916">
          <cell r="A1916" t="str">
            <v/>
          </cell>
          <cell r="B1916" t="str">
            <v>ДРУГИЕ БОЛЕЗНИ КРОВИ И КРОВЕТВОРНЫХ ОРГАНОВ (D70-D77)</v>
          </cell>
        </row>
        <row r="1917">
          <cell r="A1917" t="str">
            <v>D70</v>
          </cell>
          <cell r="B1917" t="str">
            <v>АГРАНУЛОЦИТОЗ</v>
          </cell>
        </row>
        <row r="1918">
          <cell r="A1918" t="str">
            <v>D71</v>
          </cell>
          <cell r="B1918" t="str">
            <v>ФУНКЦИОНАЛЬНЫЕ НАРУШЕНИЯ ПОЛИМОРФНО-ЯДЕРНЫХ НЕЙТРОФИЛОВ</v>
          </cell>
        </row>
        <row r="1919">
          <cell r="A1919" t="str">
            <v>D72</v>
          </cell>
          <cell r="B1919" t="str">
            <v>ДРУГИЕ НАРУШЕНИЯ БЕЛЫХ КРОВЯНЫХ КЛЕТОК</v>
          </cell>
        </row>
        <row r="1920">
          <cell r="A1920" t="str">
            <v>D72.0</v>
          </cell>
          <cell r="B1920" t="str">
            <v>ГЕНЕТИЧЕСКИЕ АНОМАЛИИ ЛЕЙКОЦИТОВ</v>
          </cell>
        </row>
        <row r="1921">
          <cell r="A1921" t="str">
            <v>D72.1</v>
          </cell>
          <cell r="B1921" t="str">
            <v>ЭОЗИНОФИЛИЯ</v>
          </cell>
        </row>
        <row r="1922">
          <cell r="A1922" t="str">
            <v>D72.8</v>
          </cell>
          <cell r="B1922" t="str">
            <v>ДРУГИЕ УТОЧНЕННЫЕ НАРУШЕНИЯ БЕЛЫХ КРОВЯНЫХ КЛЕТОК</v>
          </cell>
        </row>
        <row r="1923">
          <cell r="A1923" t="str">
            <v>D72.9</v>
          </cell>
          <cell r="B1923" t="str">
            <v>НАРУШЕНИЕ БЕЛЫХ КРОВЯНЫХ КЛЕТОК НЕУТОЧНЕННОЕ</v>
          </cell>
        </row>
        <row r="1924">
          <cell r="A1924" t="str">
            <v>D73</v>
          </cell>
          <cell r="B1924" t="str">
            <v>БОЛЕЗНИ СЕЛЕЗЕНКИ</v>
          </cell>
        </row>
        <row r="1925">
          <cell r="A1925" t="str">
            <v>D73.0</v>
          </cell>
          <cell r="B1925" t="str">
            <v>ГИПОСПЛЕНИЗМ</v>
          </cell>
        </row>
        <row r="1926">
          <cell r="A1926" t="str">
            <v>D73.1</v>
          </cell>
          <cell r="B1926" t="str">
            <v>ГИПЕРСПЛЕНИЗМ</v>
          </cell>
        </row>
        <row r="1927">
          <cell r="A1927" t="str">
            <v>D73.2</v>
          </cell>
          <cell r="B1927" t="str">
            <v>ХРОНИЧЕСКАЯ ЗАСТОЙНАЯ СПЛЕНОМЕГАЛИЯ</v>
          </cell>
        </row>
        <row r="1928">
          <cell r="A1928" t="str">
            <v>D73.3</v>
          </cell>
          <cell r="B1928" t="str">
            <v>АБСЦЕСС СЕЛЕЗЕНКИ</v>
          </cell>
        </row>
        <row r="1929">
          <cell r="A1929" t="str">
            <v>D73.4</v>
          </cell>
          <cell r="B1929" t="str">
            <v>КИСТА СЕЛЕЗЕНКИ</v>
          </cell>
        </row>
        <row r="1930">
          <cell r="A1930" t="str">
            <v>D73.5</v>
          </cell>
          <cell r="B1930" t="str">
            <v>ИНФАРКТ СЕЛЕЗЕНКИ</v>
          </cell>
        </row>
        <row r="1931">
          <cell r="A1931" t="str">
            <v>D73.8</v>
          </cell>
          <cell r="B1931" t="str">
            <v>ДРУГИЕ БОЛЕЗНИ СЕЛЕЗЕНКИ</v>
          </cell>
        </row>
        <row r="1932">
          <cell r="A1932" t="str">
            <v>D73.9</v>
          </cell>
          <cell r="B1932" t="str">
            <v>БОЛЕЗНЬ СЕЛЕЗЕНКИ НЕУТОЧНЕННАЯ</v>
          </cell>
        </row>
        <row r="1933">
          <cell r="A1933" t="str">
            <v>D74</v>
          </cell>
          <cell r="B1933" t="str">
            <v>МЕТГЕМОГЛОБИНЕМИЯ</v>
          </cell>
        </row>
        <row r="1934">
          <cell r="A1934" t="str">
            <v>D74.0</v>
          </cell>
          <cell r="B1934" t="str">
            <v>ВРОЖДЕННАЯ МЕТГЕМОГЛОБИНЕМИЯ</v>
          </cell>
        </row>
        <row r="1935">
          <cell r="A1935" t="str">
            <v>D74.8</v>
          </cell>
          <cell r="B1935" t="str">
            <v>ДРУГИЕ МЕТГЕМОГЛОБИНЕМИИ</v>
          </cell>
        </row>
        <row r="1936">
          <cell r="A1936" t="str">
            <v>D74.9</v>
          </cell>
          <cell r="B1936" t="str">
            <v>МЕТГЕМОГЛОБИНЕМИЯ НЕУТОЧНЕННАЯ</v>
          </cell>
        </row>
        <row r="1937">
          <cell r="A1937" t="str">
            <v>D75</v>
          </cell>
          <cell r="B1937" t="str">
            <v>ДРУГИЕ БОЛЕЗНИ КРОВИ И КРОВЕТВОРНЫХ  ОРГАНОВ</v>
          </cell>
        </row>
        <row r="1938">
          <cell r="A1938" t="str">
            <v>D75.0</v>
          </cell>
          <cell r="B1938" t="str">
            <v>СЕМЕЙНЫЙ ЭРИТРОЦИТОЗ</v>
          </cell>
        </row>
        <row r="1939">
          <cell r="A1939" t="str">
            <v>D75.1</v>
          </cell>
          <cell r="B1939" t="str">
            <v>ВТОРИЧНАЯ ПОЛИЦИТЕМИЯ</v>
          </cell>
        </row>
        <row r="1940">
          <cell r="A1940" t="str">
            <v>D75.2</v>
          </cell>
          <cell r="B1940" t="str">
            <v>ЭССЕНЦИАЛЬНЫЙ ТРОМБОЦИТОЗ</v>
          </cell>
        </row>
        <row r="1941">
          <cell r="A1941" t="str">
            <v>D75.8</v>
          </cell>
          <cell r="B1941" t="str">
            <v>ДРУГИЕ УТОЧНЕННЫЕ БОЛЕЗНИ КРОВИ И КРОВЕТВОРНЫХ ОРГАНОВ</v>
          </cell>
        </row>
        <row r="1942">
          <cell r="A1942" t="str">
            <v>D75.9</v>
          </cell>
          <cell r="B1942" t="str">
            <v>БОЛЕЗНЬ КРОВИ И КРОВЕТВОРНЫХ ОРГАНОВ НЕУТОЧНЕННАЯ</v>
          </cell>
        </row>
        <row r="1943">
          <cell r="A1943" t="str">
            <v>D76</v>
          </cell>
          <cell r="B1943" t="str">
            <v>ОТДЕЛЬНЫЕ БОЛЕЗНИ, ПРОТЕКАЮЩИЕ С ВОВЛЕЧЕНИЕМ ЛИМФОРЕТИКУЛЯРНОЙ ТКАНИ И РЕТИКУЛОГИСТИОЦИТАРНОЙ СИСТЕМЫ</v>
          </cell>
        </row>
        <row r="1944">
          <cell r="A1944" t="str">
            <v>D76.0</v>
          </cell>
          <cell r="B1944" t="str">
            <v>ГИСТИОЦИТОЗ ИЗ КЛЕТОК ЛАНГЕРГАНСА, НЕ КЛАССИФИЦИРОВАННЫХ В ДРУГИХ РУБРИКАХ</v>
          </cell>
        </row>
        <row r="1945">
          <cell r="A1945" t="str">
            <v>D76.1</v>
          </cell>
          <cell r="B1945" t="str">
            <v>ГЕМОФАГОЦИТАРНЫЙ ЛИМФОГИСТИОЦИТОЗ</v>
          </cell>
        </row>
        <row r="1946">
          <cell r="A1946" t="str">
            <v>D76.2</v>
          </cell>
          <cell r="B1946" t="str">
            <v>ГЕМОФАГОЦИТАРНЫЙ СИНДРОМ, СВЯЗАННЫЙ С ИНФЕКЦИЕЙ</v>
          </cell>
        </row>
        <row r="1947">
          <cell r="A1947" t="str">
            <v>D76.3</v>
          </cell>
          <cell r="B1947" t="str">
            <v>ДРУГИЕ ГИСТИОЦИТОЗНЫЕ СИНДРОМЫ</v>
          </cell>
        </row>
        <row r="1948">
          <cell r="A1948" t="str">
            <v>D77</v>
          </cell>
          <cell r="B1948" t="str">
            <v>ДРУГИЕ НАРУШЕНИЯ КРОВИ И КРОВЕТВОРНЫХ ОРГАНОВ ПРИ БОЛЕЗНЯХ, КЛАССИФИЦИРОВАННЫХ В ДРУГИХ РУБРИКАХ</v>
          </cell>
        </row>
        <row r="1949">
          <cell r="A1949" t="str">
            <v/>
          </cell>
          <cell r="B1949" t="str">
            <v>ОТДЕЛЬНЫЕ НАРУШЕНИЯ, ВОВЛЕКАЮЩИЕ ИММУННЫЙ МЕХАНИЗМ (D80-D89)</v>
          </cell>
        </row>
        <row r="1950">
          <cell r="A1950" t="str">
            <v>D80</v>
          </cell>
          <cell r="B1950" t="str">
            <v>ИММУНОДЕФИЦИТЫ С ПРЕИМУЩЕСТВЕННОЙ НЕДОСТАТОЧНОСТЬЮ АНТИТЕЛ</v>
          </cell>
        </row>
        <row r="1951">
          <cell r="A1951" t="str">
            <v>D80.0</v>
          </cell>
          <cell r="B1951" t="str">
            <v>НАСЛЕДСТВЕННАЯ ГИПОГАММАГЛОБУЛИНЕМИЯ</v>
          </cell>
        </row>
        <row r="1952">
          <cell r="A1952" t="str">
            <v>D80.1</v>
          </cell>
          <cell r="B1952" t="str">
            <v>НЕСЕМЕЙНАЯ ГИПОГАММАГЛОБУЛИНЕМИЯ</v>
          </cell>
        </row>
        <row r="1953">
          <cell r="A1953" t="str">
            <v>D80.2</v>
          </cell>
          <cell r="B1953" t="str">
            <v>ИЗБИРАТЕЛЬНЫЙ ДЕФИЦИТ ИММУНОГЛОБУЛИНА А [IGА]</v>
          </cell>
        </row>
        <row r="1954">
          <cell r="A1954" t="str">
            <v>D80.3</v>
          </cell>
          <cell r="B1954" t="str">
            <v>ИЗБИРАТЕЛЬНЫЙ ДЕФИЦИТ ПОДКЛАССОВ ИММУНОГЛОБУЛИНА G[IGG]</v>
          </cell>
        </row>
        <row r="1955">
          <cell r="A1955" t="str">
            <v>D80.4</v>
          </cell>
          <cell r="B1955" t="str">
            <v>ИЗБИРАТЕЛЬНЫЙ ДЕФИЦИТ ИММУНОГЛОБУЛИНА М[IGМ]</v>
          </cell>
        </row>
        <row r="1956">
          <cell r="A1956" t="str">
            <v>D80.5</v>
          </cell>
          <cell r="B1956" t="str">
            <v>ИММУНОДЕФИЦИТ С ПОВЫШЕННЫМ СОДЕРЖАНИЕМ ИММУНОГЛОБУЛИНА М[IGМ]</v>
          </cell>
        </row>
        <row r="1957">
          <cell r="A1957" t="str">
            <v>D80.6</v>
          </cell>
          <cell r="B1957" t="str">
            <v>НЕДОСТАТОЧНОСТЬ АНТИТЕЛ С БЛИЗКИМ К НОРМЕ УРОВНЕМ ИММУНОГЛОБУЛИНОВ ИЛИ С ГИПЕРИММУНОГЛОБУЛИНЕМИЕЙ</v>
          </cell>
        </row>
        <row r="1958">
          <cell r="A1958" t="str">
            <v>D80.7</v>
          </cell>
          <cell r="B1958" t="str">
            <v>ПРЕХОДЯЩАЯ ГИПОГАММАГЛОБУЛИНЕМИЯ ДЕТЕЙ</v>
          </cell>
        </row>
        <row r="1959">
          <cell r="A1959" t="str">
            <v>D80.8</v>
          </cell>
          <cell r="B1959" t="str">
            <v>ДРУГИЕ ИММУНОДЕФИЦИТЫ С ПРЕИМУЩЕСТВЕННЫМ ДЕФЕКТОМ АНТИТЕЛ</v>
          </cell>
        </row>
        <row r="1960">
          <cell r="A1960" t="str">
            <v>D81</v>
          </cell>
          <cell r="B1960" t="str">
            <v>КОМБИНИРОВАННЫЕ ИММУНОДЕФИЦИТЫ</v>
          </cell>
        </row>
        <row r="1961">
          <cell r="A1961" t="str">
            <v>D81.0</v>
          </cell>
          <cell r="B1961" t="str">
            <v>ТЯЖЕЛЫЙ КОМБИНИРОВАННЫЙ ИММУНОДЕФИЦИТ С РЕТИКУЛЯРНЫМ ДИСГЕНЕЗОМ</v>
          </cell>
        </row>
        <row r="1962">
          <cell r="A1962" t="str">
            <v>D81.1</v>
          </cell>
          <cell r="B1962" t="str">
            <v>ТЯЖЕЛЫЙ КОМБИНИРОВАННЫЙ ИММУНОДЕФИЦИТ С НИЗКИМ СОДЕРЖАНИЕМ Т- И В- КЛЕТОК</v>
          </cell>
        </row>
        <row r="1963">
          <cell r="A1963" t="str">
            <v>D81.2</v>
          </cell>
          <cell r="B1963" t="str">
            <v>ТЯЖЕЛЫЙ КОМБИНИРОВАННЫЙ ИММУНОДЕФИЦИТ С НИЗКИМ ИЛИ НОРМАЛЬНЫМ СОДЕРЖАНИЕМ В- КЛЕТОК</v>
          </cell>
        </row>
        <row r="1964">
          <cell r="A1964" t="str">
            <v>D81.3</v>
          </cell>
          <cell r="B1964" t="str">
            <v>ДЕФИЦИТ АДЕНОЗИНДЕЗАМИНАЗЫ</v>
          </cell>
        </row>
        <row r="1965">
          <cell r="A1965" t="str">
            <v>D81.4</v>
          </cell>
          <cell r="B1965" t="str">
            <v>СИНДРОМ НЕЗЕЛОФА</v>
          </cell>
        </row>
        <row r="1966">
          <cell r="A1966" t="str">
            <v>D81.5</v>
          </cell>
          <cell r="B1966" t="str">
            <v>ДЕФИЦИТ ПУРИННУКЛЕОЗИДФОСФОРИЛАЗЫ</v>
          </cell>
        </row>
        <row r="1967">
          <cell r="A1967" t="str">
            <v>D81.6</v>
          </cell>
          <cell r="B1967" t="str">
            <v>ДЕФИЦИТ МОЛЕКУЛ КЛАССА I ГЛАВНОГО КОМПЛЕКСА ГИСТОСОВМЕСТИМОСТИ</v>
          </cell>
        </row>
        <row r="1968">
          <cell r="A1968" t="str">
            <v>D81.7</v>
          </cell>
          <cell r="B1968" t="str">
            <v>ДЕФИЦИТ МОЛЕКУЛ КЛАССА II ГЛАВНОГО КОМПЛЕКСА ГИСТОСОВМЕСТИМОСТИ</v>
          </cell>
        </row>
        <row r="1969">
          <cell r="A1969" t="str">
            <v>D81.8</v>
          </cell>
          <cell r="B1969" t="str">
            <v>ДРУГИЕ КОМБИНИРОВАННЫЕ ИММУНОДЕФИЦИТЫ</v>
          </cell>
        </row>
        <row r="1970">
          <cell r="A1970" t="str">
            <v>D81.9</v>
          </cell>
          <cell r="B1970" t="str">
            <v>КОМБИНИРОВАННЫЙ ИММУНОДЕФИЦИТ НЕУТОЧНЕННЫЙ</v>
          </cell>
        </row>
        <row r="1971">
          <cell r="A1971" t="str">
            <v>D82</v>
          </cell>
          <cell r="B1971" t="str">
            <v>ИММУНОДЕФИЦИТЫ, СВЯЗАННЫЕ С ДРУГИМИ ЗНАЧИТЕЛЬНЫМИ ДЕФЕКТАМИ</v>
          </cell>
        </row>
        <row r="1972">
          <cell r="A1972" t="str">
            <v>D82.0</v>
          </cell>
          <cell r="B1972" t="str">
            <v>СИНДРОМ ВИСКОТТА-ОЛДРИЧА</v>
          </cell>
        </row>
        <row r="1973">
          <cell r="A1973" t="str">
            <v>D82.1</v>
          </cell>
          <cell r="B1973" t="str">
            <v>СИНДРОМ ДИ ГЕОРГА</v>
          </cell>
        </row>
        <row r="1974">
          <cell r="A1974" t="str">
            <v>D82.2</v>
          </cell>
          <cell r="B1974" t="str">
            <v>ИММУНОДЕФИЦИТ С КАРЛИКОВОСТЬЮ ЗА СЧЕТ КОРОТКИХ КОНЕЧНОСТЕЙ</v>
          </cell>
        </row>
        <row r="1975">
          <cell r="A1975" t="str">
            <v>D82.3</v>
          </cell>
          <cell r="B1975" t="str">
            <v>ИММУНОДЕФИЦИТ ВСЛЕДСТВИЕ НАСЛЕДСТВЕННОГО ДЕФЕКТА, ВЫЗВАННОГО ВИРУСОМ ЭПШТЕЙНА-БАРР</v>
          </cell>
        </row>
        <row r="1976">
          <cell r="A1976" t="str">
            <v>D82.4</v>
          </cell>
          <cell r="B1976" t="str">
            <v>СИНДРОМ ГИПЕРИММУНОГЛОБУЛИНА Е(IGЕ)</v>
          </cell>
        </row>
        <row r="1977">
          <cell r="A1977" t="str">
            <v>D82.8</v>
          </cell>
          <cell r="B1977" t="str">
            <v>ИММУНОДЕФИЦИТ, СВЯЗАННЫЙ С ДРУГИМИ УТОЧНЕННЫМИ ЗНАЧИТЕЛЬНЫМИ ДЕФЕКТАМИ</v>
          </cell>
        </row>
        <row r="1978">
          <cell r="A1978" t="str">
            <v>D82.9</v>
          </cell>
          <cell r="B1978" t="str">
            <v>ИММУНОДЕФИЦИТ, СВЯЗАННЫЙ СО ЗНАЧИТЕЛЬНЫМ ДЕФЕКТОМ, НЕУТОЧНЕННЫЙ</v>
          </cell>
        </row>
        <row r="1979">
          <cell r="A1979" t="str">
            <v>D83</v>
          </cell>
          <cell r="B1979" t="str">
            <v>ОБЫЧНЫЙ ВАРИАБЕЛЬНЫЙ ИММУНОДЕФИЦИТ</v>
          </cell>
        </row>
        <row r="1980">
          <cell r="A1980" t="str">
            <v>D83.0</v>
          </cell>
          <cell r="B1980" t="str">
            <v>ОБЩИЙ ВАРИАБЕЛЬНЫЙ ИММУНОДЕФИЦИТ С ПРЕОБЛАДАЮЩИМИ ОТКЛОНЕНИЯМИ В КОЛИЧЕСТВЕ И ФУНКЦИОНАЛЬНОЙ АКТИВНОСТИ В-КЛЕТОК</v>
          </cell>
        </row>
        <row r="1981">
          <cell r="A1981" t="str">
            <v>D83.1</v>
          </cell>
          <cell r="B1981" t="str">
            <v>ОБЩИЙ ВАРИАБЕЛЬНЫЙ ИММУНОДЕФИЦИТ С ПРЕОБЛАДАНИЕМ НАРУШЕНИЙ ИММУНОРЕГУЛЯТОРНЫХ Т-КЛЕТОК</v>
          </cell>
        </row>
        <row r="1982">
          <cell r="A1982" t="str">
            <v>D83.2</v>
          </cell>
          <cell r="B1982" t="str">
            <v>ОБЩИЙ ВАРИАБЕЛЬНЫЙ ИММУНОДЕФИЦИТ С АУТОАНТИТЕЛАМИ К В- ИЛИ Т- КЛЕТКАМ</v>
          </cell>
        </row>
        <row r="1983">
          <cell r="A1983" t="str">
            <v>D83.8</v>
          </cell>
          <cell r="B1983" t="str">
            <v>ДРУГИЕ ОБЩИЕ ВАРИАБЕЛЬНЫЕ ИММУНОДЕФИЦИТЫ</v>
          </cell>
        </row>
        <row r="1984">
          <cell r="A1984" t="str">
            <v>D83.9</v>
          </cell>
          <cell r="B1984" t="str">
            <v>ОБЩИЙ ВАРИАБЕЛЬНЫЙ ИММУНОДЕФИЦИТ НЕУТОЧНЕННЫЙ</v>
          </cell>
        </row>
        <row r="1985">
          <cell r="A1985" t="str">
            <v>D84</v>
          </cell>
          <cell r="B1985" t="str">
            <v>ДРУГИЕ ИММУНОДЕФИЦИТЫ</v>
          </cell>
        </row>
        <row r="1986">
          <cell r="A1986" t="str">
            <v>D84.0</v>
          </cell>
          <cell r="B1986" t="str">
            <v>ДЕФЕКТ ФУНКЦИОНАЛЬНОГО АНТИГЕНА-1 ЛИМФОЦИТОВ [LFА-1]</v>
          </cell>
        </row>
        <row r="1987">
          <cell r="A1987" t="str">
            <v>D84.1</v>
          </cell>
          <cell r="B1987" t="str">
            <v>ДЕФЕКТ В СИСТЕМЕ КОМПЛЕМЕНТА</v>
          </cell>
        </row>
        <row r="1988">
          <cell r="A1988" t="str">
            <v>D84.8</v>
          </cell>
          <cell r="B1988" t="str">
            <v>ДРУГИЕ УТОЧНЕННЫЕ ИММУНОДЕФИЦИТНЫЕ НАРУШЕНИЯ</v>
          </cell>
        </row>
        <row r="1989">
          <cell r="A1989" t="str">
            <v>D84.9</v>
          </cell>
          <cell r="B1989" t="str">
            <v>ИММУНОДЕФИЦИТ НЕУТОЧНЕННЫЙ</v>
          </cell>
        </row>
        <row r="1990">
          <cell r="A1990" t="str">
            <v>D86</v>
          </cell>
          <cell r="B1990" t="str">
            <v>САРКОИДОЗ</v>
          </cell>
        </row>
        <row r="1991">
          <cell r="A1991" t="str">
            <v>D86.0</v>
          </cell>
          <cell r="B1991" t="str">
            <v>САРКОИДОЗ ЛЕГКИХ</v>
          </cell>
        </row>
        <row r="1992">
          <cell r="A1992" t="str">
            <v>D86.1</v>
          </cell>
          <cell r="B1992" t="str">
            <v>САРКОИДОЗ ЛИМФАТИЧЕСКИХ УЗЛОВ</v>
          </cell>
        </row>
        <row r="1993">
          <cell r="A1993" t="str">
            <v>D86.2</v>
          </cell>
          <cell r="B1993" t="str">
            <v>САРКОИДОЗ ЛЕГКИХ С САРКОИДОЗОМ ЛИМФАТИЧЕСКИХ УЗЛОВ</v>
          </cell>
        </row>
        <row r="1994">
          <cell r="A1994" t="str">
            <v>D86.3</v>
          </cell>
          <cell r="B1994" t="str">
            <v>САРКОИДОЗ КОЖИ</v>
          </cell>
        </row>
        <row r="1995">
          <cell r="A1995" t="str">
            <v>D86.8</v>
          </cell>
          <cell r="B1995" t="str">
            <v>САРКОИДОЗ ДРУГИХ УТОЧНЕННЫХ И КОМБИНИРОВАННЫХ ЛОКАЛИЗАЦИЙ</v>
          </cell>
        </row>
        <row r="1996">
          <cell r="A1996" t="str">
            <v>D86.9</v>
          </cell>
          <cell r="B1996" t="str">
            <v>САРКОИДОЗ НЕУТОЧНЕННЫЙ</v>
          </cell>
        </row>
        <row r="1997">
          <cell r="A1997" t="str">
            <v>D89</v>
          </cell>
          <cell r="B1997" t="str">
            <v>ДРУГИЕ НАРУШЕНИЯ С ВОВЛЕЧЕНИЕМ ИММУННОГО МЕХАНИЗМА, НЕ КЛАССИФИЦИРОВАННЫЕ В ДРУГИХ РУБРИКАХ</v>
          </cell>
        </row>
        <row r="1998">
          <cell r="A1998" t="str">
            <v>D89.0</v>
          </cell>
          <cell r="B1998" t="str">
            <v>ПОЛИКЛОНАЛЬНАЯ ГИПЕРГАММАГЛОБУЛИНЕМИЯ</v>
          </cell>
        </row>
        <row r="1999">
          <cell r="A1999" t="str">
            <v>D89.1</v>
          </cell>
          <cell r="B1999" t="str">
            <v>КРИОГЛОБУЛИНЕМИЯ</v>
          </cell>
        </row>
        <row r="2000">
          <cell r="A2000" t="str">
            <v>D89.2</v>
          </cell>
          <cell r="B2000" t="str">
            <v>ГИПЕРГАММАГЛОБУЛИНЕМИЯ НЕУТОЧНЕННАЯ</v>
          </cell>
        </row>
        <row r="2001">
          <cell r="A2001" t="str">
            <v>D89.8</v>
          </cell>
          <cell r="B2001" t="str">
            <v>ДРУГИЕ УТОЧНЕННЫЕ НАРУШЕНИЯ С ВОВЛЕЧЕНИЕМ ИММУННОГО МЕХАНИЗМА, НЕ КЛАССИФИЦИРОВАННЫЕ В ДРУГИХ РУБРИКАХ</v>
          </cell>
        </row>
        <row r="2002">
          <cell r="A2002" t="str">
            <v>D89.9</v>
          </cell>
          <cell r="B2002" t="str">
            <v>НАРУШЕНИЕ, ВОВЛЕКАЮЩЕЕ ИММУННЫЙ МЕХАНИЗМ, НЕУТОЧНЕННОЕ</v>
          </cell>
        </row>
        <row r="2003">
          <cell r="A2003" t="str">
            <v/>
          </cell>
          <cell r="B2003" t="str">
            <v>БОЛЕЗНИ ЭНДОКРИННОЙ СИСТЕМЫ, РАССТРОЙСТВА ПИТАНИЯ И НАРУШЕНИЯ ОБМЕНА ВЕЩЕСТВ (Е00-Е90)</v>
          </cell>
        </row>
        <row r="2004">
          <cell r="A2004" t="str">
            <v/>
          </cell>
          <cell r="B2004" t="str">
            <v>БОЛЕЗНИ ЩИТОВИДНОЙ ЖЕЛЕЗЫ (Е00-Е07)</v>
          </cell>
        </row>
        <row r="2005">
          <cell r="A2005" t="str">
            <v>E00</v>
          </cell>
          <cell r="B2005" t="str">
            <v>СИНДРОМ ВРОЖДЕННОЙ ЙОДНОЙ НЕДОСТАТОЧНОЧТИ</v>
          </cell>
        </row>
        <row r="2006">
          <cell r="A2006" t="str">
            <v>E00.0</v>
          </cell>
          <cell r="B2006" t="str">
            <v>СИНДРОМ ВРОЖДЕННОЙ ЙОДНОЙ НЕДОСТАТОЧНОСТИ, НЕВРОЛОГИЧЕСКАЯ ФОРМА</v>
          </cell>
        </row>
        <row r="2007">
          <cell r="A2007" t="str">
            <v>E00.1</v>
          </cell>
          <cell r="B2007" t="str">
            <v>СИНДРОМ ВРОЖДЕННОЙ ЙОДНОЙ НЕДОСТАТОЧНОСТИ, МИКСЕДЕМАТОЗНАЯ ФОРМА</v>
          </cell>
        </row>
        <row r="2008">
          <cell r="A2008" t="str">
            <v>E00.2</v>
          </cell>
          <cell r="B2008" t="str">
            <v>СИНДРОМ ВРОЖДЕННОЙ ЙОДНОЙ НЕДОСТАТОЧНОСТИ, СМЕШАННАЯ ФОРМА</v>
          </cell>
        </row>
        <row r="2009">
          <cell r="A2009" t="str">
            <v>E00.9</v>
          </cell>
          <cell r="B2009" t="str">
            <v>СИНДРОМ ВРОЖДЕННОЙ ЙОДНОЙ НЕДОСТАТОЧНОСТИ НЕУТОЧНЕННЫЙ</v>
          </cell>
        </row>
        <row r="2010">
          <cell r="A2010" t="str">
            <v>E01</v>
          </cell>
          <cell r="B2010" t="str">
            <v>БОЛЕЗНИ ЩИТОВИДНОЙ ЖЕЛЕЗЫ, СВЯЗАННЫЕ С ЙОДНОЙ НЕДОСТАТОЧНОСТЬЮ, И СХОДНЫЕ СОСТОЯНИЯ</v>
          </cell>
        </row>
        <row r="2011">
          <cell r="A2011" t="str">
            <v>E01.0</v>
          </cell>
          <cell r="B2011" t="str">
            <v>ДИФФУЗНЫЙ (ЭНДЕМИЧЕСКИЙ) ЗОБ, СВЯЗАННЫЙ С ЙОДНОЙ НЕДОСТАТОЧНОСТЬЮ</v>
          </cell>
        </row>
        <row r="2012">
          <cell r="A2012" t="str">
            <v>E01.1</v>
          </cell>
          <cell r="B2012" t="str">
            <v>МНОГОУЗЛОВОЙ (ЭНДЕМИЧЕСКИЙ) ЗОБ, СВЯЗАННЫЙ С ЙОДНОЙ НЕДОСТАТОЧНОСТЬЮ</v>
          </cell>
        </row>
        <row r="2013">
          <cell r="A2013" t="str">
            <v>E01.2</v>
          </cell>
          <cell r="B2013" t="str">
            <v>ЗОБ (ЭНДЕМИЧЕСКИЙ), СВЯЗАННЫЙ С ЙОДНОЙ НЕДОСТАТОЧНОСТЬЮ, НЕУТОЧНЕННЫЙ</v>
          </cell>
        </row>
        <row r="2014">
          <cell r="A2014" t="str">
            <v>E01.8</v>
          </cell>
          <cell r="B2014" t="str">
            <v>ДРУГИЕ БОЛЕЗНИ ЩИТОВИДНОЙ ЖЕЛЕЗЫ, СВЯЗАННЫЕ С ЙОДНОЙ НЕДОСТАТОЧНОСТЬЮ, И СХОДНЫЕ СОСТОЯНИЯ</v>
          </cell>
        </row>
        <row r="2015">
          <cell r="A2015" t="str">
            <v>E02</v>
          </cell>
          <cell r="B2015" t="str">
            <v>СУБКЛИНИЧЕСКИЙ ГИПОТЕРИОЗ ВСЛЕДСТВИЕ ЙОДНОЙ НЕДОСТАТОЧНОСТИ</v>
          </cell>
        </row>
        <row r="2016">
          <cell r="A2016" t="str">
            <v>E03</v>
          </cell>
          <cell r="B2016" t="str">
            <v>ДРУГИЕ ФОРМЫ ГИПОТЕРИОЗА</v>
          </cell>
        </row>
        <row r="2017">
          <cell r="A2017" t="str">
            <v>E03.0</v>
          </cell>
          <cell r="B2017" t="str">
            <v>ВРОЖДЕННЫЙ ГИПОТЕРИОЗ С ДИФФУЗНЫМ ЗОБОМ</v>
          </cell>
        </row>
        <row r="2018">
          <cell r="A2018" t="str">
            <v>E03.1</v>
          </cell>
          <cell r="B2018" t="str">
            <v>ВРОЖДЕННЫЙ ГИПОТЕРИОЗ БЕЗ ЗОБА</v>
          </cell>
        </row>
        <row r="2019">
          <cell r="A2019" t="str">
            <v>E03.2</v>
          </cell>
          <cell r="B2019" t="str">
            <v>ГИПОТЕРИОЗ, ВЫЗВАННЫЙ МЕДИКАМЕНТАМИ И ДРУГИМИ ЭКЗОГЕННЫМИ ВЕЩЕСТВАМИ</v>
          </cell>
        </row>
        <row r="2020">
          <cell r="A2020" t="str">
            <v>E03.3</v>
          </cell>
          <cell r="B2020" t="str">
            <v>ПОСТИНФЕКЦИОННЫЙ ГИПОТЕРИОЗ</v>
          </cell>
        </row>
        <row r="2021">
          <cell r="A2021" t="str">
            <v>E03.4</v>
          </cell>
          <cell r="B2021" t="str">
            <v>АТРОФИЯ ЩИТОВИДНОЙ ЖЕЛЕЗЫ (ПРИОБРЕТЕННАЯ)</v>
          </cell>
        </row>
        <row r="2022">
          <cell r="A2022" t="str">
            <v>E03.5</v>
          </cell>
          <cell r="B2022" t="str">
            <v>МИКСЕДЕМАТОЗНАЯ КОМА</v>
          </cell>
        </row>
        <row r="2023">
          <cell r="A2023" t="str">
            <v>E03.8</v>
          </cell>
          <cell r="B2023" t="str">
            <v>ДРУГИЕ УТОЧНЕННЫЕ ГИПОТЕРИОЗЫ</v>
          </cell>
        </row>
        <row r="2024">
          <cell r="A2024" t="str">
            <v>E03.9</v>
          </cell>
          <cell r="B2024" t="str">
            <v>ГИПОТЕРИОЗ НЕУТОЧНЕННЫЙ</v>
          </cell>
        </row>
        <row r="2025">
          <cell r="A2025" t="str">
            <v>E04</v>
          </cell>
          <cell r="B2025" t="str">
            <v>ДРУГИЕ ФОРИЫ НЕТОКСИЧЕСКОГО ЗОБА</v>
          </cell>
        </row>
        <row r="2026">
          <cell r="A2026" t="str">
            <v>E04.0</v>
          </cell>
          <cell r="B2026" t="str">
            <v>НЕТОКСИЧЕСКИЙ ДИФФУЗНЫЙ ЗОБ</v>
          </cell>
        </row>
        <row r="2027">
          <cell r="A2027" t="str">
            <v>E04.1</v>
          </cell>
          <cell r="B2027" t="str">
            <v>НЕТОКСИЧЕСКИЙ ОДНОУЗЛОВОЙ ЗОБ</v>
          </cell>
        </row>
        <row r="2028">
          <cell r="A2028" t="str">
            <v>E04.2</v>
          </cell>
          <cell r="B2028" t="str">
            <v>НЕТОКСИЧЕСКИЙ МНОГОУЗЛОВОЙ ЗОБ</v>
          </cell>
        </row>
        <row r="2029">
          <cell r="A2029" t="str">
            <v>E04.8</v>
          </cell>
          <cell r="B2029" t="str">
            <v>ДРУГИЕ УТОЧНЕННЫЕ ФОРМЫ НЕТОКСИЧЕСКОГО ЗОБА</v>
          </cell>
        </row>
        <row r="2030">
          <cell r="A2030" t="str">
            <v>E04.9</v>
          </cell>
          <cell r="B2030" t="str">
            <v>НЕТОКСИЧЕСКИЙ ЗОБ НЕУТОЧНЕННЫЙ</v>
          </cell>
        </row>
        <row r="2031">
          <cell r="A2031" t="str">
            <v>E05</v>
          </cell>
          <cell r="B2031" t="str">
            <v>ТИРЕОТОКСИКОЗ [ГИПЕРТИРЕОЗ]</v>
          </cell>
        </row>
        <row r="2032">
          <cell r="A2032" t="str">
            <v>E05.0</v>
          </cell>
          <cell r="B2032" t="str">
            <v>ТИРЕОТОКСИКОЗ С ДИФФУЗНЫМ ЗОБОМ</v>
          </cell>
        </row>
        <row r="2033">
          <cell r="A2033" t="str">
            <v>E05.1</v>
          </cell>
          <cell r="B2033" t="str">
            <v>ТИРЕОТОКСИКОЗ С ТОКСИЧЕСКИМ ОДНОУЗЛОВЫМ ЗОБОМ</v>
          </cell>
        </row>
        <row r="2034">
          <cell r="A2034" t="str">
            <v>E05.2</v>
          </cell>
          <cell r="B2034" t="str">
            <v>ТИРЕОТОКСИКОЗ С ТОКСИЧЕСКИМ МНОГОУЗЛОВЫМ ЗОБОМ</v>
          </cell>
        </row>
        <row r="2035">
          <cell r="A2035" t="str">
            <v>E05.3</v>
          </cell>
          <cell r="B2035" t="str">
            <v>ТИРЕОТОКСИКОЗ С ЭКТОПИЕЙ ТИРЕОИДНОЙ ТКАНИ</v>
          </cell>
        </row>
        <row r="2036">
          <cell r="A2036" t="str">
            <v>E05.4</v>
          </cell>
          <cell r="B2036" t="str">
            <v>ТИРЕОТОКСИКОЗ ИСКУССТВЕННЫЙ</v>
          </cell>
        </row>
        <row r="2037">
          <cell r="A2037" t="str">
            <v>E05.5</v>
          </cell>
          <cell r="B2037" t="str">
            <v>ТИРЕОИДНЫЙ КРИЗ ИЛИ КОМА</v>
          </cell>
        </row>
        <row r="2038">
          <cell r="A2038" t="str">
            <v>E05.8</v>
          </cell>
          <cell r="B2038" t="str">
            <v>ДРУГИЕ ФОРМЫ ТИРЕОТОКСИКОЗА</v>
          </cell>
        </row>
        <row r="2039">
          <cell r="A2039" t="str">
            <v>E05.9</v>
          </cell>
          <cell r="B2039" t="str">
            <v>ТИРЕОТОКСИКОЗ НЕУТОЧНЕННЫЙ</v>
          </cell>
        </row>
        <row r="2040">
          <cell r="A2040" t="str">
            <v>E06</v>
          </cell>
          <cell r="B2040" t="str">
            <v>ТИРЕОИДИТ</v>
          </cell>
        </row>
        <row r="2041">
          <cell r="A2041" t="str">
            <v>E06.0</v>
          </cell>
          <cell r="B2041" t="str">
            <v>ОСТРЫЙ ТИРЕОИДИТ</v>
          </cell>
        </row>
        <row r="2042">
          <cell r="A2042" t="str">
            <v>E06.1</v>
          </cell>
          <cell r="B2042" t="str">
            <v>ПОДОСТРЫЙ ТИРЕОИДИТ</v>
          </cell>
        </row>
        <row r="2043">
          <cell r="A2043" t="str">
            <v>E06.2</v>
          </cell>
          <cell r="B2043" t="str">
            <v>ХРОНИЧЕСКИЙ ТИРЕОИДИТ С ПРЕХОДЯЩИМ ТИРЕОТОКСИКОЗОМ</v>
          </cell>
        </row>
        <row r="2044">
          <cell r="A2044" t="str">
            <v>E06.3</v>
          </cell>
          <cell r="B2044" t="str">
            <v>АУТОИММУННЫЙ ТИРЕОИДИТ</v>
          </cell>
        </row>
        <row r="2045">
          <cell r="A2045" t="str">
            <v>E06.4</v>
          </cell>
          <cell r="B2045" t="str">
            <v>МЕДИКАМЕНТОЗНЫЙ ТИРЕОИДИТ</v>
          </cell>
        </row>
        <row r="2046">
          <cell r="A2046" t="str">
            <v>E06.5</v>
          </cell>
          <cell r="B2046" t="str">
            <v>ТИРЕОИДИТ:ХРОНИЧЕСКИЙ, БДУ, ФИБРИОЗНЫЙ, ДЕРЕВЯНИСТЫЙ, РИДЕЛЯ</v>
          </cell>
        </row>
        <row r="2047">
          <cell r="A2047" t="str">
            <v>E06.9</v>
          </cell>
          <cell r="B2047" t="str">
            <v>ТИРЕОИДИТ НЕУТОЧНЕННЫЙ</v>
          </cell>
        </row>
        <row r="2048">
          <cell r="A2048" t="str">
            <v>E07</v>
          </cell>
          <cell r="B2048" t="str">
            <v>ДРУГИЕ БОЛЕЗНИ ЩИТОВИДНОЙ ЖЕЛЕЗЫ</v>
          </cell>
        </row>
        <row r="2049">
          <cell r="A2049" t="str">
            <v>E07.0</v>
          </cell>
          <cell r="B2049" t="str">
            <v>ГИПЕРСЕКРЕЦИЯ КАЛЬЦИТОНИНА</v>
          </cell>
        </row>
        <row r="2050">
          <cell r="A2050" t="str">
            <v>E07.1</v>
          </cell>
          <cell r="B2050" t="str">
            <v>ДИСГОРМОНАЛЬНЫЙ ЗОБ</v>
          </cell>
        </row>
        <row r="2051">
          <cell r="A2051" t="str">
            <v>E07.8</v>
          </cell>
          <cell r="B2051" t="str">
            <v>ДРУГИЕ УТОЧНЕННЫЕ БОЛЕЗНИ ЩИТОВИДНОЙ ЖЕЛЕЗЫ</v>
          </cell>
        </row>
        <row r="2052">
          <cell r="A2052" t="str">
            <v>E07.9</v>
          </cell>
          <cell r="B2052" t="str">
            <v>БОЛЕЗНЬ ЩИТОВИДНОЙ ЖЕЛЕЗЫ НЕУТОЧНЕННАЯ</v>
          </cell>
        </row>
        <row r="2053">
          <cell r="A2053" t="str">
            <v/>
          </cell>
          <cell r="B2053" t="str">
            <v>САХАРНЫЙ ДИАБЕТ (Е10-Е14)</v>
          </cell>
        </row>
        <row r="2054">
          <cell r="A2054" t="str">
            <v>E10</v>
          </cell>
          <cell r="B2054" t="str">
            <v>ИНСУЛИНЗАВИСИМЫЙ САХАРНЫЙ ДИАБЕТ</v>
          </cell>
        </row>
        <row r="2055">
          <cell r="A2055" t="str">
            <v>E10.0</v>
          </cell>
          <cell r="B2055" t="str">
            <v>ИНСУЛИНЗАВИСИМЫЙ САХАРНЫЙ ДИАБЕТ С КОМОЙ</v>
          </cell>
        </row>
        <row r="2056">
          <cell r="A2056" t="str">
            <v>E10.1</v>
          </cell>
          <cell r="B2056" t="str">
            <v>ИНСУЛИНЗАВИСИМЫЙ САХАРНЫЙ ДИАБЕТ С КЕТОАЦИДОЗОМ</v>
          </cell>
        </row>
        <row r="2057">
          <cell r="A2057" t="str">
            <v>E10.2</v>
          </cell>
          <cell r="B2057" t="str">
            <v>ИНСУЛИНЗАВИСИМЫЙ САХАРНЫЙ ДИАБЕТ С ПОРАЖЕНИЕМ ПОЧЕК</v>
          </cell>
        </row>
        <row r="2058">
          <cell r="A2058" t="str">
            <v>E10.3</v>
          </cell>
          <cell r="B2058" t="str">
            <v>ИНСУЛИНЗАВИСИМЫЙ САХАРНЫЙ ДИАБЕТ С ПОРАЖЕНИЕМ ГЛАЗ</v>
          </cell>
        </row>
        <row r="2059">
          <cell r="A2059" t="str">
            <v>E10.4</v>
          </cell>
          <cell r="B2059" t="str">
            <v>ИНСУЛИНЗАВИСИМЫЙ САХАРНЫЙ ДИАБЕТ С НЕВРОЛОГИЧЕСКИМИ ОСЛОЖНЕНИМИ</v>
          </cell>
        </row>
        <row r="2060">
          <cell r="A2060" t="str">
            <v>E10.5</v>
          </cell>
          <cell r="B2060" t="str">
            <v>ИНСУЛИНЗАВИСИМЫЙ САХАРНЫЙ ДИАБЕТ С НАРУШЕНИЯМИ ПЕРИФЕРИЧЕСКОГО КРОВООБРАЩЕНИЯ</v>
          </cell>
        </row>
        <row r="2061">
          <cell r="A2061" t="str">
            <v>E10.6</v>
          </cell>
          <cell r="B2061" t="str">
            <v>ИНСУЛИНЗАВИСИМЫЙ САХАРНЫЙ ДИАБЕТ С ДРУГИМИ УТОЧНЕННЫМИ ОСЛОЖНЕНИЯМИ</v>
          </cell>
        </row>
        <row r="2062">
          <cell r="A2062" t="str">
            <v>E10.7</v>
          </cell>
          <cell r="B2062" t="str">
            <v>ИНСУЛИНЗАВИСИМЫЙ САХАРНЫЙ ДИАБЕТ С МНОЖЕСТВЕННЫМИ ОСЛОЖНЕНИЯМИ</v>
          </cell>
        </row>
        <row r="2063">
          <cell r="A2063" t="str">
            <v>E10.8</v>
          </cell>
          <cell r="B2063" t="str">
            <v>ИНСУЛИНЗАВИСИМЫЙ САХАРНЫЙ ДИАБЕТ С НЕУТОЧНЕННЫМИ ОСЛОЖНЕНИЯМИ</v>
          </cell>
        </row>
        <row r="2064">
          <cell r="A2064" t="str">
            <v>E10.9</v>
          </cell>
          <cell r="B2064" t="str">
            <v>ИНСУЛИНЗАВИСИМЫЙ САХАРНЫЙ ДИАБЕТ БЕЗ ОСЛОЖНЕНИЙ</v>
          </cell>
        </row>
        <row r="2065">
          <cell r="A2065" t="str">
            <v>E11</v>
          </cell>
          <cell r="B2065" t="str">
            <v>ИНСУЛИННЕЗАВИСИМЫЙ САХАРНЫЙ ДИАБЕТ</v>
          </cell>
        </row>
        <row r="2066">
          <cell r="A2066" t="str">
            <v>E11.0</v>
          </cell>
          <cell r="B2066" t="str">
            <v>ИНСУЛИННЕЗАВИСИМЫЙ САХАРНЫЙ ДИАБЕТ С КОМОЙ</v>
          </cell>
        </row>
        <row r="2067">
          <cell r="A2067" t="str">
            <v>E11.1</v>
          </cell>
          <cell r="B2067" t="str">
            <v>ИНСУЛИННЕЗАВИСИМЫЙ САХАРНЫЙ ДИАБЕТ С КЕТОАЦИДОЗОМ</v>
          </cell>
        </row>
        <row r="2068">
          <cell r="A2068" t="str">
            <v>E11.2</v>
          </cell>
          <cell r="B2068" t="str">
            <v>ИНСУЛИННЕЗАВИСИМЫЙ САХАРНЫЙ ДИАБЕТ С ПОРАЖЕНИЕМ ПОЧЕК</v>
          </cell>
        </row>
        <row r="2069">
          <cell r="A2069" t="str">
            <v>E11.3</v>
          </cell>
          <cell r="B2069" t="str">
            <v>ИНСУЛИННЕЗАВИСИМЫЙ САХАРНЫЙ ДИАБЕТ С ПОРАЖЕНИЕМ ГЛАЗ</v>
          </cell>
        </row>
        <row r="2070">
          <cell r="A2070" t="str">
            <v>E11.4</v>
          </cell>
          <cell r="B2070" t="str">
            <v>ИНСУЛИННЕЗАВИСИМЫЙ САХАРНЫЙ ДИАБЕТ С НЕВРОЛОГИЧЕСКИМИ ОСЛОЖНЕНИЯМИ</v>
          </cell>
        </row>
        <row r="2071">
          <cell r="A2071" t="str">
            <v>E11.5</v>
          </cell>
          <cell r="B2071" t="str">
            <v>ИНСУЛИННЕЗАВИСИМЫЙ САХАРНЫЙ ДИАБЕТ С НАРУШЕНИЯМИ ПЕРИФЕРИЧЕСКОГО КРОВООБРАЩЕНИЯ</v>
          </cell>
        </row>
        <row r="2072">
          <cell r="A2072" t="str">
            <v>E11.6</v>
          </cell>
          <cell r="B2072" t="str">
            <v>ИНСУЛИННЕЗАВИСИМЫЙ САХАРНЫЙ ДИАБЕТ С ДРУГИМИ УТОЧНЕННЫМИ ОСЛОЖНЕНИЯМИ</v>
          </cell>
        </row>
        <row r="2073">
          <cell r="A2073" t="str">
            <v>E11.7</v>
          </cell>
          <cell r="B2073" t="str">
            <v>ИНСУЛИННЕЗАВИСИМЫЙ САХАРНЫЙ ДИАБЕТ С МНОЖЕСТВЕННЫМИ ОСЛОЖНЕНИЯМИ</v>
          </cell>
        </row>
        <row r="2074">
          <cell r="A2074" t="str">
            <v>E11.8</v>
          </cell>
          <cell r="B2074" t="str">
            <v>ИНСУЛИННЕЗАВИСИМЫЙ САХАРНЫЙ ДИАБЕТ С НЕУТОЧНЕННЫМИ ОСЛОЖНЕНИЯМИ</v>
          </cell>
        </row>
        <row r="2075">
          <cell r="A2075" t="str">
            <v>E11.9</v>
          </cell>
          <cell r="B2075" t="str">
            <v>ИНСУЛИННЕЗАВИСИМЫЙ САХАРНЫЙ ДИАБЕТ БЕЗ ОСЛОЖНЕНИЙ</v>
          </cell>
        </row>
        <row r="2076">
          <cell r="A2076" t="str">
            <v>E12</v>
          </cell>
          <cell r="B2076" t="str">
            <v>САХАРНЫЙ ДИАБЕТ, СВЯЗАННЫЙ С НЕДОСТАТОЧНОСТЬЮ ПИТАНИЯ</v>
          </cell>
        </row>
        <row r="2077">
          <cell r="A2077" t="str">
            <v>E12.0</v>
          </cell>
          <cell r="B2077" t="str">
            <v>САХАРНЫЙ ДИАБЕТ, СВЯЗАННЫЙ С НЕДОСТАТОЧНОСТЬЮ ПИТАНИЯ С КОМОЙ</v>
          </cell>
        </row>
        <row r="2078">
          <cell r="A2078" t="str">
            <v>E12.1</v>
          </cell>
          <cell r="B2078" t="str">
            <v>САХАРНЫЙ ДИАБЕТ, СВЯЗАННЫЙ С НЕДОСТАТОЧНОСТЬЮ ПИТАНИЯ С КЕТОАЦИДОЗОМ</v>
          </cell>
        </row>
        <row r="2079">
          <cell r="A2079" t="str">
            <v>E12.2</v>
          </cell>
          <cell r="B2079" t="str">
            <v>САХАРНЫЙ ДИАБЕТ, СВЯЗАННЫЙ С НЕДОСТАТОЧНОСТЬЮ ПИТАНИЯ С ПОРАЖЕНИЕМ ПОЧЕК</v>
          </cell>
        </row>
        <row r="2080">
          <cell r="A2080" t="str">
            <v>E12.3</v>
          </cell>
          <cell r="B2080" t="str">
            <v>САХАРНЫЙ ДИАБЕТ, СВЯЗАННЫЙ С НЕДОСТАТОЧНОСТЬЮ ПИТАНИЯ С ПОРАЖЕНИЕМ ГЛАЗ</v>
          </cell>
        </row>
        <row r="2081">
          <cell r="A2081" t="str">
            <v>E12.4</v>
          </cell>
          <cell r="B2081" t="str">
            <v>САХАРНЫЙ ДИАБЕТ, СВЯЗАННЫЙ С НЕДОСТАТОЧНОСТЬЮ ПИТАНИЯ С НЕВРОЛОГИЧЕСКИМИ ОСЛОЖНЕНИЯМИ</v>
          </cell>
        </row>
        <row r="2082">
          <cell r="A2082" t="str">
            <v>E12.5</v>
          </cell>
          <cell r="B2082" t="str">
            <v>САХАРНЫЙ ДИАБЕТ, СВЯЗАННЫЙ С НЕДОСТАТОЧНОСТЬЮ ПИТАНИЯ С НАРУШЕНИЯМИ ПЕРИФЕРИЧЕСКОГО КРОВООБРАЩЕНИЯ</v>
          </cell>
        </row>
        <row r="2083">
          <cell r="A2083" t="str">
            <v>E12.6</v>
          </cell>
          <cell r="B2083" t="str">
            <v>САХАРНЫЙ ДИАБЕТ, СВЯЗАННЫЙ С НЕДОСТАТОЧНОСТЬЮ ПИТАНИЯ С ДРУГИМИ УТОЧНЕННЫМИ ОСЛОЖНЕНИЯМИ</v>
          </cell>
        </row>
        <row r="2084">
          <cell r="A2084" t="str">
            <v>E12.7</v>
          </cell>
          <cell r="B2084" t="str">
            <v>САХАРНЫЙ ДИАБЕТ, СВЯЗАННЫЙ С НЕДОСТАТОЧНОСТЬЮ ПИТАНИЯ С МНОЖЕСТВЕННЫМИ ОСЛОЖНЕНИЯМИ</v>
          </cell>
        </row>
        <row r="2085">
          <cell r="A2085" t="str">
            <v>E12.8</v>
          </cell>
          <cell r="B2085" t="str">
            <v>САХАРНЫЙ ДИАБЕТ, СВЯЗАННЫЙ С НЕДОСТАТОЧНОСТЬЮ ПИТАНИЯ С НЕУТОЧНЕННЫМИ ОСЛОЖНЕНИЯМИ</v>
          </cell>
        </row>
        <row r="2086">
          <cell r="A2086" t="str">
            <v>E12.9</v>
          </cell>
          <cell r="B2086" t="str">
            <v>САХАРНЫЙ ДИАБЕТ, СВЯЗАННЫЙ С НЕДОСТАТОЧНОСТЬЮ ПИТАНИЯ БЕЗ ОСЛОЖНЕНИЙ</v>
          </cell>
        </row>
        <row r="2087">
          <cell r="A2087" t="str">
            <v>E13</v>
          </cell>
          <cell r="B2087" t="str">
            <v>ДРУГИЕ УТОЧНЕННЫЕ ФОРМЫ САХАРНОГО ДИАБЕТА</v>
          </cell>
        </row>
        <row r="2088">
          <cell r="A2088" t="str">
            <v>E13.0</v>
          </cell>
          <cell r="B2088" t="str">
            <v>ДРУГИЕ УТОЧНЕННЫЕ ФОРМЫ САХАРНОГО ДИАБЕТА С КОМОЙ</v>
          </cell>
        </row>
        <row r="2089">
          <cell r="A2089" t="str">
            <v>E13.1</v>
          </cell>
          <cell r="B2089" t="str">
            <v>ДРУГИЕ УТОЧНЕННЫЕ ФОРМЫ САХАРНОГО ДИАБЕТА С КЕТОАЦИДОЗОМ</v>
          </cell>
        </row>
        <row r="2090">
          <cell r="A2090" t="str">
            <v>E13.2</v>
          </cell>
          <cell r="B2090" t="str">
            <v>ДРУГИЕ УТОЧНЕННЫЕ ФОРМЫ САХАРНОГО ДИАБЕТА С ПОРАЖЕНИЕМ ПОЧЕК</v>
          </cell>
        </row>
        <row r="2091">
          <cell r="A2091" t="str">
            <v>E13.3</v>
          </cell>
          <cell r="B2091" t="str">
            <v>ДРУГИЕ УТОЧНЕННЫЕ ФОРМЫ САХАРНОГО ДИАБЕТА С ПОРАЖЕНИЕМ ГЛАЗ</v>
          </cell>
        </row>
        <row r="2092">
          <cell r="A2092" t="str">
            <v>E13.4</v>
          </cell>
          <cell r="B2092" t="str">
            <v>ДРУГИЕ УТОЧНЕННЫЕ ФОРМЫ САХАРНОГО ДИАБЕТА С НЕВРОЛОГИЧЕСКИМИ ОСЛОЖНЕНИЯМИ</v>
          </cell>
        </row>
        <row r="2093">
          <cell r="A2093" t="str">
            <v>E13.5</v>
          </cell>
          <cell r="B2093" t="str">
            <v>ДРУГИЕ УТОЧНЕННЫЕ ФОРМЫ САХАРНОГО ДИАБЕТА С НАРУШЕНИЯМИ ПЕРИФЕРИЧЕСКОГО КРОВООБРАЩЕНИЯ</v>
          </cell>
        </row>
        <row r="2094">
          <cell r="A2094" t="str">
            <v>E13.6</v>
          </cell>
          <cell r="B2094" t="str">
            <v>ДРУГИЕ УТОЧНЕННЫЕ ФОРМЫ САХАРНОГО ДИАБЕТА С ДРУГИМИ УТОЧНЕННЫМИ ОСЛОЖНЕНИЯМИ</v>
          </cell>
        </row>
        <row r="2095">
          <cell r="A2095" t="str">
            <v>E13.7</v>
          </cell>
          <cell r="B2095" t="str">
            <v>ДРУГИЕ УТОЧНЕННЫЕ ФОРМЫ САХАРНОГО ДИАБЕТА С МНОЖЕСТВЕННЫМИ ОСЛОЖНЕНИЯМИ</v>
          </cell>
        </row>
        <row r="2096">
          <cell r="A2096" t="str">
            <v>E13.8</v>
          </cell>
          <cell r="B2096" t="str">
            <v>ДРУГИЕ УТОЧНЕННЫЕ ФОРМЫ САХАРНОГО ДИАБЕТА С НЕУТОЧНЕННЫМИ ОСЛОЖНЕНИЯМИ</v>
          </cell>
        </row>
        <row r="2097">
          <cell r="A2097" t="str">
            <v>E13.9</v>
          </cell>
          <cell r="B2097" t="str">
            <v>ДРУГИЕ УТОЧНЕННЫЕ ФОРМЫ САХАРНОГО ДИАБЕТА БЕЗ ОСЛОЖНЕНИЙ</v>
          </cell>
        </row>
        <row r="2098">
          <cell r="A2098" t="str">
            <v>E14</v>
          </cell>
          <cell r="B2098" t="str">
            <v>САХАРНЫЙ ДИАБЕТ НЕУТОЧНЕННЫЙ</v>
          </cell>
        </row>
        <row r="2099">
          <cell r="A2099" t="str">
            <v>E14.0</v>
          </cell>
          <cell r="B2099" t="str">
            <v>САХАРНЫЙ ДИАБЕТ НЕУТОЧНЕННЫЙ С КОМОЙ</v>
          </cell>
        </row>
        <row r="2100">
          <cell r="A2100" t="str">
            <v>E14.1</v>
          </cell>
          <cell r="B2100" t="str">
            <v>САХАРНЫЙ ДИАБЕТ НЕУТОЧНЕННЫЙ С КЕТОАЦИДОЗОМ</v>
          </cell>
        </row>
        <row r="2101">
          <cell r="A2101" t="str">
            <v>E14.2</v>
          </cell>
          <cell r="B2101" t="str">
            <v>САХАРНЫЙ ДИАБЕТ НЕУТОЧНЕННЫЙ С ПОРАЖЕНИЕМ ПОЧЕК</v>
          </cell>
        </row>
        <row r="2102">
          <cell r="A2102" t="str">
            <v>E14.3</v>
          </cell>
          <cell r="B2102" t="str">
            <v>САХАРНЫЙ ДИАБЕТ НЕУТОЧНЕННЫЙ С ПОРАЖЕНИЕМ ГЛАЗ</v>
          </cell>
        </row>
        <row r="2103">
          <cell r="A2103" t="str">
            <v>E14.4</v>
          </cell>
          <cell r="B2103" t="str">
            <v>САХАРНЫЙ ДИАБЕТ НЕУТОЧНЕННЫЙ С НЕВРОЛОГИЧЕСКИМИ ОСЛОЖНЕНИЯМИ</v>
          </cell>
        </row>
        <row r="2104">
          <cell r="A2104" t="str">
            <v>E14.5</v>
          </cell>
          <cell r="B2104" t="str">
            <v>САХАРНЫЙ ДИАБЕТ НЕУТОЧНЕННЫЙ С НАРУШЕНИЯМИ ПЕРИФЕРИЧЕСКОГО КРОВООБРАЩЕНИЯ</v>
          </cell>
        </row>
        <row r="2105">
          <cell r="A2105" t="str">
            <v>E14.6</v>
          </cell>
          <cell r="B2105" t="str">
            <v>САХАРНЫЙ ДИАБЕТ НЕУТОЧНЕННЫЙ С ДРУГИМИ УТОЧНЕННЫМИ ОСЛОЖНЕНИЯМИ</v>
          </cell>
        </row>
        <row r="2106">
          <cell r="A2106" t="str">
            <v>E14.7</v>
          </cell>
          <cell r="B2106" t="str">
            <v>САХАРНЫЙ ДИАБЕТ НЕУТОЧНЕННЫЙ С МНОЖЕСТВЕННЫМИ ОСЛОЖНЕНИЯМИ</v>
          </cell>
        </row>
        <row r="2107">
          <cell r="A2107" t="str">
            <v>E14.8</v>
          </cell>
          <cell r="B2107" t="str">
            <v>САХАРНЫЙ ДИАБЕТ НЕУТОЧНЕННЫЙ С НЕУТОЧНЕННЫМИ ОСЛОЖНЕНИМИ</v>
          </cell>
        </row>
        <row r="2108">
          <cell r="A2108" t="str">
            <v>E14.9</v>
          </cell>
          <cell r="B2108" t="str">
            <v>САХАРНЫЙ ДИАБЕТ НЕУТОЧНЕННЫЙ БЕЗ ОСЛОЖНЕНИЙ</v>
          </cell>
        </row>
        <row r="2109">
          <cell r="A2109" t="str">
            <v/>
          </cell>
          <cell r="B2109" t="str">
            <v>ДРУГИЕ НАРУШЕНИЯ РЕГУЛЯЦИИ ГЛЮКОЗЫ И ВНУТРЕННЕЙ СЕКРЕЦИИ ПОДЖЕЛУДОЧНОЙ ЖЕЛЕЗЫ (Е15-Е16)</v>
          </cell>
        </row>
        <row r="2110">
          <cell r="A2110" t="str">
            <v>E15</v>
          </cell>
          <cell r="B2110" t="str">
            <v>НЕДИАБЕТИЧЕСКАЯ ГИПОГЛИКЕМИЧЕСКАЯ КОМА</v>
          </cell>
        </row>
        <row r="2111">
          <cell r="A2111" t="str">
            <v>E16</v>
          </cell>
          <cell r="B2111" t="str">
            <v>ДРУГИЕ НАРУШЕНИЯ ВНУТРЕННЕЙ СЕКРЕЦИИ ПОДЖЕЛУДОЧНОЙ ЖЕЛЕЗЫ</v>
          </cell>
        </row>
        <row r="2112">
          <cell r="A2112" t="str">
            <v>E16.0</v>
          </cell>
          <cell r="B2112" t="str">
            <v>МЕДИКАМЕНТОЗНАЯ ГИПОГЛИКЕМИЯ БЕЗ КОМЫ</v>
          </cell>
        </row>
        <row r="2113">
          <cell r="A2113" t="str">
            <v>E16.1</v>
          </cell>
          <cell r="B2113" t="str">
            <v>ДРУГИЕ ФОРМЫ ГИПОГЛИКЕМИИ</v>
          </cell>
        </row>
        <row r="2114">
          <cell r="A2114" t="str">
            <v>E16.2</v>
          </cell>
          <cell r="B2114" t="str">
            <v>ГИПОГЛИКЕМИЯ НЕУТОЧНЕННАЯ</v>
          </cell>
        </row>
        <row r="2115">
          <cell r="A2115" t="str">
            <v>E16.3</v>
          </cell>
          <cell r="B2115" t="str">
            <v>УВЕЛИЧЕННАЯ СЕКРЕЦИЯ ГЛЮКАГОНА</v>
          </cell>
        </row>
        <row r="2116">
          <cell r="A2116" t="str">
            <v>E16.8</v>
          </cell>
          <cell r="B2116" t="str">
            <v>ДРУГИЕ УТОЧНЕННЫЕ НАРУШЕНИЯ ВНУТРЕННЕЙ СЕКРЕЦИИ ПОДЖЕЛУДОЧНОЙ ЖЕЛЕЗЫ</v>
          </cell>
        </row>
        <row r="2117">
          <cell r="A2117" t="str">
            <v>E16.9</v>
          </cell>
          <cell r="B2117" t="str">
            <v>НАРУШЕНИЕ ВНУТРЕННЕЙ СЕКРЕЦИИ ПОДЖЕЛУДОЧНОЙ ЖЕЛЕЗЫ НЕУТОЧНЕННОЕ</v>
          </cell>
        </row>
        <row r="2118">
          <cell r="A2118" t="str">
            <v/>
          </cell>
          <cell r="B2118" t="str">
            <v>НАРУШЕНИЯ ДРУГИХ ЭНДОКРИННЫХ ЖЕЛЕЗ (Е20-Е35)</v>
          </cell>
        </row>
        <row r="2119">
          <cell r="A2119" t="str">
            <v>E20</v>
          </cell>
          <cell r="B2119" t="str">
            <v>ГИПОПАРАТИРЕОЗ</v>
          </cell>
        </row>
        <row r="2120">
          <cell r="A2120" t="str">
            <v>E20.0</v>
          </cell>
          <cell r="B2120" t="str">
            <v>ИДИОПАТИЧЕСКИЙ ГИПОПАРАТИРЕОЗ</v>
          </cell>
        </row>
        <row r="2121">
          <cell r="A2121" t="str">
            <v>E20.1</v>
          </cell>
          <cell r="B2121" t="str">
            <v>ПСЕВДОГИПОПАРАТИРЕОЗ</v>
          </cell>
        </row>
        <row r="2122">
          <cell r="A2122" t="str">
            <v>E20.8</v>
          </cell>
          <cell r="B2122" t="str">
            <v>ДРУГИЕ ФОРМЫ ГИПОПАРАТИРЕОЗА</v>
          </cell>
        </row>
        <row r="2123">
          <cell r="A2123" t="str">
            <v>E20.9</v>
          </cell>
          <cell r="B2123" t="str">
            <v>ГИПОПАРАТИРЕОЗ НЕУТОЧНЕННЫЙ</v>
          </cell>
        </row>
        <row r="2124">
          <cell r="A2124" t="str">
            <v>E21</v>
          </cell>
          <cell r="B2124" t="str">
            <v>ГИПЕРПАРАТИРЕОЗ И ДРУГИЕ НАРУШЕНИЯ ПАРАЩИТОВИДНОЙ [ОКОЛОЩИТОВИДНОЙ] ЖЕЛЕЗЫ</v>
          </cell>
        </row>
        <row r="2125">
          <cell r="A2125" t="str">
            <v>E21.0</v>
          </cell>
          <cell r="B2125" t="str">
            <v>ПЕРВИЧНЫЙ ГИПЕРПАРАТИРЕОЗ</v>
          </cell>
        </row>
        <row r="2126">
          <cell r="A2126" t="str">
            <v>E21.1</v>
          </cell>
          <cell r="B2126" t="str">
            <v>ВТОРИЧНЫЙ ГИПЕРПАРАТИРЕОЗ, НЕ КЛАССИФИЦИРОВАННЫЙ В ДРУГИХ РУБРИКАХ</v>
          </cell>
        </row>
        <row r="2127">
          <cell r="A2127" t="str">
            <v>E21.2</v>
          </cell>
          <cell r="B2127" t="str">
            <v>ДРУГИЕ ФОРМЫ ГИПЕРПАРАТИРЕОЗА</v>
          </cell>
        </row>
        <row r="2128">
          <cell r="A2128" t="str">
            <v>E21.3</v>
          </cell>
          <cell r="B2128" t="str">
            <v>ГИПЕРПАРАТИРЕОЗ НЕУТОЧНЕННЫЙ</v>
          </cell>
        </row>
        <row r="2129">
          <cell r="A2129" t="str">
            <v>E21.4</v>
          </cell>
          <cell r="B2129" t="str">
            <v>ДРУГИЕ УТОЧНЕННЫЕ НАРУШЕНИЯ ПАРАЩИТОВИДНОЙ ЖЕЛЕЗЫ</v>
          </cell>
        </row>
        <row r="2130">
          <cell r="A2130" t="str">
            <v>E21.5</v>
          </cell>
          <cell r="B2130" t="str">
            <v>БОЛЕЗНЬ ПАРАЩИТОВИДНЫХ ЖЕЛЕЗ НЕУТОЧНЕННАЯ</v>
          </cell>
        </row>
        <row r="2131">
          <cell r="A2131" t="str">
            <v>E22</v>
          </cell>
          <cell r="B2131" t="str">
            <v>ГИПЕРФУНКЦИЯ ГИПОФИЗА</v>
          </cell>
        </row>
        <row r="2132">
          <cell r="A2132" t="str">
            <v>E22.0</v>
          </cell>
          <cell r="B2132" t="str">
            <v>АКРОМЕГАЛИЯ И ГИПОФИЗАРНЫЙ ГИГАНТИЗМ</v>
          </cell>
        </row>
        <row r="2133">
          <cell r="A2133" t="str">
            <v>E22.1</v>
          </cell>
          <cell r="B2133" t="str">
            <v>ГИПЕРПРОЛАКТИНЕМИЯ</v>
          </cell>
        </row>
        <row r="2134">
          <cell r="A2134" t="str">
            <v>E22.2</v>
          </cell>
          <cell r="B2134" t="str">
            <v>СИНДРОМ НЕАДЕКВАТНОЙ СЕКРЕЦИИ АНТИДИУРЕТИЧЕСКОГО ГОРМОНА</v>
          </cell>
        </row>
        <row r="2135">
          <cell r="A2135" t="str">
            <v>E22.8</v>
          </cell>
          <cell r="B2135" t="str">
            <v>ДРУГИЕ СОСТОЯНИЯ ГИПЕРФУНКЦИИ ГИПОФИЗА</v>
          </cell>
        </row>
        <row r="2136">
          <cell r="A2136" t="str">
            <v>E22.9</v>
          </cell>
          <cell r="B2136" t="str">
            <v>ГИПЕРФУНКЦИЯ ГИПОФИЗА НЕУТОЧНЕННАЯ</v>
          </cell>
        </row>
        <row r="2137">
          <cell r="A2137" t="str">
            <v>E23</v>
          </cell>
          <cell r="B2137" t="str">
            <v>ГИПОФУНКЦИЯ И ДРУГИЕ НАРУШЕНИЯ ГИПОФИЗА</v>
          </cell>
        </row>
        <row r="2138">
          <cell r="A2138" t="str">
            <v>E23.0</v>
          </cell>
          <cell r="B2138" t="str">
            <v>ГИПОПИТУИТАРИЗМ</v>
          </cell>
        </row>
        <row r="2139">
          <cell r="A2139" t="str">
            <v>E23.1</v>
          </cell>
          <cell r="B2139" t="str">
            <v>МЕДИКАМЕНТОЗНЫЙ ГИПОПИТУИТАРИЗМ</v>
          </cell>
        </row>
        <row r="2140">
          <cell r="A2140" t="str">
            <v>E23.2</v>
          </cell>
          <cell r="B2140" t="str">
            <v>НЕСАХАРНЫЙ ДИАБЕТ</v>
          </cell>
        </row>
        <row r="2141">
          <cell r="A2141" t="str">
            <v>E23.3</v>
          </cell>
          <cell r="B2141" t="str">
            <v>ДИСФУНКЦИЯ ГИПОТАЛАМУСА, НЕ КЛАССИФИЦИРОВАННАЯ В ДРУГИХ РУБРИКАХ</v>
          </cell>
        </row>
        <row r="2142">
          <cell r="A2142" t="str">
            <v>E23.6</v>
          </cell>
          <cell r="B2142" t="str">
            <v>ДРУГИЕ БОЛЕЗНИ ГИПОФИЗА</v>
          </cell>
        </row>
        <row r="2143">
          <cell r="A2143" t="str">
            <v>E23.7</v>
          </cell>
          <cell r="B2143" t="str">
            <v>БОЛЕЗНЬ ГИПОФИЗА НЕУТОЧНЕННАЯ</v>
          </cell>
        </row>
        <row r="2144">
          <cell r="A2144" t="str">
            <v>E24</v>
          </cell>
          <cell r="B2144" t="str">
            <v>СИНДРОМ ИЦЕНКО-КУШИНГА</v>
          </cell>
        </row>
        <row r="2145">
          <cell r="A2145" t="str">
            <v>E24.0</v>
          </cell>
          <cell r="B2145" t="str">
            <v>БОЛЕЗНЬ ИЦЕНКО-КУШИНГА ГИПОФИЗАРНОГО ПРОИСХОЖДЕНИЯ</v>
          </cell>
        </row>
        <row r="2146">
          <cell r="A2146" t="str">
            <v>E24.1</v>
          </cell>
          <cell r="B2146" t="str">
            <v>СИНДРОМ НЕЛЬСОНА</v>
          </cell>
        </row>
        <row r="2147">
          <cell r="A2147" t="str">
            <v>E24.2</v>
          </cell>
          <cell r="B2147" t="str">
            <v>МЕДИКАМЕНТОЗНЫЙ СИНДРОМ ИЦЕНКО-КУШИНГА</v>
          </cell>
        </row>
        <row r="2148">
          <cell r="A2148" t="str">
            <v>E24.3</v>
          </cell>
          <cell r="B2148" t="str">
            <v>ЭКТОПИЧЕСКИЙ АКТГ- СИНДРОМ</v>
          </cell>
        </row>
        <row r="2149">
          <cell r="A2149" t="str">
            <v>E24.4</v>
          </cell>
          <cell r="B2149" t="str">
            <v>КУШИНГОИДНЫЙ СИНДРОМ, ВЫЗВАННЫЙ АЛКОГОЛЕМ</v>
          </cell>
        </row>
        <row r="2150">
          <cell r="A2150" t="str">
            <v>E24.8</v>
          </cell>
          <cell r="B2150" t="str">
            <v>ДРУГИЕ СОСТОЯНИЯ, ХАРАКТЕРИЗУЮЩИЕСЯ КУШИНГОИДНЫМ СИНДРОМОМ</v>
          </cell>
        </row>
        <row r="2151">
          <cell r="A2151" t="str">
            <v>E24.9</v>
          </cell>
          <cell r="B2151" t="str">
            <v>СИНДРОМ ИЦЕНКО-КУШИНГА НЕУТОЧНЕННЫЙ</v>
          </cell>
        </row>
        <row r="2152">
          <cell r="A2152" t="str">
            <v>E25</v>
          </cell>
          <cell r="B2152" t="str">
            <v>АДРЕНОГЕНИТАЛЬНЫЕ РАССТРОЙСТВА</v>
          </cell>
        </row>
        <row r="2153">
          <cell r="A2153" t="str">
            <v>E25.0</v>
          </cell>
          <cell r="B2153" t="str">
            <v>ВРОЖДЕННЫЕ АДРЕНОГЕНИТАЛЬНЫЕ НАРУШЕНИЯ, СВЯЗАННЫЕ С ДЕФИЦИТОМ ФЕРМЕНТОВ</v>
          </cell>
        </row>
        <row r="2154">
          <cell r="A2154" t="str">
            <v>E25.8</v>
          </cell>
          <cell r="B2154" t="str">
            <v>ДРУГИЕ АДРЕНОГЕНИТАЛЬНЫЕ НАРУШЕНИЯ</v>
          </cell>
        </row>
        <row r="2155">
          <cell r="A2155" t="str">
            <v>E25.9</v>
          </cell>
          <cell r="B2155" t="str">
            <v>АДРЕНОГЕНИТАЛЬНОЕ НАРУШЕНИЕ НЕУТОЧНЕННОЕ</v>
          </cell>
        </row>
        <row r="2156">
          <cell r="A2156" t="str">
            <v>E26</v>
          </cell>
          <cell r="B2156" t="str">
            <v>ГИПЕРАЛЬДДОСТЕРОНИЗМ</v>
          </cell>
        </row>
        <row r="2157">
          <cell r="A2157" t="str">
            <v>E26.0</v>
          </cell>
          <cell r="B2157" t="str">
            <v>ПЕРВИЧНЫЙ ГИПЕРАЛЬДОСТЕРОНИЗМ</v>
          </cell>
        </row>
        <row r="2158">
          <cell r="A2158" t="str">
            <v>E26.1</v>
          </cell>
          <cell r="B2158" t="str">
            <v>ВТОРИЧНЫЙ ГИПЕРАЛЬДОСТЕРОНИЗМ</v>
          </cell>
        </row>
        <row r="2159">
          <cell r="A2159" t="str">
            <v>E26.8</v>
          </cell>
          <cell r="B2159" t="str">
            <v>ДРУГИЕ ФОРМЫ ГИПЕРАЛЬДОСТЕРОНИЗМА</v>
          </cell>
        </row>
        <row r="2160">
          <cell r="A2160" t="str">
            <v>E26.9</v>
          </cell>
          <cell r="B2160" t="str">
            <v>ГИПЕРАЛЬДОСТЕРОНИЗМ НЕУТОЧНЕННЫЙ</v>
          </cell>
        </row>
        <row r="2161">
          <cell r="A2161" t="str">
            <v>E27</v>
          </cell>
          <cell r="B2161" t="str">
            <v>ДРУГИЕ НАРУШЕНИЯ НАДПОЧЕЧНИКОВ</v>
          </cell>
        </row>
        <row r="2162">
          <cell r="A2162" t="str">
            <v>E27.0</v>
          </cell>
          <cell r="B2162" t="str">
            <v>ДРУГИЕ ВИДЫ ГИПЕРСЕКРЕЦИИ КОРЫ НАДПОЧЕЧНИКОВ</v>
          </cell>
        </row>
        <row r="2163">
          <cell r="A2163" t="str">
            <v>E27.1</v>
          </cell>
          <cell r="B2163" t="str">
            <v>ПЕРВИЧНАЯ НЕДОСТАТОЧНОСТЬ КОРЫ НАДПОЧЕЧНИКОВ</v>
          </cell>
        </row>
        <row r="2164">
          <cell r="A2164" t="str">
            <v>E27.2</v>
          </cell>
          <cell r="B2164" t="str">
            <v>АДДИСОНОВ КРИЗ</v>
          </cell>
        </row>
        <row r="2165">
          <cell r="A2165" t="str">
            <v>E27.3</v>
          </cell>
          <cell r="B2165" t="str">
            <v>МЕДИКАМЕНТОЗНАЯ НЕДОСТАТОЧНОСТЬ КОРЫ НАДПОЧЕЧНИКОВ</v>
          </cell>
        </row>
        <row r="2166">
          <cell r="A2166" t="str">
            <v>E27.4</v>
          </cell>
          <cell r="B2166" t="str">
            <v>ДРУГАЯ И НЕУТОЧНЕННАЯ НЕДОСТАТОЧНОСТЬ КОРЫ НАДПОЧЕЧНИКОВ</v>
          </cell>
        </row>
        <row r="2167">
          <cell r="A2167" t="str">
            <v>E27.5</v>
          </cell>
          <cell r="B2167" t="str">
            <v>ГИПЕРФУНКЦИЯ МОЗГОВОГО СЛОЯ НАДПОЧЕЧНИКОВ</v>
          </cell>
        </row>
        <row r="2168">
          <cell r="A2168" t="str">
            <v>E27.8</v>
          </cell>
          <cell r="B2168" t="str">
            <v>ДРУГИЕ УТОЧНЕННЫЕ НАРУШЕНИЯ НАДПОЧЕЧНИКОВ</v>
          </cell>
        </row>
        <row r="2169">
          <cell r="A2169" t="str">
            <v>E27.9</v>
          </cell>
          <cell r="B2169" t="str">
            <v>БОЛЕЗНЬ НАДПОЧЕЧНИКОВ НЕУТОЧНЕННАЯ</v>
          </cell>
        </row>
        <row r="2170">
          <cell r="A2170" t="str">
            <v>E28</v>
          </cell>
          <cell r="B2170" t="str">
            <v>ДИСФУНКЦИЯ ЯИЧНИКОВ</v>
          </cell>
        </row>
        <row r="2171">
          <cell r="A2171" t="str">
            <v>E28.0</v>
          </cell>
          <cell r="B2171" t="str">
            <v>ИЗБЫТОК ЭСТРАГЕНОВ</v>
          </cell>
        </row>
        <row r="2172">
          <cell r="A2172" t="str">
            <v>E28.1</v>
          </cell>
          <cell r="B2172" t="str">
            <v>ИЗБЫТОК АНДРОГЕНОВ</v>
          </cell>
        </row>
        <row r="2173">
          <cell r="A2173" t="str">
            <v>E28.2</v>
          </cell>
          <cell r="B2173" t="str">
            <v>СИНДРОМ ПОЛИКИСТОЗА ЯИЧНИКОВ</v>
          </cell>
        </row>
        <row r="2174">
          <cell r="A2174" t="str">
            <v>E28.3</v>
          </cell>
          <cell r="B2174" t="str">
            <v>ПЕРВИЧНАЯ ЯИЧНИКОВАЯ НЕДОСТАТОЧНОСТЬ</v>
          </cell>
        </row>
        <row r="2175">
          <cell r="A2175" t="str">
            <v>E28.8</v>
          </cell>
          <cell r="B2175" t="str">
            <v>ДРУГИЕ ВИДЫ ДИСФУНКЦИИ ЯИЧНИКОВ</v>
          </cell>
        </row>
        <row r="2176">
          <cell r="A2176" t="str">
            <v>E28.9</v>
          </cell>
          <cell r="B2176" t="str">
            <v>ДИСФУНКЦИЯ ЯИЧНИКОВ НЕУТОЧНЕННАЯ</v>
          </cell>
        </row>
        <row r="2177">
          <cell r="A2177" t="str">
            <v>E29</v>
          </cell>
          <cell r="B2177" t="str">
            <v>ДИСФУНКЦИЯ ЯИЧЕК</v>
          </cell>
        </row>
        <row r="2178">
          <cell r="A2178" t="str">
            <v>E29.0</v>
          </cell>
          <cell r="B2178" t="str">
            <v>ГИПЕРФУНКЦИЯ ЯИЧЕК</v>
          </cell>
        </row>
        <row r="2179">
          <cell r="A2179" t="str">
            <v>E29.1</v>
          </cell>
          <cell r="B2179" t="str">
            <v>ГИПОФУНКЦИЯ ЯИЧЕК</v>
          </cell>
        </row>
        <row r="2180">
          <cell r="A2180" t="str">
            <v>E29.8</v>
          </cell>
          <cell r="B2180" t="str">
            <v>ДРУГИЕ ВИДЫ ДИСФУНКЦИИ ЯИЧЕК</v>
          </cell>
        </row>
        <row r="2181">
          <cell r="A2181" t="str">
            <v>E29.9</v>
          </cell>
          <cell r="B2181" t="str">
            <v>ДИСФУНКЦИЯ ЯИЧЕК НЕУТОЧНЕННАЯ</v>
          </cell>
        </row>
        <row r="2182">
          <cell r="A2182" t="str">
            <v>E30</v>
          </cell>
          <cell r="B2182" t="str">
            <v>НАРУШЕНИЯ ПОЛОВОГО СОЗРЕВАНИЯ, НЕ КЛАССИФИЦИРОВАННЫЕ В ДРУГИХ РУБРИКАХ</v>
          </cell>
        </row>
        <row r="2183">
          <cell r="A2183" t="str">
            <v>E30.0</v>
          </cell>
          <cell r="B2183" t="str">
            <v>ЗАДЕРЖКА ПОЛОВОГО СОЗРЕВАНИЯ</v>
          </cell>
        </row>
        <row r="2184">
          <cell r="A2184" t="str">
            <v>E30.1</v>
          </cell>
          <cell r="B2184" t="str">
            <v>ПРЕЖДЕВРЕМЕННОЕ ПОЛОВОЕ СОЗРЕВАНИЕ</v>
          </cell>
        </row>
        <row r="2185">
          <cell r="A2185" t="str">
            <v>E30.8</v>
          </cell>
          <cell r="B2185" t="str">
            <v>ДРУГИЕ НАОУШЕНИЯ ПОЛОВОГО СОЗРЕВАНИЯ</v>
          </cell>
        </row>
        <row r="2186">
          <cell r="A2186" t="str">
            <v>E30.9</v>
          </cell>
          <cell r="B2186" t="str">
            <v>НАРУШЕНИЕ ПОЛОВОГО СОЗРЕВАНИЯ НЕУТОЧНЕННОЕ</v>
          </cell>
        </row>
        <row r="2187">
          <cell r="A2187" t="str">
            <v>E31</v>
          </cell>
          <cell r="B2187" t="str">
            <v>ПОЛИГЛАНДУЛЯРНАЯ ДИСФУНКЦИЯ</v>
          </cell>
        </row>
        <row r="2188">
          <cell r="A2188" t="str">
            <v>E31.0</v>
          </cell>
          <cell r="B2188" t="str">
            <v>АУТОИММУННАЯ ПОЛИГЛАНДУЛЯРНАЯ НЕДОСТАТОЧНОСТЬ</v>
          </cell>
        </row>
        <row r="2189">
          <cell r="A2189" t="str">
            <v>E31.1</v>
          </cell>
          <cell r="B2189" t="str">
            <v>ПОЛИГЛАНДУЛЯРНАЯ ГИПЕРФУНКЦИЯ</v>
          </cell>
        </row>
        <row r="2190">
          <cell r="A2190" t="str">
            <v>E31.8</v>
          </cell>
          <cell r="B2190" t="str">
            <v>ДРУГАЯ ПОЛИГЛАНДУЛЯРНАЯ ДИСФУНКЦИЯ</v>
          </cell>
        </row>
        <row r="2191">
          <cell r="A2191" t="str">
            <v>E31.9</v>
          </cell>
          <cell r="B2191" t="str">
            <v>ПОЛИГЛАНДУЛЯРНАЯ ДИСФУНКЦИЯ НЕУТОЧНЕННАЯ</v>
          </cell>
        </row>
        <row r="2192">
          <cell r="A2192" t="str">
            <v>E32</v>
          </cell>
          <cell r="B2192" t="str">
            <v>БОЛЕЗНИ ВИЛОЧКОВОЙ ЖЕЛЕЗЫ</v>
          </cell>
        </row>
        <row r="2193">
          <cell r="A2193" t="str">
            <v>E32.0</v>
          </cell>
          <cell r="B2193" t="str">
            <v>СТОЙКАЯ ГИПЕРПЛАЗИЯ ВИЛОЧКОВОЙ ЖЕЛЕЗЫ</v>
          </cell>
        </row>
        <row r="2194">
          <cell r="A2194" t="str">
            <v>E32.1</v>
          </cell>
          <cell r="B2194" t="str">
            <v>АБСЦЕСС ВИЛОЧКОВОЙ ЖЕЛЕЗЫ</v>
          </cell>
        </row>
        <row r="2195">
          <cell r="A2195" t="str">
            <v>E32.8</v>
          </cell>
          <cell r="B2195" t="str">
            <v>ДРУГИЕ БОЛЕЗНИ ВИЛОЧКОВОЙ ЖЕЛЕЗЫ</v>
          </cell>
        </row>
        <row r="2196">
          <cell r="A2196" t="str">
            <v>E32.9</v>
          </cell>
          <cell r="B2196" t="str">
            <v>БОЛЕЗНЬ ВИЛОЧКОВОЙ ЖЕЛЕЗЫ НЕУТОЧНЕННАЯ</v>
          </cell>
        </row>
        <row r="2197">
          <cell r="A2197" t="str">
            <v>E34</v>
          </cell>
          <cell r="B2197" t="str">
            <v>ДРУГИЕ ЭНДОКРИННЫЕ НАРУШЕНИЯ</v>
          </cell>
        </row>
        <row r="2198">
          <cell r="A2198" t="str">
            <v>E34.0</v>
          </cell>
          <cell r="B2198" t="str">
            <v>КАРЦИНОИДНЫЙ СИНДРОМ</v>
          </cell>
        </row>
        <row r="2199">
          <cell r="A2199" t="str">
            <v>E34.1</v>
          </cell>
          <cell r="B2199" t="str">
            <v>ДРУГИЕ СОСТОЯНИЯ ГИПЕРСЕКРЕЦИИ ИНТЕСТИНАЛЬНЫХ ГОРМОНОВ</v>
          </cell>
        </row>
        <row r="2200">
          <cell r="A2200" t="str">
            <v>E34.2</v>
          </cell>
          <cell r="B2200" t="str">
            <v>ЭКТОПИЧЕСКАЯ ГОРМОНАЛЬНАЯ СЕКРЕЦИЯ, НЕ КЛАССИФИЦИРОВАННАЯ В ДРУГИХ РУБРИКАХ</v>
          </cell>
        </row>
        <row r="2201">
          <cell r="A2201" t="str">
            <v>E34.3</v>
          </cell>
          <cell r="B2201" t="str">
            <v>НИЗКОРОСЛОСТЬ [КАРЛИКОВОСТЬ], НЕ КЛАССИФИЦИРОВАННАЯ В ДРУГИХ РУБРИКАХ</v>
          </cell>
        </row>
        <row r="2202">
          <cell r="A2202" t="str">
            <v>E34.4</v>
          </cell>
          <cell r="B2202" t="str">
            <v>КОНСТИТУЦИОНАЛЬНАЯ ВЫСОКОРОСЛОСТЬ</v>
          </cell>
        </row>
        <row r="2203">
          <cell r="A2203" t="str">
            <v>E34.5</v>
          </cell>
          <cell r="B2203" t="str">
            <v>СИНДРОМ АНДРОГЕННОЙ РЕЗИСТЕНТНОСТИ</v>
          </cell>
        </row>
        <row r="2204">
          <cell r="A2204" t="str">
            <v>E34.8</v>
          </cell>
          <cell r="B2204" t="str">
            <v>ДРУГИЕ УТОЧНЕННЫЕ ЭНДОКРИННЫЕ РАССТРОЙСТВА</v>
          </cell>
        </row>
        <row r="2205">
          <cell r="A2205" t="str">
            <v>E34.9</v>
          </cell>
          <cell r="B2205" t="str">
            <v>ЭНДОКРИННОЕ РАССТРОЙСТВО НЕУТОЧНЕННОЕ</v>
          </cell>
        </row>
        <row r="2206">
          <cell r="A2206" t="str">
            <v>E35</v>
          </cell>
          <cell r="B2206" t="str">
            <v>НАРУШЕНИЯ ЭНДОКРИННЫХ ЖЕЛЕЗ ПРИ БОЛЕЗНЯХ, КЛАССИФИЦИРОВАННЫХ В ДРУГИХ РУБРИКАХ</v>
          </cell>
        </row>
        <row r="2207">
          <cell r="A2207" t="str">
            <v>E35.0</v>
          </cell>
          <cell r="B2207" t="str">
            <v>НАРУШЕНИЯ ЩИТОВИДНОЙ ЖЕЛЕЗЫ ПРИ БОЛЕЗНЯХ, КЛАССИФИЦИРОВАННЫХ В ДРУГИХ РУБРИКАХ</v>
          </cell>
        </row>
        <row r="2208">
          <cell r="A2208" t="str">
            <v>E35.1</v>
          </cell>
          <cell r="B2208" t="str">
            <v>НАРУШЕНИЯ НАДПОЧЕЧНИКОВ ПРИ БОЛЕЗНЯХ, КЛАССИФИЦИРОВАННЫХ В ДРУГИХ РУБРИКАХ</v>
          </cell>
        </row>
        <row r="2209">
          <cell r="A2209" t="str">
            <v>E35.8</v>
          </cell>
          <cell r="B2209" t="str">
            <v>НАРУШЕНИЯ ДРУГИХ ЭНДОКРИННЫХ ЖЕЛЕЗ ПРИ БОЛЕЗНЯХ, КЛАССИФИЦИРОВАННЫХ В ДРУГИХ РУБРИКАХ</v>
          </cell>
        </row>
        <row r="2210">
          <cell r="A2210" t="str">
            <v/>
          </cell>
          <cell r="B2210" t="str">
            <v>НЕДОСТАТОЧНОСТЬ ПИТАНИЯ (Е40-Е46)</v>
          </cell>
        </row>
        <row r="2211">
          <cell r="A2211" t="str">
            <v>E40</v>
          </cell>
          <cell r="B2211" t="str">
            <v>КВАШИОРКОР</v>
          </cell>
        </row>
        <row r="2212">
          <cell r="A2212" t="str">
            <v>E41</v>
          </cell>
          <cell r="B2212" t="str">
            <v>АЛИМЕНТАРНЫЙ МАРАЗМ</v>
          </cell>
        </row>
        <row r="2213">
          <cell r="A2213" t="str">
            <v>E42</v>
          </cell>
          <cell r="B2213" t="str">
            <v>МАРАЗМАТИЧЕСКИЙ КВАШИОРКОР</v>
          </cell>
        </row>
        <row r="2214">
          <cell r="A2214" t="str">
            <v>E43</v>
          </cell>
          <cell r="B2214" t="str">
            <v>ТЯЖЕЛАЯ БЕЛКОВО-ЭНЕРГЕТИЧЕСКАЯ НЕДОСТАТОЧНОСТЬ НЕУТОЧНЕННАЯ</v>
          </cell>
        </row>
        <row r="2215">
          <cell r="A2215" t="str">
            <v>E44</v>
          </cell>
          <cell r="B2215" t="str">
            <v>БЕЛКОВО-ЭНЕРГЕТИЧЕСКАЯ НЕДОСТАТОЧНОСТЬ УМЕРЕННОЙ И СЛАБОЙ СТЕПЕНИ</v>
          </cell>
        </row>
        <row r="2216">
          <cell r="A2216" t="str">
            <v>E44.0</v>
          </cell>
          <cell r="B2216" t="str">
            <v>УМЕРЕННАЯ БЕЛКОВО-ЭНЕРГЕТИЧЕСКАЯ НЕДОСТАТОЧНОСТЬ</v>
          </cell>
        </row>
        <row r="2217">
          <cell r="A2217" t="str">
            <v>E44.1</v>
          </cell>
          <cell r="B2217" t="str">
            <v>ЛЕГКАЯ БЕЛКОВО-ЭНЕРГЕТИЧЕСКАЯ НЕДОСТАТОЧНОСТЬ</v>
          </cell>
        </row>
        <row r="2218">
          <cell r="A2218" t="str">
            <v>E45</v>
          </cell>
          <cell r="B2218" t="str">
            <v>ЗАДЕРЖКА РАЗВИТИЯ, ОБУСЛОВЛЕННАЯ БЕЛКОВО-ЭНЕРГЕТИЧЕСКОЙ НЕДОСТАТОЧНОСТЬЮ</v>
          </cell>
        </row>
        <row r="2219">
          <cell r="A2219" t="str">
            <v>E46</v>
          </cell>
          <cell r="B2219" t="str">
            <v>БЕЛКОВО-ЭНЕРГЕТИЧЕСКАЯ НЕДОСТАТОЧНОСТЬ НЕУТОЧНЕННАЯ</v>
          </cell>
        </row>
        <row r="2220">
          <cell r="A2220" t="str">
            <v/>
          </cell>
          <cell r="B2220" t="str">
            <v>ДРУГИЕ ВИДЫ НЕДОСТАТОЧНОСТИ ПИТАНИЯ (Е50-Е64)</v>
          </cell>
        </row>
        <row r="2221">
          <cell r="A2221" t="str">
            <v>E50</v>
          </cell>
          <cell r="B2221" t="str">
            <v>НЕДОСТАТОЧНОСТЬ ВИТАМИНА А</v>
          </cell>
        </row>
        <row r="2222">
          <cell r="A2222" t="str">
            <v>E50.0</v>
          </cell>
          <cell r="B2222" t="str">
            <v>НЕДОСТАТОЧНОСТЬ ВИТАМИНА А С КСЕРОЗОМ КОНЪЮНКТИВЫ</v>
          </cell>
        </row>
        <row r="2223">
          <cell r="A2223" t="str">
            <v>E50.1</v>
          </cell>
          <cell r="B2223" t="str">
            <v>НЕДОСТАТОЧНОСТЬ ВИТАМИНА А С БЛЯШКАМИ БИТО И КСЕРОЗОМ КОНЪЮНКТИВЫ</v>
          </cell>
        </row>
        <row r="2224">
          <cell r="A2224" t="str">
            <v>E50.2</v>
          </cell>
          <cell r="B2224" t="str">
            <v>НЕДОСТАТОЧНОСТЬ ВИТАМИНА А С КСЕРОЗОМ РОГОВИЦЫ</v>
          </cell>
        </row>
        <row r="2225">
          <cell r="A2225" t="str">
            <v>E50.3</v>
          </cell>
          <cell r="B2225" t="str">
            <v>НЕДОСТАТОЧНОСТЬ ВИТАМИНА А С ИЗЪЯЗВЛЕНИЕМ РОГОВИЦЫ И КСЕРОЗОМ</v>
          </cell>
        </row>
        <row r="2226">
          <cell r="A2226" t="str">
            <v>E50.4</v>
          </cell>
          <cell r="B2226" t="str">
            <v>НЕДОСТАТОЧНОСТЬ ВИТАМИНА А С КЕРАТОМАЛЯЦИЕЙ</v>
          </cell>
        </row>
        <row r="2227">
          <cell r="A2227" t="str">
            <v>E50.5</v>
          </cell>
          <cell r="B2227" t="str">
            <v>НЕДОСТАТОЧНОСТЬ ВИТАМИНА А С КУРИНОЙ СЛЕПОТОЙ</v>
          </cell>
        </row>
        <row r="2228">
          <cell r="A2228" t="str">
            <v>E50.6</v>
          </cell>
          <cell r="B2228" t="str">
            <v>НЕДОСТАТОЧНОСТЬ ВИТАМИНА А С КСЕРОФТАЛЬМИЧЕСКИМИ РУБЦАМИ РОГОВИЦЫ</v>
          </cell>
        </row>
        <row r="2229">
          <cell r="A2229" t="str">
            <v>E50.7</v>
          </cell>
          <cell r="B2229" t="str">
            <v>ДРУГИЕ ГЛАЗНЫЕ ПРОЯВЛЕНИЯ НЕДОСТАТОЧНОСТИ ВИТАМИНА А</v>
          </cell>
        </row>
        <row r="2230">
          <cell r="A2230" t="str">
            <v>E50.8</v>
          </cell>
          <cell r="B2230" t="str">
            <v>ДРУГИЕ ПРОЯВЛЕНИЯ НЕДОСТАТОЧНОСТИ ВИТАМИНА А</v>
          </cell>
        </row>
        <row r="2231">
          <cell r="A2231" t="str">
            <v>E50.9</v>
          </cell>
          <cell r="B2231" t="str">
            <v>НЕДОСТАТОЧНОСТЬ ВИТАМИНА А НЕУТОЧНЕННАЯ</v>
          </cell>
        </row>
        <row r="2232">
          <cell r="A2232" t="str">
            <v>E51</v>
          </cell>
          <cell r="B2232" t="str">
            <v>НЕДОСТАТОЧНОСТЬ ТИАМИНА</v>
          </cell>
        </row>
        <row r="2233">
          <cell r="A2233" t="str">
            <v>E51.1</v>
          </cell>
          <cell r="B2233" t="str">
            <v>БЕРИ-БЕРИ</v>
          </cell>
        </row>
        <row r="2234">
          <cell r="A2234" t="str">
            <v>E51.2</v>
          </cell>
          <cell r="B2234" t="str">
            <v>ЭНЦЕФАЛОПАТИЯ ВЕРНИКЕ</v>
          </cell>
        </row>
        <row r="2235">
          <cell r="A2235" t="str">
            <v>E51.8</v>
          </cell>
          <cell r="B2235" t="str">
            <v>ДРУГИЕ ПРОЯВЛЕНИЯ НЕДОСТАТОЧНОСТИ ТИАМИНА</v>
          </cell>
        </row>
        <row r="2236">
          <cell r="A2236" t="str">
            <v>E51.9</v>
          </cell>
          <cell r="B2236" t="str">
            <v>НЕДОСТАТОЧНОСТЬ ТИАМИНА НЕУТОЧНЕННАЯ</v>
          </cell>
        </row>
        <row r="2237">
          <cell r="A2237" t="str">
            <v>E52</v>
          </cell>
          <cell r="B2237" t="str">
            <v>НЕДОСТАТОЧНОСТЬ НИКОТИНОВОЙ КИСЛОТЫ [ПЕЛЛАГРА]</v>
          </cell>
        </row>
        <row r="2238">
          <cell r="A2238" t="str">
            <v>E53</v>
          </cell>
          <cell r="B2238" t="str">
            <v>НЕДОСТАТОЧНОСТЬ ДРУГИХ ВИТАМИНОВ ГРУППЫ В</v>
          </cell>
        </row>
        <row r="2239">
          <cell r="A2239" t="str">
            <v>E53.0</v>
          </cell>
          <cell r="B2239" t="str">
            <v>НЕДОСТАТОЧНОСТЬ РИБОФЛАВИНА</v>
          </cell>
        </row>
        <row r="2240">
          <cell r="A2240" t="str">
            <v>E53.1</v>
          </cell>
          <cell r="B2240" t="str">
            <v>НЕДОСТАТОЧНОСТЬ ПИРИДОКСИНА</v>
          </cell>
        </row>
        <row r="2241">
          <cell r="A2241" t="str">
            <v>E53.8</v>
          </cell>
          <cell r="B2241" t="str">
            <v>НЕДОСТАТОЧНОСТЬ ДРУГИХ УТОЧНЕННЫХ ВИТАМИНОВ ГРУППЫ В</v>
          </cell>
        </row>
        <row r="2242">
          <cell r="A2242" t="str">
            <v>E53.9</v>
          </cell>
          <cell r="B2242" t="str">
            <v>НЕДОСТАТОЧНОСТЬ ВИТАМИНОВ ГРУППЫ В НЕУТОЧНЕННАЯ</v>
          </cell>
        </row>
        <row r="2243">
          <cell r="A2243" t="str">
            <v>E54</v>
          </cell>
          <cell r="B2243" t="str">
            <v>НЕДОСТАТОЧНОСТЬ АСКОРБИНОВОЙ КИСЛОТЫ</v>
          </cell>
        </row>
        <row r="2244">
          <cell r="A2244" t="str">
            <v>E55</v>
          </cell>
          <cell r="B2244" t="str">
            <v>НЕДОСТАТОЧНОСТЬ ВИТАМИНА Д</v>
          </cell>
        </row>
        <row r="2245">
          <cell r="A2245" t="str">
            <v>E55.0</v>
          </cell>
          <cell r="B2245" t="str">
            <v>РАХИТ АКТИВНЫЙ</v>
          </cell>
        </row>
        <row r="2246">
          <cell r="A2246" t="str">
            <v>E55.9</v>
          </cell>
          <cell r="B2246" t="str">
            <v>НЕДОСТАТОЧНОСТЬ ВИТАМИНА Д НЕУТОЧНЕННАЯ</v>
          </cell>
        </row>
        <row r="2247">
          <cell r="A2247" t="str">
            <v>E56</v>
          </cell>
          <cell r="B2247" t="str">
            <v>НЕДОСТАТОЧНОСТЬ ДРУГИХ ВИТАМИНОВ</v>
          </cell>
        </row>
        <row r="2248">
          <cell r="A2248" t="str">
            <v>E56.0</v>
          </cell>
          <cell r="B2248" t="str">
            <v>НЕДОСТАТОЧНОСТЬ ВИТАМИНА Е</v>
          </cell>
        </row>
        <row r="2249">
          <cell r="A2249" t="str">
            <v>E56.1</v>
          </cell>
          <cell r="B2249" t="str">
            <v>НЕДОСТАТОЧНОСТЬ ВИТАМИНА К</v>
          </cell>
        </row>
        <row r="2250">
          <cell r="A2250" t="str">
            <v>E56.8</v>
          </cell>
          <cell r="B2250" t="str">
            <v>НЕДОСТАТОЧНОСТЬ ДРУГИХ ВИТАМИНОВ</v>
          </cell>
        </row>
        <row r="2251">
          <cell r="A2251" t="str">
            <v>E56.9</v>
          </cell>
          <cell r="B2251" t="str">
            <v>НЕДОСТАТОЧНОСТЬ ВИТАМИНОВ НЕУТОЧНЕННАЯ</v>
          </cell>
        </row>
        <row r="2252">
          <cell r="A2252" t="str">
            <v>E58</v>
          </cell>
          <cell r="B2252" t="str">
            <v>АЛИМЕНТАРНАЯ НЕДОСТАТОЧНОСТЬ КАЛЬЦИЯ</v>
          </cell>
        </row>
        <row r="2253">
          <cell r="A2253" t="str">
            <v>E59</v>
          </cell>
          <cell r="B2253" t="str">
            <v>АЛИИМЕНТАРНАЯ НЕДОСТАТОЧНОСТЬ СЕЛЕНА</v>
          </cell>
        </row>
        <row r="2254">
          <cell r="A2254" t="str">
            <v>E60</v>
          </cell>
          <cell r="B2254" t="str">
            <v>АЛИМЕНТАРНАЯ НЕДОСТАТОЧНОСТЬ ЦИНКА</v>
          </cell>
        </row>
        <row r="2255">
          <cell r="A2255" t="str">
            <v>E61</v>
          </cell>
          <cell r="B2255" t="str">
            <v>НЕДОСТАТОЧНОСТЬ ДРУГИХ ЭЛЕМЕНТОВ ПИТАНИЯ</v>
          </cell>
        </row>
        <row r="2256">
          <cell r="A2256" t="str">
            <v>E61.0</v>
          </cell>
          <cell r="B2256" t="str">
            <v>НЕДОСТАТОЧНОСТЬ МЕДИ</v>
          </cell>
        </row>
        <row r="2257">
          <cell r="A2257" t="str">
            <v>E61.1</v>
          </cell>
          <cell r="B2257" t="str">
            <v>НЕДОСТАТОЧНОСТЬ ЖЕЛЕЗА</v>
          </cell>
        </row>
        <row r="2258">
          <cell r="A2258" t="str">
            <v>E61.2</v>
          </cell>
          <cell r="B2258" t="str">
            <v>НЕДОСТАТОЧНОСТЬ МАГНИЯ</v>
          </cell>
        </row>
        <row r="2259">
          <cell r="A2259" t="str">
            <v>E61.3</v>
          </cell>
          <cell r="B2259" t="str">
            <v>НЕДОСТАТОЧНОСТЬ МАРГАНЦА</v>
          </cell>
        </row>
        <row r="2260">
          <cell r="A2260" t="str">
            <v>E61.4</v>
          </cell>
          <cell r="B2260" t="str">
            <v>НЕДОСТАТОЧНОСТЬ ХРОМА</v>
          </cell>
        </row>
        <row r="2261">
          <cell r="A2261" t="str">
            <v>E61.5</v>
          </cell>
          <cell r="B2261" t="str">
            <v>НЕДОСТАТОЧНОСТЬ МОЛИБДЕНА</v>
          </cell>
        </row>
        <row r="2262">
          <cell r="A2262" t="str">
            <v>E61.6</v>
          </cell>
          <cell r="B2262" t="str">
            <v>НЕДОСТАТОЧНОСТЬ ВАНАДИЯ</v>
          </cell>
        </row>
        <row r="2263">
          <cell r="A2263" t="str">
            <v>E61.7</v>
          </cell>
          <cell r="B2263" t="str">
            <v>НЕДОСТАТОЧНОСТЬ МНОГИХ ЭЛЕМЕНТОВ ПИТАНИЯ</v>
          </cell>
        </row>
        <row r="2264">
          <cell r="A2264" t="str">
            <v>E61.8</v>
          </cell>
          <cell r="B2264" t="str">
            <v>НЕДОСТАТОЧНОСТЬ ДРОГИХ ЭЛЕМЕНТОВ ПИТАНИЯ</v>
          </cell>
        </row>
        <row r="2265">
          <cell r="A2265" t="str">
            <v>E61.9</v>
          </cell>
          <cell r="B2265" t="str">
            <v>НЕДОСТАТОЧНОСТЬ ЭЛЕМЕНТОВ ПИТАНИЯ НЕУТОЧНЕННЫХ</v>
          </cell>
        </row>
        <row r="2266">
          <cell r="A2266" t="str">
            <v>E63</v>
          </cell>
          <cell r="B2266" t="str">
            <v>ДРУГИЕ ВИДЫ НЕДОСТАТОЧНОСТИ ПИТАНИЯ</v>
          </cell>
        </row>
        <row r="2267">
          <cell r="A2267" t="str">
            <v>E63.0</v>
          </cell>
          <cell r="B2267" t="str">
            <v>НЕДОСТАТОЧНОСТЬ НЕЗАМЕНИМЫХ ЖИРНЫХ КИСЛОТ</v>
          </cell>
        </row>
        <row r="2268">
          <cell r="A2268" t="str">
            <v>E63.1</v>
          </cell>
          <cell r="B2268" t="str">
            <v>НЕСБАЛАНСИРОВАННОЕ ПОСТУПЛЕНИЕ ПИЩЕВЫХ ЭЛЕМЕНТОВ</v>
          </cell>
        </row>
        <row r="2269">
          <cell r="A2269" t="str">
            <v>E63.8</v>
          </cell>
          <cell r="B2269" t="str">
            <v>ДРУГИЕ УТОЧНЕННЫЕ ВИДЫ НЕДОСТАТОЧНОСТИ ПИТАНИЯ</v>
          </cell>
        </row>
        <row r="2270">
          <cell r="A2270" t="str">
            <v>E63.9</v>
          </cell>
          <cell r="B2270" t="str">
            <v>НЕДОСТАТОЧНОСТЬ ПИТАНИЯ НЕУТОЧНЕННАЯ</v>
          </cell>
        </row>
        <row r="2271">
          <cell r="A2271" t="str">
            <v>E64</v>
          </cell>
          <cell r="B2271" t="str">
            <v>ПОСЛЕДСТВИЯ НЕДОСТАТОЧНОСТИ ПИТАНИЯ И НЕДОСТАТКА ДРУГИХ ПИТАТЕЛЬНЫХ ВЕЩЕСТВ</v>
          </cell>
        </row>
        <row r="2272">
          <cell r="A2272" t="str">
            <v>E64.0</v>
          </cell>
          <cell r="B2272" t="str">
            <v>ПОСЛЕДСТВИЯ БЕЛКОВО-ЭНЕРГЕТИЧЕСКОЙ НЕДОСТАТОЧНОСТИ</v>
          </cell>
        </row>
        <row r="2273">
          <cell r="A2273" t="str">
            <v>E64.1</v>
          </cell>
          <cell r="B2273" t="str">
            <v>ПОСЛЕДСТВИЯ НЕДОСТАТОЧНОСТИ ВИТАМИНА А</v>
          </cell>
        </row>
        <row r="2274">
          <cell r="A2274" t="str">
            <v>E64.2</v>
          </cell>
          <cell r="B2274" t="str">
            <v>ПОСЛЕДСТВИЯ НЕДОСТАТОЧНОСТИ ВИТАМИНА С</v>
          </cell>
        </row>
        <row r="2275">
          <cell r="A2275" t="str">
            <v>E64.3</v>
          </cell>
          <cell r="B2275" t="str">
            <v>ПОСЛЕДСТВИЯ РАХИТА</v>
          </cell>
        </row>
        <row r="2276">
          <cell r="A2276" t="str">
            <v>E64.8</v>
          </cell>
          <cell r="B2276" t="str">
            <v>ПОСЛЕДСТВИЯ НЕДОСТАТОЧНОСТИ ДРУГИХ ВИТАМИНОВ</v>
          </cell>
        </row>
        <row r="2277">
          <cell r="A2277" t="str">
            <v>E64.9</v>
          </cell>
          <cell r="B2277" t="str">
            <v>ПОСЛЕДСТВИЯ НЕДОСТАТОЧНОСТИ ПИТАТЕЛЬНЫХ ВЕЩЕСТВ НЕУТОЧНЕННЫХ</v>
          </cell>
        </row>
        <row r="2278">
          <cell r="A2278" t="str">
            <v/>
          </cell>
          <cell r="B2278" t="str">
            <v>ОЖИРЕНИЕ И ДРУГИЕ ВИДЫ ИЗБЫТОЧНОСТИ ПИТАНИЯ (Е65-Е68)</v>
          </cell>
        </row>
        <row r="2279">
          <cell r="A2279" t="str">
            <v>E65</v>
          </cell>
          <cell r="B2279" t="str">
            <v>ЛОКАЛИЗОВАННОЕ ОТЛОЖЕНИЕ ЖИРА</v>
          </cell>
        </row>
        <row r="2280">
          <cell r="A2280" t="str">
            <v>E66</v>
          </cell>
          <cell r="B2280" t="str">
            <v>ОЖИРЕНИЕ</v>
          </cell>
        </row>
        <row r="2281">
          <cell r="A2281" t="str">
            <v>E66.0</v>
          </cell>
          <cell r="B2281" t="str">
            <v>ОЖИРЕНИЕ, ОБУСЛОВЛЕННОЕ ИЗБЫТОЧНЫМ ПОСТУПЛЕНИЕМ ЭНЕРГЕТИЧЕСК</v>
          </cell>
        </row>
        <row r="2282">
          <cell r="A2282" t="str">
            <v>E66.1</v>
          </cell>
          <cell r="B2282" t="str">
            <v>ОЖИРЕНИЕ, ВЫЗВАННОЕ ПРИЕМОМ ЛЕКАРСТВЕННЫХ СРЕДСТВ</v>
          </cell>
        </row>
        <row r="2283">
          <cell r="A2283" t="str">
            <v>E66.2</v>
          </cell>
          <cell r="B2283" t="str">
            <v>КРАЙНЯЯ СТЕПЕНЬ ОЖИРЕНИЯ, СОПРОВОЖДАЕМАЯ АЛЬВЕОЛЯРНОЙ ГИПОВЕНТИЛЯЦИЕЙ</v>
          </cell>
        </row>
        <row r="2284">
          <cell r="A2284" t="str">
            <v>E66.8</v>
          </cell>
          <cell r="B2284" t="str">
            <v>ДРУГИЕ ФОРМЫ ОЖИРЕНИЯ</v>
          </cell>
        </row>
        <row r="2285">
          <cell r="A2285" t="str">
            <v>E66.9</v>
          </cell>
          <cell r="B2285" t="str">
            <v>ОЖИРЕНИЕ НЕУТОЧНЕННОЕ</v>
          </cell>
        </row>
        <row r="2286">
          <cell r="A2286" t="str">
            <v>E67</v>
          </cell>
          <cell r="B2286" t="str">
            <v>ДРУГИЕ ВИДЫ ИЗБЫТОЧНОСТИ ПИТАНИЯ</v>
          </cell>
        </row>
        <row r="2287">
          <cell r="A2287" t="str">
            <v>E67.0</v>
          </cell>
          <cell r="B2287" t="str">
            <v>ГИПЕРВИТАМИНОЗ А</v>
          </cell>
        </row>
        <row r="2288">
          <cell r="A2288" t="str">
            <v>E67.1</v>
          </cell>
          <cell r="B2288" t="str">
            <v>ГИПЕРКАРОТИНЕМИЯ</v>
          </cell>
        </row>
        <row r="2289">
          <cell r="A2289" t="str">
            <v>E67.2</v>
          </cell>
          <cell r="B2289" t="str">
            <v>СИНДРОМ МЕГАДОЗ ВИТАМИНА В6</v>
          </cell>
        </row>
        <row r="2290">
          <cell r="A2290" t="str">
            <v>E67.3</v>
          </cell>
          <cell r="B2290" t="str">
            <v>ГИПЕРВИТАМИНОЗ Д</v>
          </cell>
        </row>
        <row r="2291">
          <cell r="A2291" t="str">
            <v>E67.8</v>
          </cell>
          <cell r="B2291" t="str">
            <v>ДРУГИЕ УТОЧНЕННЫЕ ФОРМЫ ИЗБЫТОЧНОСТИ ПИТАНИЯ</v>
          </cell>
        </row>
        <row r="2292">
          <cell r="A2292" t="str">
            <v>E68</v>
          </cell>
          <cell r="B2292" t="str">
            <v>ПОСЛЕДСТВИЯ ИЗБЫТОЧНОСТИ ПИТАНИЯ</v>
          </cell>
        </row>
        <row r="2293">
          <cell r="A2293" t="str">
            <v/>
          </cell>
          <cell r="B2293" t="str">
            <v>НАРУШЕНИЯ ОБМЕНА ВЕЩЕСТВ (Е70-Е90)</v>
          </cell>
        </row>
        <row r="2294">
          <cell r="A2294" t="str">
            <v>E70</v>
          </cell>
          <cell r="B2294" t="str">
            <v>НАРУШЕНИЯ ОБМЕНА АРОМАТИЧЕСКИХ АМИНОКИСЛОТ</v>
          </cell>
        </row>
        <row r="2295">
          <cell r="A2295" t="str">
            <v>E70.0</v>
          </cell>
          <cell r="B2295" t="str">
            <v>КЛАССИЧЕСКАЯ ФЕНИЛКЕТОНУРИЯ</v>
          </cell>
        </row>
        <row r="2296">
          <cell r="A2296" t="str">
            <v>E70.1</v>
          </cell>
          <cell r="B2296" t="str">
            <v>ДРУГИЕ ВИДЫ ГИПЕРФЕНИЛАЛАНИНЕМИИ</v>
          </cell>
        </row>
        <row r="2297">
          <cell r="A2297" t="str">
            <v>E70.2</v>
          </cell>
          <cell r="B2297" t="str">
            <v>НАРУШЕНИЯ ОБМЕНА ТИРОЗИНА</v>
          </cell>
        </row>
        <row r="2298">
          <cell r="A2298" t="str">
            <v>E70.3</v>
          </cell>
          <cell r="B2298" t="str">
            <v>АЛЬБИНИЗМ</v>
          </cell>
        </row>
        <row r="2299">
          <cell r="A2299" t="str">
            <v>E70.8</v>
          </cell>
          <cell r="B2299" t="str">
            <v>ДРУГИЕ НАРУШЕНИЯ ОБМЕНА АРОМАТИЧЕСКИХ АМИНОКИСЛОТ</v>
          </cell>
        </row>
        <row r="2300">
          <cell r="A2300" t="str">
            <v>E70.9</v>
          </cell>
          <cell r="B2300" t="str">
            <v>НАРУШЕНИЯ ОБМЕНА АРОМАТИЧЕСКИХ АМИНОКИСЛОТ НЕУТОЧНЕННЫЕ</v>
          </cell>
        </row>
        <row r="2301">
          <cell r="A2301" t="str">
            <v>E71</v>
          </cell>
          <cell r="B2301" t="str">
            <v>НАРУШЕНИЯ ОБМЕНА АМИНОКИСЛОТ С РАЗВЕТВЛЕННОЙ ЦЕПЬЮ И ОБМЕНА ЖИРНЫХ КИСЛОТ</v>
          </cell>
        </row>
        <row r="2302">
          <cell r="A2302" t="str">
            <v>E71.0</v>
          </cell>
          <cell r="B2302" t="str">
            <v>БОЛЕЗНЬ "КЛЕНОВОГО СИРОПА"</v>
          </cell>
        </row>
        <row r="2303">
          <cell r="A2303" t="str">
            <v>E71.1</v>
          </cell>
          <cell r="B2303" t="str">
            <v>ДРУГИЕ ВИДЫ НАРУШЕНИЙ ОБМЕНА АМИНОКИСЛОТ С РАЗВЕТВЛЕННОЙ ЦЕПЬЮ</v>
          </cell>
        </row>
        <row r="2304">
          <cell r="A2304" t="str">
            <v>E71.2</v>
          </cell>
          <cell r="B2304" t="str">
            <v>НАРУШЕНИЯ ОБМЕНА АМИНОКИСЛОТ С РАЗВЕТВЛЕННОЙ ЦЕПЬЮ НЕУТОЧНЕННЫЕ</v>
          </cell>
        </row>
        <row r="2305">
          <cell r="A2305" t="str">
            <v>E71.3</v>
          </cell>
          <cell r="B2305" t="str">
            <v>НАРУШЕНИЯ ОБМЕНА ЖИРНЫХ КИСЛОТ</v>
          </cell>
        </row>
        <row r="2306">
          <cell r="A2306" t="str">
            <v>E72</v>
          </cell>
          <cell r="B2306" t="str">
            <v>ДРУГИЕ НАРУШЕНИЯ ОБМЕНА АМИНОКИСЛОТ</v>
          </cell>
        </row>
        <row r="2307">
          <cell r="A2307" t="str">
            <v>E72.0</v>
          </cell>
          <cell r="B2307" t="str">
            <v>НАРУШЕНИЯ ТРАНСПОРТА АМИНОКИСЛОТ</v>
          </cell>
        </row>
        <row r="2308">
          <cell r="A2308" t="str">
            <v>E72.1</v>
          </cell>
          <cell r="B2308" t="str">
            <v>НАРУШЕНИЯ ОБМЕНА СЕРОСОДЕРЖАЩИХ АМИНОКИСЛОТ</v>
          </cell>
        </row>
        <row r="2309">
          <cell r="A2309" t="str">
            <v>E72.2</v>
          </cell>
          <cell r="B2309" t="str">
            <v>НАРУШЕНИЯ ОБМЕНА ЦИКЛА МОЧЕВИНЫ</v>
          </cell>
        </row>
        <row r="2310">
          <cell r="A2310" t="str">
            <v>E72.3</v>
          </cell>
          <cell r="B2310" t="str">
            <v>НАРУШЕНИЯ ОБМЕНА ЛИЗИНА И ГИДРОКСИЛИЗИНА</v>
          </cell>
        </row>
        <row r="2311">
          <cell r="A2311" t="str">
            <v>E72.4</v>
          </cell>
          <cell r="B2311" t="str">
            <v>НАРУШЕНИЯ ОБМЕНА ОРНИТИНА</v>
          </cell>
        </row>
        <row r="2312">
          <cell r="A2312" t="str">
            <v>E72.5</v>
          </cell>
          <cell r="B2312" t="str">
            <v>НАРУШЕНИЯ ОБМЕНА ГЛИЦИНА</v>
          </cell>
        </row>
        <row r="2313">
          <cell r="A2313" t="str">
            <v>E72.8</v>
          </cell>
          <cell r="B2313" t="str">
            <v>ДРУГИЕ УТОЧНЕННЫЕ НАРУШЕНИЯ ОБМЕНА АМИНОКИСЛОТ</v>
          </cell>
        </row>
        <row r="2314">
          <cell r="A2314" t="str">
            <v>E72.9</v>
          </cell>
          <cell r="B2314" t="str">
            <v>НАРУШЕНИЯ ОБМЕНА АМИНОКИСЛОТ НЕУТОЧНЕННЫЕ</v>
          </cell>
        </row>
        <row r="2315">
          <cell r="A2315" t="str">
            <v>E73</v>
          </cell>
          <cell r="B2315" t="str">
            <v>НЕПЕРЕНОСИМОСТЬ ЛАКТОЗЫ</v>
          </cell>
        </row>
        <row r="2316">
          <cell r="A2316" t="str">
            <v>E73.0</v>
          </cell>
          <cell r="B2316" t="str">
            <v>ВРОЖДЕННАЯ НЕДОСТАТОЧНОСТЬ ЛАКТАЗЫ</v>
          </cell>
        </row>
        <row r="2317">
          <cell r="A2317" t="str">
            <v>E73.1</v>
          </cell>
          <cell r="B2317" t="str">
            <v>ВТОРИЧНАЯ НЕДОСТАТОЧНОСТЬ ЛАКТАЗЫ</v>
          </cell>
        </row>
        <row r="2318">
          <cell r="A2318" t="str">
            <v>E73.8</v>
          </cell>
          <cell r="B2318" t="str">
            <v>ДРУГИЕ ВИДЫ НЕПЕРЕНОСИМОСТИ ЛАКТОЗЫ</v>
          </cell>
        </row>
        <row r="2319">
          <cell r="A2319" t="str">
            <v>E73.9</v>
          </cell>
          <cell r="B2319" t="str">
            <v>НЕПЕРЕНОСИМОСТЬ ЛАКТОЗЫ НЕУТОЧНЕННАЯ</v>
          </cell>
        </row>
        <row r="2320">
          <cell r="A2320" t="str">
            <v>E74</v>
          </cell>
          <cell r="B2320" t="str">
            <v>ДРУГИЕ НАРУШЕНИЯ ОБМЕНА УГЛЕВОДОВ</v>
          </cell>
        </row>
        <row r="2321">
          <cell r="A2321" t="str">
            <v>E74.0</v>
          </cell>
          <cell r="B2321" t="str">
            <v>БОЛЕЗНИ НАКОПЛЕНИЯ ГЛИКОГЕНА</v>
          </cell>
        </row>
        <row r="2322">
          <cell r="A2322" t="str">
            <v>E74.1</v>
          </cell>
          <cell r="B2322" t="str">
            <v>НАРУШЕНИЯ ОБМЕНА ФРУКТОЗЫ</v>
          </cell>
        </row>
        <row r="2323">
          <cell r="A2323" t="str">
            <v>E74.2</v>
          </cell>
          <cell r="B2323" t="str">
            <v>НАРУШЕНИЯ ОБМЕНА ГАЛАКТОЗЫ</v>
          </cell>
        </row>
        <row r="2324">
          <cell r="A2324" t="str">
            <v>E74.3</v>
          </cell>
          <cell r="B2324" t="str">
            <v>ДРУГИЕ НАРУШЕНИЯ ВСАСЫВАНИЯ УГЛЕВОДОВ В КИШЕЧНИКЕ</v>
          </cell>
        </row>
        <row r="2325">
          <cell r="A2325" t="str">
            <v>E74.4</v>
          </cell>
          <cell r="B2325" t="str">
            <v>НАРУШЕНИЯ ОБМЕНА ПИРУВАТА И ГЛИКОНЕОГЕНЕЗА</v>
          </cell>
        </row>
        <row r="2326">
          <cell r="A2326" t="str">
            <v>E74.8</v>
          </cell>
          <cell r="B2326" t="str">
            <v>ДРУГИЕ УТОЧНЕННЫЕ НАРУШЕНИЯ ОБМЕНА УГЛЕВОДОВ</v>
          </cell>
        </row>
        <row r="2327">
          <cell r="A2327" t="str">
            <v>E74.9</v>
          </cell>
          <cell r="B2327" t="str">
            <v>НАРУШЕНИЕ ОБМЕНА УГЛЕВОДОВ НЕУТОЧНЕННОЕ</v>
          </cell>
        </row>
        <row r="2328">
          <cell r="A2328" t="str">
            <v>E75</v>
          </cell>
          <cell r="B2328" t="str">
            <v>НАРУШЕНИЯ ОБМЕНА СФИНГОЛИПИДОВ И ДРУГИЕ БОЛЕЗНИ НАКОПЛЕНИЯ ЛИПИДОВ</v>
          </cell>
        </row>
        <row r="2329">
          <cell r="A2329" t="str">
            <v>E75.0</v>
          </cell>
          <cell r="B2329" t="str">
            <v>ГАНГЛИОЗИДОЗ-GМ2</v>
          </cell>
        </row>
        <row r="2330">
          <cell r="A2330" t="str">
            <v>E75.1</v>
          </cell>
          <cell r="B2330" t="str">
            <v>ДРУГИЕ ГАНГЛИОЗИДОЗЫ</v>
          </cell>
        </row>
        <row r="2331">
          <cell r="A2331" t="str">
            <v>E75.2</v>
          </cell>
          <cell r="B2331" t="str">
            <v>ДРУГИЕ СФИНГОЛИПИДОЗЫ</v>
          </cell>
        </row>
        <row r="2332">
          <cell r="A2332" t="str">
            <v>E75.3</v>
          </cell>
          <cell r="B2332" t="str">
            <v>СФИНГОЛИПИДОЗ НЕУТОЧНЕННЫЙ</v>
          </cell>
        </row>
        <row r="2333">
          <cell r="A2333" t="str">
            <v>E75.4</v>
          </cell>
          <cell r="B2333" t="str">
            <v>ЛИПОФУСЦИНОЗ НЕЙРОНОВ</v>
          </cell>
        </row>
        <row r="2334">
          <cell r="A2334" t="str">
            <v>E75.5</v>
          </cell>
          <cell r="B2334" t="str">
            <v>ДРУГИЕ НАРУШЕНИЯ НАКОПЛЕНИЯ ЛИПИДОВ</v>
          </cell>
        </row>
        <row r="2335">
          <cell r="A2335" t="str">
            <v>E75.6</v>
          </cell>
          <cell r="B2335" t="str">
            <v>БОЛЕЗНЬ НАКОПЛЕНИЯ ЛИПИДОВ НЕУТОЧНЕННАЯ</v>
          </cell>
        </row>
        <row r="2336">
          <cell r="A2336" t="str">
            <v>E76</v>
          </cell>
          <cell r="B2336" t="str">
            <v>НАРУШЕНИЯ ОБМЕНА ГЛИКОЗАМИНОГЛИКАНОВ</v>
          </cell>
        </row>
        <row r="2337">
          <cell r="A2337" t="str">
            <v>E76.0</v>
          </cell>
          <cell r="B2337" t="str">
            <v>МУКОПОЛИСАХАРИДОЗ, ТИП I</v>
          </cell>
        </row>
        <row r="2338">
          <cell r="A2338" t="str">
            <v>E76.1</v>
          </cell>
          <cell r="B2338" t="str">
            <v>МУКОПОЛИСАХАРИДОЗ, ТИП II</v>
          </cell>
        </row>
        <row r="2339">
          <cell r="A2339" t="str">
            <v>E76.2</v>
          </cell>
          <cell r="B2339" t="str">
            <v>ДРУГИЕ МУКОПОЛИСАХАРИДОЗЫ</v>
          </cell>
        </row>
        <row r="2340">
          <cell r="A2340" t="str">
            <v>E76.3</v>
          </cell>
          <cell r="B2340" t="str">
            <v>МУКОПОЛИСАХАРИДОЗ НЕУТОЧНЕННЫЙ</v>
          </cell>
        </row>
        <row r="2341">
          <cell r="A2341" t="str">
            <v>E76.8</v>
          </cell>
          <cell r="B2341" t="str">
            <v>ДРУГИЕ НАРУШЕНИЯ ОБМЕНА ГЛЮКОЗАМИНОГЛИКАНОВ</v>
          </cell>
        </row>
        <row r="2342">
          <cell r="A2342" t="str">
            <v>E76.9</v>
          </cell>
          <cell r="B2342" t="str">
            <v>НАРУШЕНИЕ ОБМЕНА ГЛЮКОЗАМИНОГЛИКАНОВ НЕУТОЧНЕННОЕ</v>
          </cell>
        </row>
        <row r="2343">
          <cell r="A2343" t="str">
            <v>E77</v>
          </cell>
          <cell r="B2343" t="str">
            <v>НАРУШЕНИЯ ОБМЕНА ГЛИКОПРОТЕИНОВ</v>
          </cell>
        </row>
        <row r="2344">
          <cell r="A2344" t="str">
            <v>E77.0</v>
          </cell>
          <cell r="B2344" t="str">
            <v>ДЕФЕКТЫ ПОСТТРАНСЛЯЦИОННОЙ МОДИФИКАЦИИ ЛИЗОСОМНЫХ ФЕРМЕНТОВ</v>
          </cell>
        </row>
        <row r="2345">
          <cell r="A2345" t="str">
            <v>E77.1</v>
          </cell>
          <cell r="B2345" t="str">
            <v>ДЕФЕКТЫ ДЕГРАДАЦИИ ГЛИКОПРОТЕИДОВ</v>
          </cell>
        </row>
        <row r="2346">
          <cell r="A2346" t="str">
            <v>E77.8</v>
          </cell>
          <cell r="B2346" t="str">
            <v>ДРУГИЕ НАРУШЕНИЯ ОБМЕНА ГЛИКОПРОТЕИДОВ</v>
          </cell>
        </row>
        <row r="2347">
          <cell r="A2347" t="str">
            <v>E77.9</v>
          </cell>
          <cell r="B2347" t="str">
            <v>НАРУШЕНИЯ ОБМЕНА ГЛИКОПРОТЕИДОВ НЕУТОЧНЕННЫЕ</v>
          </cell>
        </row>
        <row r="2348">
          <cell r="A2348" t="str">
            <v>E78</v>
          </cell>
          <cell r="B2348" t="str">
            <v>НАРУШЕНИЯ ОБМЕНА ЛИПОПРОТЕИДОВ И ДРУГИЕ ЛИПОДЕМИИ</v>
          </cell>
        </row>
        <row r="2349">
          <cell r="A2349" t="str">
            <v>E78.0</v>
          </cell>
          <cell r="B2349" t="str">
            <v>ЧИСТАЯ ГИПЕРХОЛИСТЕРИНЕМИЯ</v>
          </cell>
        </row>
        <row r="2350">
          <cell r="A2350" t="str">
            <v>E78.1</v>
          </cell>
          <cell r="B2350" t="str">
            <v>ЧИСТАЯ ГИПЕРГЛИЦЕРИДЕМИЯ</v>
          </cell>
        </row>
        <row r="2351">
          <cell r="A2351" t="str">
            <v>E78.2</v>
          </cell>
          <cell r="B2351" t="str">
            <v>СМЕШАННАЯ ГИПЕРЛИПИДЕМИЯ</v>
          </cell>
        </row>
        <row r="2352">
          <cell r="A2352" t="str">
            <v>E78.3</v>
          </cell>
          <cell r="B2352" t="str">
            <v>ГИПЕРХИЛОМИКРОНЕМИЯ</v>
          </cell>
        </row>
        <row r="2353">
          <cell r="A2353" t="str">
            <v>E78.4</v>
          </cell>
          <cell r="B2353" t="str">
            <v>ДРУГИЕ ГИПЕРЛИПИДЕМИИ</v>
          </cell>
        </row>
        <row r="2354">
          <cell r="A2354" t="str">
            <v>E78.5</v>
          </cell>
          <cell r="B2354" t="str">
            <v>ГИПЕРЛИПИДЕМИЯ НЕУТОЧНЕННАЯ</v>
          </cell>
        </row>
        <row r="2355">
          <cell r="A2355" t="str">
            <v>E78.6</v>
          </cell>
          <cell r="B2355" t="str">
            <v>НЕДОСТАТОЧНОСТЬ ЛИПОПРОТЕИДОВ</v>
          </cell>
        </row>
        <row r="2356">
          <cell r="A2356" t="str">
            <v>E78.8</v>
          </cell>
          <cell r="B2356" t="str">
            <v>ДРУГИЕ НАРУШЕНИЯ ОБМЕНА ЛИПОПРОТЕИДОВ</v>
          </cell>
        </row>
        <row r="2357">
          <cell r="A2357" t="str">
            <v>E78.9</v>
          </cell>
          <cell r="B2357" t="str">
            <v>НАРУШЕНИЯ ОБМЕНА ЛИПОПРОТЕИДОВ НЕУТОЧНЕННЫЕ</v>
          </cell>
        </row>
        <row r="2358">
          <cell r="A2358" t="str">
            <v>E79</v>
          </cell>
          <cell r="B2358" t="str">
            <v>НАРУШЕНИЯ ОБМЕНА ПУРИНОВ И ПИРИМИДИНОВ</v>
          </cell>
        </row>
        <row r="2359">
          <cell r="A2359" t="str">
            <v>E79.0</v>
          </cell>
          <cell r="B2359" t="str">
            <v>ГИПЕРУРИКЕМИЯ БЕЗ ПРИЗНАКОВ ВОСПАЛИТЕЛЬНОГО АРТРИТА И ПОДАГРИЧЕСКИХ УЗЛОВ</v>
          </cell>
        </row>
        <row r="2360">
          <cell r="A2360" t="str">
            <v>E79.1</v>
          </cell>
          <cell r="B2360" t="str">
            <v>СИНДРОМ ЛЕША-НИХЕНА</v>
          </cell>
        </row>
        <row r="2361">
          <cell r="A2361" t="str">
            <v>E79.8</v>
          </cell>
          <cell r="B2361" t="str">
            <v>ДРУГИЕ НАОУШЕНИЯ ОБМЕНА ПУРИНОВ И ПИРИМИДИНОВ</v>
          </cell>
        </row>
        <row r="2362">
          <cell r="A2362" t="str">
            <v>E79.9</v>
          </cell>
          <cell r="B2362" t="str">
            <v>НАРУШЕНИЕ ПУРИНОВОГО И ПИРИМИДИНОВОГО ОБМЕНА НЕУТОЧНЕННОЕ</v>
          </cell>
        </row>
        <row r="2363">
          <cell r="A2363" t="str">
            <v>E80</v>
          </cell>
          <cell r="B2363" t="str">
            <v>НАРУШЕНИЯ ОБМЕНА ПОРФИРИНА И БИЛИРУБИНА</v>
          </cell>
        </row>
        <row r="2364">
          <cell r="A2364" t="str">
            <v>E80.0</v>
          </cell>
          <cell r="B2364" t="str">
            <v>НАСЛЕДСТВЕННАЯ ЭРИТРОПОЭТИЧЕСКАЯ ПОРФИРИЯ</v>
          </cell>
        </row>
        <row r="2365">
          <cell r="A2365" t="str">
            <v>E80.1</v>
          </cell>
          <cell r="B2365" t="str">
            <v>ПОРФИРИЯ КОЖНАЯ МЕДЛЕННАЯ</v>
          </cell>
        </row>
        <row r="2366">
          <cell r="A2366" t="str">
            <v>E80.2</v>
          </cell>
          <cell r="B2366" t="str">
            <v>ДРУГИЕ ПОРФИРИИ</v>
          </cell>
        </row>
        <row r="2367">
          <cell r="A2367" t="str">
            <v>E80.3</v>
          </cell>
          <cell r="B2367" t="str">
            <v>ДЕФЕКТЫ КАТАЛАЗЫ И ПЕРОКСИДАЗЫ</v>
          </cell>
        </row>
        <row r="2368">
          <cell r="A2368" t="str">
            <v>E80.4</v>
          </cell>
          <cell r="B2368" t="str">
            <v>СИНДРОМ ЖИЛЬБЕРТА</v>
          </cell>
        </row>
        <row r="2369">
          <cell r="A2369" t="str">
            <v>E80.5</v>
          </cell>
          <cell r="B2369" t="str">
            <v>СИНДРОМ КРИГЛЕРА-НАЙЯРА</v>
          </cell>
        </row>
        <row r="2370">
          <cell r="A2370" t="str">
            <v>E80.6</v>
          </cell>
          <cell r="B2370" t="str">
            <v>ДРУГИЕ НАРУШЕНИЯ ОБМЕНА БИЛИРУБИНА</v>
          </cell>
        </row>
        <row r="2371">
          <cell r="A2371" t="str">
            <v>E80.7</v>
          </cell>
          <cell r="B2371" t="str">
            <v>НАРУШЕНИЕ ОБМЕНА БИЛИРУБИНА НЕУТОЧНЕННОЕ</v>
          </cell>
        </row>
        <row r="2372">
          <cell r="A2372" t="str">
            <v>E83</v>
          </cell>
          <cell r="B2372" t="str">
            <v>НАРУШЕНИЯ МИНЕРАЛЬНОГО ОБМЕНА</v>
          </cell>
        </row>
        <row r="2373">
          <cell r="A2373" t="str">
            <v>E83.0</v>
          </cell>
          <cell r="B2373" t="str">
            <v>НАРУШЕНИЯ ОБМЕНА МЕДИ</v>
          </cell>
        </row>
        <row r="2374">
          <cell r="A2374" t="str">
            <v>E83.1</v>
          </cell>
          <cell r="B2374" t="str">
            <v>НАРУШЕНИЯ ОБМЕНА ЖЕЛЕЗА</v>
          </cell>
        </row>
        <row r="2375">
          <cell r="A2375" t="str">
            <v>E83.2</v>
          </cell>
          <cell r="B2375" t="str">
            <v>НАРУШЕНИЯ ОБМЕНА ЦИНКА</v>
          </cell>
        </row>
        <row r="2376">
          <cell r="A2376" t="str">
            <v>E83.3</v>
          </cell>
          <cell r="B2376" t="str">
            <v>НАРУШЕНИЯ ОБМЕНА ФОСФОРА</v>
          </cell>
        </row>
        <row r="2377">
          <cell r="A2377" t="str">
            <v>E83.4</v>
          </cell>
          <cell r="B2377" t="str">
            <v>НАРУШЕНИЯ ОБМЕНА МАГНИЯ</v>
          </cell>
        </row>
        <row r="2378">
          <cell r="A2378" t="str">
            <v>E83.5</v>
          </cell>
          <cell r="B2378" t="str">
            <v>НАРУШЕНИЯ ОБМЕНА КАЛЬЦИЯ</v>
          </cell>
        </row>
        <row r="2379">
          <cell r="A2379" t="str">
            <v>E83.8</v>
          </cell>
          <cell r="B2379" t="str">
            <v>ДРУГИЕ НАРУШЕНИЯ МИНЕОАЛЬНОГО ОБМЕНА</v>
          </cell>
        </row>
        <row r="2380">
          <cell r="A2380" t="str">
            <v>E83.9</v>
          </cell>
          <cell r="B2380" t="str">
            <v>НАРУШЕНИЕ МИНЕРАЛЬНОГО ОБМЕНА НЕУТОЧНЕННРЕ</v>
          </cell>
        </row>
        <row r="2381">
          <cell r="A2381" t="str">
            <v>E84</v>
          </cell>
          <cell r="B2381" t="str">
            <v>КИСТОЗНЫЙ ФИБРОЗ</v>
          </cell>
        </row>
        <row r="2382">
          <cell r="A2382" t="str">
            <v>E84.0</v>
          </cell>
          <cell r="B2382" t="str">
            <v>КИСТОЗНЫЙ ФИБРОЗ С ЛЕГОЧНЫМИ ПРОЯВЛЕНИЯМИ</v>
          </cell>
        </row>
        <row r="2383">
          <cell r="A2383" t="str">
            <v>E84.1</v>
          </cell>
          <cell r="B2383" t="str">
            <v>КИСТОЗНЫЙ ФИБРОЗ С КИШЕЧНЫМИ ПРОЯВЛЕНИЯМИ</v>
          </cell>
        </row>
        <row r="2384">
          <cell r="A2384" t="str">
            <v>E84.8</v>
          </cell>
          <cell r="B2384" t="str">
            <v>КИСТОЗНЫЙ ФИБРОЗ С ДРУГИМИ ПРОЯВЛЕНИЯМИ</v>
          </cell>
        </row>
        <row r="2385">
          <cell r="A2385" t="str">
            <v>E84.9</v>
          </cell>
          <cell r="B2385" t="str">
            <v>КИСТОЗНЫЙ ФИБРОЗ НЕУТОЧНЕННЫЙ</v>
          </cell>
        </row>
        <row r="2386">
          <cell r="A2386" t="str">
            <v>E85</v>
          </cell>
          <cell r="B2386" t="str">
            <v>АМИЛОИДОЗ</v>
          </cell>
        </row>
        <row r="2387">
          <cell r="A2387" t="str">
            <v>E85.0</v>
          </cell>
          <cell r="B2387" t="str">
            <v>НАСЛЕДСТВЕННЫЙ СЕМЕЙНЫЙ АМИЛОИДОЗ БЕЗ НЕВРОПАТИИ</v>
          </cell>
        </row>
        <row r="2388">
          <cell r="A2388" t="str">
            <v>E85.1</v>
          </cell>
          <cell r="B2388" t="str">
            <v>НЕВРОТИЧЕСКИЙ НАСЛЕДСТВЕННЫЙ СЕМЕЙНЫЙ АМИЛОИДОЗ</v>
          </cell>
        </row>
        <row r="2389">
          <cell r="A2389" t="str">
            <v>E85.2</v>
          </cell>
          <cell r="B2389" t="str">
            <v>НАСЛЕДСТВЕННЫЙ СЕМЕЙНЫЙ АМИЛОИДОЗ НЕУТОЧНЕННЫЙ</v>
          </cell>
        </row>
        <row r="2390">
          <cell r="A2390" t="str">
            <v>E85.3</v>
          </cell>
          <cell r="B2390" t="str">
            <v>ВТОРИЧНЫЙ СИСТЕМНЫЙ АМИЛОИДОЗ</v>
          </cell>
        </row>
        <row r="2391">
          <cell r="A2391" t="str">
            <v>E85.4</v>
          </cell>
          <cell r="B2391" t="str">
            <v>ОГРАНИЧЕННЫЙ АМИЛОИДОЗ</v>
          </cell>
        </row>
        <row r="2392">
          <cell r="A2392" t="str">
            <v>E85.8</v>
          </cell>
          <cell r="B2392" t="str">
            <v>ДРУГИЕ ФОРМЫ АМИЛОИДОЗА</v>
          </cell>
        </row>
        <row r="2393">
          <cell r="A2393" t="str">
            <v>E85.9</v>
          </cell>
          <cell r="B2393" t="str">
            <v>АМИЛОИДОЗ НЕУТОЧНЕННЫЙ</v>
          </cell>
        </row>
        <row r="2394">
          <cell r="A2394" t="str">
            <v>E86</v>
          </cell>
          <cell r="B2394" t="str">
            <v>УМЕНЬШЕНИЕ ОБЪЕМА ЖИДКОСТИ</v>
          </cell>
        </row>
        <row r="2395">
          <cell r="A2395" t="str">
            <v>E87</v>
          </cell>
          <cell r="B2395" t="str">
            <v>ДРУГИЕ НАРУШЕНИЯ ВОДНО-СОЛЕВОГО ИЛИ КИСЛОТНО-ЩЕЛОЧНОГО РАВНОВЕСИЯ</v>
          </cell>
        </row>
        <row r="2396">
          <cell r="A2396" t="str">
            <v>E87.0</v>
          </cell>
          <cell r="B2396" t="str">
            <v>ГИПЕРОСМОЛЯРНОСТЬ И ГИПЕРНАТРИЕМИЯ</v>
          </cell>
        </row>
        <row r="2397">
          <cell r="A2397" t="str">
            <v>E87.1</v>
          </cell>
          <cell r="B2397" t="str">
            <v>ГИПООСМОЛЯРНОСТЬ И ГИПОНАТРИЕМИЯ</v>
          </cell>
        </row>
        <row r="2398">
          <cell r="A2398" t="str">
            <v>E87.2</v>
          </cell>
          <cell r="B2398" t="str">
            <v>АЦИДОЗ</v>
          </cell>
        </row>
        <row r="2399">
          <cell r="A2399" t="str">
            <v>E87.3</v>
          </cell>
          <cell r="B2399" t="str">
            <v>АЛКАЛОЗ</v>
          </cell>
        </row>
        <row r="2400">
          <cell r="A2400" t="str">
            <v>E87.4</v>
          </cell>
          <cell r="B2400" t="str">
            <v>СМЕШАННОЕ НАРУШЕНИЕ КИСЛОТНО-ЩЕЛОЧНОГО РАВНОВЕСИЯ</v>
          </cell>
        </row>
        <row r="2401">
          <cell r="A2401" t="str">
            <v>E87.5</v>
          </cell>
          <cell r="B2401" t="str">
            <v>ГИПЕРКАЛИЕМИЯ</v>
          </cell>
        </row>
        <row r="2402">
          <cell r="A2402" t="str">
            <v>E87.6</v>
          </cell>
          <cell r="B2402" t="str">
            <v>ГИПОКАЛИЕМИЯ</v>
          </cell>
        </row>
        <row r="2403">
          <cell r="A2403" t="str">
            <v>E87.7</v>
          </cell>
          <cell r="B2403" t="str">
            <v>ГИПЕРВОЛЕМИЯ</v>
          </cell>
        </row>
        <row r="2404">
          <cell r="A2404" t="str">
            <v>E87.8</v>
          </cell>
          <cell r="B2404" t="str">
            <v>ДРУГИЕ НАРУШЕНИЯ ВОДНО-СОЛЕВОГО РАВНОВЕСИЯ, НЕ КЛАССИФИЦИРОВАННЫЕ В ДРУГИХ РУБРИКАХ</v>
          </cell>
        </row>
        <row r="2405">
          <cell r="A2405" t="str">
            <v>E88</v>
          </cell>
          <cell r="B2405" t="str">
            <v>ДРУГИЕ НАРУШЕНИЯ ОБМЕНА ВЕЩЕСТВ</v>
          </cell>
        </row>
        <row r="2406">
          <cell r="A2406" t="str">
            <v>E88.0</v>
          </cell>
          <cell r="B2406" t="str">
            <v>НАРУШЕНИЯ ОБМЕНА БЕЛКОВ ПЛАЗМЫ, НЕ КЛАССИФИЦИРОВАННЫЕ В ДРУГИХ РУБРИКАХ</v>
          </cell>
        </row>
        <row r="2407">
          <cell r="A2407" t="str">
            <v>E88.1</v>
          </cell>
          <cell r="B2407" t="str">
            <v>ЛИПОДИСТРОФИЯ, НЕ КЛАССИФИЦИРОВАННАЯ В ДРУГИХ РУБРИКАХ</v>
          </cell>
        </row>
        <row r="2408">
          <cell r="A2408" t="str">
            <v>E88.2</v>
          </cell>
          <cell r="B2408" t="str">
            <v>ЛИПОМАТОЗ, НЕ КЛАССИФИЦИРОВАННЫЙ В ДРУГИХ РУБРИКАХ</v>
          </cell>
        </row>
        <row r="2409">
          <cell r="A2409" t="str">
            <v>E88.8</v>
          </cell>
          <cell r="B2409" t="str">
            <v>ДРУГИЕ УТОЧНЕННЫЕ НАРУШЕНИЯ ОБМЕНА ВЕЩЕСТВ</v>
          </cell>
        </row>
        <row r="2410">
          <cell r="A2410" t="str">
            <v>E88.9</v>
          </cell>
          <cell r="B2410" t="str">
            <v>НАРУШЕНИЕ ОБМЕНА ВЕЩЕСТВ НЕУТОЧНЕННОЕ</v>
          </cell>
        </row>
        <row r="2411">
          <cell r="A2411" t="str">
            <v>E89</v>
          </cell>
          <cell r="B2411" t="str">
            <v>ЭНДОКРИННЫЕ И МЕТАБОЛИЧЕСКИЕ НАРУШЕНИЯ, ВОЗНИКШИЕ ПОСЛЕ МЕДИЦИНСКИХ ПРОЦЕДУР, НЕ КЛАССИФИЦИРОВАННЫХ В ДРУГИХ РУБРИКАХ</v>
          </cell>
        </row>
        <row r="2412">
          <cell r="A2412" t="str">
            <v>E89.0</v>
          </cell>
          <cell r="B2412" t="str">
            <v>ГИПОТИРОИДИЗМ, ВОЗНИКШИЙ ПОСЛЕ МЕДИЦИНСКИХ ПРОЦЕДУР</v>
          </cell>
        </row>
        <row r="2413">
          <cell r="A2413" t="str">
            <v>E89.1</v>
          </cell>
          <cell r="B2413" t="str">
            <v>ГИПОИНСУЛИНЕМИЯ, ВОЗНИКШАЯ ПОСЛЕ МЕДИЦИНСКИХ ПРОЦЕДУР</v>
          </cell>
        </row>
        <row r="2414">
          <cell r="A2414" t="str">
            <v>E89.2</v>
          </cell>
          <cell r="B2414" t="str">
            <v>ГИПОПАРАТИРОИДИЗМ, ВОЗНИКШИЙ ПОСЛЕ МЕДИЦИНСКИХ ПРОЦЕДУР</v>
          </cell>
        </row>
        <row r="2415">
          <cell r="A2415" t="str">
            <v>E89.3</v>
          </cell>
          <cell r="B2415" t="str">
            <v>ГИПОПИТУИТАРИЗМ, ВОЗНИКШИЙ ПОСЛЕ МЕДИЦИНСКИХ ПРОЦЕДУР</v>
          </cell>
        </row>
        <row r="2416">
          <cell r="A2416" t="str">
            <v>E89.4</v>
          </cell>
          <cell r="B2416" t="str">
            <v>НАРУШЕНИЕ ФУНКЦИИ ЯИЧНИКОВ, ВОЗНИКШЕЕ ПОСЛЕ МЕДИЦИНСКИХ ПРОЦЕДУР</v>
          </cell>
        </row>
        <row r="2417">
          <cell r="A2417" t="str">
            <v>E89.5</v>
          </cell>
          <cell r="B2417" t="str">
            <v>ГИПОФУНКЦИЯ ЯИЧЕК, ВОЗНИКШАЯ ПОСЛЕ МЕДИЦИНСКИХ ПРОЦЕДУР</v>
          </cell>
        </row>
        <row r="2418">
          <cell r="A2418" t="str">
            <v>E89.6</v>
          </cell>
          <cell r="B2418" t="str">
            <v>ГИПОФУНКЦИЯ КОРЫ НАДПОЧЕЧНИКОВ (МОЗГОВОГО СЛОЯ), ВОЗНИКШАЯ ПОСЛЕ МЕДИЦИНСКИХ ПРОЦЕДУР</v>
          </cell>
        </row>
        <row r="2419">
          <cell r="A2419" t="str">
            <v>E89.8</v>
          </cell>
          <cell r="B2419" t="str">
            <v>ДРУГИЕ ЭНДОКРИННЫЕ И ОБМЕННЫЕ НАРУШЕНИЯ, ВОЗНИКШИЕ ПОСЛЕ МЕДИЦИНСКИХ ПРОЦЕДУР</v>
          </cell>
        </row>
        <row r="2420">
          <cell r="A2420" t="str">
            <v>E89.9</v>
          </cell>
          <cell r="B2420" t="str">
            <v>ЭНДОКРИННОЕ И ОБМЕННОЕ НАРУШЕНИЕ, ВОЗНИКШЕЕ ПОСЛЕ МЕДИЦИНСКИХ ПРОЦЕДУР, НЕУТОЧНЕННОЕ</v>
          </cell>
        </row>
        <row r="2421">
          <cell r="A2421" t="str">
            <v>E90</v>
          </cell>
          <cell r="B2421" t="str">
            <v>РАССТРОЙСТВА ПИТАНИЯ И НАРУШЕНИЯ ОБМЕНА ВЕЩЕСТВ ПРИ БОЛЕЗНЯХ, КЛАССИФИЦИРОВАННЫХ В ДРУГИХ РУБРИКАХ</v>
          </cell>
        </row>
        <row r="2422">
          <cell r="A2422" t="str">
            <v/>
          </cell>
          <cell r="B2422" t="str">
            <v>ПСИХИЧЕСКИЕ РАССТРОЙСТВА И РАССТРОЙСТВА ПОВЕДЕНИЯ (F00-F99)</v>
          </cell>
        </row>
        <row r="2423">
          <cell r="A2423" t="str">
            <v/>
          </cell>
          <cell r="B2423" t="str">
            <v>ОРГАНИЧЕСКИЕ, ВКЛЮЧАЯ СИМПТОМАТИЧЕСКИЕ, ПСИХИЧЕСКИЕ РАССТРОЙСТВА (F00-F09)</v>
          </cell>
        </row>
        <row r="2424">
          <cell r="A2424" t="str">
            <v>F00</v>
          </cell>
          <cell r="B2424" t="str">
            <v>ДЕМЕНЦИЯ ПРИ БОЛЕЗНИ АЛЬЦГЕЙМЕРА (G30.-+)</v>
          </cell>
        </row>
        <row r="2425">
          <cell r="A2425" t="str">
            <v>F00.0</v>
          </cell>
          <cell r="B2425" t="str">
            <v>ДЕМЕНЦИЯ ПРИ БОЛЕЗНИ АПЬЦГЕЙМЕРА С РАННИМ НАЧАЛОМ (G30.0+)</v>
          </cell>
        </row>
        <row r="2426">
          <cell r="A2426" t="str">
            <v>F00.1</v>
          </cell>
          <cell r="B2426" t="str">
            <v>ДЕМЕНЦИЯ ПРИ БОЛЕЗНИ АЛЬЦГЕЙМЕРА С ПОЗДНИМ НАЧАЛОМ (G30.1+)</v>
          </cell>
        </row>
        <row r="2427">
          <cell r="A2427" t="str">
            <v>F00.2</v>
          </cell>
          <cell r="B2427" t="str">
            <v>ДЕМЕНЦИЯ ПРИ БОЛЕЗНИ АЛЬЦГЕЙМЕРА, АТИПИЧНАЯ ИЛИ СМЕШАННОГО ТИПА (G30.8+)</v>
          </cell>
        </row>
        <row r="2428">
          <cell r="A2428" t="str">
            <v>F00.9</v>
          </cell>
          <cell r="B2428" t="str">
            <v>ДЕМЕНЦИЯ ПРИ БОЛЕЗНИ АЛЬЦГЕЙМЕРА НЕУТОЧНЕННАЯ (G30.9+)</v>
          </cell>
        </row>
        <row r="2429">
          <cell r="A2429" t="str">
            <v>F01</v>
          </cell>
          <cell r="B2429" t="str">
            <v>СОСУДИСТАЯ ДЕМЕНЦИЯ</v>
          </cell>
        </row>
        <row r="2430">
          <cell r="A2430" t="str">
            <v>F01.0</v>
          </cell>
          <cell r="B2430" t="str">
            <v>СОСУДИСТАЯ ДЕМЕНЦИЯ С ОСТРЫМ НАЧАЛОМ</v>
          </cell>
        </row>
        <row r="2431">
          <cell r="A2431" t="str">
            <v>F01.1</v>
          </cell>
          <cell r="B2431" t="str">
            <v>МУЛЬТИИНФАРКТНАЯ ДЕМЕНЦИЯ</v>
          </cell>
        </row>
        <row r="2432">
          <cell r="A2432" t="str">
            <v>F01.2</v>
          </cell>
          <cell r="B2432" t="str">
            <v>ПОДКОРКОВАЯ СОСУДИСТАЯ ДЕМЕНЦИЯ</v>
          </cell>
        </row>
        <row r="2433">
          <cell r="A2433" t="str">
            <v>F01.3</v>
          </cell>
          <cell r="B2433" t="str">
            <v>СМЕШАННАЯ КОРКОВАЯ И ПОДКОРКОВАЯ СОСУДИСТАЯ ДЕМЕНЦИЯ</v>
          </cell>
        </row>
        <row r="2434">
          <cell r="A2434" t="str">
            <v>F01.8</v>
          </cell>
          <cell r="B2434" t="str">
            <v>ДРУГАЯ СОСУДИСТАЯ ДЕМЕНЦИЯ</v>
          </cell>
        </row>
        <row r="2435">
          <cell r="A2435" t="str">
            <v>F01.9</v>
          </cell>
          <cell r="B2435" t="str">
            <v>СОСУДИСТАЯ ДЕМЕНЦИЯ НЕУТОЧНЕННАЯ</v>
          </cell>
        </row>
        <row r="2436">
          <cell r="A2436" t="str">
            <v>F02</v>
          </cell>
          <cell r="B2436" t="str">
            <v>ДЕМЕНЦИЯ ПРИ ДРУГИХ БОЛЕЗНЯХ, КЛАССИФИЦИРОВАННЫХ В ДРУГИХ РУБРИКАХ</v>
          </cell>
        </row>
        <row r="2437">
          <cell r="A2437" t="str">
            <v>F02.0</v>
          </cell>
          <cell r="B2437" t="str">
            <v>ДЕМЕНЦИЯ ПРИ БОЛЕЗНИ ПИКА (G31.0+)</v>
          </cell>
        </row>
        <row r="2438">
          <cell r="A2438" t="str">
            <v>F02.1</v>
          </cell>
          <cell r="B2438" t="str">
            <v>ДЕМЕНЦИЯ ПРИ БОЛЕЗНИ КРЕЙТЦФЕЛЬДА-ЯКОБА (А81.0+)</v>
          </cell>
        </row>
        <row r="2439">
          <cell r="A2439" t="str">
            <v>F02.2</v>
          </cell>
          <cell r="B2439" t="str">
            <v>ДЕМЕНЦИЯ ПРИ БОЛЕЗНИ ГЕНТИНГТОНА (G10+)</v>
          </cell>
        </row>
        <row r="2440">
          <cell r="A2440" t="str">
            <v>F02.3</v>
          </cell>
          <cell r="B2440" t="str">
            <v>ДЕМЕНЦИЯ ПРИ БОЛЕЗНИ ПАРКИНСОНА (G20+)</v>
          </cell>
        </row>
        <row r="2441">
          <cell r="A2441" t="str">
            <v>F02.4</v>
          </cell>
          <cell r="B2441" t="str">
            <v>ДЕМЕНЦИЯ ПРИ БОЛЕЗНИ, ВЫЗВАННОЙ ВИРУСОМ ИММУНОДЕФИЦИТА ЧЕЛОВЕКА [ВИЧ] (В22.0+)</v>
          </cell>
        </row>
        <row r="2442">
          <cell r="A2442" t="str">
            <v>F02.8</v>
          </cell>
          <cell r="B2442" t="str">
            <v>ДЕМЕНЦИЯ ПРИ ДРУГИХ УТОЧНЕННЫХ БОЛЕЗНЯХ, КЛАССИФИЦИРОВАННЫХ В ДРУГИХ РУБРИКАХ</v>
          </cell>
        </row>
        <row r="2443">
          <cell r="A2443" t="str">
            <v>F03</v>
          </cell>
          <cell r="B2443" t="str">
            <v>ДЕМЕНЦИЯ НЕУТОЧНЕННАЯ</v>
          </cell>
        </row>
        <row r="2444">
          <cell r="A2444" t="str">
            <v>F04</v>
          </cell>
          <cell r="B2444" t="str">
            <v>ОРГАНИЧЕСКИЙ АМНЕСТИЧЕСКИЙ СИНДРОМ, НЕ ВЫЗВАННЫЙ АЛКОГОЛЕМ ИЛИ ДРУГИМИ ПСИХОАКТИВНЫМИ ВЕЩЕСТВАМИ</v>
          </cell>
        </row>
        <row r="2445">
          <cell r="A2445" t="str">
            <v>F05</v>
          </cell>
          <cell r="B2445" t="str">
            <v>ДЕЛИРИЙ, НЕ ВЫЗВАННЫЙ АЛКОГОЛЕМ ИЛИ ДРУГИМИ ПСИХОАКТИВНЫМИ ВЕЩЕСТВАМИ</v>
          </cell>
        </row>
        <row r="2446">
          <cell r="A2446" t="str">
            <v>F05.0</v>
          </cell>
          <cell r="B2446" t="str">
            <v>ДЕЛИРИЙ НЕ НА ФОНЕ ДЕМЕНЦИИ, ТАК ОПИСАННЫЙ</v>
          </cell>
        </row>
        <row r="2447">
          <cell r="A2447" t="str">
            <v>F05.1</v>
          </cell>
          <cell r="B2447" t="str">
            <v>ДЕЛИРИЙ НА ФОНЕ ДЕМЕНЦИИ</v>
          </cell>
        </row>
        <row r="2448">
          <cell r="A2448" t="str">
            <v>F05.8</v>
          </cell>
          <cell r="B2448" t="str">
            <v>ДРУГОЙ ДЕЛИРИЙ</v>
          </cell>
        </row>
        <row r="2449">
          <cell r="A2449" t="str">
            <v>F05.9</v>
          </cell>
          <cell r="B2449" t="str">
            <v>ДЕЛИРИЙ НЕУТОЧНЕННЫЙ</v>
          </cell>
        </row>
        <row r="2450">
          <cell r="A2450" t="str">
            <v>F06</v>
          </cell>
          <cell r="B2450" t="str">
            <v>ДРУГИЕ ПСИХИЧЕСКИЕ РАССТРОЙСТВА, ОБУСЛОВЛЕННЫЕ ПОВРЕЖДЕНИЕМ И ДИСФУНКЦИЕЙ ГОЛОВНОГО МОЗГА ИЛИ СОМАТИЧЕСКОЙ БОЛЕЗНЬЮ</v>
          </cell>
        </row>
        <row r="2451">
          <cell r="A2451" t="str">
            <v>F06.0</v>
          </cell>
          <cell r="B2451" t="str">
            <v>ОРГАНИЧЕСКИЙ ГАЛЛЮЦИНОЗ</v>
          </cell>
        </row>
        <row r="2452">
          <cell r="A2452" t="str">
            <v>F06.1</v>
          </cell>
          <cell r="B2452" t="str">
            <v>ОРГАНИЧЕСКОЕ КАТАТОНИЧЕСКОЕ СОСТОЯНИЕ</v>
          </cell>
        </row>
        <row r="2453">
          <cell r="A2453" t="str">
            <v>F06.2</v>
          </cell>
          <cell r="B2453" t="str">
            <v>ОРГАНИЧЕСКОЕ БРЕДОВОЕ [ШИЗОФРЕНОПОДОБНОЕ] РАССТРОЙСТВО</v>
          </cell>
        </row>
        <row r="2454">
          <cell r="A2454" t="str">
            <v>F06.3</v>
          </cell>
          <cell r="B2454" t="str">
            <v>ОРГАНИЧЕСКИЕ РАССТРОЙСТВА НАСТРОЕНИЯ [АФФЕКТИВНЫЕ]</v>
          </cell>
        </row>
        <row r="2455">
          <cell r="A2455" t="str">
            <v>F06.4</v>
          </cell>
          <cell r="B2455" t="str">
            <v>ОРГАНИЧЕСКОЕ ТРЕВОЖНОЕ РАССТРОЙСТВО</v>
          </cell>
        </row>
        <row r="2456">
          <cell r="A2456" t="str">
            <v>F06.5</v>
          </cell>
          <cell r="B2456" t="str">
            <v>ОРГАНИЧЕСКОЕ ДИССОАТИВНОЕ РАССТРОЙСТВО</v>
          </cell>
        </row>
        <row r="2457">
          <cell r="A2457" t="str">
            <v>F06.6</v>
          </cell>
          <cell r="B2457" t="str">
            <v>ОРГАНИЧЕСКОЕ ЭМОЦИОНАЛЬНО ЛАБИЛЬНОЕ [АСТЕНИЧЕСКОЕ] РАССТРОЙСТВО</v>
          </cell>
        </row>
        <row r="2458">
          <cell r="A2458" t="str">
            <v>F06.7</v>
          </cell>
          <cell r="B2458" t="str">
            <v>ЛЕГКОЕ КОГНИТИВНОЕ РАССТРОЙСТВО</v>
          </cell>
        </row>
        <row r="2459">
          <cell r="A2459" t="str">
            <v>F06.8</v>
          </cell>
          <cell r="B2459" t="str">
            <v>ДРУГИЕ УТОЧНЕННЫЕ ПСИХИЧЕСКИЕ РАССТРОЙСТВА, ОБУСЛОВЛЕННЫЕ ПОВРЕЖДЕНИЕМ И ДИСФУНКЦИЕЙ ГОЛОВНОГО МОЗГА ИЛИ СОМАТИЧЕСКОЙ БОЛЕЗНЬЮ</v>
          </cell>
        </row>
        <row r="2460">
          <cell r="A2460" t="str">
            <v>F06.9</v>
          </cell>
          <cell r="B2460" t="str">
            <v>ПСИХИЧЕСКОЕ РАССТРОЙСТВО, ОБУСЛОВЛЕННОЕ ПОВРЕЖДЕНИЕМ И ДИСФУНКЦИЕЙ ГОЛОВНОГО МОЗГА ИЛИ СОМАТИЧЕСКОЙ БОЛЕЗНЬЮ, НЕУТОЧНЕННОЕ</v>
          </cell>
        </row>
        <row r="2461">
          <cell r="A2461" t="str">
            <v>F07</v>
          </cell>
          <cell r="B2461" t="str">
            <v>РАССТРОЙСТВА ЛИЧНОСТИ И ПОВЕДЕНИЯ, ОБУСЛОВЛЕННЫЕ БОЛЕЗНЬЮ, ПОВРЕЖДЕНИЕМ ИЛИ ДИСФУНКЦИЕЙ ГОЛОВНОГО МОЗГА</v>
          </cell>
        </row>
        <row r="2462">
          <cell r="A2462" t="str">
            <v>F07.0</v>
          </cell>
          <cell r="B2462" t="str">
            <v>РАССТРОЙСТВО ЛИЧНОСТИ ОРГАНИЧЕСКОЙ ЭТИОЛОГИИ</v>
          </cell>
        </row>
        <row r="2463">
          <cell r="A2463" t="str">
            <v>F07.1</v>
          </cell>
          <cell r="B2463" t="str">
            <v>ПОСТЕНЦЕФАЛИТНЫЙ СИНДРОМ</v>
          </cell>
        </row>
        <row r="2464">
          <cell r="A2464" t="str">
            <v>F07.2</v>
          </cell>
          <cell r="B2464" t="str">
            <v>ПОСТКОНТУЗИОННЫЙ (ПОСТКОМИОЦИОННЫЙ) СИНДРОМ</v>
          </cell>
        </row>
        <row r="2465">
          <cell r="A2465" t="str">
            <v>F07.8</v>
          </cell>
          <cell r="B2465" t="str">
            <v>ДРУГИЕ ОРГАНИЧЕСКИЕ РАССТРОЙСТВА ЛИЧНОСТИ И ПОВЕДЕНИЯ, ОБУСЛОВЛЕННЫЕ БОЛЕЗНЬЮ, ТРАВМОЙ И ДИСФУНКЦИЕЙ ГОЛОВНОГО МОЗГА</v>
          </cell>
        </row>
        <row r="2466">
          <cell r="A2466" t="str">
            <v>F07.9</v>
          </cell>
          <cell r="B2466" t="str">
            <v>ОРГАНИЧЕСКОЕ РАССТРОЙСТВО ЛИЧНОСТИ И ПОВЕДЕНИЯ, ОБУСЛОВЛЕННОЕ БОЛЕЗНЬЮ, ПОВРЕЖДЕНИЕМ ИЛИ ДИСФУНКЦИЕЙ ГОЛОВНОГО МОЗГА, НЕУТОЧНЕННОЕ</v>
          </cell>
        </row>
        <row r="2467">
          <cell r="A2467" t="str">
            <v>F09</v>
          </cell>
          <cell r="B2467" t="str">
            <v>ОРГАНИЧЕСКОЕ ИЛИ СИМПТОМАТИЧЕСКОЕ ПСИХИЧЕСКОЕ РАССТРОЙСТВО НЕУТОЧНЕННОЕ</v>
          </cell>
        </row>
        <row r="2468">
          <cell r="A2468" t="str">
            <v/>
          </cell>
          <cell r="B2468" t="str">
            <v>ПСИХИЧЕСКИЕ РАССТРОЙСТВА И РАССТРОЙСТВА ПОВЕДЕНИЯ, СВЯЗАННЫЕ С УПОТРЕБЛЕНИЕМ ПСИХОАКТИВНЫХ ВЕЩЕСТВ (F10-F19)</v>
          </cell>
        </row>
        <row r="2469">
          <cell r="A2469" t="str">
            <v>F10</v>
          </cell>
          <cell r="B2469" t="str">
            <v>ПСИХИЧЕСКИЕ И ПОВЕДЕНЧЕСКИЕ РАССТРОЙСТВА, ВЫЗВАННЫЕ УПОТРЕБЛЕНИЕМ АЛКОГОЛЯ</v>
          </cell>
        </row>
        <row r="2470">
          <cell r="A2470" t="str">
            <v>F10.0</v>
          </cell>
          <cell r="B2470" t="str">
            <v>ОСТРАЯ ИНТОКСИКАЦИЯ АЛКОГОЛЕМ</v>
          </cell>
        </row>
        <row r="2471">
          <cell r="A2471" t="str">
            <v>F10.1</v>
          </cell>
          <cell r="B2471" t="str">
            <v>ПАГУБНОЕ УПОТРЕБЛЕНИЕ АЛКОГОЛЯ (С ВРЕДНЫМИ ПОСЛЕДСТВИЯМИ)</v>
          </cell>
        </row>
        <row r="2472">
          <cell r="A2472" t="str">
            <v>F10.2</v>
          </cell>
          <cell r="B2472" t="str">
            <v>СИНДРОМ ЗАВИСИМОСТИ,ВЫЗВАННЫЙ УПОТРЕБЛЕНИЕМ АЛКОГОЛЯ</v>
          </cell>
        </row>
        <row r="2473">
          <cell r="A2473" t="str">
            <v>F10.3</v>
          </cell>
          <cell r="B2473" t="str">
            <v>АБСТИНЕНТНОЕ СОСТОЯНИЕ, ВЫЗВАННОЕ УПОТРЕБЛЕНИЕМ АЛКОГОЛЯ</v>
          </cell>
        </row>
        <row r="2474">
          <cell r="A2474" t="str">
            <v>F10.4</v>
          </cell>
          <cell r="B2474" t="str">
            <v>АБСТИНЕНТНОЕ СОСТОЯНИЕ С ДЕЛИРИЕМ, ВЫЗВАННОЕ УПОТРЕБЛЕНИЕМ АЛКОГОЛЯ</v>
          </cell>
        </row>
        <row r="2475">
          <cell r="A2475" t="str">
            <v>F10.5</v>
          </cell>
          <cell r="B2475" t="str">
            <v>ПСИХОТИЧЕСКОЕ РАССТРОЙСТВО, ВЫЗВАННОЕ УПОТРЕБЛЕНИЕМ АЛКОГОЛЯ</v>
          </cell>
        </row>
        <row r="2476">
          <cell r="A2476" t="str">
            <v>F10.6</v>
          </cell>
          <cell r="B2476" t="str">
            <v>АМНЕСТИЧЕСКИЙ СИНДРОМ(КОРСАКОВ ПСИХОЗ), ВЫЗВАННЫЙ УПОТРЕБЛЕНИЕМ АЛКОГОЛЯ</v>
          </cell>
        </row>
        <row r="2477">
          <cell r="A2477" t="str">
            <v>F10.7</v>
          </cell>
          <cell r="B2477" t="str">
            <v>РЕЗИДУАЛЬНЫЕ И ОТСРОЧЕННЫЕ ПСИХОТИЧЕСКИЕ РАССТРОЙСТВА, ВЫЗВАННЫЕ УПОТРЕБЛЕНИЕМ АЛКОГОЛЯ</v>
          </cell>
        </row>
        <row r="2478">
          <cell r="A2478" t="str">
            <v>F10.8</v>
          </cell>
          <cell r="B2478" t="str">
            <v>ДРУГИЕ ПСИХИЧЕСКИЕ РАССТРОЙСТВА И РАССТРОЙСТВА ПОВЕДЕНИЯ,ВЫЗВАННЫЕ УПОТРЕБЛЕНИЕМ АЛКОГОЛЯ</v>
          </cell>
        </row>
        <row r="2479">
          <cell r="A2479" t="str">
            <v>F10.9</v>
          </cell>
          <cell r="B2479" t="str">
            <v>ПСИХИЧЕСКОЕ РАССТРОЙСТВО И РАССТРОЙСТВО ПОВЕДЕНИЯ НЕУТОЧНЕННОЕ, ВЫЗВАННОЕ УПОТРЕБЛЕНИЕМ АЛКОГОЛЯ</v>
          </cell>
        </row>
        <row r="2480">
          <cell r="A2480" t="str">
            <v>F11</v>
          </cell>
          <cell r="B2480" t="str">
            <v>ПСИХИЧЕСКИЕ И ПОВЕДЕНЧЕСКИЕ РАССТРОЙСТВА, ВЫЗВАННЫЕ УПОТРЕБЛЕНИЕМ ОПИОИДОВ</v>
          </cell>
        </row>
        <row r="2481">
          <cell r="A2481" t="str">
            <v>F11.0</v>
          </cell>
          <cell r="B2481" t="str">
            <v>ОСТРАЯ ИНТОКСИКАЦИЯ, ВЫЗВАННАЯ УПОТРЕБЛЕНИЕМ ОПИОИДОВ</v>
          </cell>
        </row>
        <row r="2482">
          <cell r="A2482" t="str">
            <v>F11.1</v>
          </cell>
          <cell r="B2482" t="str">
            <v>ПАГУБНОЕ УПОТРЕБЛЕНИЕ ОПИОИДОВ</v>
          </cell>
        </row>
        <row r="2483">
          <cell r="A2483" t="str">
            <v>F11.2</v>
          </cell>
          <cell r="B2483" t="str">
            <v>СИНДРОМ ЗАВИСИМОСТИ, ВЫЗВАННЫЙ УПОТРЕБЛЕНИЕМ ОПИОИДОВ</v>
          </cell>
        </row>
        <row r="2484">
          <cell r="A2484" t="str">
            <v>F11.3</v>
          </cell>
          <cell r="B2484" t="str">
            <v>АБСТИНЕНТНОЕ СОСТОЯНИЕ, ВЫЗВАННОЕ УПОТРЕБЛЕНИЕМ ОПИОИДОВ</v>
          </cell>
        </row>
        <row r="2485">
          <cell r="A2485" t="str">
            <v>F11.4</v>
          </cell>
          <cell r="B2485" t="str">
            <v>АБСТИНЕНТНОЕ СОСТОЯНИЕ С ДЕЛИРИЕМ, ВЫЗВАННОЕ УПОТРЕБЛЕНИЕМ ОПИОИДОВ</v>
          </cell>
        </row>
        <row r="2486">
          <cell r="A2486" t="str">
            <v>F11.5</v>
          </cell>
          <cell r="B2486" t="str">
            <v>ПСИХОТИЧЕСКОЕ РАССТРОЙСТВО, ВЫЗВАННОЕ УПОТРЕБЛЕНИЕМ ОПИОИДОВ</v>
          </cell>
        </row>
        <row r="2487">
          <cell r="A2487" t="str">
            <v>F11.6</v>
          </cell>
          <cell r="B2487" t="str">
            <v>АМНЕСТИЧЕСКИЙ СИНДРОМ(КОРСАКОВ ПСИХОЗ), ВЫЗВАННЫЙ УПОТРЕБЛЕНИЕМ ОПИОИДОВ</v>
          </cell>
        </row>
        <row r="2488">
          <cell r="A2488" t="str">
            <v>F11.7</v>
          </cell>
          <cell r="B2488" t="str">
            <v>РЕЗИДУАЛЬНЫЕ И ОТСРОЧЕННЫЕ ПСИХОТИЧЕСКИЕ РАССТРОЙСТВА,ВЫЗВАННЫЕ УПОТРЕБЛЕНИЕМ ОПИОИДОВ</v>
          </cell>
        </row>
        <row r="2489">
          <cell r="A2489" t="str">
            <v>F11.8</v>
          </cell>
          <cell r="B2489" t="str">
            <v>ДРУГИЕ ПСИХИЧЕСКИЕ РАССТРОЙСТВА И РАССТРОЙСТВА ПОВЕДЕНИЯ,ВЫЗВАННЫЕ УПОТРЕБЛЕНИЕМ ОПИОИДОВ</v>
          </cell>
        </row>
        <row r="2490">
          <cell r="A2490" t="str">
            <v>F11.9</v>
          </cell>
          <cell r="B2490" t="str">
            <v>ПСИХИЧЕСКОЕ РАССТРОЙСТВО И РАССТРОЙСТВО ПОВЕДЕНИЯ НЕУТОЧНЕННОЕ,ВЫЗВАННОЕ УПОТРЕБЛЕНИЕМ ОПИОИДОВ</v>
          </cell>
        </row>
        <row r="2491">
          <cell r="A2491" t="str">
            <v>F12</v>
          </cell>
          <cell r="B2491" t="str">
            <v>ПСИХИЧЕСКИЕ И ПОВЕДЕНЧЕСКИЕ РАССТРОЙСТВА, ВЫЗВАННЫЕ УПОТРЕБЛЕНИЕМ КАННАБИОИДОВ</v>
          </cell>
        </row>
        <row r="2492">
          <cell r="A2492" t="str">
            <v>F12.0</v>
          </cell>
          <cell r="B2492" t="str">
            <v>ОСТРАЯ ИНТОКСИКАЦИЯ,ВЫЗВАННАЯ УПОТРЕБЛЕНИЕМ КАННАБИОИДОВ</v>
          </cell>
        </row>
        <row r="2493">
          <cell r="A2493" t="str">
            <v>F12.1</v>
          </cell>
          <cell r="B2493" t="str">
            <v>ПАГУБНОЕ УПОТРЕБЛЕНИЕ КАННАБИОИДОВ</v>
          </cell>
        </row>
        <row r="2494">
          <cell r="A2494" t="str">
            <v>F12.2</v>
          </cell>
          <cell r="B2494" t="str">
            <v>СИНДРОМ ЗАВИСИМОСТИ, ВЫЗВАННЫЙ УПОТРЕБЛЕНИЕ КАННАБИОИДОВ</v>
          </cell>
        </row>
        <row r="2495">
          <cell r="A2495" t="str">
            <v>F12.3</v>
          </cell>
          <cell r="B2495" t="str">
            <v>АСТИНЕНТНОЕ СОСТОЯНИЕ, ВЫЗВАННОЕ УПОТРЕБЛЕНИЕМ КАННАБИОИДОВ</v>
          </cell>
        </row>
        <row r="2496">
          <cell r="A2496" t="str">
            <v>F12.4</v>
          </cell>
          <cell r="B2496" t="str">
            <v>АБСТИНЕНТНОЕ СОСТОЯНИЕ С ДЕЛИРИЕМ,ВЫЗВАННОЕ УПОТРЕБЛЕНИЕМ КАННАБИОИДОВ</v>
          </cell>
        </row>
        <row r="2497">
          <cell r="A2497" t="str">
            <v>F12.5</v>
          </cell>
          <cell r="B2497" t="str">
            <v>ПСИХОТИЧЕСКОЕ РАССТРОЙСТВО, ВЫЗВАННОЕ УПОТРЕБЛЕНИЕМ КАННАБИОИДОВ</v>
          </cell>
        </row>
        <row r="2498">
          <cell r="A2498" t="str">
            <v>F12.6</v>
          </cell>
          <cell r="B2498" t="str">
            <v>АМНЕСТИЧЕСКИЙ СИНДРОМ(КОРСАКОВ ПСИХОЗ), ВЫЗВАННЫЙ УПОТРЕБЛЕНИЕМ КАННАБИОИДОВ</v>
          </cell>
        </row>
        <row r="2499">
          <cell r="A2499" t="str">
            <v>F12.7</v>
          </cell>
          <cell r="B2499" t="str">
            <v>РЕЗИДУАЛЬНЫЕ И ОТСРОЧЕННЫЕ ПСИХОТИЧЕСКИЕ РАССТРОЙСТВА,ВЫЗВАННЫЕ УПОТРЕБЛЕНИЕМ КАННАБИОИДОВ</v>
          </cell>
        </row>
        <row r="2500">
          <cell r="A2500" t="str">
            <v>F12.8</v>
          </cell>
          <cell r="B2500" t="str">
            <v>ДРУГИЕ ПСИХИЧЕСКИЕ РАССТРОЙСТВА И РАССТРОЙСТВА ПОВЕДЕНИЯ,ВЫЗВАННЫЕ УПОТРЕБЛЕНИЕМ КАННАБИОИДОВ</v>
          </cell>
        </row>
        <row r="2501">
          <cell r="A2501" t="str">
            <v>F12.9</v>
          </cell>
          <cell r="B2501" t="str">
            <v>ПСИХИЧЕСКОЕ РАССТРОЙСТВО И РАССТРОЙСТВО ПОВЕДЕНИЯ НЕУТОЧНЕННОЕ,ВЫЗВАННОЕ УПОТРЕБЛЕНИЕМ КАННАБИОИДОВ</v>
          </cell>
        </row>
        <row r="2502">
          <cell r="A2502" t="str">
            <v>F13</v>
          </cell>
          <cell r="B2502" t="str">
            <v>ПСИХИЧЕСКИЕ И ПОВЕДЕНЧЕСКИЕ РАССТРОЙСТВА, ВЫЗВАННЫЕ УПОТРЕБЛЕНИЕМ СЕДАТИВНЫХ ИЛИ СНОТВОРНЫХ СРЕДСТВ</v>
          </cell>
        </row>
        <row r="2503">
          <cell r="A2503" t="str">
            <v>F13.0</v>
          </cell>
          <cell r="B2503" t="str">
            <v>ОСТРАЯ ИНТОКСИКАЦИЯ, ВЫЗВАННАЯ УПОТРЕБЛЕНИЕМ СЕДАТИВНЫХ ИЛИ СНОТВОРНЫХ СРЕДСТВ</v>
          </cell>
        </row>
        <row r="2504">
          <cell r="A2504" t="str">
            <v>F13.1</v>
          </cell>
          <cell r="B2504" t="str">
            <v>ПАГУБНОЕ УПОТРЕБЛЕНИЕ, ВЫЗВАННОЕ УПОТРЕБЛЕНИЕМ СЕДАТИВНЫХ И СНОТВОРНЫХ ВЕЩЕСТВ</v>
          </cell>
        </row>
        <row r="2505">
          <cell r="A2505" t="str">
            <v>F13.2</v>
          </cell>
          <cell r="B2505" t="str">
            <v>СИНДРОМ ЗАВИСИМОСТИ, ВЫЗВАННЫЙ УПОТРЕБЛЕНИЕМ СЕДАТИВНЫХ ИЛИ СНОТВОРНЫХ ВЕЩЕСТВ</v>
          </cell>
        </row>
        <row r="2506">
          <cell r="A2506" t="str">
            <v>F13.3</v>
          </cell>
          <cell r="B2506" t="str">
            <v>АБСТИНЕНТНОЕ СОСТОЯНИЕ,ВЫЗВАННОЕ УПОТРЕБЛЕНИЕМ СЕДАТИВНЫХ ИЛИ СНОТВОРНЫХ ВЕЩЕСТВ</v>
          </cell>
        </row>
        <row r="2507">
          <cell r="A2507" t="str">
            <v>F13.4</v>
          </cell>
          <cell r="B2507" t="str">
            <v>АБСТИНЕНТНОЕ СОСТОЯНИЕ С ДЕЛИРИЕМ,ВЫЗВАННОЕ УПОТРЕБЛЕНИЕМ СЕДАТИВНЫХ ИЛИ СНОТВОРНЫХ СРЕДСТВ</v>
          </cell>
        </row>
        <row r="2508">
          <cell r="A2508" t="str">
            <v>F13.5</v>
          </cell>
          <cell r="B2508" t="str">
            <v>ПСИХОТИЧЕСКОЕ РАССТРОЙСТВО,ВЫЗВАННОЕ УПОТРЕБЛЕНИЕМ СЕДАТИВНЫХ ИЛИ СНОТВОРНЫХ СРЕДСТВ</v>
          </cell>
        </row>
        <row r="2509">
          <cell r="A2509" t="str">
            <v>F13.6</v>
          </cell>
          <cell r="B2509" t="str">
            <v>АМНЕСТИЧЕСКИЙ СИНДРОМ,ВЫЗВАННЫЙ УПОТРЕБЛЕНИЕМ СЕДАТИВНЫХ ИЛИ СНОТВОРНЫХ СРЕДСТВ</v>
          </cell>
        </row>
        <row r="2510">
          <cell r="A2510" t="str">
            <v>F13.7</v>
          </cell>
          <cell r="B2510" t="str">
            <v>РЕЗИДУАЛЬНЫЕ И ОТСРОЧЕННЫЕ ПСИХОТИЧЕСКИЕ РАССТРОЙСТВА,ВЫЗВАННЫЕ УПОТРЕБЛЕНИЕМ СЕДАТИВНЫХ ИЛИ СНОТВОРНЫХ СРЕДСТВ</v>
          </cell>
        </row>
        <row r="2511">
          <cell r="A2511" t="str">
            <v>F13.8</v>
          </cell>
          <cell r="B2511" t="str">
            <v>ДРУГИЕ ПСИХИЧЕСКИЕ РАССТРОЙСТВА И РАССТРОЙСТВА ПОВЕДЕНИЯ,ВЫЗВАННЫЕ УПОТРЕБЛЕНИЕМ СЕДАТИВНЫХ ИЛИ СНОТВОРНЫХ СРЕДСТВ</v>
          </cell>
        </row>
        <row r="2512">
          <cell r="A2512" t="str">
            <v>F13.9</v>
          </cell>
          <cell r="B2512" t="str">
            <v>ПСИХИЧЕСКОЕ РАССТРОЙСТВО И РАССТРОЙСТВО ПОВЕДЕНИЯ НЕУТОЧНЕННОЕ,ВЫЗВАННОЕ УПОТРЕБЛЕНИЕМ СЕДАТИВНЫХ ИЛИ СНОТВОРНЫХ СРЕДСТВ</v>
          </cell>
        </row>
        <row r="2513">
          <cell r="A2513" t="str">
            <v>F14</v>
          </cell>
          <cell r="B2513" t="str">
            <v>ПСИХИЧЕСКИЕ И ПОВЕДЕНЧЕСКИЕ РАССТРОЙСТВА, ВЫЗВАННЫЕ УПОТРЕБЛЕНИЕМ КОКАИНА</v>
          </cell>
        </row>
        <row r="2514">
          <cell r="A2514" t="str">
            <v>F14.0</v>
          </cell>
          <cell r="B2514" t="str">
            <v>ОСТРАЯ ИНТОКСИКАЦИЯ, ВЫЗВАННАЯ УПОТРЕБЛЕНИЕМ КОКАИНА</v>
          </cell>
        </row>
        <row r="2515">
          <cell r="A2515" t="str">
            <v>F14.1</v>
          </cell>
          <cell r="B2515" t="str">
            <v>ПАГУБНОЕ УПОТРЕБЛЕНИЕ КОКАИНА</v>
          </cell>
        </row>
        <row r="2516">
          <cell r="A2516" t="str">
            <v>F14.2</v>
          </cell>
          <cell r="B2516" t="str">
            <v>СИНДРОМ ЗАВИСИМОСТИ, ВЫЗВАННЫЙ УПОТРЕБЛЕНИЕМ КОКАИНА</v>
          </cell>
        </row>
        <row r="2517">
          <cell r="A2517" t="str">
            <v>F14.3</v>
          </cell>
          <cell r="B2517" t="str">
            <v>АБСТИНЕНТНОЕ СОСТОЯНИЕ, ВЫЗВАННОЕ УПОТРЕБЛЕНИЕМ КОКАИНА</v>
          </cell>
        </row>
        <row r="2518">
          <cell r="A2518" t="str">
            <v>F14.4</v>
          </cell>
          <cell r="B2518" t="str">
            <v>АБСТИНЕНТНОЕ СОСТОЯНИЕ С ДЕЛИРИЕМ,ВЫЗВАННОЕ УПОТРЕБЛЕНИЕМ КОКАИНА</v>
          </cell>
        </row>
        <row r="2519">
          <cell r="A2519" t="str">
            <v>F14.5</v>
          </cell>
          <cell r="B2519" t="str">
            <v>ПСИХОТИЧЕСКОЕ РАССТРОЙСТВО, ВЫЗВАННОЕ УПОТРЕБЛЕНИЕМ КОКАИНА</v>
          </cell>
        </row>
        <row r="2520">
          <cell r="A2520" t="str">
            <v>F14.6</v>
          </cell>
          <cell r="B2520" t="str">
            <v>АМНЕСТИЧЕСКИЙ СИНДРОМ(КОРСАКОВ ПСИХОЗ), ВЫЗВАННЫЙ УПОТРЕБЛЕНИЕМ КОКАИНА</v>
          </cell>
        </row>
        <row r="2521">
          <cell r="A2521" t="str">
            <v>F14.7</v>
          </cell>
          <cell r="B2521" t="str">
            <v>РЕЗИДУАЛЬНЫЕ И ОТСРОЧЕННЫЕ ПСИХОТИЧЕСКИЕ РАССТРОЙСТВА,ВЫЗВАННЫЕ УПОТРЕБЛЕНИЕМ КОКАИНА</v>
          </cell>
        </row>
        <row r="2522">
          <cell r="A2522" t="str">
            <v>F14.8</v>
          </cell>
          <cell r="B2522" t="str">
            <v>ДРУГИЕ ПСИХИЧЕСКИЕ РАССТРОЙСТВА И РАССТРОЙСТВА ПОВЕДЕНИЯ,ВЫЗВАННЫЕ УПОТРЕБЛЕНИЕМ КОКАИНА</v>
          </cell>
        </row>
        <row r="2523">
          <cell r="A2523" t="str">
            <v>F14.9</v>
          </cell>
          <cell r="B2523" t="str">
            <v>ПСИХИЧЕСКОЕ РАССТРОЙСТВО И РАССТРОЙСТВО ПОВЕДЕНИЯ НЕУТОЧНЕННОЕ,ВЫЗВАННОЕ УПОТРЕБЛЕНИЕМ КОКАИНА</v>
          </cell>
        </row>
        <row r="2524">
          <cell r="A2524" t="str">
            <v>F15</v>
          </cell>
          <cell r="B2524" t="str">
            <v>ПСИХИЧЕСКИЕ И ПОВЕДЕНЧЕСКИЕ РАССТРОЙСТВА, ВЫЗВАННЫЕ УПОТРЕБЛЕНИЕМ ДРУГИХ СТИМУЛЯИОРОВ,(ВКЛЮЧАЯ КОФЕИН)</v>
          </cell>
        </row>
        <row r="2525">
          <cell r="A2525" t="str">
            <v>F15.0</v>
          </cell>
          <cell r="B2525" t="str">
            <v>ОСТРАЯ ИНТОКСИКАЦИЯ,ВЫЗВАННАЯ УПОТРЕБЛЕНИЕМ ДРУГИХ СТИМУЛЯТОРОВ (ВКЛЮЧАЯ КОФЕИН)</v>
          </cell>
        </row>
        <row r="2526">
          <cell r="A2526" t="str">
            <v>F15.1</v>
          </cell>
          <cell r="B2526" t="str">
            <v>ПАГУБНОЕ УПОТРЕБЛЕНИЕ ДРУГИХ СТИМУЛЯТОРОВ (ВКЛЮЧАЯ КОФЕИН)</v>
          </cell>
        </row>
        <row r="2527">
          <cell r="A2527" t="str">
            <v>F15.2</v>
          </cell>
          <cell r="B2527" t="str">
            <v>СИНДРОМ ЗАВИСИМОСТИ, ВЫЗВАННЫЙ УПОТРЕБЛЕНИЕМ ДРУГИХ СТИМУЛЯТОРОВ (ВКЛЮЧАЯ КОФЕИН)</v>
          </cell>
        </row>
        <row r="2528">
          <cell r="A2528" t="str">
            <v>F15.3</v>
          </cell>
          <cell r="B2528" t="str">
            <v>АБСТИНЕНТНОЕ СОСТОЯНИЕ,ВЫЗВАННОЕ УПОТРЕБЛЕНИЕМ ДРУГИХ СТИМУЛЯТОРОВ (ВКЛЮЧАЯ КОФЕИН)</v>
          </cell>
        </row>
        <row r="2529">
          <cell r="A2529" t="str">
            <v>F15.4</v>
          </cell>
          <cell r="B2529" t="str">
            <v>АБСТИНЕНТНОЕ СОСТОЯНИЕ С ДЕЛИРИЕМ,ВЫЗВАННОЕ УПОТРЕБЛЕНИЕМ ДРУГИХ СТИМУЛЯТОРОВ (ВКЛЮЧАЯ КОФЕИН)</v>
          </cell>
        </row>
        <row r="2530">
          <cell r="A2530" t="str">
            <v>F15.6</v>
          </cell>
          <cell r="B2530" t="str">
            <v>АМНЕСТИЧЕСКИЙ СИНДРОМ,ВЫЗВАННЫЙ УПОТРЕБЛЕНИЕМ ДРУГИХ СТИМУЛЯТОРОВ (ВКЛЮЧАЯ КОФЕИН)</v>
          </cell>
        </row>
        <row r="2531">
          <cell r="A2531" t="str">
            <v>F15.7</v>
          </cell>
          <cell r="B2531" t="str">
            <v>РЕЗИДУАЛЬНЫЕ И ОТСРОЧЕННЫЕ ПСИХОТИЧЕСКИЕ РАССТРОЙСТВА,ВЫЗВАННЫЕ УПОТРЕБЛЕНИЕМ ДРУГИХ СТИМУЛЯТОРОВ (ВКЛЮЧАЯ КОФЕИН)</v>
          </cell>
        </row>
        <row r="2532">
          <cell r="A2532" t="str">
            <v>F15.8</v>
          </cell>
          <cell r="B2532" t="str">
            <v>ДРУГИЕ ПСИХИЧЕСКИЕ РАССТРОЙСТВА И РАССТРОЙСТВА ПОВЕДЕНИЯ,ВЫЗВАННЫЕ УПОТРЕБЛЕНИЕМ ДРУГИХ СТИМУЛЯТОРОВ (ВКЛЮЧАЯ КОФЕИН)</v>
          </cell>
        </row>
        <row r="2533">
          <cell r="A2533" t="str">
            <v>F15.9</v>
          </cell>
          <cell r="B2533" t="str">
            <v>ПСИХИЧЕСКОЕ РАССТРОЙСТВО И РАССТРОЙСТВО ПОВЕДЕНИЯ НЕУТОЧНЕННОЕ,ВЫЗВАННОЕ УПОТРЕБЛЕНИЕМ ДРУГИХ СТИМУЛЯТОРОВ (ВКЛЮЧАЯ КОФЕИН)</v>
          </cell>
        </row>
        <row r="2534">
          <cell r="A2534" t="str">
            <v>F16</v>
          </cell>
          <cell r="B2534" t="str">
            <v>ПСИХИЧЕСКИЕ И ПОВЕДЕНЧЕСКИЕ РАССТРОЙСТВА, ВЫЗВАННЫЕ УПОТРЕБЛЕНИЕМ ГАЛЛЮЦИНОГЕНОВ</v>
          </cell>
        </row>
        <row r="2535">
          <cell r="A2535" t="str">
            <v>F16.0</v>
          </cell>
          <cell r="B2535" t="str">
            <v>ОСТРАЯ ИНТОКСИКАЦИЯ, ВЫЗВАННАЯ УПОТРЕБЛЕНИЕМ ГАЛЛЮЦИНОГЕНОВ</v>
          </cell>
        </row>
        <row r="2536">
          <cell r="A2536" t="str">
            <v>F16.1</v>
          </cell>
          <cell r="B2536" t="str">
            <v>ПАГУБНОЕ УПОТРЕБЛЕНИЕ ГАЛЛЮЦИНОГЕНОВ</v>
          </cell>
        </row>
        <row r="2537">
          <cell r="A2537" t="str">
            <v>F16.2</v>
          </cell>
          <cell r="B2537" t="str">
            <v>СИНДРОМ ЗАВИСИМОСТИ, ВЫЗВАННЫЙ УПОТРЕБЛЕНИЕМ ГАЛЛЮЦИНОГЕНОВ</v>
          </cell>
        </row>
        <row r="2538">
          <cell r="A2538" t="str">
            <v>F16.3</v>
          </cell>
          <cell r="B2538" t="str">
            <v>АБСТИНЕНТНОЕ СОСТОЯНИЕ,ВЫЗВАННОЕ УПОТРЕБЛЕНИЕМ ГАЛЛЮЦИНОГЕНОВ</v>
          </cell>
        </row>
        <row r="2539">
          <cell r="A2539" t="str">
            <v>F16.4</v>
          </cell>
          <cell r="B2539" t="str">
            <v>АБСТИНЕНТНОЕ СОСТОЯНИЕ С ДЕЛИРИЕМ,ВЫЗВАННОЕ УПОТРЕБЛЕНИЕМ ГАЛЛЮЦИНОГЕНОВ</v>
          </cell>
        </row>
        <row r="2540">
          <cell r="A2540" t="str">
            <v>F16.5</v>
          </cell>
          <cell r="B2540" t="str">
            <v>ПСИХОТИЧЕСКОЕ РАССТРОЙСТВО,ВЫЗВАННОЕ УПОТРЕБЛЕНИЕМ ГАЛЛЮЦИНОГЕНОВ</v>
          </cell>
        </row>
        <row r="2541">
          <cell r="A2541" t="str">
            <v>F16.6</v>
          </cell>
          <cell r="B2541" t="str">
            <v>АМНЕСТИЧЕСКИЙ СИНДРОМ(КОРСАКОВ ПСИХОЗ),ВЫЗВАННЫЙ УПОТРЕБЛЕНИЕМ ГАЛЛЮЦИНОГЕНОВ</v>
          </cell>
        </row>
        <row r="2542">
          <cell r="A2542" t="str">
            <v>F16.7</v>
          </cell>
          <cell r="B2542" t="str">
            <v>РЕЗИДУАЛЬНЫЕ И ОТСРОЧЕННЫЕ ПСИХОТИЧЕСКИЕ РАССТРОЙСТВА,ВЫЗВАННЫЕ УПОТРЕБЛЕНИЕМ ГАЛЛЮЦИНОГЕНОВ</v>
          </cell>
        </row>
        <row r="2543">
          <cell r="A2543" t="str">
            <v>F16.8</v>
          </cell>
          <cell r="B2543" t="str">
            <v>ДРУГИЕ ПСИХИЧЕСКИЕ РАССТРОЙСТВА И РАССТРОЙСТВА ПОВЕДЕНИЯ,ВЫЗВАННЫЕ УПОТРЕБЛЕНИЕМ ГАЛЛЮЦИНОГЕНОВ</v>
          </cell>
        </row>
        <row r="2544">
          <cell r="A2544" t="str">
            <v>F16.9</v>
          </cell>
          <cell r="B2544" t="str">
            <v>ПСИХИЧЕСКОЕ РАССТРОЙСТВО И РАССТРОЙСТВО ПОВЕДЕНИЯ НЕУТОЧНЕННОЕ,ВЫЗВАННОЕ УПОТРЕБЛЕНИЕМ ГАЛЛЮЦИНОГЕНОВ</v>
          </cell>
        </row>
        <row r="2545">
          <cell r="A2545" t="str">
            <v>F17</v>
          </cell>
          <cell r="B2545" t="str">
            <v>ПСИХИЧЕСКИЕ И ПОВЕДЕНЧЕСКИЕ РАССТРОЙСТВА, ВЫЗВАННЫЕ УПОТРЕБЛЕНИЕМ ТАБАКА</v>
          </cell>
        </row>
        <row r="2546">
          <cell r="A2546" t="str">
            <v>F17.0</v>
          </cell>
          <cell r="B2546" t="str">
            <v>ОСТРАЯ ИНТОКСИКАЦИЯ, ВЫЗВАННАЯ УПОТРЕБЛЕНИЕМ ТАБАКА</v>
          </cell>
        </row>
        <row r="2547">
          <cell r="A2547" t="str">
            <v>F17.1</v>
          </cell>
          <cell r="B2547" t="str">
            <v>ПАГУБНОЕ УПОТРЕБЛЕНИЕ ТАБАКА</v>
          </cell>
        </row>
        <row r="2548">
          <cell r="A2548" t="str">
            <v>F17.2</v>
          </cell>
          <cell r="B2548" t="str">
            <v>СИНДРОМ ЗАВИСИМОСТИ, ВЫЗВАННЫЙ УПОТРЕБЛЕНИЕМ ТАБАКА</v>
          </cell>
        </row>
        <row r="2549">
          <cell r="A2549" t="str">
            <v>F17.3</v>
          </cell>
          <cell r="B2549" t="str">
            <v>АБСТИНЕНТНОЕ СОСТОЯНИЕ,ВЫЗВАННОЕ УПОТРЕБЛЕНИЕМ ТАБАКА</v>
          </cell>
        </row>
        <row r="2550">
          <cell r="A2550" t="str">
            <v>F17.4</v>
          </cell>
          <cell r="B2550" t="str">
            <v>АБСТИНЕНТНОЕ СОСТОЯНИЕ С ДЕЛИРИЕМ,ВЫЗВАННОЕ УПОТРЕБЛЕНИЕМ ТАБАКА</v>
          </cell>
        </row>
        <row r="2551">
          <cell r="A2551" t="str">
            <v>F17.5</v>
          </cell>
          <cell r="B2551" t="str">
            <v>ПСИХОТИЧЕСКОЕ РАССТРОЙСТВО,ВЫЗВАННОЕ УПОТРЕБЛЕНИЕМ ТАБАКА</v>
          </cell>
        </row>
        <row r="2552">
          <cell r="A2552" t="str">
            <v>F17.6</v>
          </cell>
          <cell r="B2552" t="str">
            <v>АМНЕСТИЧЕСКИЙ СИНДРОМ(КОРСАКОВ ПСИХОЗ),ВЫЗВАННЫЙ УПОТРЕБЛЕНИЕМ ТАБАКА</v>
          </cell>
        </row>
        <row r="2553">
          <cell r="A2553" t="str">
            <v>F17.7</v>
          </cell>
          <cell r="B2553" t="str">
            <v>РЕЗИДУАЛЬНЫЕ И ОТСРОЧЕННЫЕ ПСИХОТИЧЕСКИЕ РАССТРОЙСТВА,ВЫЗВАННЫЕ УПОТРЕБЛЕНИЕМ ТАБАКА</v>
          </cell>
        </row>
        <row r="2554">
          <cell r="A2554" t="str">
            <v>F17.8</v>
          </cell>
          <cell r="B2554" t="str">
            <v>ДРУГИЕ ПСИХИЧЕСКИЕ РАССТРОЙСТВА И РАССТРОЙСТВА ПОВЕДЕНИЯ,ВЫЗВАННЫЕ УПОТРЕБЛЕНИЕМ ТАБАКА</v>
          </cell>
        </row>
        <row r="2555">
          <cell r="A2555" t="str">
            <v>F17.9</v>
          </cell>
          <cell r="B2555" t="str">
            <v>ПСИХИЧЕСКОЕ РАССТРОЙСТВО И РАССТРОЙСТВО ПОВЕДЕНИЯ НЕУТОЧНЕННОЕ,ВЫЗВАННОЕ УПОТРЕБЛЕНИЕМ ТАБАКА</v>
          </cell>
        </row>
        <row r="2556">
          <cell r="A2556" t="str">
            <v>F18</v>
          </cell>
          <cell r="B2556" t="str">
            <v>ПСИХИЧЕСКИЕ И ПОВЕДЕНЧЕСКИЕ РАССТРОЙСТВА, ВЫЗВАННЫЕ УПОТРЕБЛЕНИЕМ ЛЕТУЧИХ РАСТВОРИТЕЛЕЙ</v>
          </cell>
        </row>
        <row r="2557">
          <cell r="A2557" t="str">
            <v>F18.0</v>
          </cell>
          <cell r="B2557" t="str">
            <v>ОСТРАЯ ИНТОКСИКАЦИЯ, ВЫЗВАННАЯ УПОТРЕБЛЕНИЕМ ЛЕТУЧИХ РАСТВОРИТЕЛЕЙ</v>
          </cell>
        </row>
        <row r="2558">
          <cell r="A2558" t="str">
            <v>F18.1</v>
          </cell>
          <cell r="B2558" t="str">
            <v>ПАГУБНОЕ УПОТРЕБЛЕНИЕ ЛЕТУЧИХ РАСТВОРИТЕЛЕЙ</v>
          </cell>
        </row>
        <row r="2559">
          <cell r="A2559" t="str">
            <v>F18.2</v>
          </cell>
          <cell r="B2559" t="str">
            <v>СИНДРОМ ЗАВИСИМОСТИ, ВЫЗВАННЫЙ УПОТРЕБЛЕНИЕМ ЛЕТУЧИХ РАСТВОРИТЕЛЕЙ</v>
          </cell>
        </row>
        <row r="2560">
          <cell r="A2560" t="str">
            <v>F18.3</v>
          </cell>
          <cell r="B2560" t="str">
            <v>АБСТИНЕНТНОЕ СОСТОЯНИЕ,ВЫЗВАННОЕ УПОТРЕБЛЕНИЕМ ЛЕТУЧИХ РАСТВОРИТЕЛЕЙ</v>
          </cell>
        </row>
        <row r="2561">
          <cell r="A2561" t="str">
            <v>F18.4</v>
          </cell>
          <cell r="B2561" t="str">
            <v>АБСТИНЕНТНОЕ СОСТОЯНИЕ С ДЕЛИРИЕМ,ВЫЗВАННОЕ УПОТРЕБЛЕНИЕМ ЛЕТУЧИХ РАСТВОРИТЕЛЕЙ</v>
          </cell>
        </row>
        <row r="2562">
          <cell r="A2562" t="str">
            <v>F18.5</v>
          </cell>
          <cell r="B2562" t="str">
            <v>ПСИХОТИЧЕСКОЕ РАССТРОЙСТВО,ВЫЗВАННОЕ УПОТРЕБЛЕНИЕМ ЛЕТУЧИХ РАСТВОРИТЕЛЕЙ</v>
          </cell>
        </row>
        <row r="2563">
          <cell r="A2563" t="str">
            <v>F18.6</v>
          </cell>
          <cell r="B2563" t="str">
            <v>АМНЕСТИЧЕСКИЙ СИНДРОМ,ВЫЗВАННЫЙ УПОТРЕБЛЕНИЕМ ЛЕТУЧИХ РАСТВОРИТЕЛЕЙ</v>
          </cell>
        </row>
        <row r="2564">
          <cell r="A2564" t="str">
            <v>F18.7</v>
          </cell>
          <cell r="B2564" t="str">
            <v>РЕЗИДУАЛЬНЫЕ И ОТСРОЧЕННЫЕ ПСИХОТИЧЕСКИЕ РАССТРОЙСТВА,ВЫЗВАННЫЕ УПОТРЕБЛЕНИЕМ ЛЕТУЧИХ РАСТВОРИТЕЛЕЙ</v>
          </cell>
        </row>
        <row r="2565">
          <cell r="A2565" t="str">
            <v>F18.8</v>
          </cell>
          <cell r="B2565" t="str">
            <v>ДРУГИИЕ ПСИХИЧЕСКИЕ РАССТРОЙСТВА И РАССТРОЙСТВА ПОВЕДЕНИЯ,ВЫЗВАННЫЕ УПОТРЕБЛЕНИЕМ ЛЕТУЧИХ РАСТВОРИТЕЛЕЙ</v>
          </cell>
        </row>
        <row r="2566">
          <cell r="A2566" t="str">
            <v>F18.9</v>
          </cell>
          <cell r="B2566" t="str">
            <v>ПСИХИЧЕСКОЕ РАССТРОЙСТВО И РАССТРОЙСТВО ПОВЕДЕНИЯ НЕУТОЧНЕННОЕ,ВЫЗВАННОЕ УПОТРЕБЛЕНИЕМ ЛЕТУЧИХ РАСТВОРИТЕЛЕЙ</v>
          </cell>
        </row>
        <row r="2567">
          <cell r="A2567" t="str">
            <v>F19</v>
          </cell>
          <cell r="B2567" t="str">
            <v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v>
          </cell>
        </row>
        <row r="2568">
          <cell r="A2568" t="str">
            <v>F19.0</v>
          </cell>
          <cell r="B2568" t="str">
            <v>ОСТРАЯ ИНТОКСИКАЦИЯ, ВЫЗВАННАЯ ОДНОВР.УПОТРЕБЛЕНИЕМ НЕСКОЛЬКИХ НАРКОТИЧЕСКИХ СРЕДСТВ И ИСПОЛЬЗ.ДР.ПСИХОТРОПНЫХ ВЕЩЕСТВ</v>
          </cell>
        </row>
        <row r="2569">
          <cell r="A2569" t="str">
            <v>F19.1</v>
          </cell>
          <cell r="B2569" t="str">
            <v>ПАГУБНОЕ УПОТРЕБЛЕНИЕ СОЧЕТАНИЯ НЕСКОЛЬКИХ НАРКОТИЧЕСКИХ И ДРУГИХ ПСИХОАКТИВНЫХ ВЕЩЕСТВ</v>
          </cell>
        </row>
        <row r="2570">
          <cell r="A2570" t="str">
            <v>F19.2</v>
          </cell>
          <cell r="B2570" t="str">
            <v>СИНДРОМ ЗАВИСИМОСТИ ОТ СОЧЕТАНИЯ НЕСКОЛЬКИХ НАРКОТИЧЕСКИХ И ДРУГИХ ПСИХОАКТИВНЫХ ВЕЩЕСТВ</v>
          </cell>
        </row>
        <row r="2571">
          <cell r="A2571" t="str">
            <v>F19.3</v>
          </cell>
          <cell r="B2571" t="str">
            <v>АБСТИНЕНТНОЕ СОСТОЯНИЕ ОТ СОЧЕТАНИЯ НЕСКОЛЬКИХ НАРКОТИЧЕСКИХ И ДРУГИХ ПСИХОАКТИВНЫХ ВЕЩЕСТВ</v>
          </cell>
        </row>
        <row r="2572">
          <cell r="A2572" t="str">
            <v>F19.4</v>
          </cell>
          <cell r="B2572" t="str">
            <v>АБСТИНЕНТНОЕ СОСТОЯНИЕ С ДЕЛИРИЕМ ОТ СОЧЕТАНИЯ НЕСКОЛЬКИХ НАРКОТИЧЕСКИХ И ДРУГИХ ПСИХОАКТИВНЫХ ВЕЩЕСТВ</v>
          </cell>
        </row>
        <row r="2573">
          <cell r="A2573" t="str">
            <v>F19.5</v>
          </cell>
          <cell r="B2573" t="str">
            <v>ПСИХОТИЧЕСКОЕ РАССТРОЙСТВО ОТ СОЧЕТАНИЯ НЕСКОЛЬКИХ НАРКОТИЧЕСКИХ И ДРУГИХ ПСИХОАКТИВНЫХ ВЕЩЕСТВ</v>
          </cell>
        </row>
        <row r="2574">
          <cell r="A2574" t="str">
            <v>F19.6</v>
          </cell>
          <cell r="B2574" t="str">
            <v>АМНЕСТИЧЕСКИЙ СИНДРОМ ОТ СОЧЕТАНИЯ НЕСКОЛЬКИХ НАРКОТИЧЕСКИХ И ДРУГИХ ПСИХОАКТИВНЫХ ВЕЩЕСТВ</v>
          </cell>
        </row>
        <row r="2575">
          <cell r="A2575" t="str">
            <v>F19.7</v>
          </cell>
          <cell r="B2575" t="str">
            <v>РЕЗИДУАЛЬНЫЕ И ОТСРОЧЕННЫЕ ПСИХОТИЧЕСКИЕ РАССТРОЙСТВА ОТ СОЧЕТАНИЯ НЕСКОЛЬКИХ НАРКОТИЧЕСКИХ И ДРУГИХ ПСИХОАКТИВНЫХ ВЕЩЕСТВ</v>
          </cell>
        </row>
        <row r="2576">
          <cell r="A2576" t="str">
            <v>F19.8</v>
          </cell>
          <cell r="B2576" t="str">
            <v>ДРУГИЕ ПСИХИЧЕСКИЕ РАССТРОЙСТВА И РАССТРОЙСТВА ПОВЕДЕНИЯ ОТ СОЧЕТАНИЯ НЕСКОЛЬКИХ НАРКОТИЧЕСКИХ И ДРУГИХ ПСИХОАКТИВНЫХ ВЕЩЕСТВ</v>
          </cell>
        </row>
        <row r="2577">
          <cell r="A2577" t="str">
            <v>F19.9</v>
          </cell>
          <cell r="B2577" t="str">
            <v>ПСИХИЧЕСКОЕ РАССТРОЙСТВО И РАССТРОЙСТВО ПОВЕДЕНИЯ НЕУТОЧНЕННОЕ ОТ СОЧЕТАНИЯ НЕСКОЛЬКИХ НАРКОТИЧЕСКИХ И ДРУГИХ ПСИХОАКТИВНЫХ ВЕЩЕСТВ</v>
          </cell>
        </row>
        <row r="2578">
          <cell r="A2578" t="str">
            <v/>
          </cell>
          <cell r="B2578" t="str">
            <v>ШИЗОФРЕНИЯ, ШИЗОТИПИЧЕСКИЕ И БРЕДОВЫЕ РАССТРОЙСТВА (F20-F29)</v>
          </cell>
        </row>
        <row r="2579">
          <cell r="A2579" t="str">
            <v>F20</v>
          </cell>
          <cell r="B2579" t="str">
            <v>ШИЗОФРЕНИЯ</v>
          </cell>
        </row>
        <row r="2580">
          <cell r="A2580" t="str">
            <v>F20.0</v>
          </cell>
          <cell r="B2580" t="str">
            <v>ПАРАНОИДНАЯ ШИЗОФРЕНИЯ</v>
          </cell>
        </row>
        <row r="2581">
          <cell r="A2581" t="str">
            <v>F20.1</v>
          </cell>
          <cell r="B2581" t="str">
            <v>ГЕБЕФРЕНИЧЕСКАЯ ШИЗОФРЕНИЯ</v>
          </cell>
        </row>
        <row r="2582">
          <cell r="A2582" t="str">
            <v>F20.2</v>
          </cell>
          <cell r="B2582" t="str">
            <v>КАТАТОНИЧЕСКАЯ ШИЗОФРЕНИЯ</v>
          </cell>
        </row>
        <row r="2583">
          <cell r="A2583" t="str">
            <v>F20.3</v>
          </cell>
          <cell r="B2583" t="str">
            <v>НЕДИФФЕРЕНЦИРОВАННАЯ ШИЗОФРЕНИЯ</v>
          </cell>
        </row>
        <row r="2584">
          <cell r="A2584" t="str">
            <v>F20.4</v>
          </cell>
          <cell r="B2584" t="str">
            <v>ПОСТШИЗОФРЕНИЧЕСКАЯ ДЕПРЕССИЯ</v>
          </cell>
        </row>
        <row r="2585">
          <cell r="A2585" t="str">
            <v>F20.5</v>
          </cell>
          <cell r="B2585" t="str">
            <v>ОСТАТОЧНАЯ ШИЗОФРЕНИЯ</v>
          </cell>
        </row>
        <row r="2586">
          <cell r="A2586" t="str">
            <v>F20.6</v>
          </cell>
          <cell r="B2586" t="str">
            <v>ПРОСТОЙ ТИП ШИЗОФРЕНИИ</v>
          </cell>
        </row>
        <row r="2587">
          <cell r="A2587" t="str">
            <v>F20.8</v>
          </cell>
          <cell r="B2587" t="str">
            <v>ДРУГОЙ ТИП ШИЗОФРЕНИИ</v>
          </cell>
        </row>
        <row r="2588">
          <cell r="A2588" t="str">
            <v>F20.9</v>
          </cell>
          <cell r="B2588" t="str">
            <v>ШИЗОФРЕНИЯ НЕУТОЧНЕННАЯ</v>
          </cell>
        </row>
        <row r="2589">
          <cell r="A2589" t="str">
            <v>F21</v>
          </cell>
          <cell r="B2589" t="str">
            <v>ШИЗОТИПИЧЕСКОЕ РАССТРОЙСТВО</v>
          </cell>
        </row>
        <row r="2590">
          <cell r="A2590" t="str">
            <v>F22</v>
          </cell>
          <cell r="B2590" t="str">
            <v>ХРОНИЧЕСКИЕ БРЕДОВЫЕ РАССТРОЙСТВА</v>
          </cell>
        </row>
        <row r="2591">
          <cell r="A2591" t="str">
            <v>F22.0</v>
          </cell>
          <cell r="B2591" t="str">
            <v>БРЕДОВОЕ РАССТРОЙСТВО</v>
          </cell>
        </row>
        <row r="2592">
          <cell r="A2592" t="str">
            <v>F22.8</v>
          </cell>
          <cell r="B2592" t="str">
            <v>ДРУГИЕ ХРОНИЧЕСКИЕ БРЕДОВЫЕ РАССТРОЙСТВА</v>
          </cell>
        </row>
        <row r="2593">
          <cell r="A2593" t="str">
            <v>F22.9</v>
          </cell>
          <cell r="B2593" t="str">
            <v>ХРОНИЧЕСКОЕ БРЕДОВОЕ РАССТРОЙСТВО НЕУТОЧНЕННОЕ</v>
          </cell>
        </row>
        <row r="2594">
          <cell r="A2594" t="str">
            <v>F23</v>
          </cell>
          <cell r="B2594" t="str">
            <v>ОСТРЫЕ И ПРЕХОДЯЩИЕ ПСИХОТИЧЕСКИЕ РАССТРОЙСТВА</v>
          </cell>
        </row>
        <row r="2595">
          <cell r="A2595" t="str">
            <v>F23.0</v>
          </cell>
          <cell r="B2595" t="str">
            <v>ОСТРОЕ ПОЛИМОРФНОЕ ПСИХОТИЧЕСКОЕ РАССТРОЙСТВО БЕЗ СИМПТОМОВ ШИЗОФРЕНИИ</v>
          </cell>
        </row>
        <row r="2596">
          <cell r="A2596" t="str">
            <v>F23.1</v>
          </cell>
          <cell r="B2596" t="str">
            <v>ОСТРОЕ ПОЛИМОРФНОЕ ПСИХОТИЧЕСКОЕ РАССТРОЙСТВО С СИМПТОМАМИ ШИЗОФРЕНИИ</v>
          </cell>
        </row>
        <row r="2597">
          <cell r="A2597" t="str">
            <v>F23.2</v>
          </cell>
          <cell r="B2597" t="str">
            <v>ОСТРОЕ ШИЗОФРЕНОФОРМНОЕ ПСИХОТИЧЕСКОЕ РАССТРОЙСТВО</v>
          </cell>
        </row>
        <row r="2598">
          <cell r="A2598" t="str">
            <v>F23.3</v>
          </cell>
          <cell r="B2598" t="str">
            <v>ДРУГИЕ ОСТРЫЕ ПРЕИМУЩЕСТВЕННО БРЕДОВЫЕ ПСИХОТИЧЕСКИЕ РАССТРОЙСТВА</v>
          </cell>
        </row>
        <row r="2599">
          <cell r="A2599" t="str">
            <v>F23.8</v>
          </cell>
          <cell r="B2599" t="str">
            <v>ДРУГИЕ ОСТРЫЕ И ПРЕХОДЯЩИЕ ПСИХОТИЧЕСКИЕ РАССТРОЙСТВА</v>
          </cell>
        </row>
        <row r="2600">
          <cell r="A2600" t="str">
            <v>F23.9</v>
          </cell>
          <cell r="B2600" t="str">
            <v>ОСТРОЕ И ПРЕХОДЯЩЕЕ ПСИХОТИЧЕСКОЕ РАССТРОЙСТВО НЕУТОЧНЕННОЕ</v>
          </cell>
        </row>
        <row r="2601">
          <cell r="A2601" t="str">
            <v>F24</v>
          </cell>
          <cell r="B2601" t="str">
            <v>ИНДУЦИРОВАННОЕ БРЕДОВОЕ РАССТРОЙСТВО</v>
          </cell>
        </row>
        <row r="2602">
          <cell r="A2602" t="str">
            <v>F25</v>
          </cell>
          <cell r="B2602" t="str">
            <v>ШИЗОАФФЕКТИВНЫЕ РАССТРОЙСТВА</v>
          </cell>
        </row>
        <row r="2603">
          <cell r="A2603" t="str">
            <v>F25.0</v>
          </cell>
          <cell r="B2603" t="str">
            <v>ШИЗОАФФЕКТИВНОЕ РАССТРОЙСТВО, МАНИАКАЛЬНЫЙ ТИП</v>
          </cell>
        </row>
        <row r="2604">
          <cell r="A2604" t="str">
            <v>F25.1</v>
          </cell>
          <cell r="B2604" t="str">
            <v>ШИЗОАФФЕКТИВНОЕ РАССТРОЙСТВО, ДЕПРЕССИВНЫЙ ТИП</v>
          </cell>
        </row>
        <row r="2605">
          <cell r="A2605" t="str">
            <v>F25.2</v>
          </cell>
          <cell r="B2605" t="str">
            <v>ШИЗОАФФЕКТИВНОЕ РАССТРОЙСТВО, СМЕШАННЫЙ ТИП</v>
          </cell>
        </row>
        <row r="2606">
          <cell r="A2606" t="str">
            <v>F25.8</v>
          </cell>
          <cell r="B2606" t="str">
            <v>ДРУГИЕ ШИЗОАФФЕКТИВНЫЕ РАССТРОЙСТВА</v>
          </cell>
        </row>
        <row r="2607">
          <cell r="A2607" t="str">
            <v>F25.9</v>
          </cell>
          <cell r="B2607" t="str">
            <v>ШИЗОАФФЕКТИВНОЕ РАССТРОЙСТВО НЕУТОЧНЕННОЕ</v>
          </cell>
        </row>
        <row r="2608">
          <cell r="A2608" t="str">
            <v>F28</v>
          </cell>
          <cell r="B2608" t="str">
            <v>ДРУГИЕ НЕОРГАНИЧЕСКИЕ ПСИХОТИЧЕСКИЕ РАССТРОЙСТВА</v>
          </cell>
        </row>
        <row r="2609">
          <cell r="A2609" t="str">
            <v>F29</v>
          </cell>
          <cell r="B2609" t="str">
            <v>НЕОРГАНИЧЕСКИЙ ПСИХОЗ НЕУТОЧНЕННЫЙ</v>
          </cell>
        </row>
        <row r="2610">
          <cell r="A2610" t="str">
            <v/>
          </cell>
          <cell r="B2610" t="str">
            <v>РАССТРОЙСТВА НАСТРОЕНИЯ [АФФЕКТИВНЫЕ РАССТРОЙСТВА] (F30-F39)</v>
          </cell>
        </row>
        <row r="2611">
          <cell r="A2611" t="str">
            <v>F30</v>
          </cell>
          <cell r="B2611" t="str">
            <v>МАНИАКАЛЬНЫЙ ЭПИЗОД</v>
          </cell>
        </row>
        <row r="2612">
          <cell r="A2612" t="str">
            <v>F30.0</v>
          </cell>
          <cell r="B2612" t="str">
            <v>ГИПОМАНИЯ</v>
          </cell>
        </row>
        <row r="2613">
          <cell r="A2613" t="str">
            <v>F30.1</v>
          </cell>
          <cell r="B2613" t="str">
            <v>МАНИЯ БЕЗ ПСИХОТИЧЕСКИХ СИМПТОМОВ</v>
          </cell>
        </row>
        <row r="2614">
          <cell r="A2614" t="str">
            <v>F30.2</v>
          </cell>
          <cell r="B2614" t="str">
            <v>МАНИЯ С ПСИХОТИЧЕСКИМИ СИМПТОМАМИ</v>
          </cell>
        </row>
        <row r="2615">
          <cell r="A2615" t="str">
            <v>F30.8</v>
          </cell>
          <cell r="B2615" t="str">
            <v>ДРУГИЕ МАНИАКАЛЬНЫЕ ЭПИЗОДЫ</v>
          </cell>
        </row>
        <row r="2616">
          <cell r="A2616" t="str">
            <v>F30.9</v>
          </cell>
          <cell r="B2616" t="str">
            <v>МАНИАКАЛЬНЫЙ ЭПИЗОД НЕУТОЧНЕННЫЙ</v>
          </cell>
        </row>
        <row r="2617">
          <cell r="A2617" t="str">
            <v>F31</v>
          </cell>
          <cell r="B2617" t="str">
            <v>БИПОЛЯРНОЕ АФФЕКТИВНОЕ РАССТРОЙСТВО</v>
          </cell>
        </row>
        <row r="2618">
          <cell r="A2618" t="str">
            <v>F31.0</v>
          </cell>
          <cell r="B2618" t="str">
            <v>БИПОЛЯРНОЕ АФФЕКТИВНОЕ РАССТРОЙСТВО, ТЕКУЩИЙ ЭПИЗОД ГИПОМАНИИ</v>
          </cell>
        </row>
        <row r="2619">
          <cell r="A2619" t="str">
            <v>F31.1</v>
          </cell>
          <cell r="B2619" t="str">
            <v>БИПОЛЯРНОЕ АФФЕКТИВНОЕ РАССТРОЙСТВО, ТЕКУЩИЙ ЭПИЗОД МАНИИ БЕЗ ПСИХОТИЧЕСКИХ СИМПТОМОВ</v>
          </cell>
        </row>
        <row r="2620">
          <cell r="A2620" t="str">
            <v>F31.2</v>
          </cell>
          <cell r="B2620" t="str">
            <v>БИПОЛЯРНОЕ АФФЕКТИВНОЕ РАССТРОЙСТВО, ТЕКУЩИЙ ЭПИЗОД МАНИИ С ПСИХОТИЧЕСКИМИ СИМПТОМАМИ</v>
          </cell>
        </row>
        <row r="2621">
          <cell r="A2621" t="str">
            <v>F31.3</v>
          </cell>
          <cell r="B2621" t="str">
            <v>БИПОЛЯРНОЕ АФФЕКТИВНОЕ РАССТРОЙСТВО, ТЕКУЩИЙ ЭПИЗОД ЛЕГКОЙ ИЛИ УМЕРЕННОЙ ДЕПРЕССИИ</v>
          </cell>
        </row>
        <row r="2622">
          <cell r="A2622" t="str">
            <v>F31.4</v>
          </cell>
          <cell r="B2622" t="str">
            <v>БИПОЛЯРНОЕ АФФЕКТИВНОЕ РАССТРОЙСТВО, ТЕКУЩИЙ ЭПИЗОД ТЯЖЕЛОЙ ДЕПРЕССИИ БЕЗ ПСИХОТИЧЕСКИХ СИМПТОМОВ</v>
          </cell>
        </row>
        <row r="2623">
          <cell r="A2623" t="str">
            <v>F31.5</v>
          </cell>
          <cell r="B2623" t="str">
            <v>БИПОЛЯРНОЕ АФФЕКТИВНОЕ РАССТРОЙСТВО, ТЕКУЩИЙ ЭПИЗОД ТЯЖЕЛОЙ ДЕПРЕССИИ С ПСИХОТИЧЕСКИМИ СИМПТОМАМИ</v>
          </cell>
        </row>
        <row r="2624">
          <cell r="A2624" t="str">
            <v>F31.6</v>
          </cell>
          <cell r="B2624" t="str">
            <v>БИПОЛЯРНОЕ АФФЕКТИВНОЕ РАССТРОЙСТВО, ТЕКУЩИЙ ЭПИЗОД СМЕШАННОГО ХАРАКТЕРА</v>
          </cell>
        </row>
        <row r="2625">
          <cell r="A2625" t="str">
            <v>F31.7</v>
          </cell>
          <cell r="B2625" t="str">
            <v>БИПОЛЯРНОЕ АФФЕКТИВНОЕ РАССТРОЙСТВО, ТЕКУЩАЯ РЕМИССИЯ</v>
          </cell>
        </row>
        <row r="2626">
          <cell r="A2626" t="str">
            <v>F31.8</v>
          </cell>
          <cell r="B2626" t="str">
            <v>ДРУГИЕ БИПОЛЯРНЫЕ АФФЕКТИВНЫЕ РАССТРОЙСТВА</v>
          </cell>
        </row>
        <row r="2627">
          <cell r="A2627" t="str">
            <v>F31.9</v>
          </cell>
          <cell r="B2627" t="str">
            <v>БИПОЛЯРНОЕ АФФЕКТИВНОЕ РАССТРОЙСТВО НЕУТОЧНЕННОЕ</v>
          </cell>
        </row>
        <row r="2628">
          <cell r="A2628" t="str">
            <v>F32</v>
          </cell>
          <cell r="B2628" t="str">
            <v>ДЕПРЕССИВНЫЙ ЭПИЗОД</v>
          </cell>
        </row>
        <row r="2629">
          <cell r="A2629" t="str">
            <v>F32.0</v>
          </cell>
          <cell r="B2629" t="str">
            <v>ДЕПРЕССИВНЫЙ ЭПИЗОД ЛЕГКОЙ СТЕПЕНИ</v>
          </cell>
        </row>
        <row r="2630">
          <cell r="A2630" t="str">
            <v>F32.1</v>
          </cell>
          <cell r="B2630" t="str">
            <v>ДЕПРЕССИВНЫЙ ЭПИЗОД СРЕДНЕЙ СТЕПЕНИ</v>
          </cell>
        </row>
        <row r="2631">
          <cell r="A2631" t="str">
            <v>F32.2</v>
          </cell>
          <cell r="B2631" t="str">
            <v>ДЕПРЕССИВНЫЙ ЭПИЗОД ТЯЖЕЛОЙ СТЕПЕНИ БЕЗ ПСИХОТИЧЕСКИХ СИМПТОМОВ</v>
          </cell>
        </row>
        <row r="2632">
          <cell r="A2632" t="str">
            <v>F32.3</v>
          </cell>
          <cell r="B2632" t="str">
            <v>ДЕПРЕССИВНЫЙ ЭПИЗОД ТЯЖЕЛОЙ СТЕПЕНИ С ПСИХОТИЧЕСКИМИ СИМПТОМАМИ</v>
          </cell>
        </row>
        <row r="2633">
          <cell r="A2633" t="str">
            <v>F32.8</v>
          </cell>
          <cell r="B2633" t="str">
            <v>ДРУГИЕ ДЕПРЕССИВНЫЕ ЭПИЗОДЫ</v>
          </cell>
        </row>
        <row r="2634">
          <cell r="A2634" t="str">
            <v>F32.9</v>
          </cell>
          <cell r="B2634" t="str">
            <v>ДЕПРЕССИВНЫЙ ЭПИЗОД НЕУТОЧНЕННЫЙ</v>
          </cell>
        </row>
        <row r="2635">
          <cell r="A2635" t="str">
            <v>F33</v>
          </cell>
          <cell r="B2635" t="str">
            <v>РЕКУРРЕНТНОЕ ДЕПРЕССИВНОЕ РАССТРОЙСТВО</v>
          </cell>
        </row>
        <row r="2636">
          <cell r="A2636" t="str">
            <v>F33.0</v>
          </cell>
          <cell r="B2636" t="str">
            <v>РЕКУРРЕНТНОЕ ДЕПРЕССИВНОЕ РАССТРОЙСТВО, ТЕКУЩИЙ ЭПИЗОД ЛЕГКОЙ СТЕПЕНИ</v>
          </cell>
        </row>
        <row r="2637">
          <cell r="A2637" t="str">
            <v>F33.1</v>
          </cell>
          <cell r="B2637" t="str">
            <v>РЕКУРРЕНТНОЕ ДЕПРЕССИВНОЕ РАССТРОЙСТВО, ТЕКУЩИЙ ЭПИЗОД СРЕДНЕЙ СТЕПЕНИ</v>
          </cell>
        </row>
        <row r="2638">
          <cell r="A2638" t="str">
            <v>F33.2</v>
          </cell>
          <cell r="B2638" t="str">
            <v>РЕКУРРЕНТНОЕ ДЕПРЕССИВНОЕ РАССТРОЙСТВО, ТЕКУЩИЙ ЭПИЗОД ТЯЖЕЛОЙ СТЕПЕНИ БЕЗ ПСИХОТИЧЕСКИХ СИМПТОМОВ</v>
          </cell>
        </row>
        <row r="2639">
          <cell r="A2639" t="str">
            <v>F33.3</v>
          </cell>
          <cell r="B2639" t="str">
            <v>РЕКУРРЕНТНОЕ ДЕПРЕССИВНОЕ РАССТРОЙСТВО, ТЕКУЩИЙ ЭПИЗОД ТЯЖЕЛОЙ СТЕПЕНИ С ПСИХОТИЧЕСКИМИ СИМПТОМАМИ</v>
          </cell>
        </row>
        <row r="2640">
          <cell r="A2640" t="str">
            <v>F33.4</v>
          </cell>
          <cell r="B2640" t="str">
            <v>РЕКУРРЕНТНОЕ ДЕПРЕССИВНОЕ РАССТРОЙСТВО, ТЕКУЩЕЕ СОСТОЯНИЕ РЕМИССИИ</v>
          </cell>
        </row>
        <row r="2641">
          <cell r="A2641" t="str">
            <v>F33.8</v>
          </cell>
          <cell r="B2641" t="str">
            <v>ДРУГИЕ РЕКУРРЕНТНЫЕ ДЕПРЕССИВНЫЕ РАССТРОЙСТВА</v>
          </cell>
        </row>
        <row r="2642">
          <cell r="A2642" t="str">
            <v>F33.9</v>
          </cell>
          <cell r="B2642" t="str">
            <v>РЕКУРРЕНТНОЕ ДЕПРЕССИВНОЕ РАССТРОЙСТВО НЕУТОЧНЕННОЕ</v>
          </cell>
        </row>
        <row r="2643">
          <cell r="A2643" t="str">
            <v>F34</v>
          </cell>
          <cell r="B2643" t="str">
            <v>УСТОЙЧИВЫЕ РАССТРОЙСТВА НАСТРОЕНИЯ [АФФЕКТИВНЫЕ РАССТРОЙСТВА]</v>
          </cell>
        </row>
        <row r="2644">
          <cell r="A2644" t="str">
            <v>F34.0</v>
          </cell>
          <cell r="B2644" t="str">
            <v>ЦИКЛОТИМИЯ</v>
          </cell>
        </row>
        <row r="2645">
          <cell r="A2645" t="str">
            <v>F34.1</v>
          </cell>
          <cell r="B2645" t="str">
            <v>ДИСТИМИЯ</v>
          </cell>
        </row>
        <row r="2646">
          <cell r="A2646" t="str">
            <v>F34.8</v>
          </cell>
          <cell r="B2646" t="str">
            <v>ДРУГИЕ УСТОЙЧИВЫЕ РАССТРОЙСТВА НАСТРОЕНИЯ [АФФЕКТИВНЫЕ]</v>
          </cell>
        </row>
        <row r="2647">
          <cell r="A2647" t="str">
            <v>F34.9</v>
          </cell>
          <cell r="B2647" t="str">
            <v>УСТОЙЧИВОЕ РАССТРОЙСТВО НАСТРОЕНИЯ [АФФЕКТИВНОЕ]</v>
          </cell>
        </row>
        <row r="2648">
          <cell r="A2648" t="str">
            <v>F38</v>
          </cell>
          <cell r="B2648" t="str">
            <v>ДРУГИЕ РАССТРОЙСТВА НАСТРОЕНИЯ [АФФЕКТИВНЫЕ]</v>
          </cell>
        </row>
        <row r="2649">
          <cell r="A2649" t="str">
            <v>F38.0</v>
          </cell>
          <cell r="B2649" t="str">
            <v>ДРУГИЕ ОДИНОЧНЫЕ РАССТРОЙСТВА НАСТРОЕНИЯ [АФФЕКТИВНЫЕ]</v>
          </cell>
        </row>
        <row r="2650">
          <cell r="A2650" t="str">
            <v>F38.1</v>
          </cell>
          <cell r="B2650" t="str">
            <v>ДРУГИЕ РЕКУРРЕНТНЫЕ РАССТРОЙСТВА НАСТРОЕНИЯ [АФФЕКТИВНЫЕ]</v>
          </cell>
        </row>
        <row r="2651">
          <cell r="A2651" t="str">
            <v>F38.8</v>
          </cell>
          <cell r="B2651" t="str">
            <v>ДРУГИЕ УТОЧНЕННЫЕ РАССТРОЙСТВА НАСТРОЕНИЯ [АФФЕКТИВНЫЕ]</v>
          </cell>
        </row>
        <row r="2652">
          <cell r="A2652" t="str">
            <v>F39</v>
          </cell>
          <cell r="B2652" t="str">
            <v>РАССТРОЙСТВО НАСТРОЕНИЯ [АФФЕКТИВНОЕ] НЕУТОЧНЕННОЕ</v>
          </cell>
        </row>
        <row r="2653">
          <cell r="A2653" t="str">
            <v/>
          </cell>
          <cell r="B2653" t="str">
            <v>НЕВРОТИЧЕСКИЕ, СВЯЗАННЫЕ СО СТРЕССОМ И СОМАТОФОРМНЫЕ РАССТРОЙСТВА (F40-F48)</v>
          </cell>
        </row>
        <row r="2654">
          <cell r="A2654" t="str">
            <v>F40</v>
          </cell>
          <cell r="B2654" t="str">
            <v>ФОБИЧЕСКИЕ ТРЕВОЖНЫЕ РАССТРОЙСТВА</v>
          </cell>
        </row>
        <row r="2655">
          <cell r="A2655" t="str">
            <v>F40.0</v>
          </cell>
          <cell r="B2655" t="str">
            <v>АГОРАФОБИЯ</v>
          </cell>
        </row>
        <row r="2656">
          <cell r="A2656" t="str">
            <v>F40.1</v>
          </cell>
          <cell r="B2656" t="str">
            <v>СОЦИАЛЬНЫЕ ФОБИИ</v>
          </cell>
        </row>
        <row r="2657">
          <cell r="A2657" t="str">
            <v>F40.2</v>
          </cell>
          <cell r="B2657" t="str">
            <v>СПЕЦИФИЧЕСКИЕ (ИЗОЛИРОВАННЫЕ) ФОБИИ</v>
          </cell>
        </row>
        <row r="2658">
          <cell r="A2658" t="str">
            <v>F40.8</v>
          </cell>
          <cell r="B2658" t="str">
            <v>ДРУГИЕ ФОБИЧЕСКИЕ ТРЕВОЖНЫЕ РАССТРОЙСТВА</v>
          </cell>
        </row>
        <row r="2659">
          <cell r="A2659" t="str">
            <v>F40.9</v>
          </cell>
          <cell r="B2659" t="str">
            <v>ФОБИЧЕСКОЕ ТРЕВОЖНОЕ РАССТРОЙСТВО НЕУТОЧНЕННОЕ</v>
          </cell>
        </row>
        <row r="2660">
          <cell r="A2660" t="str">
            <v>F41</v>
          </cell>
          <cell r="B2660" t="str">
            <v>ДРУГИЕ ТРЕВОЖНЫЕ РАССТРОЙСТВА</v>
          </cell>
        </row>
        <row r="2661">
          <cell r="A2661" t="str">
            <v>F41.0</v>
          </cell>
          <cell r="B2661" t="str">
            <v>ПАНИЧЕСКОЕ РАССТРОЙСТВО [ЭПИЗОДИЧЕСКАЯ ПАРОКСИЗМАЛЬНАЯ ТРЕВОЖНОСТЬ]</v>
          </cell>
        </row>
        <row r="2662">
          <cell r="A2662" t="str">
            <v>F41.1</v>
          </cell>
          <cell r="B2662" t="str">
            <v>ГЕНЕРАЛИЗОВАННОЕ ТРЕВОЖНОЕ РАССТРОЙСТВО</v>
          </cell>
        </row>
        <row r="2663">
          <cell r="A2663" t="str">
            <v>F41.2</v>
          </cell>
          <cell r="B2663" t="str">
            <v>СМЕШАННОЕ ТРЕВОЖНОЕ  И ДЕПРЕССИВНОЕ РАССТРОЙСТВО</v>
          </cell>
        </row>
        <row r="2664">
          <cell r="A2664" t="str">
            <v>F41.3</v>
          </cell>
          <cell r="B2664" t="str">
            <v>ДРУГИЕ СМЕШАННЫЕ ТРЕВОЖНЫЕ РАССТРОЙСТВА</v>
          </cell>
        </row>
        <row r="2665">
          <cell r="A2665" t="str">
            <v>F41.8</v>
          </cell>
          <cell r="B2665" t="str">
            <v>ДРУГИЕ УТОЧНЕННЫЕ ТРЕВОЖНЫЕ РАССТРОЙСТВА</v>
          </cell>
        </row>
        <row r="2666">
          <cell r="A2666" t="str">
            <v>F41.9</v>
          </cell>
          <cell r="B2666" t="str">
            <v>ТРЕВОЖНОЕ РАССТРОЙСТВО НЕУТОЧНЕННОЕ</v>
          </cell>
        </row>
        <row r="2667">
          <cell r="A2667" t="str">
            <v>F42</v>
          </cell>
          <cell r="B2667" t="str">
            <v>ОБСЕССИВНО-КОМПУЛЬСИВНОЕ РАССТРОЙСТВО</v>
          </cell>
        </row>
        <row r="2668">
          <cell r="A2668" t="str">
            <v>F42.0</v>
          </cell>
          <cell r="B2668" t="str">
            <v>ПРЕИМУЩЕСТВЕННО НАВЯЗЧИВЫЕ МЫСЛИ ИЛИ РАЗМЫШЛЕНИЯ</v>
          </cell>
        </row>
        <row r="2669">
          <cell r="A2669" t="str">
            <v>F42.1</v>
          </cell>
          <cell r="B2669" t="str">
            <v>ПРЕИМУЩЕСТВЕННО КОМПУЛЬСИВНОЕ ДЕЙСТВИЕ [НАВЯЗЧИВЫЕ РИТУАЛЫ]</v>
          </cell>
        </row>
        <row r="2670">
          <cell r="A2670" t="str">
            <v>F42.2</v>
          </cell>
          <cell r="B2670" t="str">
            <v>СМЕШАННЫЕ НАВЯЗЧИВЫЕ МЫСЛИ И ДЕЙСТВИЯ</v>
          </cell>
        </row>
        <row r="2671">
          <cell r="A2671" t="str">
            <v>F42.8</v>
          </cell>
          <cell r="B2671" t="str">
            <v>ДРУГИЕ ОБСЕССИВНО-КОМПУЛЬСИВНЫЕ РАССТРОЙСТВА</v>
          </cell>
        </row>
        <row r="2672">
          <cell r="A2672" t="str">
            <v>F42.9</v>
          </cell>
          <cell r="B2672" t="str">
            <v>ОБСЕССИВНО-КОМПУЛЬСИВНОЕ РАССТРОЙСТВО НЕУТОЧНЕННОЕ</v>
          </cell>
        </row>
        <row r="2673">
          <cell r="A2673" t="str">
            <v>F43</v>
          </cell>
          <cell r="B2673" t="str">
            <v>РЕАКЦИЯ НА ТЯЖЕЛЫЙ СТРЕСС И НАРУШЕНИЯ АДАПТАЦИИ</v>
          </cell>
        </row>
        <row r="2674">
          <cell r="A2674" t="str">
            <v>F43.0</v>
          </cell>
          <cell r="B2674" t="str">
            <v>ОСТРАЯ РЕАКЦИЯ НА СТРЕСС</v>
          </cell>
        </row>
        <row r="2675">
          <cell r="A2675" t="str">
            <v>F43.1</v>
          </cell>
          <cell r="B2675" t="str">
            <v>ПОСТТРАВМАТИЧЕСКОЕ СТРЕССОВОЕ РАССТРОЙСТВО</v>
          </cell>
        </row>
        <row r="2676">
          <cell r="A2676" t="str">
            <v>F43.2</v>
          </cell>
          <cell r="B2676" t="str">
            <v>РАССТРОЙСТВО ПРИСПОСОБИТЕЛЬНЫХ РЕАКЦИЙ</v>
          </cell>
        </row>
        <row r="2677">
          <cell r="A2677" t="str">
            <v>F43.8</v>
          </cell>
          <cell r="B2677" t="str">
            <v>ДРУГИЕ РЕАКЦИИ НА ТЯЖЕЛЫЙ СТРЕСС</v>
          </cell>
        </row>
        <row r="2678">
          <cell r="A2678" t="str">
            <v>F43.9</v>
          </cell>
          <cell r="B2678" t="str">
            <v>РЕАКЦИЯ НА ТЯЖЕЛЫЙ СТРЕСС НЕУТОЧНЕННАЯ</v>
          </cell>
        </row>
        <row r="2679">
          <cell r="A2679" t="str">
            <v>F44</v>
          </cell>
          <cell r="B2679" t="str">
            <v>ДИССОЦИАТИВНЫЕ [КОНВЕРСИОННЫЕ] РАССТРОЙСТВА</v>
          </cell>
        </row>
        <row r="2680">
          <cell r="A2680" t="str">
            <v>F44.0</v>
          </cell>
          <cell r="B2680" t="str">
            <v>ДИССОЦИАТИВНАЯ АМНЕЗИЯ</v>
          </cell>
        </row>
        <row r="2681">
          <cell r="A2681" t="str">
            <v>F44.1</v>
          </cell>
          <cell r="B2681" t="str">
            <v>ДИССОЦИАТИВНАЯ ФУГА</v>
          </cell>
        </row>
        <row r="2682">
          <cell r="A2682" t="str">
            <v>F44.2</v>
          </cell>
          <cell r="B2682" t="str">
            <v>ДИССОЦИАТИВНЫЙ СТУПОР</v>
          </cell>
        </row>
        <row r="2683">
          <cell r="A2683" t="str">
            <v>F44.3</v>
          </cell>
          <cell r="B2683" t="str">
            <v>ТРАНС И ОДЕРЖИМОСТЬ</v>
          </cell>
        </row>
        <row r="2684">
          <cell r="A2684" t="str">
            <v>F44.4</v>
          </cell>
          <cell r="B2684" t="str">
            <v>ДИССОЦИАТИВНЫЕ ДВИГАТЕЛЬНЫЕ РАССТРОЙСТВА</v>
          </cell>
        </row>
        <row r="2685">
          <cell r="A2685" t="str">
            <v>F44.5</v>
          </cell>
          <cell r="B2685" t="str">
            <v>ДИССОЦИАТИВНЫЕ КОНВУЛЬСИИ</v>
          </cell>
        </row>
        <row r="2686">
          <cell r="A2686" t="str">
            <v>F44.6</v>
          </cell>
          <cell r="B2686" t="str">
            <v>ДИССОЦИАТИВНАЯ АНЕСТЕЗИЯ ИЛИ ПОТЕРЯ ЧУВСТВЕННОГО ВОСПРИЯТИЯ</v>
          </cell>
        </row>
        <row r="2687">
          <cell r="A2687" t="str">
            <v>F44.7</v>
          </cell>
          <cell r="B2687" t="str">
            <v>СМЕШАННЫЕ ДИССОЦИАТИВНЫЕ [КОНВЕРСИОННЫЕ] РАССТРОЙСТВА</v>
          </cell>
        </row>
        <row r="2688">
          <cell r="A2688" t="str">
            <v>F44.8</v>
          </cell>
          <cell r="B2688" t="str">
            <v>ДРУГИЕ ДИССОЦИАТИВНЫЕ [КОНВЕРСИОННЫЕ] РАССТРОЙСТВА</v>
          </cell>
        </row>
        <row r="2689">
          <cell r="A2689" t="str">
            <v>F44.9</v>
          </cell>
          <cell r="B2689" t="str">
            <v>ДИССОЦИАТИВНОЕ [КОНВЕРСИОННОЕ] РАССТРОЙСТВО НЕУТОЧНЕННОЕ</v>
          </cell>
        </row>
        <row r="2690">
          <cell r="A2690" t="str">
            <v>F45</v>
          </cell>
          <cell r="B2690" t="str">
            <v>СОМАТОФОРМНЫЕ РАССТРОЙСТВА</v>
          </cell>
        </row>
        <row r="2691">
          <cell r="A2691" t="str">
            <v>F45.0</v>
          </cell>
          <cell r="B2691" t="str">
            <v>СОМАТИЗИРОВАННОЕ РАССТРОЙСТВО</v>
          </cell>
        </row>
        <row r="2692">
          <cell r="A2692" t="str">
            <v>F45.1</v>
          </cell>
          <cell r="B2692" t="str">
            <v>НЕДИФФЕРЕНЦИРОВАННОЕ СОМАТОФОРМНОЕ РАССТРОЙСТВО</v>
          </cell>
        </row>
        <row r="2693">
          <cell r="A2693" t="str">
            <v>F45.2</v>
          </cell>
          <cell r="B2693" t="str">
            <v>ИПОХОНДРИЧЕСКОЕ РАССТРОЙСТВО</v>
          </cell>
        </row>
        <row r="2694">
          <cell r="A2694" t="str">
            <v>F45.3</v>
          </cell>
          <cell r="B2694" t="str">
            <v>СОМАТОФОРМНАЯ ДИСФУНКЦИЯ ВЕГЕТАТИВНОЙ НЕРВНОЙ СИСТЕМЫ</v>
          </cell>
        </row>
        <row r="2695">
          <cell r="A2695" t="str">
            <v>F45.4</v>
          </cell>
          <cell r="B2695" t="str">
            <v>УСТОЙЧИВОЕ СОМАТОФОРМНОЕ БОЛЕВОЕ РАССТРОЙСТВО</v>
          </cell>
        </row>
        <row r="2696">
          <cell r="A2696" t="str">
            <v>F45.8</v>
          </cell>
          <cell r="B2696" t="str">
            <v>ДРУГИЕ СОМАТОФОРМНЫЕ РАССТРОЙСТВА</v>
          </cell>
        </row>
        <row r="2697">
          <cell r="A2697" t="str">
            <v>F45.9</v>
          </cell>
          <cell r="B2697" t="str">
            <v>СОМАТОФОРМНОЕ РАССТРОЙСТВО НЕУТОЧНЕННОЕ</v>
          </cell>
        </row>
        <row r="2698">
          <cell r="A2698" t="str">
            <v>F48</v>
          </cell>
          <cell r="B2698" t="str">
            <v>ДРУГИЕ НЕВРОТИЧЕСКИЕ РАССТРОЙСТВА</v>
          </cell>
        </row>
        <row r="2699">
          <cell r="A2699" t="str">
            <v>F48.0</v>
          </cell>
          <cell r="B2699" t="str">
            <v>НЕВРАСТЕНИЯ</v>
          </cell>
        </row>
        <row r="2700">
          <cell r="A2700" t="str">
            <v>F48.1</v>
          </cell>
          <cell r="B2700" t="str">
            <v>СИНДРОМ ДЕПЕРСОНАЛИЗАЦИИ-ДЕРЕАЛИЗАЦИИ</v>
          </cell>
        </row>
        <row r="2701">
          <cell r="A2701" t="str">
            <v>F48.8</v>
          </cell>
          <cell r="B2701" t="str">
            <v>ДРУГИЕ УТОЧНЕННЫЕ НЕВРОТИЧЕСКИЕ РАССТРОЙСТВА</v>
          </cell>
        </row>
        <row r="2702">
          <cell r="A2702" t="str">
            <v>F48.9</v>
          </cell>
          <cell r="B2702" t="str">
            <v>НЕВРОТИЧЕСКОЕ РАССТРОЙСТВО НЕУТОЧНЕННОЕ</v>
          </cell>
        </row>
        <row r="2703">
          <cell r="A2703" t="str">
            <v/>
          </cell>
          <cell r="B2703" t="str">
            <v>ПОВЕДЕНЧЕСКИЕ СИНДРОМЫ, СВЯЗАННЫЕ С ФИЗИОЛОГИЧЕСКИМ НАРУШЕНИЯМИ И ФИЗИЧЕСКИМИ ФАКТОРАМИ (F50-F59)</v>
          </cell>
        </row>
        <row r="2704">
          <cell r="A2704" t="str">
            <v>F50</v>
          </cell>
          <cell r="B2704" t="str">
            <v>РАССТРОЙСТВА ПРИЕМА ПИЩИ</v>
          </cell>
        </row>
        <row r="2705">
          <cell r="A2705" t="str">
            <v>F50.0</v>
          </cell>
          <cell r="B2705" t="str">
            <v>НЕРВНАЯ АНОРЕКСИЯ</v>
          </cell>
        </row>
        <row r="2706">
          <cell r="A2706" t="str">
            <v>F50.1</v>
          </cell>
          <cell r="B2706" t="str">
            <v>АТИПИЧНАЯ НЕРВНАЯ АНОРЕКСИЯ</v>
          </cell>
        </row>
        <row r="2707">
          <cell r="A2707" t="str">
            <v>F50.2</v>
          </cell>
          <cell r="B2707" t="str">
            <v>НЕРВНАЯ БУЛИМИЯ</v>
          </cell>
        </row>
        <row r="2708">
          <cell r="A2708" t="str">
            <v>F50.3</v>
          </cell>
          <cell r="B2708" t="str">
            <v>АТИПИЧНАЯ НЕРВНАЯ БУЛИМИЯ</v>
          </cell>
        </row>
        <row r="2709">
          <cell r="A2709" t="str">
            <v>F50.4</v>
          </cell>
          <cell r="B2709" t="str">
            <v>ПЕРЕЕДАНИЕ, СВЯЗАННОЕ С ДРУГИМИ ПСИХОЛОГИЧЕСКИМИ РАССТРОЙСТВАМИ</v>
          </cell>
        </row>
        <row r="2710">
          <cell r="A2710" t="str">
            <v>F50.5</v>
          </cell>
          <cell r="B2710" t="str">
            <v>РВОТА, СВЯЗАННАЯ С ДРУГИМИ ПСИХОЛОГИЧЕСКИМИ РАССТРОЙСТВАМИ</v>
          </cell>
        </row>
        <row r="2711">
          <cell r="A2711" t="str">
            <v>F50.8</v>
          </cell>
          <cell r="B2711" t="str">
            <v>ДРУГИЕ РАССТРОЙСТВА ПРИЕМА ПИЩИ</v>
          </cell>
        </row>
        <row r="2712">
          <cell r="A2712" t="str">
            <v>F50.9</v>
          </cell>
          <cell r="B2712" t="str">
            <v>РАССТРОЙСТВО ПРИЕМА ПИЩИ НЕУТОЧНЕННОЕ</v>
          </cell>
        </row>
        <row r="2713">
          <cell r="A2713" t="str">
            <v>F51</v>
          </cell>
          <cell r="B2713" t="str">
            <v>РАССТРОЙСТВА СНА НЕОРГАНИЧЕСКОЙ ЭТИОЛОГИИ</v>
          </cell>
        </row>
        <row r="2714">
          <cell r="A2714" t="str">
            <v>F51.0</v>
          </cell>
          <cell r="B2714" t="str">
            <v>БЕССОНИЦА НЕОРГАНИЧЕСКОЙ ЭТИОЛОГИИ</v>
          </cell>
        </row>
        <row r="2715">
          <cell r="A2715" t="str">
            <v>F51.1</v>
          </cell>
          <cell r="B2715" t="str">
            <v>СОНЛИВОСТЬ [ГИПЕРСОМНИЯ] НЕОРГАНИЧЕСКОЙ ЭТИОЛОГИИ</v>
          </cell>
        </row>
        <row r="2716">
          <cell r="A2716" t="str">
            <v>F51.2</v>
          </cell>
          <cell r="B2716" t="str">
            <v>РАССТРОЙСТВО РЕЖИМА СНА И БОДРСТВОВАНИЯ НЕОРГАНИЧЕСКОЙ ЭТИОЛОГИИ</v>
          </cell>
        </row>
        <row r="2717">
          <cell r="A2717" t="str">
            <v>F51.3</v>
          </cell>
          <cell r="B2717" t="str">
            <v>СНОХОЖДЕНИЕ [СОМНАМБУЛИЗМ]</v>
          </cell>
        </row>
        <row r="2718">
          <cell r="A2718" t="str">
            <v>F51.4</v>
          </cell>
          <cell r="B2718" t="str">
            <v>УЖАСЫ ВО ВРЕМЯ СНА [НОЧНЫЕ УЖАСЫ]</v>
          </cell>
        </row>
        <row r="2719">
          <cell r="A2719" t="str">
            <v>F51.5</v>
          </cell>
          <cell r="B2719" t="str">
            <v>КОШМАРЫ</v>
          </cell>
        </row>
        <row r="2720">
          <cell r="A2720" t="str">
            <v>F51.8</v>
          </cell>
          <cell r="B2720" t="str">
            <v>ДРУГИЕ РАССТРОЙСТВА СНА НЕОРГАНИЧЕСКОЙ ЭТИОЛОГИИ</v>
          </cell>
        </row>
        <row r="2721">
          <cell r="A2721" t="str">
            <v>F51.9</v>
          </cell>
          <cell r="B2721" t="str">
            <v>РАССТРОЙСТВО СНА НЕОРГАНИЧЕСКОЙ ЭТИОЛОГИИ НЕУТОЧНЕННОЕ</v>
          </cell>
        </row>
        <row r="2722">
          <cell r="A2722" t="str">
            <v>F52</v>
          </cell>
          <cell r="B2722" t="str">
            <v>СЕКСУАЛЬНАЯ ДИСФУНКЦИЯ, НЕ ОБУСЛОВЛЕННАЯ ОРГАНИЧЕСКИМИ НАРУШЕНИЯМИ ИЛИ БОЛЕЗНЯМИ</v>
          </cell>
        </row>
        <row r="2723">
          <cell r="A2723" t="str">
            <v>F52.0</v>
          </cell>
          <cell r="B2723" t="str">
            <v>ОТСУТСТВИЕ ИЛИ ПОТЕРЯ СЕКСУАЛЬНОГО ВЛЕЧЕНИЯ</v>
          </cell>
        </row>
        <row r="2724">
          <cell r="A2724" t="str">
            <v>F52.1</v>
          </cell>
          <cell r="B2724" t="str">
            <v>ОТВРАЩЕНИЕ К ПОЛОВЫМ СНОШЕНИЯМ И ОТСУТСТВИЕ ПОЛОВОГО УДОВОЛЬСТВИЯ</v>
          </cell>
        </row>
        <row r="2725">
          <cell r="A2725" t="str">
            <v>F52.2</v>
          </cell>
          <cell r="B2725" t="str">
            <v>НЕДОСТАТОЧНОСТЬ ГЕНИТАЛЬНОЙ РЕАКЦИИ</v>
          </cell>
        </row>
        <row r="2726">
          <cell r="A2726" t="str">
            <v>F52.3</v>
          </cell>
          <cell r="B2726" t="str">
            <v>ОРГАЗМИЧЕСКАЯ ДИСФУНКЦИЯ</v>
          </cell>
        </row>
        <row r="2727">
          <cell r="A2727" t="str">
            <v>F52.4</v>
          </cell>
          <cell r="B2727" t="str">
            <v>ПРЕЖДЕВРЕМЕННАЯ ЭЯКУЛЯЦИЯ</v>
          </cell>
        </row>
        <row r="2728">
          <cell r="A2728" t="str">
            <v>F52.5</v>
          </cell>
          <cell r="B2728" t="str">
            <v>ВАГИНИЗМ НЕОРГАНИЧЕСКОГО ПРОИСХОЖДЕНИЯ</v>
          </cell>
        </row>
        <row r="2729">
          <cell r="A2729" t="str">
            <v>F52.6</v>
          </cell>
          <cell r="B2729" t="str">
            <v>ДИСПАРЕУНИЯ НЕОРГАНИЧЕСКОГО ПРОИСХОЖДЕНИЯ</v>
          </cell>
        </row>
        <row r="2730">
          <cell r="A2730" t="str">
            <v>F52.7</v>
          </cell>
          <cell r="B2730" t="str">
            <v>ПОВЫШЕННОЕ ПОЛОВОЕ ВЛЕЧЕНИЕ</v>
          </cell>
        </row>
        <row r="2731">
          <cell r="A2731" t="str">
            <v>F52.8</v>
          </cell>
          <cell r="B2731" t="str">
            <v>ДРУГАЯ СЕКСУАЛЬНАЯ ДИСФУНКЦИЯ, НЕ ОБУСЛОВЛЕННАЯ ОРГАНИЧЕСКИМ НАРУШЕНИЕМ ИЛИ БОЛЕЗНЬЮ</v>
          </cell>
        </row>
        <row r="2732">
          <cell r="A2732" t="str">
            <v>F52.9</v>
          </cell>
          <cell r="B2732" t="str">
            <v>СЕКСУАЛЬНАЯ ДИСФУНКЦИЯ, НЕ ОБУСЛОВЛЕННАЯ ОРГАНИЧЕСКИМ НАРУШЕНИЕМ ИЛИ БОЛЕЗНЬЮ, НЕУТОЧНЕННАЯ</v>
          </cell>
        </row>
        <row r="2733">
          <cell r="A2733" t="str">
            <v>F53</v>
          </cell>
          <cell r="B2733" t="str">
            <v>ПСИХИЧЕСКИЕ РАССТРОЙСТВА И РАССТРОЙСТВА ПОВЕДЕНИЯ, СВЯЗАННЫЕ С ПОСЛЕРОДОВЫМ ПЕРИОДОМ, НЕ КЛАССИФИЦИРОВАННЫЕ  В ДРУГИХ РКУБРИКАХ</v>
          </cell>
        </row>
        <row r="2734">
          <cell r="A2734" t="str">
            <v>F53.0</v>
          </cell>
          <cell r="B2734" t="str">
            <v>ЛЕГКИЕ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5">
          <cell r="A2735" t="str">
            <v>F53.1</v>
          </cell>
          <cell r="B2735" t="str">
            <v>ТЯЖЕЛЫЕ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6">
          <cell r="A2736" t="str">
            <v>F53.8</v>
          </cell>
          <cell r="B2736" t="str">
            <v>ДРУГИЕ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7">
          <cell r="A2737" t="str">
            <v>F53.9</v>
          </cell>
          <cell r="B2737" t="str">
            <v>ПОСЛЕРОДОВОЕ ПСИХИЧЕСКОЕ РАССТРОЙСТВО НЕУТОЧНЕННОЕ</v>
          </cell>
        </row>
        <row r="2738">
          <cell r="A2738" t="str">
            <v>F54</v>
          </cell>
          <cell r="B2738" t="str">
            <v>ПСИХОЛОГИЧЕСКИЕ И ПОВЕДЕНЧЕСКИЕ ФАКТОРЫ, СВЯЗАННЫЕ С НАРУШЕНИЯМИ ИЛИ БОЛЕЗНЯМИ, НЕ КЛАССИФИЦИРОВАННЫЕ В ДРУГИХ РУБРИКАХ</v>
          </cell>
        </row>
        <row r="2739">
          <cell r="A2739" t="str">
            <v>F55</v>
          </cell>
          <cell r="B2739" t="str">
            <v>ЗЛОУПОТРЕБЛЕНИЕ ВЕЩЕСТВАМИ, НЕ ВЫЗЫВАЮЩИМИ ЗАВИСИМОСТЬ</v>
          </cell>
        </row>
        <row r="2740">
          <cell r="A2740" t="str">
            <v>F59</v>
          </cell>
          <cell r="B2740" t="str">
            <v>ПОВЕДЕНЧЕСКИЕ СИНДРОМЫ, СВЯЗАННЫЕ С ФИЗИОЛОГИЧЕСКИМИ НАРУШЕНИЯМИ И ФИЗИЧЕСКИМИ ФАКТОРАМИ, НЕУТОЧНЕННЫЕ</v>
          </cell>
        </row>
        <row r="2741">
          <cell r="A2741" t="str">
            <v/>
          </cell>
          <cell r="B2741" t="str">
            <v>РАССТРОЙСТВА ЛИЧНОСТИ И ПОВЕДЕНИЯ В ЗРЕЛОМ ВОЗРАСТЕ (F60-F69)</v>
          </cell>
        </row>
        <row r="2742">
          <cell r="A2742" t="str">
            <v>F60</v>
          </cell>
          <cell r="B2742" t="str">
            <v>СПЕЦИФИЧЕСКИЕ РАССТРОЙСТВА ЛИЧНОСТИ</v>
          </cell>
        </row>
        <row r="2743">
          <cell r="A2743" t="str">
            <v>F60.0</v>
          </cell>
          <cell r="B2743" t="str">
            <v>ПАРАНОИДНОЕ (ПАРАНОИЧЕСКОЕ) РАССТРОЙСТВО ЛИЧНОСТИ</v>
          </cell>
        </row>
        <row r="2744">
          <cell r="A2744" t="str">
            <v>F60.1</v>
          </cell>
          <cell r="B2744" t="str">
            <v>ШИЗОИДНОЕ РАССТРОЙСТВО ЛИЧНОСТИ</v>
          </cell>
        </row>
        <row r="2745">
          <cell r="A2745" t="str">
            <v>F60.2</v>
          </cell>
          <cell r="B2745" t="str">
            <v>ДИССОЦИАЛЬНОЕ РАССТРОЙСТВО ЛИЧНОСТИ</v>
          </cell>
        </row>
        <row r="2746">
          <cell r="A2746" t="str">
            <v>F60.3</v>
          </cell>
          <cell r="B2746" t="str">
            <v>ЭМОЦИОНАЛЬНОЕ НЕУСТОЙЧИВОЕ РАССТРОЙСТВО ЛИЧНОСТИ</v>
          </cell>
        </row>
        <row r="2747">
          <cell r="A2747" t="str">
            <v>F60.4</v>
          </cell>
          <cell r="B2747" t="str">
            <v>ИСТЕРИЧЕСКОЕ РАССТРОЙСТВО ЛИЧНОСТИ</v>
          </cell>
        </row>
        <row r="2748">
          <cell r="A2748" t="str">
            <v>F60.5</v>
          </cell>
          <cell r="B2748" t="str">
            <v>АНАНКАСТНОЕ РАССТРОЙСТВО ЛИЧНОСТИ</v>
          </cell>
        </row>
        <row r="2749">
          <cell r="A2749" t="str">
            <v>F60.6</v>
          </cell>
          <cell r="B2749" t="str">
            <v>ТРЕВОЖНОЕ [УКЛОНЯЮЩЕЕСЯ] РАССТРОЙСТВО ЛИЧНОСТИ</v>
          </cell>
        </row>
        <row r="2750">
          <cell r="A2750" t="str">
            <v>F60.7</v>
          </cell>
          <cell r="B2750" t="str">
            <v>РАССТРОЙСТВО ТИПА ЗАВИСИМОЙ ЛИЧНОСТИ</v>
          </cell>
        </row>
        <row r="2751">
          <cell r="A2751" t="str">
            <v>F60.8</v>
          </cell>
          <cell r="B2751" t="str">
            <v>ДРУГИЕ СПЕЦИФИЧЕСКИЕ РАССТРОЙСТВА ЛИЧНОСТИ</v>
          </cell>
        </row>
        <row r="2752">
          <cell r="A2752" t="str">
            <v>F60.9</v>
          </cell>
          <cell r="B2752" t="str">
            <v>РАССТРОЙСТВО ЛИЧНОСТИ НЕУТОЧНЕННОЕ</v>
          </cell>
        </row>
        <row r="2753">
          <cell r="A2753" t="str">
            <v>F61</v>
          </cell>
          <cell r="B2753" t="str">
            <v>СМЕШАННЫЕ И ДРУГИЕ РАССТРОЙСТВА ЛИЧНОСТИ</v>
          </cell>
        </row>
        <row r="2754">
          <cell r="A2754" t="str">
            <v>F62</v>
          </cell>
          <cell r="B2754" t="str">
            <v>СТОЙКИЕ ИЗМЕНЕНИЯ ЛИЧНОСТИ, НЕ СВЯЗАННЫЕ С ПОВРЕЖДЕНИЕМ ИЛИ БОЛЕЗНЬЮ ГОЛОВНОГО МОЗГА</v>
          </cell>
        </row>
        <row r="2755">
          <cell r="A2755" t="str">
            <v>F62.0</v>
          </cell>
          <cell r="B2755" t="str">
            <v>СТОЙКОЕ ИЗМЕНЕНИЕ ЛИЧНОСТИ ПОСЛЕ ПЕРЕЖИВАНИЯ КАТАСТРОФЫ</v>
          </cell>
        </row>
        <row r="2756">
          <cell r="A2756" t="str">
            <v>F62.1</v>
          </cell>
          <cell r="B2756" t="str">
            <v>СТОЙКОЕ ИЗМЕНЕНИЕ ЛИЧНОСТИ ПОСЛЕ ПСИХИЧЕСКОГО ЗАБОЛЕВАНИЯ</v>
          </cell>
        </row>
        <row r="2757">
          <cell r="A2757" t="str">
            <v>F62.8</v>
          </cell>
          <cell r="B2757" t="str">
            <v>ДРУГИЕ СТОЙКИЕ ИЗМЕНЕНИЯ ЛИЧНОСТИ</v>
          </cell>
        </row>
        <row r="2758">
          <cell r="A2758" t="str">
            <v>F62.9</v>
          </cell>
          <cell r="B2758" t="str">
            <v>СТОЙКОЕ ИЗМЕНЕНИЕ ЛИЧНОСТИ НЕУТОЧНЕННОЕ</v>
          </cell>
        </row>
        <row r="2759">
          <cell r="A2759" t="str">
            <v>F63</v>
          </cell>
          <cell r="B2759" t="str">
            <v>РАССТРОЙСТВА ПРИВЫЧЕК И ВЛЕЧЕНИЙ</v>
          </cell>
        </row>
        <row r="2760">
          <cell r="A2760" t="str">
            <v>F63.0</v>
          </cell>
          <cell r="B2760" t="str">
            <v>ПАТОЛОГИЧЕСКОЕ ВЛЕЧЕНИЕ К АЗАРТНЫМ ИГРАМ</v>
          </cell>
        </row>
        <row r="2761">
          <cell r="A2761" t="str">
            <v>F63.1</v>
          </cell>
          <cell r="B2761" t="str">
            <v>ПАТОЛОГИЧЕСКОЕ ВЛЕЧЕНИЕ К ПОДЖОГАМ [ПИРОМАНИЯ]</v>
          </cell>
        </row>
        <row r="2762">
          <cell r="A2762" t="str">
            <v>F63.2</v>
          </cell>
          <cell r="B2762" t="str">
            <v>ПАТОЛОГИЧЕСКОЕ ВЛЕЧЕНИЕ К ВОРОВСТВУ [КЛЕПТОМАНИЯ]</v>
          </cell>
        </row>
        <row r="2763">
          <cell r="A2763" t="str">
            <v>F63.3</v>
          </cell>
          <cell r="B2763" t="str">
            <v>ТРИХОТИЛЛОМАНИЯ</v>
          </cell>
        </row>
        <row r="2764">
          <cell r="A2764" t="str">
            <v>F63.8</v>
          </cell>
          <cell r="B2764" t="str">
            <v>ДРУГИЕ РАССТРОЙСТВА ПРИВЫЧЕК И ВЛЕЧЕНИЙ</v>
          </cell>
        </row>
        <row r="2765">
          <cell r="A2765" t="str">
            <v>F63.9</v>
          </cell>
          <cell r="B2765" t="str">
            <v>РАССТРОЙСТВО ПРИВЫЧЕК И ВЛЕЧЕНИЙ НЕУТОЧНЕННОЕ</v>
          </cell>
        </row>
        <row r="2766">
          <cell r="A2766" t="str">
            <v>F64</v>
          </cell>
          <cell r="B2766" t="str">
            <v>РАССТРОЙСТВА ПОЛОВОЙ ИДЕНТИФИКАЦИИ</v>
          </cell>
        </row>
        <row r="2767">
          <cell r="A2767" t="str">
            <v>F64.0</v>
          </cell>
          <cell r="B2767" t="str">
            <v>ТРАНССЕКСУАЛИЗМ</v>
          </cell>
        </row>
        <row r="2768">
          <cell r="A2768" t="str">
            <v>F64.1</v>
          </cell>
          <cell r="B2768" t="str">
            <v>ТРАНСВЕСТИЗМ ДВОЙНОЙ РОЛИ</v>
          </cell>
        </row>
        <row r="2769">
          <cell r="A2769" t="str">
            <v>F64.2</v>
          </cell>
          <cell r="B2769" t="str">
            <v>РАССТРОЙСТВО ПОЛОВОЙ ИДЕНТИФИКАЦИИ В ДЕТСКОМ ВОЗРАСТЕ</v>
          </cell>
        </row>
        <row r="2770">
          <cell r="A2770" t="str">
            <v>F64.8</v>
          </cell>
          <cell r="B2770" t="str">
            <v>ДРУГОЕ РАССТРОЙСТВО ПОЛОВОЙ ИДЕНТИФИКАЦИИ</v>
          </cell>
        </row>
        <row r="2771">
          <cell r="A2771" t="str">
            <v>F64.9</v>
          </cell>
          <cell r="B2771" t="str">
            <v>РАССТРОЙСТВО ПОЛОВОЙ ИДЕНТИФИКАЦИИ, НЕУТОЧНЕННОЕ</v>
          </cell>
        </row>
        <row r="2772">
          <cell r="A2772" t="str">
            <v>F65</v>
          </cell>
          <cell r="B2772" t="str">
            <v>РАССТРОЙСТВА СЕКСУАЛЬНОГО ВЛЕЧЕНИЯ</v>
          </cell>
        </row>
        <row r="2773">
          <cell r="A2773" t="str">
            <v>F65.0</v>
          </cell>
          <cell r="B2773" t="str">
            <v>ФЕТИШИЗМ</v>
          </cell>
        </row>
        <row r="2774">
          <cell r="A2774" t="str">
            <v>F65.1</v>
          </cell>
          <cell r="B2774" t="str">
            <v>ФЕТИШИСТСКИЙ ТРАНСВЕСТИЗМ</v>
          </cell>
        </row>
        <row r="2775">
          <cell r="A2775" t="str">
            <v>F65.2</v>
          </cell>
          <cell r="B2775" t="str">
            <v>ЭСГИБИЦИОНИЗМ</v>
          </cell>
        </row>
        <row r="2776">
          <cell r="A2776" t="str">
            <v>F65.3</v>
          </cell>
          <cell r="B2776" t="str">
            <v>ВУАЙЕРИЗМ</v>
          </cell>
        </row>
        <row r="2777">
          <cell r="A2777" t="str">
            <v>F65.4</v>
          </cell>
          <cell r="B2777" t="str">
            <v>ПЕДОФИЛИЯ</v>
          </cell>
        </row>
        <row r="2778">
          <cell r="A2778" t="str">
            <v>F65.5</v>
          </cell>
          <cell r="B2778" t="str">
            <v>САДОМАЗОХИЗМ</v>
          </cell>
        </row>
        <row r="2779">
          <cell r="A2779" t="str">
            <v>F65.6</v>
          </cell>
          <cell r="B2779" t="str">
            <v>МНОЖЕСТВЕННЫЕ РАССТРОЙСТВА СЕКСУАЛЬНОГО ПРЕДПОЧТЕНИЯ</v>
          </cell>
        </row>
        <row r="2780">
          <cell r="A2780" t="str">
            <v>F65.8</v>
          </cell>
          <cell r="B2780" t="str">
            <v>ДРУГИЕ РАССТРОЙСТВА СЕКСУАЛЬНОГО ПРЕДПОЧТЕНИЯ</v>
          </cell>
        </row>
        <row r="2781">
          <cell r="A2781" t="str">
            <v>F65.9</v>
          </cell>
          <cell r="B2781" t="str">
            <v>РАССТРОЙСТВО СЕКСУАЛЬНОГО ПРЕДПОЧТЕНИЯ НЕУТОЧНЕННОЕ</v>
          </cell>
        </row>
        <row r="2782">
          <cell r="A2782" t="str">
            <v>F66</v>
          </cell>
          <cell r="B2782" t="str">
            <v>ПСИХОЛОГИЧЕСКИЕ И ПОВЕДЕНЧЕСКИЕ РАССТРОЙСТВА, СВЯЗАННЫЕ С ПОЛОВЫМ РАЗВИТИЕМ И ОРИЕНТАЦИЕЙ</v>
          </cell>
        </row>
        <row r="2783">
          <cell r="A2783" t="str">
            <v>F66.0</v>
          </cell>
          <cell r="B2783" t="str">
            <v>РАССТРОЙСТВО СЕКСУАЛЬНОГО СОЗРЕВАНИЯ</v>
          </cell>
        </row>
        <row r="2784">
          <cell r="A2784" t="str">
            <v>F66.1</v>
          </cell>
          <cell r="B2784" t="str">
            <v>ЭГОДИСТОНИЧЕСКАЯ ПОЛОВАЯ ОРИЕНТАЦИЯ</v>
          </cell>
        </row>
        <row r="2785">
          <cell r="A2785" t="str">
            <v>F66.2</v>
          </cell>
          <cell r="B2785" t="str">
            <v>РАССТРОЙСТВР СЕКСУАЛЬНЫХ ОТНОШЕНИЙ</v>
          </cell>
        </row>
        <row r="2786">
          <cell r="A2786" t="str">
            <v>F66.8</v>
          </cell>
          <cell r="B2786" t="str">
            <v>ДРУГИЕ РАССТРОЙСТВА ПСИХОСЕКСУАЛЬНОГО РАЗВИТИЯ</v>
          </cell>
        </row>
        <row r="2787">
          <cell r="A2787" t="str">
            <v>F66.9</v>
          </cell>
          <cell r="B2787" t="str">
            <v>РАССТРОЙСТВО ПСИХОСЕКСУАЛЬНОГО РАЗВИТИЯ НЕУТОЧНЕННОЕ</v>
          </cell>
        </row>
        <row r="2788">
          <cell r="A2788" t="str">
            <v>F68</v>
          </cell>
          <cell r="B2788" t="str">
            <v>ДРУГИЕ РАССТРОЙСТВА ЛИЧНОСТИ И ПОВЕДЕНИЯ В ЗРЕЛОМ ВОЗРАСТЕ</v>
          </cell>
        </row>
        <row r="2789">
          <cell r="A2789" t="str">
            <v>F68.0</v>
          </cell>
          <cell r="B2789" t="str">
            <v>ПРЕУВЕЛИЧЕНИЕ СОМАТИЧЕСКОЙ СИМПТОМАТИКИ ПО ПСИХОЛОГИЧЕСКИМ ПРИЧИНАМ</v>
          </cell>
        </row>
        <row r="2790">
          <cell r="A2790" t="str">
            <v>F68.1</v>
          </cell>
          <cell r="B2790" t="str">
            <v>УМЫШЛЕННОЕ ВЫЗЫВАНИЕ ИЛИ СИМУЛИРОВАНИЕ СИМПТОМОВ ИЛИ ИНВАЛИДНОСТИ ФИЗИЧЕСКОГО ИЛИ ПСИХОЛОГИЧЕСКОГО ХАРАКТЕРА [ПОДДЕЛЬНОЕ НАРУШЕНИЕ]</v>
          </cell>
        </row>
        <row r="2791">
          <cell r="A2791" t="str">
            <v>F68.8</v>
          </cell>
          <cell r="B2791" t="str">
            <v>ДРУГИЕ УТОЧНЕННЫЕ РАССТРОЙСТВА ЛИЧНОСТИ И ПОВЕДЕНИЯ В ЗРЕЛОМ ВОЗРАСТЕ</v>
          </cell>
        </row>
        <row r="2792">
          <cell r="A2792" t="str">
            <v>F69</v>
          </cell>
          <cell r="B2792" t="str">
            <v>РАССТРОЙСТВО ЛИЧНОСТИ И ПОВЕДЕНИЯ В ЗРЕЛОМ ВОЗРАСТЕ НЕУТОЧНЕННОЕ</v>
          </cell>
        </row>
        <row r="2793">
          <cell r="A2793" t="str">
            <v/>
          </cell>
          <cell r="B2793" t="str">
            <v>УМСТВЕННАЯ ОТСТАЛОСТЬ (F70-F79)</v>
          </cell>
        </row>
        <row r="2794">
          <cell r="A2794" t="str">
            <v>F70</v>
          </cell>
          <cell r="B2794" t="str">
            <v>УМСТВЕННАЯ ОТСТАЛОСТЬ ЛЕГКОЙ СТЕПЕНИ</v>
          </cell>
        </row>
        <row r="2795">
          <cell r="A2795" t="str">
            <v>F71</v>
          </cell>
          <cell r="B2795" t="str">
            <v>УМСТВЕННАЯ ОТСТАЛОСТЬ УМЕРЕННАЯ</v>
          </cell>
        </row>
        <row r="2796">
          <cell r="A2796" t="str">
            <v>F72</v>
          </cell>
          <cell r="B2796" t="str">
            <v>УМСТВЕННАЯ ОТСТАЛОСТЬ ТЯЖЕЛАЯ</v>
          </cell>
        </row>
        <row r="2797">
          <cell r="A2797" t="str">
            <v>F73</v>
          </cell>
          <cell r="B2797" t="str">
            <v>УМСТВЕННАЯ ОТСТАЛОСТЬ ГЛУБОКАЯ</v>
          </cell>
        </row>
        <row r="2798">
          <cell r="A2798" t="str">
            <v>F78</v>
          </cell>
          <cell r="B2798" t="str">
            <v>ДРУГИЕ ФОРМЫ УМСТВЕННОЙ ОТСТАЛОСТИ</v>
          </cell>
        </row>
        <row r="2799">
          <cell r="A2799" t="str">
            <v>F79</v>
          </cell>
          <cell r="B2799" t="str">
            <v>УМСТВЕННАЯ ОТСТАЛОСТЬ НЕУТОЧНЕННАЯ</v>
          </cell>
        </row>
        <row r="2800">
          <cell r="A2800" t="str">
            <v/>
          </cell>
          <cell r="B2800" t="str">
            <v>РАССТРОЙСТВА ПСИХОЛОГИЧЕСКОГО РАЗВИТИЯ (F80-F89)</v>
          </cell>
        </row>
        <row r="2801">
          <cell r="A2801" t="str">
            <v>F80</v>
          </cell>
          <cell r="B2801" t="str">
            <v>СПЕЦИФИЧЕСКИЕ РАССТРОЙСТВА РАЗВИТИЯ РЕЧИ И ЯЗЫКА</v>
          </cell>
        </row>
        <row r="2802">
          <cell r="A2802" t="str">
            <v>F80.0</v>
          </cell>
          <cell r="B2802" t="str">
            <v>СПЕЦИФИЧЕСКИЕ РАССТРОЙСТВА РЕЧЕВОЙ АРТИКУЛЯЦИИ</v>
          </cell>
        </row>
        <row r="2803">
          <cell r="A2803" t="str">
            <v>F80.1</v>
          </cell>
          <cell r="B2803" t="str">
            <v>РАССТРОЙСТВО ЭКСПРЕССИВНОЙ РЕЧИ</v>
          </cell>
        </row>
        <row r="2804">
          <cell r="A2804" t="str">
            <v>F80.2</v>
          </cell>
          <cell r="B2804" t="str">
            <v>РАССТРОЙСТВО РЕЦЕПТИВНОЙ РЕЧИ</v>
          </cell>
        </row>
        <row r="2805">
          <cell r="A2805" t="str">
            <v>F80.3</v>
          </cell>
          <cell r="B2805" t="str">
            <v>ПРИОБРЕТЕННАЯ АФАЗИЯ С ЭПИЛЕПСИЕЙ [ЛАНДАУ-КЛЕФНЕРА]</v>
          </cell>
        </row>
        <row r="2806">
          <cell r="A2806" t="str">
            <v>F80.8</v>
          </cell>
          <cell r="B2806" t="str">
            <v>ДРУГИЕ РАССТРОЙСТВА РАЗВИТИЯ РЕЧИ И ЯЗЫКА</v>
          </cell>
        </row>
        <row r="2807">
          <cell r="A2807" t="str">
            <v>F80.9</v>
          </cell>
          <cell r="B2807" t="str">
            <v>РАССТРОЙСТВА РАЗВИТИЯ РЕЧИ И ЯЗЫКА НЕУТОЧНЕННЫЕ</v>
          </cell>
        </row>
        <row r="2808">
          <cell r="A2808" t="str">
            <v>F81</v>
          </cell>
          <cell r="B2808" t="str">
            <v>СПЕЦИФИЧЕСКИЕ РАССТРОЙСТВА РАЗВИТИЯ УЧЕБНЫХ НАВЫКОВ</v>
          </cell>
        </row>
        <row r="2809">
          <cell r="A2809" t="str">
            <v>F81.0</v>
          </cell>
          <cell r="B2809" t="str">
            <v>СПЕЦИФИЧЕСКОЕ РАССТРОЙСТВО ЧТЕНИЯ</v>
          </cell>
        </row>
        <row r="2810">
          <cell r="A2810" t="str">
            <v>F81.1</v>
          </cell>
          <cell r="B2810" t="str">
            <v>СПЕЦИФИЧЕСКОЕ РАССТРОЙСТВО СПЕЛЛИНГОВАНИЯ</v>
          </cell>
        </row>
        <row r="2811">
          <cell r="A2811" t="str">
            <v>F81.2</v>
          </cell>
          <cell r="B2811" t="str">
            <v>СПЕЦИФИЧЕСКОЕ РАССТРОЙСТВО АРИФМЕТИЧЕСКИХ НАВЫКОВ</v>
          </cell>
        </row>
        <row r="2812">
          <cell r="A2812" t="str">
            <v>F81.3</v>
          </cell>
          <cell r="B2812" t="str">
            <v>СМЕШАННОЕ РАССТРОЙСТВО УЧЕБНЫХ НАВЫКОВ</v>
          </cell>
        </row>
        <row r="2813">
          <cell r="A2813" t="str">
            <v>F81.8</v>
          </cell>
          <cell r="B2813" t="str">
            <v>ДРУГИЕ РАССТРОЙСТВА РАЗВИТИЯ УЧЕБНЫХ НАВЫКОВ</v>
          </cell>
        </row>
        <row r="2814">
          <cell r="A2814" t="str">
            <v>F81.9</v>
          </cell>
          <cell r="B2814" t="str">
            <v>РАССТРОЙСТВО РАЗВИТИЯ УЧЕБНЫХ НАВЫКОВ НЕУТОЧНЕННОЕ</v>
          </cell>
        </row>
        <row r="2815">
          <cell r="A2815" t="str">
            <v>F82</v>
          </cell>
          <cell r="B2815" t="str">
            <v>СПЕЦИФИЧЕСКИЕ РАССТРОЙСТВА РАЗВИТИЯ МОТОРНОЙ ФУНКЦИИ</v>
          </cell>
        </row>
        <row r="2816">
          <cell r="A2816" t="str">
            <v>F83</v>
          </cell>
          <cell r="B2816" t="str">
            <v>СМЕШАННЫЕ СПЕЦИФИЧЕСКИЕ РАССТРОЙСТВА ПСИХОЛОГИЧЕСКОГО РАЗВИТИЯ</v>
          </cell>
        </row>
        <row r="2817">
          <cell r="A2817" t="str">
            <v>F84</v>
          </cell>
          <cell r="B2817" t="str">
            <v>ОБЩИЕ РАССТРОЙСТВА ПСИХОЛОГИЧЕСКОГО РАЗВИТИЯ</v>
          </cell>
        </row>
        <row r="2818">
          <cell r="A2818" t="str">
            <v>F84.0</v>
          </cell>
          <cell r="B2818" t="str">
            <v>ДЕТСКИЙ АУТИЗМ</v>
          </cell>
        </row>
        <row r="2819">
          <cell r="A2819" t="str">
            <v>F84.1</v>
          </cell>
          <cell r="B2819" t="str">
            <v>АТИПИЧНЫЙ АУТИЗМ</v>
          </cell>
        </row>
        <row r="2820">
          <cell r="A2820" t="str">
            <v>F84.2</v>
          </cell>
          <cell r="B2820" t="str">
            <v>СИНДРОМ РЕТТА</v>
          </cell>
        </row>
        <row r="2821">
          <cell r="A2821" t="str">
            <v>F84.3</v>
          </cell>
          <cell r="B2821" t="str">
            <v>ДРУГОЕ ДЕЗИНТЕГРАТИВНОЕ РАССТРОЙСТВО ДЕТСКОГО ВОЗРАСТА</v>
          </cell>
        </row>
        <row r="2822">
          <cell r="A2822" t="str">
            <v>F84.4</v>
          </cell>
          <cell r="B2822" t="str">
            <v>ГИПЕРАКТИВНОЕ РАССТРОЙСТВО, СОЧЕТАЮЩЕЕСЯ С УМСТВЕННОЙ ОТСТАЛОСТЬЮ И СТЕРЕОТИПНЫМИ ДВИЖЕНИЯМИ</v>
          </cell>
        </row>
        <row r="2823">
          <cell r="A2823" t="str">
            <v>F84.5</v>
          </cell>
          <cell r="B2823" t="str">
            <v>СИНДРОМ АСПЕРГЕРА</v>
          </cell>
        </row>
        <row r="2824">
          <cell r="A2824" t="str">
            <v>F84.8</v>
          </cell>
          <cell r="B2824" t="str">
            <v>ДРУГИЕ ОБЩИЕ РАССТРОЙСТВА РАЗВИТИЯ</v>
          </cell>
        </row>
        <row r="2825">
          <cell r="A2825" t="str">
            <v>F84.9</v>
          </cell>
          <cell r="B2825" t="str">
            <v>ОБЩЕЕ РАССТРОЙСТВО РАЗВИТИЯ НЕУТОЧНЕННОЕ</v>
          </cell>
        </row>
        <row r="2826">
          <cell r="A2826" t="str">
            <v>F88</v>
          </cell>
          <cell r="B2826" t="str">
            <v>ДРУГИЕ РАССТРОЙСТВА ПСИХОЛОГИЧЕСКОГО РАЗВИТИЯ</v>
          </cell>
        </row>
        <row r="2827">
          <cell r="A2827" t="str">
            <v>F89</v>
          </cell>
          <cell r="B2827" t="str">
            <v>РАССТРОЙСТВО ПСИХОЛОГИЧЕСКОГО РАЗВИТИЯ НЕУТОЧНЕННОЕ</v>
          </cell>
        </row>
        <row r="2828">
          <cell r="A2828" t="str">
            <v/>
          </cell>
          <cell r="B2828" t="str">
            <v>ЭМОЦИОНАЛЬНЫЕ РАССТРОЙСТВА И РАССТРОЙСТВА ПОВЕДЕНИЯ, НАЧИНАЮЩИЕСЯ ОБЫЧНО В ДЕТСКОМ И ПОДРОСТКОВОМ ВОЗРАСТЕ (F90-F98)</v>
          </cell>
        </row>
        <row r="2829">
          <cell r="A2829" t="str">
            <v>F90</v>
          </cell>
          <cell r="B2829" t="str">
            <v>ГИПЕРКИНЕТИЧЕСКИЕ РАССТРОЙСТВА</v>
          </cell>
        </row>
        <row r="2830">
          <cell r="A2830" t="str">
            <v>F90.0</v>
          </cell>
          <cell r="B2830" t="str">
            <v>НАРУШЕНИЕ АКТИВНОСТИ И ВНИМАНИЯ</v>
          </cell>
        </row>
        <row r="2831">
          <cell r="A2831" t="str">
            <v>F90.1</v>
          </cell>
          <cell r="B2831" t="str">
            <v>ГИПЕРКИНЕТИЧЕСКОЕ РАССТРОЙСТВО ПОВЕДЕНИЯ</v>
          </cell>
        </row>
        <row r="2832">
          <cell r="A2832" t="str">
            <v>F90.8</v>
          </cell>
          <cell r="B2832" t="str">
            <v>ДРУГИЕ ГИПЕРКИНЕТИЧЕСКИЕ РАССТРОЙСТВА</v>
          </cell>
        </row>
        <row r="2833">
          <cell r="A2833" t="str">
            <v>F90.9</v>
          </cell>
          <cell r="B2833" t="str">
            <v>ГИПЕРКИНЕТИЧЕСКОЕ РАССТРОЙСТВО НЕУТОЧНЕННОЕ</v>
          </cell>
        </row>
        <row r="2834">
          <cell r="A2834" t="str">
            <v>F91</v>
          </cell>
          <cell r="B2834" t="str">
            <v>РАССТРОЙСТВА ПОВЕДЕНИЯ</v>
          </cell>
        </row>
        <row r="2835">
          <cell r="A2835" t="str">
            <v>F91.0</v>
          </cell>
          <cell r="B2835" t="str">
            <v>РАССРОЙСТВО ПОВЕДЕНИЯ, ОГРАНИЧЕННОЕ РАМКАМИ СЕМЬИ</v>
          </cell>
        </row>
        <row r="2836">
          <cell r="A2836" t="str">
            <v>F91.1</v>
          </cell>
          <cell r="B2836" t="str">
            <v>НЕСОЦИАЛИЗИРОВАННОЕ РАССТРОЙСТВО ПОВЕДЕНИЯ</v>
          </cell>
        </row>
        <row r="2837">
          <cell r="A2837" t="str">
            <v>F91.2</v>
          </cell>
          <cell r="B2837" t="str">
            <v>СОЦИАЛИЗИРОВАННОЕ РАССТРОЙСТВО ПОВЕДЕНИЯ</v>
          </cell>
        </row>
        <row r="2838">
          <cell r="A2838" t="str">
            <v>F91.3</v>
          </cell>
          <cell r="B2838" t="str">
            <v>ВЫЗЫВАЮЩЕЕ ОППОЗИЦИОННОЕ РАССТРОЙСТВО</v>
          </cell>
        </row>
        <row r="2839">
          <cell r="A2839" t="str">
            <v>F91.8</v>
          </cell>
          <cell r="B2839" t="str">
            <v>ДРУГИЕ РАССТРОЙСТВА ПОВЕДЕНИЯ</v>
          </cell>
        </row>
        <row r="2840">
          <cell r="A2840" t="str">
            <v>F91.9</v>
          </cell>
          <cell r="B2840" t="str">
            <v>РАССТРОЙСТВО ПОВЕДЕНИЯ НЕУТОЧНЕННОЕ</v>
          </cell>
        </row>
        <row r="2841">
          <cell r="A2841" t="str">
            <v>F92</v>
          </cell>
          <cell r="B2841" t="str">
            <v>СМЕШАННЫЕ РАССТРОЙСТВА ПОВЕДЕНИЯ И ЭМОЦИЙ</v>
          </cell>
        </row>
        <row r="2842">
          <cell r="A2842" t="str">
            <v>F92.0</v>
          </cell>
          <cell r="B2842" t="str">
            <v>ДЕПРЕССИВНОЕ РАССТРОЙСТВО ПОВЕДЕНИЯ</v>
          </cell>
        </row>
        <row r="2843">
          <cell r="A2843" t="str">
            <v>F92.8</v>
          </cell>
          <cell r="B2843" t="str">
            <v>ДРУГИЕ СМЕШАННЫЕ РАССТРОЙСТВА ПОВЕДЕНИЯ И ЭМОЦИЙ</v>
          </cell>
        </row>
        <row r="2844">
          <cell r="A2844" t="str">
            <v>F92.9</v>
          </cell>
          <cell r="B2844" t="str">
            <v>СМЕШАННОЕ РВССТРОЙСТВО ПОВЕДЕНИЯ И ЭМОЦИЙ НЕУТОЧНЕННОЕ</v>
          </cell>
        </row>
        <row r="2845">
          <cell r="A2845" t="str">
            <v>F93</v>
          </cell>
          <cell r="B2845" t="str">
            <v>ЭМОЦИОНАЛЬНЫЕ РАССТРОЙСТВА, НАЧАЛО КОТОРЫХ СПЕЦИФИЧНО ДЛЯ ДЕТСКОГО ВОЗРАСТА</v>
          </cell>
        </row>
        <row r="2846">
          <cell r="A2846" t="str">
            <v>F93.0</v>
          </cell>
          <cell r="B2846" t="str">
            <v>ТРЕВОЖНОЕ РАССТРОЙСТВО У ДЕТЕЙ, ВЫЗВАННОЕ РАЗЛУКОЙ</v>
          </cell>
        </row>
        <row r="2847">
          <cell r="A2847" t="str">
            <v>F93.1</v>
          </cell>
          <cell r="B2847" t="str">
            <v>ФОБИЧЕСКОЕ ТРЕВОЖНОЕ РАССТРОЙСТВО В ДЕТСКОМ ВОЗРАСТЕ</v>
          </cell>
        </row>
        <row r="2848">
          <cell r="A2848" t="str">
            <v>F93.2</v>
          </cell>
          <cell r="B2848" t="str">
            <v>СОЦИАЛЬНОЕ ТРЕВОЖНОЕ РАССТРОЙСТВО В ДЕТСКОМ ВОЗРАСТЕ</v>
          </cell>
        </row>
        <row r="2849">
          <cell r="A2849" t="str">
            <v>F93.3</v>
          </cell>
          <cell r="B2849" t="str">
            <v>РАССТРОЙСТВО СИБЛИНГОВОГО СОПЕРНИЧЕСТВА</v>
          </cell>
        </row>
        <row r="2850">
          <cell r="A2850" t="str">
            <v>F93.8</v>
          </cell>
          <cell r="B2850" t="str">
            <v>ДРУГИЕ ЭМОЦИОНАЛЬНЫЕ РАССТРОЙСТВА В ДЕТСКОМ ВОЗРАСТЕ</v>
          </cell>
        </row>
        <row r="2851">
          <cell r="A2851" t="str">
            <v>F93.9</v>
          </cell>
          <cell r="B2851" t="str">
            <v>ЭМОЦИОНАЛЬНОЕ РАССТРОЙСТВО В ДЕТСКОМ ВОЗРАСТЕ НЕУТОЧНЕННОЕ</v>
          </cell>
        </row>
        <row r="2852">
          <cell r="A2852" t="str">
            <v>F94</v>
          </cell>
          <cell r="B2852" t="str">
            <v>РАССТРОЙСТВА СОЦИАЛЬНОГО ФУНКЦИОНИРОВАНИЯ, НАЧАЛО КОТОРЫХ ХАРАКТЕРНО ДЛЯ ДЕТСКОГО И ПОДРОСТКОВОГО ВОЗРАСТОВ</v>
          </cell>
        </row>
        <row r="2853">
          <cell r="A2853" t="str">
            <v>F94.0</v>
          </cell>
          <cell r="B2853" t="str">
            <v>ЭЛЕКТИВНЫЙ МУТИЗМ</v>
          </cell>
        </row>
        <row r="2854">
          <cell r="A2854" t="str">
            <v>F94.1</v>
          </cell>
          <cell r="B2854" t="str">
            <v>РЕАКТИВНОЕ РАССТРОЙСТВО ПРИВЯЗАННОСТЕЙ В ДЕТСКОМ ВОЗРАСТЕ</v>
          </cell>
        </row>
        <row r="2855">
          <cell r="A2855" t="str">
            <v>F94.2</v>
          </cell>
          <cell r="B2855" t="str">
            <v>РАССТРОЙСТВО ПРИВЯЗАННОСТЕЙ В ДЕТСКОМ ВОЗРАСТЕ ПО РАСТОРМОЖЕННОМУ ТИПУ</v>
          </cell>
        </row>
        <row r="2856">
          <cell r="A2856" t="str">
            <v>F94.8</v>
          </cell>
          <cell r="B2856" t="str">
            <v>ДРУГИЕ РАССТРОЙСТВА СОЦИАЛЬНОГО ФУНКЦИОНИРОВАНИЯ В ДЕТСКОМ ВОЗРАСТЕ</v>
          </cell>
        </row>
        <row r="2857">
          <cell r="A2857" t="str">
            <v>F94.9</v>
          </cell>
          <cell r="B2857" t="str">
            <v>РАССТРОЙСТВО СОЦИАЛЬНОГО ФУНКЦИОНИРОВАНИЯ В ДЕТСКОМ ВОЗРАСТЕ НЕУТОЧНЕННОЕ</v>
          </cell>
        </row>
        <row r="2858">
          <cell r="A2858" t="str">
            <v>F95</v>
          </cell>
          <cell r="B2858" t="str">
            <v>ТИКИ</v>
          </cell>
        </row>
        <row r="2859">
          <cell r="A2859" t="str">
            <v>F95.0</v>
          </cell>
          <cell r="B2859" t="str">
            <v>ТРАНЗИТОРНЫЕ ТИКИ</v>
          </cell>
        </row>
        <row r="2860">
          <cell r="A2860" t="str">
            <v>F95.1</v>
          </cell>
          <cell r="B2860" t="str">
            <v>ХРОНИЧЕСКИЕ МОТОРНЫЕ ТИКИ ИЛИ ВОКАЛИЗМЫ</v>
          </cell>
        </row>
        <row r="2861">
          <cell r="A2861" t="str">
            <v>F95.2</v>
          </cell>
          <cell r="B2861" t="str">
            <v>КОМБИНИРОВАНИЕ ВОКАЛИЗМОВ МНОЖЕСТВЕННЫХ МОТОРНЫХ ТИКОВ [СИНДРОМ ДЕ ЛА ТУРЕТТА]</v>
          </cell>
        </row>
        <row r="2862">
          <cell r="A2862" t="str">
            <v>F95.8</v>
          </cell>
          <cell r="B2862" t="str">
            <v>ДРУГИЕ ТИКИ</v>
          </cell>
        </row>
        <row r="2863">
          <cell r="A2863" t="str">
            <v>F95.9</v>
          </cell>
          <cell r="B2863" t="str">
            <v>ТИКИ НЕУТОЧНЕННЫЕ</v>
          </cell>
        </row>
        <row r="2864">
          <cell r="A2864" t="str">
            <v>F98</v>
          </cell>
          <cell r="B2864" t="str">
            <v>ДРУГИЕ ЭМОЦИОНАЛЬНЫЕ РАССТРОЙСТВА И РАССТРОЙСТВА ПОВЕДЕНИЯ, НАЧИНАЮЩИЕСЯ ОБЫЧНО В ДЕТСКОМ И ПОДРОСТКОВОМ ВОЗРАСТЕ</v>
          </cell>
        </row>
        <row r="2865">
          <cell r="A2865" t="str">
            <v>F98.0</v>
          </cell>
          <cell r="B2865" t="str">
            <v>ЭНУРЕЗ НЕОРГАНИЧЕСКОЙ ПРИРОДЫ</v>
          </cell>
        </row>
        <row r="2866">
          <cell r="A2866" t="str">
            <v>F98.1</v>
          </cell>
          <cell r="B2866" t="str">
            <v>ЭНКОПРЕЗ НЕОРГАНИЧЕСКОЙ ПРИРОДЫ</v>
          </cell>
        </row>
        <row r="2867">
          <cell r="A2867" t="str">
            <v>F98.2</v>
          </cell>
          <cell r="B2867" t="str">
            <v>РАССТРОЙСТВО ПРИЕМА ПИЩИ В МЛАДЕНЧЕСКОМ И ДЕТСКОМ ВОЗРАСТЕ</v>
          </cell>
        </row>
        <row r="2868">
          <cell r="A2868" t="str">
            <v>F98.3</v>
          </cell>
          <cell r="B2868" t="str">
            <v>ПОЕДАНИЕ НЕСЪЕДОБНОГО МЛАДЕНЦАМИ И ДЕТЬМИ</v>
          </cell>
        </row>
        <row r="2869">
          <cell r="A2869" t="str">
            <v>F98.4</v>
          </cell>
          <cell r="B2869" t="str">
            <v>СТЕРЕОТИПНЫЕ ДВИГАТЕЛЬНЫЕ РАССТРОЙСТВА</v>
          </cell>
        </row>
        <row r="2870">
          <cell r="A2870" t="str">
            <v>F98.5</v>
          </cell>
          <cell r="B2870" t="str">
            <v>ЗАИКАНИЕ [ЗАПИНАНИЕ]</v>
          </cell>
        </row>
        <row r="2871">
          <cell r="A2871" t="str">
            <v>F98.6</v>
          </cell>
          <cell r="B2871" t="str">
            <v>РЕЧЬ ВЗАХЛЕБ</v>
          </cell>
        </row>
        <row r="2872">
          <cell r="A2872" t="str">
            <v>F98.8</v>
          </cell>
          <cell r="B2872" t="str">
            <v>ДРУГИЕ УТОЧНЕННЫЕ ЭМОЦИОНАЛЬНЫЕ РАССТРОЙСТВА И РАССТРОЙСТВА ПОВЕДЕНИЯ С НАЧАЛОМ, ОБЫЧНО ПРИХОДЯЩИМСЯ НА ДЕТСКИЙ И ПОДРОСТКОВЫЙ ВОЗРАСТ</v>
          </cell>
        </row>
        <row r="2873">
          <cell r="A2873" t="str">
            <v>F98.9</v>
          </cell>
          <cell r="B2873" t="str">
            <v>ЭМОЦИОНАЛЬНОЕ РАССТРОЙСТВО И РАССТРОЙСТВО ПОВЕДЕНИЯ С НАЧАЛОМ, ОБЫЧНО ПРИХОДЯЩИМСЯ НА ДЕТСКИЙ И ПОДРОСТКОВЫЙ ВОЗРАСТ, НЕУТОЧНЕННОЕ</v>
          </cell>
        </row>
        <row r="2874">
          <cell r="A2874" t="str">
            <v/>
          </cell>
          <cell r="B2874" t="str">
            <v>НЕУТОЧНЕННЫЕ ПСИХИЧЕСКИЕ РАССТРОЙСТВА (F99)</v>
          </cell>
        </row>
        <row r="2875">
          <cell r="A2875" t="str">
            <v>F99</v>
          </cell>
          <cell r="B2875" t="str">
            <v>ПСИХИЧЕСКОЕ РАССТРОЙСТВО БЕЗ ДОПОЛНИТЕЛЬНЫХ УТОЧНЕНИЙ</v>
          </cell>
        </row>
        <row r="2876">
          <cell r="A2876" t="str">
            <v/>
          </cell>
          <cell r="B2876" t="str">
            <v>БОЛЕЗНИ НЕРВНОЙ СИСТЕМЫ (G00-G99)</v>
          </cell>
        </row>
        <row r="2877">
          <cell r="A2877" t="str">
            <v/>
          </cell>
          <cell r="B2877" t="str">
            <v>ВОСПАЛИТЕЛЬНЫЕ БОЛЕЗНИ ЦЕНТРАЛЬНОЙ НЕРВНОЙ СИСТЕМЫ (G00-G09)</v>
          </cell>
        </row>
        <row r="2878">
          <cell r="A2878" t="str">
            <v>G00</v>
          </cell>
          <cell r="B2878" t="str">
            <v>БАКТЕРИАЛЬНЫЙ МЕНИНГИТ, НЕ КЛАССИФИЦИРОВАННЫЙ В ДРУГИХ РУБРИКАХ</v>
          </cell>
        </row>
        <row r="2879">
          <cell r="A2879" t="str">
            <v>G00.0</v>
          </cell>
          <cell r="B2879" t="str">
            <v>ГРИППОЗНЫЙ МЕНИНГИТ</v>
          </cell>
        </row>
        <row r="2880">
          <cell r="A2880" t="str">
            <v>G00.1</v>
          </cell>
          <cell r="B2880" t="str">
            <v>ПНЕВМОКОККОВЫЙ МЕНИНГИТ</v>
          </cell>
        </row>
        <row r="2881">
          <cell r="A2881" t="str">
            <v>G00.2</v>
          </cell>
          <cell r="B2881" t="str">
            <v>СТРЕПТОКОККОВЫЙ МЕНИНГИТ</v>
          </cell>
        </row>
        <row r="2882">
          <cell r="A2882" t="str">
            <v>G00.3</v>
          </cell>
          <cell r="B2882" t="str">
            <v>СТАФИЛОКОККОВЫЙ МЕНИНГИТ</v>
          </cell>
        </row>
        <row r="2883">
          <cell r="A2883" t="str">
            <v>G00.8</v>
          </cell>
          <cell r="B2883" t="str">
            <v>МЕНИНГИТ, ВЫЗВАННЫЙ ДРУГИМИ БАКТЕРИЯМИ</v>
          </cell>
        </row>
        <row r="2884">
          <cell r="A2884" t="str">
            <v>G00.9</v>
          </cell>
          <cell r="B2884" t="str">
            <v>БАКТЕРИАЛЬНЫЙ МЕНИНГИТ НЕУТОЧНЕННЫЙ</v>
          </cell>
        </row>
        <row r="2885">
          <cell r="A2885" t="str">
            <v>G01</v>
          </cell>
          <cell r="B2885" t="str">
            <v>МЕНИНГИТ ПРИ БАКТЕРИАЛЬНЫХ БОЛЕЗНЯХ, КЛАССИФИЦИРОВАННЫЙ В ДРУГИХ РУБРИКАХ</v>
          </cell>
        </row>
        <row r="2886">
          <cell r="A2886" t="str">
            <v>G02</v>
          </cell>
          <cell r="B2886" t="str">
            <v>МЕНИНГИТ ПРИ ДРУГИХ ИНФЕКЦИОННЫХ И ПАРАЗИТАРНЫХ БОЛЕЗНЯХ, КЛАССИФИЦИРОВАННЫХ В ДРУГИХ РУБРИИКАХ</v>
          </cell>
        </row>
        <row r="2887">
          <cell r="A2887" t="str">
            <v>G02.0</v>
          </cell>
          <cell r="B2887" t="str">
            <v>МЕНИНГИТ ПРИ ВИРУСНЫХ БОЛЕЗНЯХ, КЛАССИФИЦИРОВАННЫХ В ДРУГИХ РУБРИКАХ</v>
          </cell>
        </row>
        <row r="2888">
          <cell r="A2888" t="str">
            <v>G02.1</v>
          </cell>
          <cell r="B2888" t="str">
            <v>МЕНИНГИТ ПРИ МИКОЗАХ</v>
          </cell>
        </row>
        <row r="2889">
          <cell r="A2889" t="str">
            <v>G02.8</v>
          </cell>
          <cell r="B2889" t="str">
            <v>МЕНИНГИТ ПРИ ДРУГИХ УТОЧНЕННЫХ ИНФЕКЦИОННЫХ И ПАРАЗИТАРНЫХ БОЛЕЗНЯХ, КЛАССИФИЦИРОВАННЫХ В ДРУГИХ РУБРИКАХ</v>
          </cell>
        </row>
        <row r="2890">
          <cell r="A2890" t="str">
            <v>G03</v>
          </cell>
          <cell r="B2890" t="str">
            <v>МЕНИНГИТ, ОБУСЛОВЛЕННЫЙ ДРУГИМИ И НЕУТОЧНЕННЫМИ ПРИЧИНАМИ</v>
          </cell>
        </row>
        <row r="2891">
          <cell r="A2891" t="str">
            <v>G03.0</v>
          </cell>
          <cell r="B2891" t="str">
            <v>НЕПИОГЕННЫЙ МЕНИНГИТ</v>
          </cell>
        </row>
        <row r="2892">
          <cell r="A2892" t="str">
            <v>G03.1</v>
          </cell>
          <cell r="B2892" t="str">
            <v>ХРОНИЧЕСКИЙ МЕНИНГИТ</v>
          </cell>
        </row>
        <row r="2893">
          <cell r="A2893" t="str">
            <v>G03.2</v>
          </cell>
          <cell r="B2893" t="str">
            <v>ДОБРОКАЧЕСТВЕННЫЙ РЕЦИДИВИРУЮЩИЙ МЕНИНГИТ [МОЛЛАРЕ]</v>
          </cell>
        </row>
        <row r="2894">
          <cell r="A2894" t="str">
            <v>G03.8</v>
          </cell>
          <cell r="B2894" t="str">
            <v>МЕНИНГИТ, ВЫЗВАННЫЙ ДРУГИМИ УТОЧНЕННЫМИ ВОЗБУДИТЕЛЯМИ</v>
          </cell>
        </row>
        <row r="2895">
          <cell r="A2895" t="str">
            <v>G03.9</v>
          </cell>
          <cell r="B2895" t="str">
            <v>МЕНИНГИТ НЕУТОЧНЕННЫЙ</v>
          </cell>
        </row>
        <row r="2896">
          <cell r="A2896" t="str">
            <v>G04</v>
          </cell>
          <cell r="B2896" t="str">
            <v>ЭНЦЕФАЛИТ, МИЕЛИТ И ЭНЦЕФАЛОМИЕЛИТ</v>
          </cell>
        </row>
        <row r="2897">
          <cell r="A2897" t="str">
            <v>G04.0</v>
          </cell>
          <cell r="B2897" t="str">
            <v>ОСТРЫЙ ДЕССИМИНИРОВАННЫЙ ЭНЦЕФАЛИТ</v>
          </cell>
        </row>
        <row r="2898">
          <cell r="A2898" t="str">
            <v>G04.1</v>
          </cell>
          <cell r="B2898" t="str">
            <v>ТРОПИЧЕСКАЯ СПАСТИЧЕСКАЯ ПАРАЛЛЕГИЯ</v>
          </cell>
        </row>
        <row r="2899">
          <cell r="A2899" t="str">
            <v>G04.2</v>
          </cell>
          <cell r="B2899" t="str">
            <v>БАКТЕРИАЛЬНЫЙ МЕНИНГОЭНЦЕФАЛИТ И ИЕНИНГОМИЕЛИТ, НЕ КЛАССИФИЦЦИРОВАННЫЙ В ДРУГИХ РУБРИКАХ</v>
          </cell>
        </row>
        <row r="2900">
          <cell r="A2900" t="str">
            <v>G04.8</v>
          </cell>
          <cell r="B2900" t="str">
            <v>ДРУГОЙ ЭНЦЕФАЛИТ, МИЕЛИТ И ЭНЦЕФАЛОМИЕЛИТ</v>
          </cell>
        </row>
        <row r="2901">
          <cell r="A2901" t="str">
            <v>G04.9</v>
          </cell>
          <cell r="B2901" t="str">
            <v>ЭНЦЕФАЛИТ, МИЕЛИТ И ЭНЦЕФАЛОМИЕЛИТ НЕУТОЧНЕННЫЙ</v>
          </cell>
        </row>
        <row r="2902">
          <cell r="A2902" t="str">
            <v>G05</v>
          </cell>
          <cell r="B2902" t="str">
            <v>ЭНЦЕФАЛИТ, МИЕЛИТ И ЭНЦЕФАЛОМИЕЛИТ ПРИ БОЛЕЗНЯХ, КЛАССИФИЦИРОВАННЫХ В ДРУГИХ РУБРИКАХ</v>
          </cell>
        </row>
        <row r="2903">
          <cell r="A2903" t="str">
            <v>G05.0</v>
          </cell>
          <cell r="B2903" t="str">
            <v>ЭНЦЕФАЛИТ, МИЕЛИТ И ЭНЦЕФАЛОМИЕЛИТ ПРИ БАКТЕРИАЛЬНЫХ БОЛЕЗНЯХ, КЛАССИФИЦИРОВАННЫХ В ДРУГИХ РУБРИКАХ</v>
          </cell>
        </row>
        <row r="2904">
          <cell r="A2904" t="str">
            <v>G05.1</v>
          </cell>
          <cell r="B2904" t="str">
            <v>ЭНЦЕФАЛИТ, МИЕЛИТ И ЭНЦЕФАЛОМИЕЛИТ ПРИ ВИРУСНЫХ БОЛЕЗНЯХ, КЛАССИФИЦИРОВАННЫХ В ДРУГИХ РУБРИКАХ</v>
          </cell>
        </row>
        <row r="2905">
          <cell r="A2905" t="str">
            <v>G05.2</v>
          </cell>
          <cell r="B2905" t="str">
            <v>ЭНЦЕФАЛИТ, МИЕЛИТ И ЭНЦЕФАЛОМИЕЛИТ ПРИ ДРУГИХ ИНФЕКЦИОННЫХ И ПАРАЗИТАРНЫХ БОЛЕЗНЯХ, КЛАССИФИЦИРОВАННЫХ В ДРУГИХ РУБРИКАХ</v>
          </cell>
        </row>
        <row r="2906">
          <cell r="A2906" t="str">
            <v>G05.8</v>
          </cell>
          <cell r="B2906" t="str">
            <v>ЭНЦЕФАЛИТ, МИЕЛИТ И ЭНЦЕФАЛОМИЕЛИТ ПРИ ДРУГИХ БОЛЕЗНЯХ, КЛАССИФИЦИРОВАННЫХ В ДРУГИХ РУБРИКАХ</v>
          </cell>
        </row>
        <row r="2907">
          <cell r="A2907" t="str">
            <v>G06</v>
          </cell>
          <cell r="B2907" t="str">
            <v>ВНУТРИЧЕРЕПНОЙ И ВНУТРИПОЗВОНОЧНЫЙ АБСЦЕСС И ГРАНУЛЕМА</v>
          </cell>
        </row>
        <row r="2908">
          <cell r="A2908" t="str">
            <v>G06.0</v>
          </cell>
          <cell r="B2908" t="str">
            <v>ВНУТРИЧЕРЕПНОЙ АБСЦЕСС И ГРАНУЛЕМА</v>
          </cell>
        </row>
        <row r="2909">
          <cell r="A2909" t="str">
            <v>G06.1</v>
          </cell>
          <cell r="B2909" t="str">
            <v>ВНУТРИПОЗВОНОЧНЫЙ АБСЦЕСС И ГРАНУЛЕМА</v>
          </cell>
        </row>
        <row r="2910">
          <cell r="A2910" t="str">
            <v>G06.2</v>
          </cell>
          <cell r="B2910" t="str">
            <v>ЭКСТРАДУРАЛЬНЫЙ И СУБДУРАЛЬНЫЙ АБСЦЕСС НЕУТОЧНЕННЫЙ</v>
          </cell>
        </row>
        <row r="2911">
          <cell r="A2911" t="str">
            <v>G07</v>
          </cell>
          <cell r="B2911" t="str">
            <v>ВНУТРИЧЕРЕПНОЙ И ВНУТРИПОЗВОНОЧНЫЙ АБСЦЕСС И ГРАНУЛЕМА ПРИ БОЛЕЗНЯХ, КЛАССИФИЦИРОВАННЫХ В ДРУГИХ РУБРИКАХ</v>
          </cell>
        </row>
        <row r="2912">
          <cell r="A2912" t="str">
            <v>G08</v>
          </cell>
          <cell r="B2912" t="str">
            <v>ВНУТРИЧЕРЕПНОЙ И ВНУТРИПОЗВОНОЧНЫЙ ФЛЕБИТ И ТРОМБОФЛЕБИТ</v>
          </cell>
        </row>
        <row r="2913">
          <cell r="A2913" t="str">
            <v>G09</v>
          </cell>
          <cell r="B2913" t="str">
            <v>ПОСЛЕДСТВИЯ ВОСПАЛИТЕЛЬНЫХ БОЛЕЗНЕЙ ЦЕНТРАЛЬНОЙ НЕРВНОЙ СИСТЕМЫ</v>
          </cell>
        </row>
        <row r="2914">
          <cell r="A2914" t="str">
            <v/>
          </cell>
          <cell r="B2914" t="str">
            <v>СИСТЕМНЫЕ АТРОФИИ, ПОРАЖАЮЩИЕ ПРЕИМУЩЕСТВЕННО ЦЕНТРАЛЬНУЮ НЕРВНУЮ СИСТЕМУ (G10-G13)</v>
          </cell>
        </row>
        <row r="2915">
          <cell r="A2915" t="str">
            <v>G10</v>
          </cell>
          <cell r="B2915" t="str">
            <v>БОЛЕЗНЬ ГЕНТИНГТОНА</v>
          </cell>
        </row>
        <row r="2916">
          <cell r="A2916" t="str">
            <v>G11</v>
          </cell>
          <cell r="B2916" t="str">
            <v>НАСЛЕДСТВЕННАЯ АТАКСИЯ</v>
          </cell>
        </row>
        <row r="2917">
          <cell r="A2917" t="str">
            <v>G11.0</v>
          </cell>
          <cell r="B2917" t="str">
            <v>ВРОЖДЕННАЯ НЕПРОГРЕССИРУЮЩАЯ АТАКСИЯ</v>
          </cell>
        </row>
        <row r="2918">
          <cell r="A2918" t="str">
            <v>G11.1</v>
          </cell>
          <cell r="B2918" t="str">
            <v>РАННЯЯ МОЗЖЕЧКОВАЯ АТАКСИЯ</v>
          </cell>
        </row>
        <row r="2919">
          <cell r="A2919" t="str">
            <v>G11.2</v>
          </cell>
          <cell r="B2919" t="str">
            <v>ПОЗДНЯЯ МОЗЖЕЧКОВАЯ АТАКСИЯ</v>
          </cell>
        </row>
        <row r="2920">
          <cell r="A2920" t="str">
            <v>G11.3</v>
          </cell>
          <cell r="B2920" t="str">
            <v>МОЗЖЕЧКОВАЯ АТАКСИЯ С НАРУШЕНИЕМ РЕПАРАЦИИ ДНК</v>
          </cell>
        </row>
        <row r="2921">
          <cell r="A2921" t="str">
            <v>G11.4</v>
          </cell>
          <cell r="B2921" t="str">
            <v>НАСЛЕДСТВЕННАЯ СПАСТИЧЕСКАЯ ПАРАПЛЕГИЯ</v>
          </cell>
        </row>
        <row r="2922">
          <cell r="A2922" t="str">
            <v>G11.8</v>
          </cell>
          <cell r="B2922" t="str">
            <v>ДРУГАЯ НАСЛЕДСТВЕННАЯ АТАКСИЯ</v>
          </cell>
        </row>
        <row r="2923">
          <cell r="A2923" t="str">
            <v>G11.9</v>
          </cell>
          <cell r="B2923" t="str">
            <v>НАСЛЕДСТВЕННАЯ АТАКСИЯ НЕУТОЧНЕННАЯ</v>
          </cell>
        </row>
        <row r="2924">
          <cell r="A2924" t="str">
            <v>G12</v>
          </cell>
          <cell r="B2924" t="str">
            <v>СПИНАЛЬНАЯ МЫШЕЧНАЯ АТРОФИЯ И РОДСТВЕННЫЕ СИНДРОМЫ</v>
          </cell>
        </row>
        <row r="2925">
          <cell r="A2925" t="str">
            <v>G12.0</v>
          </cell>
          <cell r="B2925" t="str">
            <v>ДЕТСКАЯ СПИНАЛЬНАЯ МЫШЕЧНАЯ АТРОФИЯ, I ТИП [ВЕРДНИГА ГОФФМАНА]</v>
          </cell>
        </row>
        <row r="2926">
          <cell r="A2926" t="str">
            <v>G12.1</v>
          </cell>
          <cell r="B2926" t="str">
            <v>ДРУГИЕ НАСЛЕДСТВЕННЫЕ СПИНАЛЬНЫЕ МЫШЕЧНЫЕ АТРОФИИ</v>
          </cell>
        </row>
        <row r="2927">
          <cell r="A2927" t="str">
            <v>G12.2</v>
          </cell>
          <cell r="B2927" t="str">
            <v>БОЛЕЗНЬ ДВИГАТЕЛЬНОГО НЕВРОНА</v>
          </cell>
        </row>
        <row r="2928">
          <cell r="A2928" t="str">
            <v>G12.8</v>
          </cell>
          <cell r="B2928" t="str">
            <v>ДРУГИЕ СПИНАЛЬНЫЕ МЫШЕЧНЫЕ АТРОФИИ И РОДСТВЕННЫЕ СИНДРОМЫ</v>
          </cell>
        </row>
        <row r="2929">
          <cell r="A2929" t="str">
            <v>G12.9</v>
          </cell>
          <cell r="B2929" t="str">
            <v>СПИНАЛЬНАЯ МЫШЕЧНАЯ АТРОФИЯ НЕУТОЧНЕННАЯ</v>
          </cell>
        </row>
        <row r="2930">
          <cell r="A2930" t="str">
            <v>G13</v>
          </cell>
          <cell r="B2930" t="str">
            <v>СИСТЕМНЫЕ АТРОФИИ, ПОРАЖАЮЩИЕ ПРЕИМУЩЕСТВЕННО ЦЕНТРАЛЬНУЮ НЕРВНУЮ СИСТЕМУ ПРИ БОЛЕЗНЯХ, КЛАССИФИЦИРОВАННЫХ В ДРУГИХ РУБРИКАХ</v>
          </cell>
        </row>
        <row r="2931">
          <cell r="A2931" t="str">
            <v>G13.0</v>
          </cell>
          <cell r="B2931" t="str">
            <v>ПАРАНЕОПЛАСТИЧЕСКАЯ НЕВРОМИОПАТИЯ  И НЕВРОПАТИЯ</v>
          </cell>
        </row>
        <row r="2932">
          <cell r="A2932" t="str">
            <v>G13.1</v>
          </cell>
          <cell r="B2932" t="str">
            <v>ДРУГИЕ СИСТЕМНЫЕ АТРОФИИ, ВЛИЯЮЩИЕ ПРЕИМУЩЕСТВЕННО НА ЦЕНТРАЛЬНУЮ НЕРВНУЮ СИСТЕМУ ПРИ ОПУХОЛЕВЫХ ЗАБОЛЕВАНИЯХ</v>
          </cell>
        </row>
        <row r="2933">
          <cell r="A2933" t="str">
            <v>G13.2</v>
          </cell>
          <cell r="B2933" t="str">
            <v>СИСТЕМНАЯ АТРОФИЯ ПРИ МИКСЕДЕМЕ, ВЛИЯЮЩАЯ ПРЕИМУЩЕСТВЕННО НА ЦЕНТРАЛЬНУЮ НЕРВНУЮ СИСТЕМУ (Е00.1+,Е03.-+)</v>
          </cell>
        </row>
        <row r="2934">
          <cell r="A2934" t="str">
            <v>G13.8</v>
          </cell>
          <cell r="B2934" t="str">
            <v>СИСТЕМНАЯ АТРОФИЯ, ВЛИЯЮЩАЯ ПРЕИМУЩЕСТВЕННО НА ЦЕНТРАЛЬНУЮ НЕРВНУЮ СИСТЕМУ, ПРИ ПРОЧИХ ЗАБОЛЕВАНИЯХ, КЛАССИФИЦИРОВАННЫХ В ДРУГИХ РУБРИКАХ</v>
          </cell>
        </row>
        <row r="2935">
          <cell r="A2935" t="str">
            <v/>
          </cell>
          <cell r="B2935" t="str">
            <v>ЭКСТРАПИРАМИДНЫЕ И ДРУГИЕ ДВИГАТЕЛЬНЫЕ НАРУШЕНИЯ (G20-G26)</v>
          </cell>
        </row>
        <row r="2936">
          <cell r="A2936" t="str">
            <v>G20</v>
          </cell>
          <cell r="B2936" t="str">
            <v>БОЛЕЗНЬ ПАРКИНСОНА</v>
          </cell>
        </row>
        <row r="2937">
          <cell r="A2937" t="str">
            <v>G21</v>
          </cell>
          <cell r="B2937" t="str">
            <v>ВТОРИЧНЫЙ ПАРКИНСОНИЗМ</v>
          </cell>
        </row>
        <row r="2938">
          <cell r="A2938" t="str">
            <v>G21.0</v>
          </cell>
          <cell r="B2938" t="str">
            <v>ЗЛОКАЧЕСТВЕННЫЙ НЕЙРОЛЕПТИЧЕСКИЙ СИНДРОМ</v>
          </cell>
        </row>
        <row r="2939">
          <cell r="A2939" t="str">
            <v>G21.1</v>
          </cell>
          <cell r="B2939" t="str">
            <v>ДРУГИЕ ФОРМЫ ВТОРИЧНОГО ПАРКИНСОНИЗМА, ВЫЗВАННОГО ЛЕКАРСТВЕННЫМИ СРЕДСТВАМИ</v>
          </cell>
        </row>
        <row r="2940">
          <cell r="A2940" t="str">
            <v>G21.2</v>
          </cell>
          <cell r="B2940" t="str">
            <v>ВТОРИЧНЫЙ ПАРКИНСОНИЗМ, ВЫЗВАННЫЙ ДРУГИМИ ВНЕШНИМИ ФАКТОРАМИ</v>
          </cell>
        </row>
        <row r="2941">
          <cell r="A2941" t="str">
            <v>G21.3</v>
          </cell>
          <cell r="B2941" t="str">
            <v>ПОСТЭНЦЕФАЛИТИЧЕСКИЙ ПАРКИНСОНИЗМ</v>
          </cell>
        </row>
        <row r="2942">
          <cell r="A2942" t="str">
            <v>G21.8</v>
          </cell>
          <cell r="B2942" t="str">
            <v>ДРУГИЕ ФОРМЫ ВТОРИЧНОГО ПАРКИНСОНИЗМА</v>
          </cell>
        </row>
        <row r="2943">
          <cell r="A2943" t="str">
            <v>G21.9</v>
          </cell>
          <cell r="B2943" t="str">
            <v>ВТОРИЧНЫЙ ПАРКИИНСОНИЗМ НЕУТОЧНЕННЫЙ</v>
          </cell>
        </row>
        <row r="2944">
          <cell r="A2944" t="str">
            <v>G22</v>
          </cell>
          <cell r="B2944" t="str">
            <v>ПАРКИНСОНИЗМ ПРИ БОЛЕЗНЯХ, КЛАССИФИЦИРОВАННЫХ В ДРУГИХ РУБРИКАХ</v>
          </cell>
        </row>
        <row r="2945">
          <cell r="A2945" t="str">
            <v>G23</v>
          </cell>
          <cell r="B2945" t="str">
            <v>ДРУГИЕ ДЕГЕНЕРАТИВНЫЕ БОЛЕЗНИ БАЗАЛЬНЫХ ГАНГЛИЕВ</v>
          </cell>
        </row>
        <row r="2946">
          <cell r="A2946" t="str">
            <v>G23.0</v>
          </cell>
          <cell r="B2946" t="str">
            <v>БОЛЕЗНЬ ГЕЛЛЕРВОРДЕНА-ШПАТЦА</v>
          </cell>
        </row>
        <row r="2947">
          <cell r="A2947" t="str">
            <v>G23.1</v>
          </cell>
          <cell r="B2947" t="str">
            <v>ПРОГРЕССИРУЮЩАЯ НАДЪЯДЕРНАЯ ОФТАЛЬМОЛЛЕГИЯ [СТИЛА-РИЧАРДСОНА-ОЛЬШЕВСКОГО]</v>
          </cell>
        </row>
        <row r="2948">
          <cell r="A2948" t="str">
            <v>G23.2</v>
          </cell>
          <cell r="B2948" t="str">
            <v>СТРИАТОНИГРАЛЬНАЯ ДЕГЕНЕРАЦИЯ</v>
          </cell>
        </row>
        <row r="2949">
          <cell r="A2949" t="str">
            <v>G23.8</v>
          </cell>
          <cell r="B2949" t="str">
            <v>ДРУГИЕ УТОЧНЕННЫЕ ДЕГЕНЕРАТИВНЫЕ БОЛЕЗНИ БАЗАЛЬНЫХ ГАНГЛИЕВ</v>
          </cell>
        </row>
        <row r="2950">
          <cell r="A2950" t="str">
            <v>G23.9</v>
          </cell>
          <cell r="B2950" t="str">
            <v>ДЕГЕНЕРАТИВНАЯ БОЛЕЗНЬ БАЗАЛЬНЫХ ГАНГЛИЕВ НЕУТ</v>
          </cell>
        </row>
        <row r="2951">
          <cell r="A2951" t="str">
            <v>G24</v>
          </cell>
          <cell r="B2951" t="str">
            <v>ДИСТОНИЯ</v>
          </cell>
        </row>
        <row r="2952">
          <cell r="A2952" t="str">
            <v>G24.0</v>
          </cell>
          <cell r="B2952" t="str">
            <v>ДИСТОНИЯ, ВЫЗВАННАЯ ЛЕКАРСТВЕННЫМИ СРЕДСТВАМИ</v>
          </cell>
        </row>
        <row r="2953">
          <cell r="A2953" t="str">
            <v>G24.1</v>
          </cell>
          <cell r="B2953" t="str">
            <v>ИДИОПАТИЧЕСКАЯ СЕМЕЙНАЯ ДИСТОНИЯ</v>
          </cell>
        </row>
        <row r="2954">
          <cell r="A2954" t="str">
            <v>G24.2</v>
          </cell>
          <cell r="B2954" t="str">
            <v>ИДИОПАТИЧЕСКАЯ НЕСЕМЕЙНАЯ ДИСТОНИЯ</v>
          </cell>
        </row>
        <row r="2955">
          <cell r="A2955" t="str">
            <v>G24.3</v>
          </cell>
          <cell r="B2955" t="str">
            <v>СПАСТИЧЕСКАЯ КРИВОШЕЯ</v>
          </cell>
        </row>
        <row r="2956">
          <cell r="A2956" t="str">
            <v>G24.4</v>
          </cell>
          <cell r="B2956" t="str">
            <v>ИДИОПАТИЧЕСКАЯ РОТО-ЛИЦЕВАЯ ДИСТОНИЯ</v>
          </cell>
        </row>
        <row r="2957">
          <cell r="A2957" t="str">
            <v>G24.5</v>
          </cell>
          <cell r="B2957" t="str">
            <v>БЛЕФАРОСПАЗМ</v>
          </cell>
        </row>
        <row r="2958">
          <cell r="A2958" t="str">
            <v>G24.8</v>
          </cell>
          <cell r="B2958" t="str">
            <v>ПРОЧИЕ ДИСТОНИИ</v>
          </cell>
        </row>
        <row r="2959">
          <cell r="A2959" t="str">
            <v>G24.9</v>
          </cell>
          <cell r="B2959" t="str">
            <v>ДИСТОНИЯ НЕУТОЧНЕННАЯ</v>
          </cell>
        </row>
        <row r="2960">
          <cell r="A2960" t="str">
            <v>G25</v>
          </cell>
          <cell r="B2960" t="str">
            <v>ДРУГИЕ ЭКСТРАПИРАМИДНЫЕ  И ДВИГАТЕЛЬНЫЕ НАРУШЕНИЯ</v>
          </cell>
        </row>
        <row r="2961">
          <cell r="A2961" t="str">
            <v>G25.0</v>
          </cell>
          <cell r="B2961" t="str">
            <v>ЭССЕНЦИАЛЬНЫЙ ТРЕМОР</v>
          </cell>
        </row>
        <row r="2962">
          <cell r="A2962" t="str">
            <v>G25.1</v>
          </cell>
          <cell r="B2962" t="str">
            <v>ТРЕМОР, ВЫЗВАННЫЙ ЛЕКАРСТВЕННЫМ СРЕДСТВОМ</v>
          </cell>
        </row>
        <row r="2963">
          <cell r="A2963" t="str">
            <v>G25.2</v>
          </cell>
          <cell r="B2963" t="str">
            <v>ДРУГИЕ УТОЧНЕННЫЕ ФОРМЫ ТРЕМОРА</v>
          </cell>
        </row>
        <row r="2964">
          <cell r="A2964" t="str">
            <v>G25.3</v>
          </cell>
          <cell r="B2964" t="str">
            <v>МИОКЛОНУС</v>
          </cell>
        </row>
        <row r="2965">
          <cell r="A2965" t="str">
            <v>G25.4</v>
          </cell>
          <cell r="B2965" t="str">
            <v>ХОРЕЯ, ВЫЗВАННАЯ ЛЕКАРСТВЕННЫМ СРЕДСТВОМ</v>
          </cell>
        </row>
        <row r="2966">
          <cell r="A2966" t="str">
            <v>G25.5</v>
          </cell>
          <cell r="B2966" t="str">
            <v>ДРУГИЕ ВИДЫ ХОРЕИ</v>
          </cell>
        </row>
        <row r="2967">
          <cell r="A2967" t="str">
            <v>G25.6</v>
          </cell>
          <cell r="B2967" t="str">
            <v>ТИКИ, ВЫЗВАННЫЕ ЛЕКАРСТВЕННЫМИ СРЕДСТВАМИ, И ДРУГИЕ ТИКИ ОРГАНИЧЕСКОГО ПРОИСХОЖДЕНИЯ</v>
          </cell>
        </row>
        <row r="2968">
          <cell r="A2968" t="str">
            <v>G25.8</v>
          </cell>
          <cell r="B2968" t="str">
            <v>ДРУГИЕ УТОЧНЕННЫЕ ЭКСТРАПИРАМИДНЫЕ  И ДВИГАТЕЛЬНЫЕ НАРУШЕНИЯ</v>
          </cell>
        </row>
        <row r="2969">
          <cell r="A2969" t="str">
            <v>G25.9</v>
          </cell>
          <cell r="B2969" t="str">
            <v>ЭКСТРАПИРАМИДНОЕ И ДВИГАТЕЛЬНОЕ РАССТРОЙСТВО НЕУТОЧНЕННОЕ</v>
          </cell>
        </row>
        <row r="2970">
          <cell r="A2970" t="str">
            <v>G26</v>
          </cell>
          <cell r="B2970" t="str">
            <v>ЭКСТРАПИРАМИДНЫЕ И ДВИГАТЕЛЬНЫЕ НАРУШЕНИЯ ПРИ БОЛЕЗНЯХ, КЛАССИФИЦИРОВАННЫХ В ДРУГИХ РУБРИКАХ</v>
          </cell>
        </row>
        <row r="2971">
          <cell r="A2971" t="str">
            <v/>
          </cell>
          <cell r="B2971" t="str">
            <v>ДРУГИЕ ДЕГЕНЕРАТИВНЫЕ БОЛЕЗНИ НЕРВНОЙ СИСТЕМЫ (G30-G32)</v>
          </cell>
        </row>
        <row r="2972">
          <cell r="A2972" t="str">
            <v>G30</v>
          </cell>
          <cell r="B2972" t="str">
            <v>БОЛЕЗНЬ АЛЬЦГЕЙМЕРА</v>
          </cell>
        </row>
        <row r="2973">
          <cell r="A2973" t="str">
            <v>G30.0</v>
          </cell>
          <cell r="B2973" t="str">
            <v>РАННЯЯ БОЛЕЗНЬ АЛЬЦГЕЙМЕРА</v>
          </cell>
        </row>
        <row r="2974">
          <cell r="A2974" t="str">
            <v>G30.1</v>
          </cell>
          <cell r="B2974" t="str">
            <v>ПОЗДНЯЯ БОЛЕЗНЬ АЛЬЦГЕЙМЕРА</v>
          </cell>
        </row>
        <row r="2975">
          <cell r="A2975" t="str">
            <v>G30.8</v>
          </cell>
          <cell r="B2975" t="str">
            <v>ДРУГИЕ ФОРМЫ БОЛЕЗНИ АЛЬЦГЕЙМЕРА</v>
          </cell>
        </row>
        <row r="2976">
          <cell r="A2976" t="str">
            <v>G30.9</v>
          </cell>
          <cell r="B2976" t="str">
            <v>БОЛЕЗНЬ АЛЬЦГЕЙМЕРА НЕУТОЧНЕННАЯ</v>
          </cell>
        </row>
        <row r="2977">
          <cell r="A2977" t="str">
            <v>G31</v>
          </cell>
          <cell r="B2977" t="str">
            <v>ДРУГИЕ ДЕГЕНЕРАТИВНЫЕ БОЛЕЗНИ НЕРВНОЙ СИСТЕМЫ, НЕ КЛАССИФИЦИРОВАННЫЕ В ДРУГИХ РУБРИКАХ</v>
          </cell>
        </row>
        <row r="2978">
          <cell r="A2978" t="str">
            <v>G31.0</v>
          </cell>
          <cell r="B2978" t="str">
            <v>ОГРАНИЧЕННАЯ АТРОФИЯ ГОЛОВНОГО МОЗГА</v>
          </cell>
        </row>
        <row r="2979">
          <cell r="A2979" t="str">
            <v>G31.1</v>
          </cell>
          <cell r="B2979" t="str">
            <v>СЕНИЛЬНАЯ ДЕГЕНЕРАЦИЯ ГОЛОВНОГО МОЗГА, НЕ КЛАССИФИЦИРОВАННАЯ В ДРУГИХ РУБРИКАХ</v>
          </cell>
        </row>
        <row r="2980">
          <cell r="A2980" t="str">
            <v>G31.2</v>
          </cell>
          <cell r="B2980" t="str">
            <v>ДЕГЕНЕРАЦИЯ НЕРВНОЙ СИСТЕМЫ, ВЫЗВАННАЯ АЛКОГОЛЕМ</v>
          </cell>
        </row>
        <row r="2981">
          <cell r="A2981" t="str">
            <v>G31.8</v>
          </cell>
          <cell r="B2981" t="str">
            <v>ДРУГИЕ УТОЧНЕННЫЕ ДЕГЕНЕРАТИВНЫЕ БОЛЕЗНИ НЕРВНОЙ СИСТЕМЫ</v>
          </cell>
        </row>
        <row r="2982">
          <cell r="A2982" t="str">
            <v>G31.9</v>
          </cell>
          <cell r="B2982" t="str">
            <v>ДЕГЕНЕРАТИВНАЯ БОЛЕЗНЬ НЕРВНОЙ СИСТЕМЫ НЕУТОЧНЕННАЯ</v>
          </cell>
        </row>
        <row r="2983">
          <cell r="A2983" t="str">
            <v>G32</v>
          </cell>
          <cell r="B2983" t="str">
            <v>ДРУГИЕ ДЕГЕНЕРАТИВНЫЕ НАРУШЕНИЯ НЕРВНОЙ СИСТЕМЫ ПРИ БОЛЕЗНЯХ, КЛАССИФИЦИРОВАННЫХ В ДРУГИХ РУБРИКАХ</v>
          </cell>
        </row>
        <row r="2984">
          <cell r="A2984" t="str">
            <v>G32.0</v>
          </cell>
          <cell r="B2984" t="str">
            <v>ПОДОСТРАЯ КОМБИНИРОВАННАЯ ДЕГЕНЕРАЦИЯ СПИННОГО МОЗГА ПРИ БОЛЕЗНЯХ, КЛАССИФИЦИРОВАННЫХ В ДРУГИХ РУБРИКАХ</v>
          </cell>
        </row>
        <row r="2985">
          <cell r="A2985" t="str">
            <v>G32.8</v>
          </cell>
          <cell r="B2985" t="str">
            <v>ДРУГИЕ УТОЧНЕННЫЕ ДЕГЕНЕРАТИВНЫЕ НАРУШЕНИЯ НЕРВНОЙ СИСТЕМЫ ПРИ БОЛЕЗНЯХ, КЛАССИФИЦИРОВАННЫХ В ДРУГИХ РУБРИКАХ</v>
          </cell>
        </row>
        <row r="2986">
          <cell r="A2986" t="str">
            <v/>
          </cell>
          <cell r="B2986" t="str">
            <v>ДЕМИЕЛИНИЗИРУЮЩИЕ БОЛЕЗНИ ЦЕНТРАЛЬНОЙ НЕРВНОЙ СИСТЕМЫ (G35-G37)</v>
          </cell>
        </row>
        <row r="2987">
          <cell r="A2987" t="str">
            <v>G35</v>
          </cell>
          <cell r="B2987" t="str">
            <v>РАССЕЯННЫЙ СКЛЕРОЗ</v>
          </cell>
        </row>
        <row r="2988">
          <cell r="A2988" t="str">
            <v>G36</v>
          </cell>
          <cell r="B2988" t="str">
            <v>ДРУГАЯ ФОРМА ОСТРОЙ ДИССЕМИНИРОВАННОЙ ДЕМИЕЛИНИЗАЦИИ</v>
          </cell>
        </row>
        <row r="2989">
          <cell r="A2989" t="str">
            <v>G36.0</v>
          </cell>
          <cell r="B2989" t="str">
            <v>ОПТИКОНЕВРОМИЕЛИТ [БОЛЕЗНЬ ДЕВИКА]</v>
          </cell>
        </row>
        <row r="2990">
          <cell r="A2990" t="str">
            <v>G36.1</v>
          </cell>
          <cell r="B2990" t="str">
            <v>ОСТРЫЙ И ПОДОСТРЫЙ ГЕМОРРАГИЧЕСКИЙ ЛЕЙКОЭНЦЕФАЛИТ [БОЛЕЗНЬ ХАРСТА]</v>
          </cell>
        </row>
        <row r="2991">
          <cell r="A2991" t="str">
            <v>G36.8</v>
          </cell>
          <cell r="B2991" t="str">
            <v>ДРУГАЯ УТОЧНЕННАЯ ФОРМА ОСТРОЙ ДИССЕМИНИРОВАННОЙ ДЕМИЕЛИНИЗАЦИИ</v>
          </cell>
        </row>
        <row r="2992">
          <cell r="A2992" t="str">
            <v>G36.9</v>
          </cell>
          <cell r="B2992" t="str">
            <v>ОСТРАЯ ДИССЕМИНИРОВАННАЯ ДЕМИЕЛИНИЗАЦИЯ НЕУТОЧНЕННАЯ</v>
          </cell>
        </row>
        <row r="2993">
          <cell r="A2993" t="str">
            <v>G37</v>
          </cell>
          <cell r="B2993" t="str">
            <v>ДРУГИЕ ДЕМИЕЛИНИЗИРУЮЩИЕ БОЛЕЗНИ ЦЕНТРАЛЬНОЙ НЕРВНОЙ СИСТЕМЫ</v>
          </cell>
        </row>
        <row r="2994">
          <cell r="A2994" t="str">
            <v>G37.0</v>
          </cell>
          <cell r="B2994" t="str">
            <v>ДИФФУЗНЫЙ СКЛЕРОЗ</v>
          </cell>
        </row>
        <row r="2995">
          <cell r="A2995" t="str">
            <v>G37.1</v>
          </cell>
          <cell r="B2995" t="str">
            <v>ЦЕНТРАЛЬНАЯ ДЕМИЕЛИНИЗАЦИЯ МОЗОЛИСТОГО ТЕЛА</v>
          </cell>
        </row>
        <row r="2996">
          <cell r="A2996" t="str">
            <v>G37.2</v>
          </cell>
          <cell r="B2996" t="str">
            <v>ЦЕНТРАЛЬНЫЙ ПОНТИННЫЙ МИЕЛИНОЛИЗ</v>
          </cell>
        </row>
        <row r="2997">
          <cell r="A2997" t="str">
            <v>G37.3</v>
          </cell>
          <cell r="B2997" t="str">
            <v>ОСТРЫЙ ПОПЕРЕЧНЫЙ МИЕЛИТ ПРИ ДЕМИЕЛИНИЗИРУЮЩЕЙ БОЛЕЗНИ ЦЕНТРАЛЬНОЙ НЕРВНОЙ СИСТЕМЫ</v>
          </cell>
        </row>
        <row r="2998">
          <cell r="A2998" t="str">
            <v>G37.4</v>
          </cell>
          <cell r="B2998" t="str">
            <v>ПОДОСТРЫЙ НЕКРОТИЗИРУЮЩИЙ МИЕЛИТ</v>
          </cell>
        </row>
        <row r="2999">
          <cell r="A2999" t="str">
            <v>G37.5</v>
          </cell>
          <cell r="B2999" t="str">
            <v>КОНЦЕНТРИЧЕСКИЙ СКЛЕРОЗ [БАЛО]</v>
          </cell>
        </row>
        <row r="3000">
          <cell r="A3000" t="str">
            <v>G37.8</v>
          </cell>
          <cell r="B3000" t="str">
            <v>ДРУГИЕ УТОЧНЕННЫЕ ДЕМИЕЛИНИЗИРУЮЩИЕ БОЛЕЗНИ ЦЕНТРАЛЬНОЙ НЕРВНОЙ СИСТЕМЫ</v>
          </cell>
        </row>
        <row r="3001">
          <cell r="A3001" t="str">
            <v>G37.9</v>
          </cell>
          <cell r="B3001" t="str">
            <v>ДЕМИЕЛИНИЗИРУЮЩАЯ БОЛЕЗНЬ ЦЕНТРАЛЬНОЙ НЕРВНОЙ СИСТЕМЫ НЕУТОЧНЕННАЯ</v>
          </cell>
        </row>
        <row r="3002">
          <cell r="A3002" t="str">
            <v/>
          </cell>
          <cell r="B3002" t="str">
            <v>ЭПИЗОДИЧЕСКИЕ И ПАРОКСИЗМАЛЬНЫЕ РАССТРОЙСТВА (G40-G47)</v>
          </cell>
        </row>
        <row r="3003">
          <cell r="A3003" t="str">
            <v>G40</v>
          </cell>
          <cell r="B3003" t="str">
            <v>ЭПИЛЕПСИЯ</v>
          </cell>
        </row>
        <row r="3004">
          <cell r="A3004" t="str">
            <v>G40.0</v>
          </cell>
          <cell r="B3004" t="str">
            <v>ЛОКАЛИЗОВАННАЯ (ФОКАЛЬНАЯ)(ПАРЦИАЛЬНАЯ) ИДИОПАТИЧЕСКАЯ ЭПИЛЕПСИЯ И ЭПИЛЕПТИЧЕСКИЕ СИНДРОМЫ С СУДОРОЖНЫМИ ПРИПАДКАМИ С ФОКАЛЬНЫМ НАЧАЛОМ</v>
          </cell>
        </row>
        <row r="3005">
          <cell r="A3005" t="str">
            <v>G40.1</v>
          </cell>
          <cell r="B3005" t="str">
            <v>ЛОКАЛИЗОВАННАЯ (ФОКАЛЬНАЯ)(ПАРЦИАЛЬНАЯ) СИМПТОМАТИЧЕСКАЯ ЭПИЛЕПСИЯ И ЭПИЛЕПТИЧЕСКИЕ СИНДРОМЫ С ПРОСТЫМИ ПАРЦИАЛЬНЫМИ ПРИПАДКАМИ</v>
          </cell>
        </row>
        <row r="3006">
          <cell r="A3006" t="str">
            <v>G40.2</v>
          </cell>
          <cell r="B3006" t="str">
            <v>ЛОКАЛИЗОВАННАЯ (ФОКАЛЬНАЯ)(ПАРЦИАЛЬНАЯ) СИМПТОМАТИЧЕСКАЯ ЭПИЛЕПСИЯ И ЭПИЛЕПТИЧЕСКИЕ СИНДРОМЫ С КОМПЛЕКСНЫМИ ПАРЦИАЛЬНЫМИ СУДОРОЖНЫМИ ПРИПАДКАМИ</v>
          </cell>
        </row>
        <row r="3007">
          <cell r="A3007" t="str">
            <v>G40.3</v>
          </cell>
          <cell r="B3007" t="str">
            <v>ГЕНЕРАЛИЗОВАННАЯ ИДИОПАТИЧЕСКАЯ ЭПИЛЕПСИЯ И ЭПИЛЕПТИЧЕСКИЕ СИНДРОМЫ</v>
          </cell>
        </row>
        <row r="3008">
          <cell r="A3008" t="str">
            <v>G40.4</v>
          </cell>
          <cell r="B3008" t="str">
            <v>ДРУГИЕ ВИДЫ ГЕНЕРАЛИЗОВАННОЙ ЭПИЛЕПСИИ И ЭПИЛЕПТИЧЕСКИХ СИНДРОМОВ</v>
          </cell>
        </row>
        <row r="3009">
          <cell r="A3009" t="str">
            <v>G40.5</v>
          </cell>
          <cell r="B3009" t="str">
            <v>ОСОБЫЕ ЭПИЛЕПТИЧЕСКИЕ СИНДРОМЫ</v>
          </cell>
        </row>
        <row r="3010">
          <cell r="A3010" t="str">
            <v>G40.6</v>
          </cell>
          <cell r="B3010" t="str">
            <v>ПРИПАДКИ grаnd mаl НЕУТОЧНЕННЫЕ (С МАЛЫМИ ПРИПАДКАМИ [реtit mаl]ИЛИ БЕЗ НИХ)</v>
          </cell>
        </row>
        <row r="3011">
          <cell r="A3011" t="str">
            <v>G40.7</v>
          </cell>
          <cell r="B3011" t="str">
            <v>МАЛЫЕ ПРИПАДКИ [реtit mаl] НЕУТОЧНЕННЫЕ БЕЗ ПРИПАДКОВ grаnd mаl</v>
          </cell>
        </row>
        <row r="3012">
          <cell r="A3012" t="str">
            <v>G40.8</v>
          </cell>
          <cell r="B3012" t="str">
            <v>ДРУГИЕ УТОЧНЕННЫЕ ФОРМЫ ЭПИЛЕПСИИ</v>
          </cell>
        </row>
        <row r="3013">
          <cell r="A3013" t="str">
            <v>G40.9</v>
          </cell>
          <cell r="B3013" t="str">
            <v>ЭПИЛЕПСИЯ НЕУТОЧНЕННАЯ</v>
          </cell>
        </row>
        <row r="3014">
          <cell r="A3014" t="str">
            <v>G41</v>
          </cell>
          <cell r="B3014" t="str">
            <v>ЭПИЛЕПТИЧЕСКИЙ СТАТУС</v>
          </cell>
        </row>
        <row r="3015">
          <cell r="A3015" t="str">
            <v>G41.0</v>
          </cell>
          <cell r="B3015" t="str">
            <v>ЭПИЛЕПТИЧЕСКИЙ СТАТУС grаnd mаl (СУДОРОЖНЫХ ПРИПАДКОВ)</v>
          </cell>
        </row>
        <row r="3016">
          <cell r="A3016" t="str">
            <v>G41.1</v>
          </cell>
          <cell r="B3016" t="str">
            <v>ЭПИЛЕПТИЧЕСКИЙ СТАТУС реtit mаl (МАЛЫХ ПРИПАДКОВ)</v>
          </cell>
        </row>
        <row r="3017">
          <cell r="A3017" t="str">
            <v>G41.2</v>
          </cell>
          <cell r="B3017" t="str">
            <v>СЛОЖНЫЙ ПАРЦИАЛЬНЫЙ ЭПИЛЕПТИЧЕСКИЙ СТАТУС</v>
          </cell>
        </row>
        <row r="3018">
          <cell r="A3018" t="str">
            <v>G41.8</v>
          </cell>
          <cell r="B3018" t="str">
            <v>ДРУГОЙ УТОЧНЕННЫЙ ЭПИЛЕПТИЧЕСКИЙ СТАТУС</v>
          </cell>
        </row>
        <row r="3019">
          <cell r="A3019" t="str">
            <v>G41.9</v>
          </cell>
          <cell r="B3019" t="str">
            <v>ЭПИЛЕПТИЧЕСКИЙ СТАТУС НЕУТОЧНЕННЫЙ</v>
          </cell>
        </row>
        <row r="3020">
          <cell r="A3020" t="str">
            <v>G43</v>
          </cell>
          <cell r="B3020" t="str">
            <v>МИГРЕНЬ</v>
          </cell>
        </row>
        <row r="3021">
          <cell r="A3021" t="str">
            <v>G43.0</v>
          </cell>
          <cell r="B3021" t="str">
            <v>МИГРЕНЬ БЕЗ АУОЫ [ПРОСТАЯ МИГРЕНЬ]</v>
          </cell>
        </row>
        <row r="3022">
          <cell r="A3022" t="str">
            <v>G43.1</v>
          </cell>
          <cell r="B3022" t="str">
            <v>МИГРЕНЬ С АУРОЙ [КЛАССИЧЕСКАЯ МИГРЕНЬ]</v>
          </cell>
        </row>
        <row r="3023">
          <cell r="A3023" t="str">
            <v>G43.2</v>
          </cell>
          <cell r="B3023" t="str">
            <v>МИГРЕНОЗНЫЙ СТАТУС</v>
          </cell>
        </row>
        <row r="3024">
          <cell r="A3024" t="str">
            <v>G43.3</v>
          </cell>
          <cell r="B3024" t="str">
            <v>ОСЛОЖНЕННАЯ МИГРЕНЬ</v>
          </cell>
        </row>
        <row r="3025">
          <cell r="A3025" t="str">
            <v>G43.8</v>
          </cell>
          <cell r="B3025" t="str">
            <v>ДРУГАЯ МИГРЕНЬ</v>
          </cell>
        </row>
        <row r="3026">
          <cell r="A3026" t="str">
            <v>G43.9</v>
          </cell>
          <cell r="B3026" t="str">
            <v>МИГРЕНЬ НЕУТОЧНЕННАЯ</v>
          </cell>
        </row>
        <row r="3027">
          <cell r="A3027" t="str">
            <v>G44</v>
          </cell>
          <cell r="B3027" t="str">
            <v>ДРУГИЕ СИНДРОМЫ ГОЛОВНОЙ БОЛИ</v>
          </cell>
        </row>
        <row r="3028">
          <cell r="A3028" t="str">
            <v>G44.0</v>
          </cell>
          <cell r="B3028" t="str">
            <v>СИНДРОМ "ГИСТАМИНОВОЙ" ГОЛОВНОЙ БОЛИ</v>
          </cell>
        </row>
        <row r="3029">
          <cell r="A3029" t="str">
            <v>G44.1</v>
          </cell>
          <cell r="B3029" t="str">
            <v>СОСУДИСТАЯ ГОЛОВНАЯ БОЛЬ, НЕ КЛАССИФИЦИРОВАННАЯ В ДРУГИХ РУБРИКАХ</v>
          </cell>
        </row>
        <row r="3030">
          <cell r="A3030" t="str">
            <v>G44.2</v>
          </cell>
          <cell r="B3030" t="str">
            <v>ГОЛОВНАЯ БОЛЬ НАПРЯЖЕННОГО ТИПА</v>
          </cell>
        </row>
        <row r="3031">
          <cell r="A3031" t="str">
            <v>G44.3</v>
          </cell>
          <cell r="B3031" t="str">
            <v>ХРОНИЧЕСКАЯ ПОСТТРАВМАТИЧЕСКАЯ ГОЛОВНАЯ БОЛЬ</v>
          </cell>
        </row>
        <row r="3032">
          <cell r="A3032" t="str">
            <v>G44.4</v>
          </cell>
          <cell r="B3032" t="str">
            <v>ГОЛОВНАЯ БОЛЬ, ВЫЗВАННАЯ ПРИМЕНЕНИЕМ ЛЕКАРСТВЕННЫХ СРЕДСТВ, НЕ КЛАССИФИЦИРОВАННЫХ В ДРУГИХ РУБРИКАХ</v>
          </cell>
        </row>
        <row r="3033">
          <cell r="A3033" t="str">
            <v>G44.8</v>
          </cell>
          <cell r="B3033" t="str">
            <v>ДРУГОЙ УТОЧНЕННЫЙ СИНДРОМ ГОЛОВНОЙ БОЛИ</v>
          </cell>
        </row>
        <row r="3034">
          <cell r="A3034" t="str">
            <v>G45</v>
          </cell>
          <cell r="B3034" t="str">
            <v>ПРЕХОДЯЩИЕ ТРАНЗИТОРНЫЕ ЦЕРЕБРАЛЬНЫЕ ИШЕМИЧЕСКИЕ ПРИСТУПЫ [АТАКИ]И РОДСТВЕННЫЕ СИНДРОМЫ</v>
          </cell>
        </row>
        <row r="3035">
          <cell r="A3035" t="str">
            <v>G45.0</v>
          </cell>
          <cell r="B3035" t="str">
            <v>СИНДРОМ ВЕРТЕБРОБАЗИЛЯРНОЙ АРТЕРИАЛЬНОЙ СИСТЕМЫ</v>
          </cell>
        </row>
        <row r="3036">
          <cell r="A3036" t="str">
            <v>G45.1</v>
          </cell>
          <cell r="B3036" t="str">
            <v>СИНДРОМ СОННОЙ АРТЕРИИ (ПОЛУШАРНЫЙ)</v>
          </cell>
        </row>
        <row r="3037">
          <cell r="A3037" t="str">
            <v>G45.2</v>
          </cell>
          <cell r="B3037" t="str">
            <v>МНОЖЕСТВЕННЫЕ И ДВУСТОРОННИЕ СИНДРОМЫ ЦЕРЕБРАЛЬНЫХ АРТЕРИЙ</v>
          </cell>
        </row>
        <row r="3038">
          <cell r="A3038" t="str">
            <v>G45.3</v>
          </cell>
          <cell r="B3038" t="str">
            <v>ПРЕХОДЯЩАЯ СЛЕПОТА</v>
          </cell>
        </row>
        <row r="3039">
          <cell r="A3039" t="str">
            <v>G45.4</v>
          </cell>
          <cell r="B3039" t="str">
            <v>ТРАНЗИТОРНАЯ ГЛОБАЛЬНАЯ АМНЕЗИЯ</v>
          </cell>
        </row>
        <row r="3040">
          <cell r="A3040" t="str">
            <v>G45.8</v>
          </cell>
          <cell r="B3040" t="str">
            <v>ДРУГИЕ ТРАНЗИТОРНЫЕ ЦЕРЕБРАЛЬНЫЕ ИШЕМИЧЕСКИЕ АТАКИ И СВЯЗАННЫЕ С НИМИ СИНДРОМЫ</v>
          </cell>
        </row>
        <row r="3041">
          <cell r="A3041" t="str">
            <v>G45.9</v>
          </cell>
          <cell r="B3041" t="str">
            <v>ТРАНЗИТОРНАЯ ЦЕРЕБРАЛЬНАЯ ИШЕМИЧЕСКАЯ АТАКА НЕУТОЧНЕННАЯ</v>
          </cell>
        </row>
        <row r="3042">
          <cell r="A3042" t="str">
            <v>G46</v>
          </cell>
          <cell r="B3042" t="str">
            <v>СОСУДИСТЫЕ МОЗГОВЫЕ СИНДРОМЫ ПРИ ЦЕРЕБРОВАСКУЛЯРНЫХ БОЛЕЗНЯХ (I60-I67+)</v>
          </cell>
        </row>
        <row r="3043">
          <cell r="A3043" t="str">
            <v>G46.0</v>
          </cell>
          <cell r="B3043" t="str">
            <v>СИНДРОМ СРЕДНЕЙ МОЗГОВОЙ АРТЕРИИ (I66.0+)</v>
          </cell>
        </row>
        <row r="3044">
          <cell r="A3044" t="str">
            <v>G46.1</v>
          </cell>
          <cell r="B3044" t="str">
            <v>СИНДРОМ ПЕРЕДНЕЙ МОЗГОВОЙ АРТЕРИИ (I66.1+)</v>
          </cell>
        </row>
        <row r="3045">
          <cell r="A3045" t="str">
            <v>G46.2</v>
          </cell>
          <cell r="B3045" t="str">
            <v>СИНДРОМ ЗАДНЕЙ МОЗГОВОЙ АРТЕРИИ (I66.2+)</v>
          </cell>
        </row>
        <row r="3046">
          <cell r="A3046" t="str">
            <v>G46.3</v>
          </cell>
          <cell r="B3046" t="str">
            <v>СИНДРОМ ИНСУЛЬТА В СТВОЛЕ ГОЛОВНОГО МОЗГА (I60-I67+)</v>
          </cell>
        </row>
        <row r="3047">
          <cell r="A3047" t="str">
            <v>G46.4</v>
          </cell>
          <cell r="B3047" t="str">
            <v>СИНДРОМ МОЗЖЕЧКОВОГО ИНСУЛЬТА (I60-I67+)</v>
          </cell>
        </row>
        <row r="3048">
          <cell r="A3048" t="str">
            <v>G46.5</v>
          </cell>
          <cell r="B3048" t="str">
            <v>ЧИСТО ДВИГАТЕЛЬНЫЙ ЛАКУНАРНЫЙ СИНДРОМ (I60-I67+)</v>
          </cell>
        </row>
        <row r="3049">
          <cell r="A3049" t="str">
            <v>G46.6</v>
          </cell>
          <cell r="B3049" t="str">
            <v>ЧИСТО ЧУВСТВИТЕЛЬНЫЙ ЛАКУНАРНЫЙ СИНДРОМ (I60-I67+)</v>
          </cell>
        </row>
        <row r="3050">
          <cell r="A3050" t="str">
            <v>G46.7</v>
          </cell>
          <cell r="B3050" t="str">
            <v>ДРУГИЕ ЛАКУНАРНЫЕ СИНДРОМЫ (I60-I67+)</v>
          </cell>
        </row>
        <row r="3051">
          <cell r="A3051" t="str">
            <v>G46.8</v>
          </cell>
          <cell r="B3051" t="str">
            <v>ДРУГИЕ СОСУДИСТЫЕ СИНДРОМЫ ГОЛОВНОГО МОЗГА ПРИ ЦЕРЕБРОВАСКУЛЯРНЫХ БОЛЕЗНЯХ (I60-I67+)</v>
          </cell>
        </row>
        <row r="3052">
          <cell r="A3052" t="str">
            <v>G47</v>
          </cell>
          <cell r="B3052" t="str">
            <v>РАССТРОЙСТВА СНА</v>
          </cell>
        </row>
        <row r="3053">
          <cell r="A3053" t="str">
            <v>G47.0</v>
          </cell>
          <cell r="B3053" t="str">
            <v>НАРУШЕНИЯ ЗАСЫПАНИЯ И ПОДДЕРЖАНИЯ СНА [БЕССОННИЦА]</v>
          </cell>
        </row>
        <row r="3054">
          <cell r="A3054" t="str">
            <v>G47.1</v>
          </cell>
          <cell r="B3054" t="str">
            <v>НАРУШЕНИЕ В ВИДЕ ПОВЫШЕННОЙ СОНЛИВОСТИ [ГИПЕРСОМНИЯ]</v>
          </cell>
        </row>
        <row r="3055">
          <cell r="A3055" t="str">
            <v>G47.2</v>
          </cell>
          <cell r="B3055" t="str">
            <v>НАРУШЕНИЯ ЦИКЛИЧНОСТИ СНА И БОДРСТВОВАНИЯ</v>
          </cell>
        </row>
        <row r="3056">
          <cell r="A3056" t="str">
            <v>G47.3</v>
          </cell>
          <cell r="B3056" t="str">
            <v>АПНОЕ ВО СНЕ</v>
          </cell>
        </row>
        <row r="3057">
          <cell r="A3057" t="str">
            <v>G47.4</v>
          </cell>
          <cell r="B3057" t="str">
            <v>НАРКОЛЕПСИЯ И КАТАПЛЕКСИЯ</v>
          </cell>
        </row>
        <row r="3058">
          <cell r="A3058" t="str">
            <v>G47.8</v>
          </cell>
          <cell r="B3058" t="str">
            <v>ДРУГИЕ НАРУШЕНИЯ СНА</v>
          </cell>
        </row>
        <row r="3059">
          <cell r="A3059" t="str">
            <v>G47.9</v>
          </cell>
          <cell r="B3059" t="str">
            <v>НАРУШЕНИЕ СНА НЕУТОЧНЕННОЕ</v>
          </cell>
        </row>
        <row r="3060">
          <cell r="A3060" t="str">
            <v/>
          </cell>
          <cell r="B3060" t="str">
            <v>ПОРАЖЕНИЯ ОТДЕЛЬНЫХ НЕРВОВ, НЕРВНЫХ КОРЕШКОВ И СПЛЕТЕНИЙ (G50-G59)</v>
          </cell>
        </row>
        <row r="3061">
          <cell r="A3061" t="str">
            <v>G50</v>
          </cell>
          <cell r="B3061" t="str">
            <v>ПОРАЖЕНИЯ ТРОЙНИЧНОГО НЕРВА</v>
          </cell>
        </row>
        <row r="3062">
          <cell r="A3062" t="str">
            <v>G50.0</v>
          </cell>
          <cell r="B3062" t="str">
            <v>НЕВРАЛГИЯ ТРОЙНИЧНОГО НЕРВА</v>
          </cell>
        </row>
        <row r="3063">
          <cell r="A3063" t="str">
            <v>G50.1</v>
          </cell>
          <cell r="B3063" t="str">
            <v>АТИПИЧНАЯ ЛИЦЕВАЯ БОЛЬ</v>
          </cell>
        </row>
        <row r="3064">
          <cell r="A3064" t="str">
            <v>G50.8</v>
          </cell>
          <cell r="B3064" t="str">
            <v>ДРУГИЕ ПОРАЖЕНИЯ ТРОЙНИЧНОГО НЕРВА</v>
          </cell>
        </row>
        <row r="3065">
          <cell r="A3065" t="str">
            <v>G50.9</v>
          </cell>
          <cell r="B3065" t="str">
            <v>ПОРАЖЕНИЕ ТРОЙНИЧНОГО НЕРВА НЕУТОЧНЕНОЕ</v>
          </cell>
        </row>
        <row r="3066">
          <cell r="A3066" t="str">
            <v>G51</v>
          </cell>
          <cell r="B3066" t="str">
            <v>ПОРАЖЕНИЯ ЛИЦЕВОГО НЕРВА</v>
          </cell>
        </row>
        <row r="3067">
          <cell r="A3067" t="str">
            <v>G51.0</v>
          </cell>
          <cell r="B3067" t="str">
            <v>ПАРАЛИЧ БЕЛЛА</v>
          </cell>
        </row>
        <row r="3068">
          <cell r="A3068" t="str">
            <v>G51.1</v>
          </cell>
          <cell r="B3068" t="str">
            <v>ВОСПАЛЕНИЕ УЗЛА КОЛЕНЦА</v>
          </cell>
        </row>
        <row r="3069">
          <cell r="A3069" t="str">
            <v>G51.2</v>
          </cell>
          <cell r="B3069" t="str">
            <v>СИНДРОМ РОССОЛИМО-МЕЛЬКЕРСОНА</v>
          </cell>
        </row>
        <row r="3070">
          <cell r="A3070" t="str">
            <v>G51.3</v>
          </cell>
          <cell r="B3070" t="str">
            <v>КЛОНИЧЕСКИЙ ГЕМИФАЦИАЛЬНЫЙ СПАЗМ</v>
          </cell>
        </row>
        <row r="3071">
          <cell r="A3071" t="str">
            <v>G51.4</v>
          </cell>
          <cell r="B3071" t="str">
            <v>ЛИЦЕВАЯ МИОКИМИЯ</v>
          </cell>
        </row>
        <row r="3072">
          <cell r="A3072" t="str">
            <v>G51.8</v>
          </cell>
          <cell r="B3072" t="str">
            <v>ДРУГИЕ ПОРАЖЕНИЯ ЛИЦЕВОГО НЕРВА</v>
          </cell>
        </row>
        <row r="3073">
          <cell r="A3073" t="str">
            <v>G51.9</v>
          </cell>
          <cell r="B3073" t="str">
            <v>ПОРАЖЕНИЕ ЛИЦЕВОГО НЕРВА НЕУТОЧНЕННОЕ</v>
          </cell>
        </row>
        <row r="3074">
          <cell r="A3074" t="str">
            <v>G52</v>
          </cell>
          <cell r="B3074" t="str">
            <v>ПОРАЖЕНИЯ ДРУГИХ ЧЕРЕПНЫХ НЕРВОВ</v>
          </cell>
        </row>
        <row r="3075">
          <cell r="A3075" t="str">
            <v>G52.0</v>
          </cell>
          <cell r="B3075" t="str">
            <v>ПОРАЖЕНИЯ ОБОНЯТЕЛЬНОГО НЕРВА</v>
          </cell>
        </row>
        <row r="3076">
          <cell r="A3076" t="str">
            <v>G52.1</v>
          </cell>
          <cell r="B3076" t="str">
            <v>ПОРАЖЕНИЯ ЯЗЫКОГЛОТОЧНОГО НЕРВА</v>
          </cell>
        </row>
        <row r="3077">
          <cell r="A3077" t="str">
            <v>G52.2</v>
          </cell>
          <cell r="B3077" t="str">
            <v>ПОРАЖЕНИЯ БЛУЖДАЮЩЕГО НЕРВА</v>
          </cell>
        </row>
        <row r="3078">
          <cell r="A3078" t="str">
            <v>G52.3</v>
          </cell>
          <cell r="B3078" t="str">
            <v>ПОРАЖЕНИЯ ПОДЪЯЗЫЧНОГО НЕРВА</v>
          </cell>
        </row>
        <row r="3079">
          <cell r="A3079" t="str">
            <v>G52.7</v>
          </cell>
          <cell r="B3079" t="str">
            <v>МНОЖЕСТВЕННЫЕ ПОРАЖЕНИЯ ЧЕРЕПНЫХ НЕРВОВ</v>
          </cell>
        </row>
        <row r="3080">
          <cell r="A3080" t="str">
            <v>G52.8</v>
          </cell>
          <cell r="B3080" t="str">
            <v>ПОРАЖЕНИЯ ДРУГИХ УТОЧНЕННЫХ ЧЕРЕПНЫХ НЕРВОВ</v>
          </cell>
        </row>
        <row r="3081">
          <cell r="A3081" t="str">
            <v>G52.9</v>
          </cell>
          <cell r="B3081" t="str">
            <v>ПОРАЖЕНИЕ ЧЕРЕПНОГО НЕРВА НЕУТОЧНЕННОЕ</v>
          </cell>
        </row>
        <row r="3082">
          <cell r="A3082" t="str">
            <v>G53</v>
          </cell>
          <cell r="B3082" t="str">
            <v>ПОРАЖЕНИЯ ЧЕРЕПНЫХ НЕРВОВ ПРИ БОЛЕЗНЯХ, КЛАССИФИЦИРОВАННЫХ В ДРУГИХ РУБРИКАХ</v>
          </cell>
        </row>
        <row r="3083">
          <cell r="A3083" t="str">
            <v>G53.0</v>
          </cell>
          <cell r="B3083" t="str">
            <v>НЕВРАЛГИЯ ПОСЛЕ ОПОЯСЫВАЮЩЕГО ЛИШАЯ (В02.2+)</v>
          </cell>
        </row>
        <row r="3084">
          <cell r="A3084" t="str">
            <v>G53.1</v>
          </cell>
          <cell r="B3084" t="str">
            <v>МНОЖЕСТВЕННЫЕ ПОРАЖЕНИЯ ЧЕРЕПНЫХ НЕРВОВ ПРИ ИНФЕКЦИОННЫХ И ПАРАЗИТАРНЫХ БОЛЕЗНЯХ, КЛАССИФИЦИРОВАННЫХ В ДРУГИХ РУБРИКАХ (А00-В99+)</v>
          </cell>
        </row>
        <row r="3085">
          <cell r="A3085" t="str">
            <v>G53.2</v>
          </cell>
          <cell r="B3085" t="str">
            <v>МНОЖЕСТВЕННЫЕ ПОРАЖЕНИЯ ЧЕРЕПНЫХ НЕРВОВ ПРИ САРКОИДОЗЕ (D86.8+)</v>
          </cell>
        </row>
        <row r="3086">
          <cell r="A3086" t="str">
            <v>G53.3</v>
          </cell>
          <cell r="B3086" t="str">
            <v>МНОЖЕСТВЕННЫЕ ПОРАЖЕНИЯ ЧЕРЕПНЫХ НЕРВОВ ПРИ НОВООБРАЗОВАНИЯХ (С00-D48+)</v>
          </cell>
        </row>
        <row r="3087">
          <cell r="A3087" t="str">
            <v>G53.8</v>
          </cell>
          <cell r="B3087" t="str">
            <v>ДРУГИЕ ПОРАЖЕНИЯ ЧЕРЕПНЫХ НЕРВОВ ПРИ ДРУГИХ БОЛЕЗНЯХ, КЛАССИФИЦИРОВАННЫХ В ДРУГИХ РУБРИКАХ</v>
          </cell>
        </row>
        <row r="3088">
          <cell r="A3088" t="str">
            <v>G54</v>
          </cell>
          <cell r="B3088" t="str">
            <v>ПОРАЖЕНИЯ НЕРВНЫХ КОРЕШКОВ И СПЛЕТЕНИЙ</v>
          </cell>
        </row>
        <row r="3089">
          <cell r="A3089" t="str">
            <v>G54.0</v>
          </cell>
          <cell r="B3089" t="str">
            <v>ПОРАЖЕНИЯ ПЛЕЧЕВОГО СПЛЕТЕНИЯ</v>
          </cell>
        </row>
        <row r="3090">
          <cell r="A3090" t="str">
            <v>G54.1</v>
          </cell>
          <cell r="B3090" t="str">
            <v>ПОРАЖЕНИЯ ПОЯСНИЧНО-КРЕСТЦОВОГО СПЛЕТЕНИЯ</v>
          </cell>
        </row>
        <row r="3091">
          <cell r="A3091" t="str">
            <v>G54.2</v>
          </cell>
          <cell r="B3091" t="str">
            <v>ПОРАЖЕНИЯ ШЕЙНЫХ КОРЕШКОВ, НЕ КЛАССИФИЦИРОВАННЫЕ В ДРУГИХ РУБРИКАХ</v>
          </cell>
        </row>
        <row r="3092">
          <cell r="A3092" t="str">
            <v>G54.3</v>
          </cell>
          <cell r="B3092" t="str">
            <v>ПОРАЖЕНИЯ ГРУДНЫХ КОРЕШКОВ, НЕ КЛАССИФИЦИРОВАННЫЕ В ДРУГИХ РУБРИКАХ</v>
          </cell>
        </row>
        <row r="3093">
          <cell r="A3093" t="str">
            <v>G54.4</v>
          </cell>
          <cell r="B3093" t="str">
            <v>ПОРАЖЕНИЯ ПОЯСНИЧНО-КРЕСТЦОВЫХ КОРЕШКОВ, НЕ КЛАССИФИЦИРОВАННЫЕ В ДРУГИХ РУБРИКАХ</v>
          </cell>
        </row>
        <row r="3094">
          <cell r="A3094" t="str">
            <v>G54.5</v>
          </cell>
          <cell r="B3094" t="str">
            <v>НЕВРАЛГИЧЕСКАЯ АМИОТРОФИЯ</v>
          </cell>
        </row>
        <row r="3095">
          <cell r="A3095" t="str">
            <v>G54.6</v>
          </cell>
          <cell r="B3095" t="str">
            <v>СИНДРОМ ФАНТОМА КОНЕЧНОСТИ С БОЛЬЮ</v>
          </cell>
        </row>
        <row r="3096">
          <cell r="A3096" t="str">
            <v>G54.7</v>
          </cell>
          <cell r="B3096" t="str">
            <v>СИНДРОМ ФАНТОМА КОНЕЧНОСТИ БЕЗ БОЛИ</v>
          </cell>
        </row>
        <row r="3097">
          <cell r="A3097" t="str">
            <v>G54.8</v>
          </cell>
          <cell r="B3097" t="str">
            <v>ДРУГИЕ ПОРАЖЕНИЯ НЕРВНЫХ КОРЕШКОВ И СПЛЕТЕНИЙ</v>
          </cell>
        </row>
        <row r="3098">
          <cell r="A3098" t="str">
            <v>G54.9</v>
          </cell>
          <cell r="B3098" t="str">
            <v>ПОРАЖЕНИЯ НЕРВНЫХ КОРЕШКОВ И СПЛЕТЕНИЙ НЕУТОЧНЕННЫЕ</v>
          </cell>
        </row>
        <row r="3099">
          <cell r="A3099" t="str">
            <v>G55</v>
          </cell>
          <cell r="B3099" t="str">
            <v>СДАВЛЕНИЯ НЕРВНЫХ КОРЕШКОВ И СПЛЕТЕНИЙ ПРИ БОЛЕЗНЯХ, КЛАССИФИЦИРООВАННЫХ В ДРУГИХ РУБРИКАХ</v>
          </cell>
        </row>
        <row r="3100">
          <cell r="A3100" t="str">
            <v>G55.0</v>
          </cell>
          <cell r="B3100" t="str">
            <v>СДАВЛЕНИЯ НЕРВНЫХ КОРЕШКОВ И СПЛЕТЕНИЙ ПРИ НОВООБРАЗОВАНИЯХ (С00-D48+)</v>
          </cell>
        </row>
        <row r="3101">
          <cell r="A3101" t="str">
            <v>G55.1</v>
          </cell>
          <cell r="B3101" t="str">
            <v>СДАВЛЕНИЯ НЕРВНЫХ КОРЕШКОВ И СПЛЕТЕНИЙ  ПРИ НАРУШЕНИЯХ МЕЖПОЗВОНОЧНЫХ ДИСКОВ (М50-М51+)</v>
          </cell>
        </row>
        <row r="3102">
          <cell r="A3102" t="str">
            <v>G55.2</v>
          </cell>
          <cell r="B3102" t="str">
            <v>СДАВЛЕНИЯ НЕРВНЫХ КОРЕШКОВ И СПЛЕТЕНИЙ ПРИ СПОНДИЛЕЗЕ (М47.-+)</v>
          </cell>
        </row>
        <row r="3103">
          <cell r="A3103" t="str">
            <v>G55.3</v>
          </cell>
          <cell r="B3103" t="str">
            <v>СДАВЛЕНИЯ НЕРВНЫХ КОРЕШКОВ И СПЛЕТЕНИЙ ПРИ ДРУГИХ ДОРСОПАТИЯХ (М45-М46+,М48.-+,М53-М54+)</v>
          </cell>
        </row>
        <row r="3104">
          <cell r="A3104" t="str">
            <v>G55.8</v>
          </cell>
          <cell r="B3104" t="str">
            <v>СДАВЛЕНИЯ НЕРВНЫХ КОРЕШКОВ И СПЛЕТЕНИЙ ПРИ ДРУГИХ БОЛЕЗНЯХ, КЛАССИФИЦИРОВАННЫХ В ДРУГИХ РУБРИКАХ</v>
          </cell>
        </row>
        <row r="3105">
          <cell r="A3105" t="str">
            <v>G56</v>
          </cell>
          <cell r="B3105" t="str">
            <v>МОНОНЕВРОПАТИИ ВЕРХНЕЙ КОНЕЧНОСТИ</v>
          </cell>
        </row>
        <row r="3106">
          <cell r="A3106" t="str">
            <v>G56.0</v>
          </cell>
          <cell r="B3106" t="str">
            <v>СИНДРОМ ЗАПЯСТНОГО КАНАЛА</v>
          </cell>
        </row>
        <row r="3107">
          <cell r="A3107" t="str">
            <v>G56.1</v>
          </cell>
          <cell r="B3107" t="str">
            <v>ДРУГИЕ ПОРАЖЕНИЯ СРЕДИННОГО НЕРВА</v>
          </cell>
        </row>
        <row r="3108">
          <cell r="A3108" t="str">
            <v>G56.2</v>
          </cell>
          <cell r="B3108" t="str">
            <v>ПОРАЖЕНИЕ ЛОКТЕВОГО НЕРВА</v>
          </cell>
        </row>
        <row r="3109">
          <cell r="A3109" t="str">
            <v>G56.3</v>
          </cell>
          <cell r="B3109" t="str">
            <v>ПОРАЖЕНИЕ ЛУЧЕВОГО НЕРВА</v>
          </cell>
        </row>
        <row r="3110">
          <cell r="A3110" t="str">
            <v>G56.4</v>
          </cell>
          <cell r="B3110" t="str">
            <v>КАУЗАЛГИЯ</v>
          </cell>
        </row>
        <row r="3111">
          <cell r="A3111" t="str">
            <v>G56.8</v>
          </cell>
          <cell r="B3111" t="str">
            <v>ДРУГИЕ МОНОНЕВРОПАТИИ ВЕРХНЕЙ КОНЕЧНОСТИ</v>
          </cell>
        </row>
        <row r="3112">
          <cell r="A3112" t="str">
            <v>G56.9</v>
          </cell>
          <cell r="B3112" t="str">
            <v>МОНОНЕВРОПАТИЯ ВЕРХНЕЙ КОНЕЧНОСТИ НЕУТОЧНЕННАЯ</v>
          </cell>
        </row>
        <row r="3113">
          <cell r="A3113" t="str">
            <v>G57</v>
          </cell>
          <cell r="B3113" t="str">
            <v>МОНОНЕВРОПАТИЯ НИЖНЕЙ КОНЕЧНОСТИ</v>
          </cell>
        </row>
        <row r="3114">
          <cell r="A3114" t="str">
            <v>G57.0</v>
          </cell>
          <cell r="B3114" t="str">
            <v>ПОРАЖЕНИЕ СЕДАЛИЩНОГО НЕРВА</v>
          </cell>
        </row>
        <row r="3115">
          <cell r="A3115" t="str">
            <v>G57.1</v>
          </cell>
          <cell r="B3115" t="str">
            <v>МЕРАЛГИЯ ПАРЕСТЕТИЧЕСКАЯ</v>
          </cell>
        </row>
        <row r="3116">
          <cell r="A3116" t="str">
            <v>G57.2</v>
          </cell>
          <cell r="B3116" t="str">
            <v>ПОРАЖЕНИЕ БЕДРЕННОГО НЕРВА</v>
          </cell>
        </row>
        <row r="3117">
          <cell r="A3117" t="str">
            <v>G57.3</v>
          </cell>
          <cell r="B3117" t="str">
            <v>ПОРАЖЕНИЕ БОКОВОГО ПОДКОЛЕННОГО НЕРВА</v>
          </cell>
        </row>
        <row r="3118">
          <cell r="A3118" t="str">
            <v>G57.4</v>
          </cell>
          <cell r="B3118" t="str">
            <v>ПОРАЖЕНИЕ СРЕДИННОГО ПОДКОЛЕННОГО НЕРВА</v>
          </cell>
        </row>
        <row r="3119">
          <cell r="A3119" t="str">
            <v>G57.5</v>
          </cell>
          <cell r="B3119" t="str">
            <v>СИНДРОМ ПРЕДПЛЮСНЕВОГО КАНАЛА</v>
          </cell>
        </row>
        <row r="3120">
          <cell r="A3120" t="str">
            <v>G57.6</v>
          </cell>
          <cell r="B3120" t="str">
            <v>ПОРАЖЕНИЕ ПОДОШВЕННОГО НЕРВА</v>
          </cell>
        </row>
        <row r="3121">
          <cell r="A3121" t="str">
            <v>G57.8</v>
          </cell>
          <cell r="B3121" t="str">
            <v>ДРУГИЕ МОНОНЕВРАЛГИИ НИЖНЕЙ КОНЕЧНОСТИ</v>
          </cell>
        </row>
        <row r="3122">
          <cell r="A3122" t="str">
            <v>G57.9</v>
          </cell>
          <cell r="B3122" t="str">
            <v>МОНОНЕВРОПАТИЯ НИЖНЕЙ КОНЕЧНОСТИ НЕУТОЧНЕННАЯ</v>
          </cell>
        </row>
        <row r="3123">
          <cell r="A3123" t="str">
            <v>G58</v>
          </cell>
          <cell r="B3123" t="str">
            <v>ДРУГИЕ МОНОНЕВРОПАТИИ</v>
          </cell>
        </row>
        <row r="3124">
          <cell r="A3124" t="str">
            <v>G58.0</v>
          </cell>
          <cell r="B3124" t="str">
            <v>МЕЖРЕБЕРНАЯ НЕВРОПАТИЯ</v>
          </cell>
        </row>
        <row r="3125">
          <cell r="A3125" t="str">
            <v>G58.7</v>
          </cell>
          <cell r="B3125" t="str">
            <v>МНОЖЕСТВЕННЫЙ МОНОНЕВРИТ</v>
          </cell>
        </row>
        <row r="3126">
          <cell r="A3126" t="str">
            <v>G58.8</v>
          </cell>
          <cell r="B3126" t="str">
            <v>ДРУГИЕ УТОЧНЕННЫЕ ВИДЫ МОНОНЕВРОПАТИИ</v>
          </cell>
        </row>
        <row r="3127">
          <cell r="A3127" t="str">
            <v>G58.9</v>
          </cell>
          <cell r="B3127" t="str">
            <v>МОНОНЕВРОПАТИЯ НЕУТОЧНЕННАЯ</v>
          </cell>
        </row>
        <row r="3128">
          <cell r="A3128" t="str">
            <v>G59</v>
          </cell>
          <cell r="B3128" t="str">
            <v>МОНОНЕВРОПАТИЯ ПРИ БОЛЕЗНЯХ, КЛАССИФИЦИРОВАННЫХ В ДРУГИХ РУБРИКАХ</v>
          </cell>
        </row>
        <row r="3129">
          <cell r="A3129" t="str">
            <v>G59.0</v>
          </cell>
          <cell r="B3129" t="str">
            <v>ДИАБЕТИЧЕСКАЯ МОНОНЕВРОПАТИЯ (Е10-Е14+ С ОБЩИМ ЧЕТВЕРТЫМ ЗНАКОМ .4)</v>
          </cell>
        </row>
        <row r="3130">
          <cell r="A3130" t="str">
            <v>G59.8</v>
          </cell>
          <cell r="B3130" t="str">
            <v>ДРУГИЕ МОНОНЕВРОПАТИИ ПРИ БОЛЕЗНЯХ, КЛАССИФИЦИРОВАННЫХ В ДРУГИХ РУБРИКАХ</v>
          </cell>
        </row>
        <row r="3131">
          <cell r="A3131" t="str">
            <v/>
          </cell>
          <cell r="B3131" t="str">
            <v>ПОЛИНЕВРОПАТИИ И ДРУГИЕ ПОРАЖЕНИЯ ПЕРИФЕРИЧЕСКОЙ НЕРВНОЙ СИСТЕМЫ (G60-G64)</v>
          </cell>
        </row>
        <row r="3132">
          <cell r="A3132" t="str">
            <v>G60</v>
          </cell>
          <cell r="B3132" t="str">
            <v>НАСЛЕДСТВЕННАЯ И ИДИОПАТИЧЕСКАЯ НЕВРОПАТИЯ</v>
          </cell>
        </row>
        <row r="3133">
          <cell r="A3133" t="str">
            <v>G60.0</v>
          </cell>
          <cell r="B3133" t="str">
            <v>НАСЛЕДСТВЕННАЯ МОТОРНАЯ И СЕНСОРНАЯ НЕВРОПАТИЯ</v>
          </cell>
        </row>
        <row r="3134">
          <cell r="A3134" t="str">
            <v>G60.1</v>
          </cell>
          <cell r="B3134" t="str">
            <v>БОЛЕЗНЬ РЕФСУМА</v>
          </cell>
        </row>
        <row r="3135">
          <cell r="A3135" t="str">
            <v>G60.2</v>
          </cell>
          <cell r="B3135" t="str">
            <v>НЕВРОПАТИЯ В СОЧЕТАНИИ С НАСЛЕДСТВЕННОЙ АТАКСИЕЙ</v>
          </cell>
        </row>
        <row r="3136">
          <cell r="A3136" t="str">
            <v>G60.3</v>
          </cell>
          <cell r="B3136" t="str">
            <v>ИДИОПАТИЧЕСКАЯ ПРОГРЕССИРУЮЩАЯ НЕВРОПАТИЯ</v>
          </cell>
        </row>
        <row r="3137">
          <cell r="A3137" t="str">
            <v>G60.8</v>
          </cell>
          <cell r="B3137" t="str">
            <v>ДРУГИЕ НАСЛЕДСТВЕННЫЕ И ИДИОПАТИЧЕСКИЕ НЕВРОПАТИИ</v>
          </cell>
        </row>
        <row r="3138">
          <cell r="A3138" t="str">
            <v>G60.9</v>
          </cell>
          <cell r="B3138" t="str">
            <v>НАСЛЕДСТВЕННАЯ И ИДИОПАТИЧЕСКАЯ НЕВРОПАТИЯ НЕУТОЧНЕННАЯ</v>
          </cell>
        </row>
        <row r="3139">
          <cell r="A3139" t="str">
            <v>G61</v>
          </cell>
          <cell r="B3139" t="str">
            <v>ВОСПАЛИТЕЛЬНАЯ ПОЛИНЕВРОПАТИЯ</v>
          </cell>
        </row>
        <row r="3140">
          <cell r="A3140" t="str">
            <v>G61.0</v>
          </cell>
          <cell r="B3140" t="str">
            <v>СИНДРОМ ГИЙЕНА-БАРРЕ</v>
          </cell>
        </row>
        <row r="3141">
          <cell r="A3141" t="str">
            <v>G61.1</v>
          </cell>
          <cell r="B3141" t="str">
            <v>СЫВОРОТОЧНАЯ НЕВРОПАТИЯ</v>
          </cell>
        </row>
        <row r="3142">
          <cell r="A3142" t="str">
            <v>G61.8</v>
          </cell>
          <cell r="B3142" t="str">
            <v>ДРУГИЕ ВОСПАЛИТЕЛЬНЫЕ ПОЛИНЕВРОПАТИИ</v>
          </cell>
        </row>
        <row r="3143">
          <cell r="A3143" t="str">
            <v>G61.9</v>
          </cell>
          <cell r="B3143" t="str">
            <v>ВОСПАЛИТЕЛЬНАЯ ПОЛИНЕВРОПАТИЯ НЕУТОЧНЕННАЯ</v>
          </cell>
        </row>
        <row r="3144">
          <cell r="A3144" t="str">
            <v>G62</v>
          </cell>
          <cell r="B3144" t="str">
            <v>ДРУГИЕ ПОЛИНЕВРОПАТИИ</v>
          </cell>
        </row>
        <row r="3145">
          <cell r="A3145" t="str">
            <v>G62.0</v>
          </cell>
          <cell r="B3145" t="str">
            <v>ЛЕКАРСТВЕННАЯ ПОЛИНЕВРОПАТИЯ</v>
          </cell>
        </row>
        <row r="3146">
          <cell r="A3146" t="str">
            <v>G62.1</v>
          </cell>
          <cell r="B3146" t="str">
            <v>АЛКОГОЛЬНАЯ ПОЛИНЕВРОПАТИЯ</v>
          </cell>
        </row>
        <row r="3147">
          <cell r="A3147" t="str">
            <v>G62.2</v>
          </cell>
          <cell r="B3147" t="str">
            <v>ПОЛИНЕВРОПАТИЯ, ВЫЗВАННАЯ ДРУГИМИ ТОКСИЧНЫМИ ВЕЩЕСТВАМИ</v>
          </cell>
        </row>
        <row r="3148">
          <cell r="A3148" t="str">
            <v>G62.8</v>
          </cell>
          <cell r="B3148" t="str">
            <v>ДРУГИЕ УТОЧНЕННЫЕ ПОЛИНЕВРОПАТИИ</v>
          </cell>
        </row>
        <row r="3149">
          <cell r="A3149" t="str">
            <v>G62.9</v>
          </cell>
          <cell r="B3149" t="str">
            <v>ПОЛИНЕВРОПАТИЯ НЕУТОЧНЕННАЯ</v>
          </cell>
        </row>
        <row r="3150">
          <cell r="A3150" t="str">
            <v>G63</v>
          </cell>
          <cell r="B3150" t="str">
            <v>ПОЛИНЕВРОПАТИЯ ПРИ БОЛЕЗНЯХ, КЛАССИФИЦИРОВАННЫХ В ДРУГИХ РУБРИКАХ</v>
          </cell>
        </row>
        <row r="3151">
          <cell r="A3151" t="str">
            <v>G63.0</v>
          </cell>
          <cell r="B3151" t="str">
            <v>ПОЛИНЕВРОПАТИЯ ПРИ ИНФЕКЦИОННЫХ И ПАРАЗИТАРНЫХ БОЛЕЗНЯХ, КЛАССИФИЦИРОВАННЫХ В ДРУГИХ РУБРИКАХ</v>
          </cell>
        </row>
        <row r="3152">
          <cell r="A3152" t="str">
            <v>G63.1</v>
          </cell>
          <cell r="B3152" t="str">
            <v>ПОЛИНЕВРОПАТИЯ ПРИ НОВООБРАЗОВАНИЯХ (С00-D48+)</v>
          </cell>
        </row>
        <row r="3153">
          <cell r="A3153" t="str">
            <v>G63.2</v>
          </cell>
          <cell r="B3153" t="str">
            <v>ДИАБЕТИЧЕСКАЯ ПОЛИНЕВРОПАТИЯ ПРИ БОЛЕЗНЯХ (Е10-Е14+ С ОБЩИМ ЧЕТВЕРТЫМ ЗНАКОМ .4)</v>
          </cell>
        </row>
        <row r="3154">
          <cell r="A3154" t="str">
            <v>G63.3</v>
          </cell>
          <cell r="B3154" t="str">
            <v>ПОЛИНЕВРОПАТИЯ ПРИ ДРУГИХ ЭНДОКРИННЫХ БОЛЕЗНЯХ И НАРУШЕНИЯХ ОБМЕНА ВЕЩЕСТВ (Е00-Е07+,Е15-Е16+,Е20-Е34+,Е70-Е89+)</v>
          </cell>
        </row>
        <row r="3155">
          <cell r="A3155" t="str">
            <v>G63.4</v>
          </cell>
          <cell r="B3155" t="str">
            <v>ПОЛИНЕВРОПАТИЯ ПРИ НЕДОСТАТОЧНОСТИ ПИТАНИЯ (Е40-Е64+)</v>
          </cell>
        </row>
        <row r="3156">
          <cell r="A3156" t="str">
            <v>G63.5</v>
          </cell>
          <cell r="B3156" t="str">
            <v>ПОЛИНЕВРОПАТИЯ ПРИ СИСТЕМНЫХ ПОРАЖЕНИЯХ СОЕДИНИТЕЛЬНОЙ ТКАНИ (М30-М35+)</v>
          </cell>
        </row>
        <row r="3157">
          <cell r="A3157" t="str">
            <v>G63.6</v>
          </cell>
          <cell r="B3157" t="str">
            <v>ПОЛИНЕВРОПАТИЯ ПРИ ДРУГИХ КОСТНО-МЫШЕЧНЫХ ПОРАЖЕНИЯХ (М00-М25+,М40-М96+)</v>
          </cell>
        </row>
        <row r="3158">
          <cell r="A3158" t="str">
            <v>G63.8</v>
          </cell>
          <cell r="B3158" t="str">
            <v>ПОЛИНЕВРОПАТИЯ ПРИ ДРУГИХ БОЛЕЗНЯХ, КЛАССИФИЦИРОВАННЫХ В ДРУГИХ РУБРИКАХ</v>
          </cell>
        </row>
        <row r="3159">
          <cell r="A3159" t="str">
            <v>G64</v>
          </cell>
          <cell r="B3159" t="str">
            <v>ДРУГИЕ РАССТРОЙСТВА ПЕРИФЕРИЧЕСКОЙ НЕРВНОЙ СИСТЕМЫ</v>
          </cell>
        </row>
        <row r="3160">
          <cell r="A3160" t="str">
            <v/>
          </cell>
          <cell r="B3160" t="str">
            <v>БОЛЕЗНИ НЕРВНО-МЫШЕЧНОГО СИНАПСА И МЫШЦ (G70-G73)</v>
          </cell>
        </row>
        <row r="3161">
          <cell r="A3161" t="str">
            <v>G70</v>
          </cell>
          <cell r="B3161" t="str">
            <v>Мyаsthеniа grаvis И ДРУГИЕ НАРУШЕНИЯ НЕРВНО-МЫШЕЧНОГО СИНАПСА</v>
          </cell>
        </row>
        <row r="3162">
          <cell r="A3162" t="str">
            <v>G70.0</v>
          </cell>
          <cell r="B3162" t="str">
            <v>Мyаsthеnis grаvis</v>
          </cell>
        </row>
        <row r="3163">
          <cell r="A3163" t="str">
            <v>G70.1</v>
          </cell>
          <cell r="B3163" t="str">
            <v>ТОКСИЧЕСКИЕ НАРУШЕНИЯ НЕРВНО-МЫШЕЧНОГО СИНАПСА</v>
          </cell>
        </row>
        <row r="3164">
          <cell r="A3164" t="str">
            <v>G70.2</v>
          </cell>
          <cell r="B3164" t="str">
            <v>ВРОЖДЕННАЯ ИЛИ ПРИОБРЕТЕННАЯ МИАСТЕНИЯ</v>
          </cell>
        </row>
        <row r="3165">
          <cell r="A3165" t="str">
            <v>G70.8</v>
          </cell>
          <cell r="B3165" t="str">
            <v>ДРУГИЕ НАРУШЕНИЯ НЕРВНО-МЫШЕЧНОГО СИНАПСА</v>
          </cell>
        </row>
        <row r="3166">
          <cell r="A3166" t="str">
            <v>G70.9</v>
          </cell>
          <cell r="B3166" t="str">
            <v>НАРУШЕНИЕ НЕРВНО-МЫШЕЧНОГО СИНАПСА НЕУТОЧНЕННОЕ</v>
          </cell>
        </row>
        <row r="3167">
          <cell r="A3167" t="str">
            <v>G71</v>
          </cell>
          <cell r="B3167" t="str">
            <v>ПЕРВИЧНЫЕ ПОРАЖЕНИЯ МЫШЦ</v>
          </cell>
        </row>
        <row r="3168">
          <cell r="A3168" t="str">
            <v>G71.0</v>
          </cell>
          <cell r="B3168" t="str">
            <v>МЫШЕЧНАЯ ДИСТРОФИЯ</v>
          </cell>
        </row>
        <row r="3169">
          <cell r="A3169" t="str">
            <v>G71.1</v>
          </cell>
          <cell r="B3169" t="str">
            <v>МИОТОНИЧЕСКИЕ РАССТРОЙСТВА</v>
          </cell>
        </row>
        <row r="3170">
          <cell r="A3170" t="str">
            <v>G71.2</v>
          </cell>
          <cell r="B3170" t="str">
            <v>ВРОЖДЕННЫЕ МИОПАТИИ</v>
          </cell>
        </row>
        <row r="3171">
          <cell r="A3171" t="str">
            <v>G71.3</v>
          </cell>
          <cell r="B3171" t="str">
            <v>МИТОХОНДРИАЛЬНАЯ МИОПАТИЯ, НЕ КЛАССИФИЦИРОВАННАЯ В ДРУГИХ РУБРИКАХ</v>
          </cell>
        </row>
        <row r="3172">
          <cell r="A3172" t="str">
            <v>G71.8</v>
          </cell>
          <cell r="B3172" t="str">
            <v>ДРУГИЕ ПЕРВИЧНЫЕ ПОРАЖЕНИЯ МЫШЦ</v>
          </cell>
        </row>
        <row r="3173">
          <cell r="A3173" t="str">
            <v>G71.9</v>
          </cell>
          <cell r="B3173" t="str">
            <v>ПЕРВИЧНОЕ ПОРАЖЕНИЕ МЫШЦЫ НЕУТОЧНЕННОЕ</v>
          </cell>
        </row>
        <row r="3174">
          <cell r="A3174" t="str">
            <v>G72</v>
          </cell>
          <cell r="B3174" t="str">
            <v>ДРУГИЕ МИОПАТИИ</v>
          </cell>
        </row>
        <row r="3175">
          <cell r="A3175" t="str">
            <v>G72.0</v>
          </cell>
          <cell r="B3175" t="str">
            <v>ЛЕКАРСТВЕННАЯ МИОПАТИЯ</v>
          </cell>
        </row>
        <row r="3176">
          <cell r="A3176" t="str">
            <v>G72.1</v>
          </cell>
          <cell r="B3176" t="str">
            <v>АЛКОГОЛЬНАЯ МИОПАТИЯ</v>
          </cell>
        </row>
        <row r="3177">
          <cell r="A3177" t="str">
            <v>G72.2</v>
          </cell>
          <cell r="B3177" t="str">
            <v>МИОПАТИЯ, ВЫЗВАННАЯ ДРУГИМ ТОКСИУТОЧНЕННАЯ</v>
          </cell>
        </row>
        <row r="3178">
          <cell r="A3178" t="str">
            <v>G72.3</v>
          </cell>
          <cell r="B3178" t="str">
            <v>ПЕРИОДИЧЕСККИЙ ПАРАЛИЧ</v>
          </cell>
        </row>
        <row r="3179">
          <cell r="A3179" t="str">
            <v>G72.4</v>
          </cell>
          <cell r="B3179" t="str">
            <v>ВОСПАЛИТЕЛЬНАЯ МИОПАТИЯ, НЕ КЛАССИФИЦИРОВАННАЯ В ДРУГИХ РУБРИКАХ</v>
          </cell>
        </row>
        <row r="3180">
          <cell r="A3180" t="str">
            <v>G72.8</v>
          </cell>
          <cell r="B3180" t="str">
            <v>ДРУГИЕ УТОЧНЕННЫЕ МИОПАТИИ</v>
          </cell>
        </row>
        <row r="3181">
          <cell r="A3181" t="str">
            <v>G72.9</v>
          </cell>
          <cell r="B3181" t="str">
            <v>МИОПАТИЯ НЕУТОЧНЕННАЯ</v>
          </cell>
        </row>
        <row r="3182">
          <cell r="A3182" t="str">
            <v>G73</v>
          </cell>
          <cell r="B3182" t="str">
            <v>ПОРАЖЕНИЯ НЕРВНО-МЫШЕЧНОГО СИНАПСА И МЫШЦ ПРИ БОЛЕЗНЯХ, КЛАССИФИЦИРОВАННЫХ В ДРУГИХ РУБРИКАХ</v>
          </cell>
        </row>
        <row r="3183">
          <cell r="A3183" t="str">
            <v>G73.0</v>
          </cell>
          <cell r="B3183" t="str">
            <v>МИАСТЕНИЧЕСКИЕ СИНДРОМЫ ПРИ ЭНДОКРИННЫХ БОЛЕЗНЯХ</v>
          </cell>
        </row>
        <row r="3184">
          <cell r="A3184" t="str">
            <v>G73.1</v>
          </cell>
          <cell r="B3184" t="str">
            <v>СИНДРОМ ИТОНА-ЛАМБЕРТА (С80+)</v>
          </cell>
        </row>
        <row r="3185">
          <cell r="A3185" t="str">
            <v>G73.2</v>
          </cell>
          <cell r="B3185" t="str">
            <v>ДРУГИЕ МИАСТЕНИЧЕСКИЕ СИНДРОМЫ ПРИ ОПУХОЛЕВОМ ПОРАЖЕНИИ (С00-D48+)</v>
          </cell>
        </row>
        <row r="3186">
          <cell r="A3186" t="str">
            <v>G73.3</v>
          </cell>
          <cell r="B3186" t="str">
            <v>МИАСТЕНИЧЕСКИЕ СИНДРОМЫ ПРИ ДРУГИХ БОЛЕЗНЯХ, КЛАССИФИЦИРОВАННЫХ В ДРУГИХ РУБРИКАХ</v>
          </cell>
        </row>
        <row r="3187">
          <cell r="A3187" t="str">
            <v>G73.4</v>
          </cell>
          <cell r="B3187" t="str">
            <v>МИОПАТИЯ ПРИ ИНФЕКЦИОННЫХ И ПАРАЗИТАРНЫХ БОЛЕЗНЯХ, КЛАССИФИЦИРОВАННЫХ В ДРУГИХ РУБРИКАХ</v>
          </cell>
        </row>
        <row r="3188">
          <cell r="A3188" t="str">
            <v>G73.5</v>
          </cell>
          <cell r="B3188" t="str">
            <v>МИОПАТИЯ ПРИ ЭНДОКРИННЫХ БОЛЕЗНЯХ</v>
          </cell>
        </row>
        <row r="3189">
          <cell r="A3189" t="str">
            <v>G73.6</v>
          </cell>
          <cell r="B3189" t="str">
            <v>МИОПАТИЯ ПРИНАРУШЕНИЯХ ОБМЕНА ВЕЩЕСТВ</v>
          </cell>
        </row>
        <row r="3190">
          <cell r="A3190" t="str">
            <v>G73.7</v>
          </cell>
          <cell r="B3190" t="str">
            <v>МИОПАТИЯ ПРИ ДРУГИХ БОЛЕЗНЯХ, КЛАССИФИЦИРОВАННЫХ В ДРУГИХ РУБРИКАХ</v>
          </cell>
        </row>
        <row r="3191">
          <cell r="A3191" t="str">
            <v/>
          </cell>
          <cell r="B3191" t="str">
            <v>ЦЕРЕБРАЛЬНЫЙ ПАРАЛИЧ И ДРУГИЕ ПАРАЛИТИЧЕСКИЕ СИНДРОМЫ (G80-G83)</v>
          </cell>
        </row>
        <row r="3192">
          <cell r="A3192" t="str">
            <v>G80</v>
          </cell>
          <cell r="B3192" t="str">
            <v>ДЕТСКИЙ ЦЕРЕБРАЛЬНЫЙ ПАРАЛИЧ</v>
          </cell>
        </row>
        <row r="3193">
          <cell r="A3193" t="str">
            <v>G80.0</v>
          </cell>
          <cell r="B3193" t="str">
            <v>СПАСТИЧЕСКИЙ ЦЕРЕБРАЛЬНЫЙ ПАРАЛИЧ</v>
          </cell>
        </row>
        <row r="3194">
          <cell r="A3194" t="str">
            <v>G80.1</v>
          </cell>
          <cell r="B3194" t="str">
            <v>СПАСТИЧЕСКАЯ ДИПЛЕГИЯ</v>
          </cell>
        </row>
        <row r="3195">
          <cell r="A3195" t="str">
            <v>G80.2</v>
          </cell>
          <cell r="B3195" t="str">
            <v>ДЕТСКАЯ ГЕМИПЛЕГИЯ</v>
          </cell>
        </row>
        <row r="3196">
          <cell r="A3196" t="str">
            <v>G80.3</v>
          </cell>
          <cell r="B3196" t="str">
            <v>ДИСКИНЕТИЧЕСКИЙ ЦЕРЕБРАЛЬНЫЙ ПАРАЛИЧ</v>
          </cell>
        </row>
        <row r="3197">
          <cell r="A3197" t="str">
            <v>G80.4</v>
          </cell>
          <cell r="B3197" t="str">
            <v>АТАКТИЧЕСКИЙ ЦЕРЕБРАЛЬНЫЙ ПАРАЛИЧ</v>
          </cell>
        </row>
        <row r="3198">
          <cell r="A3198" t="str">
            <v>G80.8</v>
          </cell>
          <cell r="B3198" t="str">
            <v>ДРУГОЙ ВИД ДЕТСКОГО ЦЕРЕБРАЛЬНОГО ПАРАЛИЧА</v>
          </cell>
        </row>
        <row r="3199">
          <cell r="A3199" t="str">
            <v>G80.9</v>
          </cell>
          <cell r="B3199" t="str">
            <v>ДЕТСКИЙ ЦЕРЕБРАЛЬНЫЙ ПАРАЛИЧ НЕУТОЧНЕННЫЙ</v>
          </cell>
        </row>
        <row r="3200">
          <cell r="A3200" t="str">
            <v>G81</v>
          </cell>
          <cell r="B3200" t="str">
            <v>ГЕМИПЛЕГИЯ</v>
          </cell>
        </row>
        <row r="3201">
          <cell r="A3201" t="str">
            <v>G81.0</v>
          </cell>
          <cell r="B3201" t="str">
            <v>ВЯЛАЯ ГЕМИПЛЕГИЯ</v>
          </cell>
        </row>
        <row r="3202">
          <cell r="A3202" t="str">
            <v>G81.1</v>
          </cell>
          <cell r="B3202" t="str">
            <v>СПАСТИЧЕСКАЯ ГЕМИПЛЕГИЯ</v>
          </cell>
        </row>
        <row r="3203">
          <cell r="A3203" t="str">
            <v>G81.9</v>
          </cell>
          <cell r="B3203" t="str">
            <v>ГЕМИПЛЕГИЯ НЕУТОЧНЕННАЯ</v>
          </cell>
        </row>
        <row r="3204">
          <cell r="A3204" t="str">
            <v>G82</v>
          </cell>
          <cell r="B3204" t="str">
            <v>ПАРАПЛЕГИЯ И ТЕТРАПЛЕГИЯ</v>
          </cell>
        </row>
        <row r="3205">
          <cell r="A3205" t="str">
            <v>G82.0</v>
          </cell>
          <cell r="B3205" t="str">
            <v>ВЯЛАЯ ПАРАПЛЕГИЯ</v>
          </cell>
        </row>
        <row r="3206">
          <cell r="A3206" t="str">
            <v>G82.1</v>
          </cell>
          <cell r="B3206" t="str">
            <v>СПАСТИЧЕСКАЯ ПАРАПЛЕГИЯ</v>
          </cell>
        </row>
        <row r="3207">
          <cell r="A3207" t="str">
            <v>G82.2</v>
          </cell>
          <cell r="B3207" t="str">
            <v>ПАРАПЛЕГИЯ НЕУТОЧНЕННАЯ</v>
          </cell>
        </row>
        <row r="3208">
          <cell r="A3208" t="str">
            <v>G82.3</v>
          </cell>
          <cell r="B3208" t="str">
            <v>ВЯЛАЯ ТЕТРАПЛЕГИЯ</v>
          </cell>
        </row>
        <row r="3209">
          <cell r="A3209" t="str">
            <v>G82.4</v>
          </cell>
          <cell r="B3209" t="str">
            <v>СПАСТИЧЕСКАЯ ТЕТРАПЛЕГИЯ</v>
          </cell>
        </row>
        <row r="3210">
          <cell r="A3210" t="str">
            <v>G82.5</v>
          </cell>
          <cell r="B3210" t="str">
            <v>ТЕТРАПЛЕГИЯ НЕУТОЧНЕННАЯ</v>
          </cell>
        </row>
        <row r="3211">
          <cell r="A3211" t="str">
            <v>G83</v>
          </cell>
          <cell r="B3211" t="str">
            <v>ДРУГИЕ ПАРАЛИТИЧЕСКИЕ СИНДРОМЫ</v>
          </cell>
        </row>
        <row r="3212">
          <cell r="A3212" t="str">
            <v>G83.0</v>
          </cell>
          <cell r="B3212" t="str">
            <v>ДИПЛЕГИЯ ВЕРХНИХ КОНЕЧНОСТЕЙ</v>
          </cell>
        </row>
        <row r="3213">
          <cell r="A3213" t="str">
            <v>G83.1</v>
          </cell>
          <cell r="B3213" t="str">
            <v>МОНОПЛЕГИЯ НИЖНЕЙ КОНЕЧНОСТИ</v>
          </cell>
        </row>
        <row r="3214">
          <cell r="A3214" t="str">
            <v>G83.2</v>
          </cell>
          <cell r="B3214" t="str">
            <v>МОНОПЛЕГИЯ ВЕРХНЕЙ КОНЕЧНОСТИ</v>
          </cell>
        </row>
        <row r="3215">
          <cell r="A3215" t="str">
            <v>G83.3</v>
          </cell>
          <cell r="B3215" t="str">
            <v>МОНОПЛЕГИЯ НЕУТОЧНЕННАЯ</v>
          </cell>
        </row>
        <row r="3216">
          <cell r="A3216" t="str">
            <v>G83.4</v>
          </cell>
          <cell r="B3216" t="str">
            <v>СИНДРОМ КОНСКОГО ХВОСТА</v>
          </cell>
        </row>
        <row r="3217">
          <cell r="A3217" t="str">
            <v>G83.8</v>
          </cell>
          <cell r="B3217" t="str">
            <v>ДРУГИЕ УТОЧНЕННЫЕ ПАРАЛИТИЧЕСКИЕ СИНДРОМЫ, ПАРАЛИЧ ТОДДА (ПОСТЭПИЛЕПТИЧЕСКИЙ)</v>
          </cell>
        </row>
        <row r="3218">
          <cell r="A3218" t="str">
            <v>G83.9</v>
          </cell>
          <cell r="B3218" t="str">
            <v>ПАРАЛИТИЧЕСКИЙ СИНДРОМ НЕУТОЧНЕННЫЙ</v>
          </cell>
        </row>
        <row r="3219">
          <cell r="A3219" t="str">
            <v/>
          </cell>
          <cell r="B3219" t="str">
            <v>ДРУГИЕ НАРУШЕНИЯ НЕРВНОЙ СИСТЕМЫ (G90-G99)</v>
          </cell>
        </row>
        <row r="3220">
          <cell r="A3220" t="str">
            <v>G90</v>
          </cell>
          <cell r="B3220" t="str">
            <v>РАССТРОЙСТВА ВЕГЕТАТИВНОЙ [АВТОНОМНОЙ] НЕРВНОЙ СИСТЕМЫ</v>
          </cell>
        </row>
        <row r="3221">
          <cell r="A3221" t="str">
            <v>G90.0</v>
          </cell>
          <cell r="B3221" t="str">
            <v>ИДИОПАТИЧЕСКАЯ ПЕРИФЕРИЧЕСКАЯ ВЕГЕТАТИВНАЯ НЕВРОПАТИЯ</v>
          </cell>
        </row>
        <row r="3222">
          <cell r="A3222" t="str">
            <v>G90.1</v>
          </cell>
          <cell r="B3222" t="str">
            <v>СЕМЕЙНАЯ ДИЗАВТОНОМИЯ [РАЙЛИ-ДЕЯ]</v>
          </cell>
        </row>
        <row r="3223">
          <cell r="A3223" t="str">
            <v>G90.2</v>
          </cell>
          <cell r="B3223" t="str">
            <v>СИНДРОМ ГОРНЕРА</v>
          </cell>
        </row>
        <row r="3224">
          <cell r="A3224" t="str">
            <v>G90.3</v>
          </cell>
          <cell r="B3224" t="str">
            <v>ПОЛИСИСТЕМНАЯ ДЕГЕНЕРАЦИЯ</v>
          </cell>
        </row>
        <row r="3225">
          <cell r="A3225" t="str">
            <v>G90.8</v>
          </cell>
          <cell r="B3225" t="str">
            <v>ДРУГИЕ РАССТРОЙСТВА ВЕГЕТАТИВНОЙ [АВТОНОМНОЙ] НЕРВНОЙ СИСТЕМЫ</v>
          </cell>
        </row>
        <row r="3226">
          <cell r="A3226" t="str">
            <v>G90.9</v>
          </cell>
          <cell r="B3226" t="str">
            <v>РАССТРОЙСТВО ВЕГЕТАТИВНОЙ [АВТОНОМНОЙ] НЕРВНОЙ СИСТЕМЫ НЕУТОЧНЕННОЕ</v>
          </cell>
        </row>
        <row r="3227">
          <cell r="A3227" t="str">
            <v>G91</v>
          </cell>
          <cell r="B3227" t="str">
            <v>ГИДРОЦЕФАЛИЯ</v>
          </cell>
        </row>
        <row r="3228">
          <cell r="A3228" t="str">
            <v>G91.0</v>
          </cell>
          <cell r="B3228" t="str">
            <v>СООБЩАЮЩАЯСЯ ГИДРОЦЕФАЛИЯ</v>
          </cell>
        </row>
        <row r="3229">
          <cell r="A3229" t="str">
            <v>G91.1</v>
          </cell>
          <cell r="B3229" t="str">
            <v>ОБСТРУКТИВНАЯ ГИДРОЦЕФАЛИЯ</v>
          </cell>
        </row>
        <row r="3230">
          <cell r="A3230" t="str">
            <v>G91.2</v>
          </cell>
          <cell r="B3230" t="str">
            <v>ГИДРОЦЕФАЛИЯ НОРМАЛЬНОГО ДАВЛЕНИЯ</v>
          </cell>
        </row>
        <row r="3231">
          <cell r="A3231" t="str">
            <v>G91.3</v>
          </cell>
          <cell r="B3231" t="str">
            <v>ПОСТТРАВМАТИЧЕСКАЯ ГИДРОЦЕФАЛИЯ НЕУТОЧНЕННАЯ</v>
          </cell>
        </row>
        <row r="3232">
          <cell r="A3232" t="str">
            <v>G91.8</v>
          </cell>
          <cell r="B3232" t="str">
            <v>ДРУГИЕ ВИДЫ ГИДРОЦЕФАЛИИ</v>
          </cell>
        </row>
        <row r="3233">
          <cell r="A3233" t="str">
            <v>G91.9</v>
          </cell>
          <cell r="B3233" t="str">
            <v>ГИДРОЦЕФАЛИЯ НЕУТОЧНЕННАЯ</v>
          </cell>
        </row>
        <row r="3234">
          <cell r="A3234" t="str">
            <v>G92</v>
          </cell>
          <cell r="B3234" t="str">
            <v>ТОКСИЧЕСКАЯ ЭНЦЕФАЛОПАТИЯ</v>
          </cell>
        </row>
        <row r="3235">
          <cell r="A3235" t="str">
            <v>G93</v>
          </cell>
          <cell r="B3235" t="str">
            <v>ДРУГИЕ ПОРАЖЕНИЯ ГОЛОВНОГО МОЗГА</v>
          </cell>
        </row>
        <row r="3236">
          <cell r="A3236" t="str">
            <v>G93.0</v>
          </cell>
          <cell r="B3236" t="str">
            <v>ЦЕРЕБРАЛЬНАЯ КИСТА</v>
          </cell>
        </row>
        <row r="3237">
          <cell r="A3237" t="str">
            <v>G93.1</v>
          </cell>
          <cell r="B3237" t="str">
            <v>АНОКСИЧЕСКОЕ ПОРАЖЕНИЕ ГОЛОВНОГО МОЗГА, НЕ КЛАССИФИЦИРОВАННОЕ В ДРУГИХ РУБРИКАХ</v>
          </cell>
        </row>
        <row r="3238">
          <cell r="A3238" t="str">
            <v>G93.2</v>
          </cell>
          <cell r="B3238" t="str">
            <v>ДОБРОКАЧЕСТВЕННАЯ ВНУТРИЧЕРЕПНАЯ ГИПЕРТЕНЗИЯ</v>
          </cell>
        </row>
        <row r="3239">
          <cell r="A3239" t="str">
            <v>G93.3</v>
          </cell>
          <cell r="B3239" t="str">
            <v>СИНДРОМ УТОМЛЯЕМОСТИ ПОСЛЕ ПЕРЕНЕСЕННОЙ ВИРУСНОЙ БОЛЕЗНИ</v>
          </cell>
        </row>
        <row r="3240">
          <cell r="A3240" t="str">
            <v>G93.4</v>
          </cell>
          <cell r="B3240" t="str">
            <v>ЭНЦЕФАЛОПАТИЯ НЕУТОЧНЕННАЯ</v>
          </cell>
        </row>
        <row r="3241">
          <cell r="A3241" t="str">
            <v>G93.5</v>
          </cell>
          <cell r="B3241" t="str">
            <v>СДАВЛЕНИЕ ГОЛОВНОГО МОЗГА</v>
          </cell>
        </row>
        <row r="3242">
          <cell r="A3242" t="str">
            <v>G93.6</v>
          </cell>
          <cell r="B3242" t="str">
            <v>ОТЕК МОЗГА</v>
          </cell>
        </row>
        <row r="3243">
          <cell r="A3243" t="str">
            <v>G93.7</v>
          </cell>
          <cell r="B3243" t="str">
            <v>СИНДРОМ РЕЙЕ</v>
          </cell>
        </row>
        <row r="3244">
          <cell r="A3244" t="str">
            <v>G93.8</v>
          </cell>
          <cell r="B3244" t="str">
            <v>ДРУГИЕ УТОЧНЕННЫЕ ПОРАЖЕНИЯ ГОЛОВНОГО МОЗГА</v>
          </cell>
        </row>
        <row r="3245">
          <cell r="A3245" t="str">
            <v>G93.9</v>
          </cell>
          <cell r="B3245" t="str">
            <v>ПОРАЖЕНИЕ ГОЛОВНОГО МОЗГА НЕУТОЧНЕННОЕ</v>
          </cell>
        </row>
        <row r="3246">
          <cell r="A3246" t="str">
            <v>G94</v>
          </cell>
          <cell r="B3246" t="str">
            <v>ДРУГИЕ ПОРАЖЕНИЯ ГОЛОВНОГО МОЗГА ПРИ БОЛЕЗНЯХ, КЛАССИФИЦИРОВАННЫХ В ДРУГИХ РУБРИКАХ</v>
          </cell>
        </row>
        <row r="3247">
          <cell r="A3247" t="str">
            <v>G94.0</v>
          </cell>
          <cell r="B3247" t="str">
            <v>ГИДРОЦЕФАЛИЯ ПРИ ИНФЕКЦИОННЫХ И ПАРАЗИТАРНЫХ БОЛЕЗНЯХ, КЛАССИФИЦИРОВАННЫХ В ДРУГИХ РУБРИКАХ (А00-В99+)</v>
          </cell>
        </row>
        <row r="3248">
          <cell r="A3248" t="str">
            <v>G94.1</v>
          </cell>
          <cell r="B3248" t="str">
            <v>ГИДРОЦЕФАЛИЯ ПРИ ОПУХОЛЕВЫХ БОЛЕЗНЯХ (С00-D48+)</v>
          </cell>
        </row>
        <row r="3249">
          <cell r="A3249" t="str">
            <v>G94.2</v>
          </cell>
          <cell r="B3249" t="str">
            <v>ГИДРОЦЕФАЛИЯ ПРИ ДРУГИХ БОЛЕЗНЯХ, КЛАССИФИЦИРОВАННЫХ В ДРУГИХ РУБРИКАХ</v>
          </cell>
        </row>
        <row r="3250">
          <cell r="A3250" t="str">
            <v>G94.8</v>
          </cell>
          <cell r="B3250" t="str">
            <v>ДРУГИЕ УТОЧНЕННЫЕ ПОРАЖЕНИЯ ГОЛОВНОГО МОЗГА ПРИ БОЛЕЗНЯХ, КЛАССИФИЦИРОВАННЫХ В ДРУГИХ РУБРИКАХ</v>
          </cell>
        </row>
        <row r="3251">
          <cell r="A3251" t="str">
            <v>G95</v>
          </cell>
          <cell r="B3251" t="str">
            <v>ДРУГИЕ БОЛЕЗНИ СПИННОГО МОЗГА</v>
          </cell>
        </row>
        <row r="3252">
          <cell r="A3252" t="str">
            <v>G95.0</v>
          </cell>
          <cell r="B3252" t="str">
            <v>СИРИНГОМИЕЛИЯ СИРИНГОБУЛЬБИЯ</v>
          </cell>
        </row>
        <row r="3253">
          <cell r="A3253" t="str">
            <v>G95.1</v>
          </cell>
          <cell r="B3253" t="str">
            <v>СОСУДИСТЫЕ МИЕЛОПАТИИ</v>
          </cell>
        </row>
        <row r="3254">
          <cell r="A3254" t="str">
            <v>G95.2</v>
          </cell>
          <cell r="B3254" t="str">
            <v>СДАВЛЕНИЕ СПИННОГО МОЗГА НЕУТОЧНЕННОЕ</v>
          </cell>
        </row>
        <row r="3255">
          <cell r="A3255" t="str">
            <v>G95.8</v>
          </cell>
          <cell r="B3255" t="str">
            <v>ДРУГИЕ УТОЧНЕННЫЕ БОЛЕЗНИ СПИННОГО МОЗГА</v>
          </cell>
        </row>
        <row r="3256">
          <cell r="A3256" t="str">
            <v>G95.9</v>
          </cell>
          <cell r="B3256" t="str">
            <v>БОЛЕЗНЬ СПИННОГО МОЗГА НЕУТОЧНЕННАЯ</v>
          </cell>
        </row>
        <row r="3257">
          <cell r="A3257" t="str">
            <v>G96</v>
          </cell>
          <cell r="B3257" t="str">
            <v>ДРУГИЕ НАРУШЕНИЯ ЦЕНТРАЛЬНОЙ НЕРВНОЙ СИСТЕМЫ</v>
          </cell>
        </row>
        <row r="3258">
          <cell r="A3258" t="str">
            <v>G96.0</v>
          </cell>
          <cell r="B3258" t="str">
            <v>ИСТЕЧЕНИЕ ЦЕРЕБРОСПИНАЛЬНОЙ ЖИДКОСТИ [ЛИКВОРЕЯ]</v>
          </cell>
        </row>
        <row r="3259">
          <cell r="A3259" t="str">
            <v>G96.1</v>
          </cell>
          <cell r="B3259" t="str">
            <v>ПОРАЖЕНИЯ ОБОЛОЧЕК ГОЛОВНОГО МОЗГА, НЕ КЛАССИФИЦИРОВАННЫЕ В ДРУГИХ РУБРИКАХ</v>
          </cell>
        </row>
        <row r="3260">
          <cell r="A3260" t="str">
            <v>G96.8</v>
          </cell>
          <cell r="B3260" t="str">
            <v>ДРУГИЕ УТОЧНЕННЫЕ ПОРАЖЕНИЯ ЦЕНТРАЛЬНОЙ НЕРВНОЙ СИСТЕМЫ</v>
          </cell>
        </row>
        <row r="3261">
          <cell r="A3261" t="str">
            <v>G96.9</v>
          </cell>
          <cell r="B3261" t="str">
            <v>ПОРАЖЕНИЕ ЦЕНТРАЛЬНОЙ НЕРВНОЙ СИСТЕМЫ НЕУТОЧНЕННОЕ</v>
          </cell>
        </row>
        <row r="3262">
          <cell r="A3262" t="str">
            <v>G97</v>
          </cell>
          <cell r="B3262" t="str">
            <v>ДРУГИЕ НАРУШЕНИЯ НЕРВНОЙ СИСТЕМЫ ПОСЛЕ МЕДИЦИНСКИХ ПРОЦЕДУР, НЕ КЛАССИФИЦИРОВАННЫЕ В ДРУГИХ РУБРИКАХ</v>
          </cell>
        </row>
        <row r="3263">
          <cell r="A3263" t="str">
            <v>G97.0</v>
          </cell>
          <cell r="B3263" t="str">
            <v>ИСТЕЧЕНИЕ ЦЕРЕБРОСПИНАЛЬНОЙ ЖИДКОСТИ ПРИ СПИННОМОЗГОВОЙ ПУНКЦИИ</v>
          </cell>
        </row>
        <row r="3264">
          <cell r="A3264" t="str">
            <v>G97.1</v>
          </cell>
          <cell r="B3264" t="str">
            <v>ДРУГАЯ РЕАКЦИЯ НА СПИННОМОЗГОВУЮ ПУНКЦИЮ</v>
          </cell>
        </row>
        <row r="3265">
          <cell r="A3265" t="str">
            <v>G97.2</v>
          </cell>
          <cell r="B3265" t="str">
            <v>ВНУТРИЧЕРЕПНАЯ ГИПЕРТЕНЗИЯ ПОСЛЕ ШУНТИРОВАНИЯ ЖЕЛУДОЧКОВ</v>
          </cell>
        </row>
        <row r="3266">
          <cell r="A3266" t="str">
            <v>G97.8</v>
          </cell>
          <cell r="B3266" t="str">
            <v>ДРУГИЕ НАРУШЕНИЯ НЕРВНОЙ СИСТЕМЫ ПОСЛЕ МЕДИЦИНСКИХ ПРОЦЕДУР</v>
          </cell>
        </row>
        <row r="3267">
          <cell r="A3267" t="str">
            <v>G97.9</v>
          </cell>
          <cell r="B3267" t="str">
            <v>РАССТРОЙСТВО НЕРВНОЙ СИСТЕМЫ ПОСЛЕ МЕДИЦИНСКИХ ПРОЦЕДУР НЕУТОЧНЕННОЕ</v>
          </cell>
        </row>
        <row r="3268">
          <cell r="A3268" t="str">
            <v>G98</v>
          </cell>
          <cell r="B3268" t="str">
            <v>ДРУГИЕ НАРУШЕНИЯ НЕРВНОЙ СИСТЕМЫ, НЕ КЛАССИФИЦИРОВАННЫЕ В ДРУГИХ РУБРИКАХ</v>
          </cell>
        </row>
        <row r="3269">
          <cell r="A3269" t="str">
            <v>G99</v>
          </cell>
          <cell r="B3269" t="str">
            <v>ДРУГИЕ ПОРАЖЕНИЯ НЕРВНОЙ СИСТЕМЫ ПРИ БОЛЕЗНЯХ, КЛАССИФИЦИРОВАННЫХ В ДРУГИХ РУБРИКАХ</v>
          </cell>
        </row>
        <row r="3270">
          <cell r="A3270" t="str">
            <v>G99.0</v>
          </cell>
          <cell r="B3270" t="str">
            <v>ВЕГЕТАТИВНАЯ НЕВРОПАТИЯ ПРИ ЭНДОКРИННЫХ И МЕТАБОЛИЧЕСКИХ БОЛЕЗНЯХ</v>
          </cell>
        </row>
        <row r="3271">
          <cell r="A3271" t="str">
            <v>G99.1</v>
          </cell>
          <cell r="B3271" t="str">
            <v>ДРУГИЕ НАРУШЕНИЯ ВЕГЕТАТИВНОЙ [АВТОНОМНОЙ] НЕРВНОЙ СИСТЕМЫ ПРИ ПРОЧИХ БОЛЕЗНЯХ, КЛАССИФИЦИРОВАННЫХ В ДУХИХ РУБРИКАХ</v>
          </cell>
        </row>
        <row r="3272">
          <cell r="A3272" t="str">
            <v>G99.2</v>
          </cell>
          <cell r="B3272" t="str">
            <v>МИЕЛОПАТИЯ ПРИ БОЛЕЗНЯХ, КЛАССИФИЦИРОВАННЫХ В ДРУГИХ РУБРИКАХ</v>
          </cell>
        </row>
        <row r="3273">
          <cell r="A3273" t="str">
            <v>G99.8</v>
          </cell>
          <cell r="B3273" t="str">
            <v>ДРУГИЕ УТОЧНЕННЫЕ НАРУШЕНИЯ НЕРВНОЙ СИСТЕМЫ ПРИ БОЛЕЗНЯХ, КЛАССИФИЦИРОВАННЫХ В ДРУГИХ РУБРИКАХ</v>
          </cell>
        </row>
        <row r="3274">
          <cell r="A3274" t="str">
            <v/>
          </cell>
          <cell r="B3274" t="str">
            <v>БОЛЕЗНИ ГЛАЗА И ЕГО ПРИДАТОЧНОГО АППАРАТА (НОО-Н59)</v>
          </cell>
        </row>
        <row r="3275">
          <cell r="A3275" t="str">
            <v/>
          </cell>
          <cell r="B3275" t="str">
            <v>БОЛЕЗНИ ВЕК, СЛЕЗНЫХ ПУТЕЙ И ГЛАЗНИЦЫ (Н00-Н06)</v>
          </cell>
        </row>
        <row r="3276">
          <cell r="A3276" t="str">
            <v>H00</v>
          </cell>
          <cell r="B3276" t="str">
            <v>ГОРДЕОЛУМ И ХАЛАЗИОН</v>
          </cell>
        </row>
        <row r="3277">
          <cell r="A3277" t="str">
            <v>H00.0</v>
          </cell>
          <cell r="B3277" t="str">
            <v>ГОРДЕОЛУМ И ДРУГИЕ ГЛУБОКИЕ ВОСПАЛЕНИЯ ВЕК</v>
          </cell>
        </row>
        <row r="3278">
          <cell r="A3278" t="str">
            <v>H00.1</v>
          </cell>
          <cell r="B3278" t="str">
            <v>ХАЛАЗИОН</v>
          </cell>
        </row>
        <row r="3279">
          <cell r="A3279" t="str">
            <v>H01</v>
          </cell>
          <cell r="B3279" t="str">
            <v>ДРУГИЕ ВОСПАЛЕНИЯ ВЕК</v>
          </cell>
        </row>
        <row r="3280">
          <cell r="A3280" t="str">
            <v>H01.0</v>
          </cell>
          <cell r="B3280" t="str">
            <v>БЛЕФАРИТ</v>
          </cell>
        </row>
        <row r="3281">
          <cell r="A3281" t="str">
            <v>H01.1</v>
          </cell>
          <cell r="B3281" t="str">
            <v>НЕИНФЕКЦИОННЫЕ ДЕРМАТОЗЫ ВЕКА</v>
          </cell>
        </row>
        <row r="3282">
          <cell r="A3282" t="str">
            <v>H01.8</v>
          </cell>
          <cell r="B3282" t="str">
            <v>ДРУГИЕ ВОСПАЛЕНИЯ ВЕКА УТОЧНЕННЫЕ</v>
          </cell>
        </row>
        <row r="3283">
          <cell r="A3283" t="str">
            <v>H01.9</v>
          </cell>
          <cell r="B3283" t="str">
            <v>ВОСПАЛЕНИЕ ВЕКА НЕУТОЧНЕННОЕ</v>
          </cell>
        </row>
        <row r="3284">
          <cell r="A3284" t="str">
            <v>H02</v>
          </cell>
          <cell r="B3284" t="str">
            <v>ДРУГИЕ БОЛЕЗНИ ВЕК</v>
          </cell>
        </row>
        <row r="3285">
          <cell r="A3285" t="str">
            <v>H02.0</v>
          </cell>
          <cell r="B3285" t="str">
            <v>ЭНТРОПИОН И ТРИХИАЗ ВЕКА</v>
          </cell>
        </row>
        <row r="3286">
          <cell r="A3286" t="str">
            <v>H02.1</v>
          </cell>
          <cell r="B3286" t="str">
            <v>ЭКТРОПИОН ВЕКА</v>
          </cell>
        </row>
        <row r="3287">
          <cell r="A3287" t="str">
            <v>H02.2</v>
          </cell>
          <cell r="B3287" t="str">
            <v>ЛАГОФТАЛЬМ</v>
          </cell>
        </row>
        <row r="3288">
          <cell r="A3288" t="str">
            <v>H02.3</v>
          </cell>
          <cell r="B3288" t="str">
            <v>БЛЕФАРОХАЛАЗИС</v>
          </cell>
        </row>
        <row r="3289">
          <cell r="A3289" t="str">
            <v>H02.4</v>
          </cell>
          <cell r="B3289" t="str">
            <v>ПТОЗ ВЕКА</v>
          </cell>
        </row>
        <row r="3290">
          <cell r="A3290" t="str">
            <v>H02.5</v>
          </cell>
          <cell r="B3290" t="str">
            <v>ДРУГИЕ БОЛЕЗНИ, НАРУШАЮЩИЕ ФУНКЦИЮ ВЕКА</v>
          </cell>
        </row>
        <row r="3291">
          <cell r="A3291" t="str">
            <v>H02.6</v>
          </cell>
          <cell r="B3291" t="str">
            <v>КСАНТЕЛАЗМА ВЕКА</v>
          </cell>
        </row>
        <row r="3292">
          <cell r="A3292" t="str">
            <v>H02.7</v>
          </cell>
          <cell r="B3292" t="str">
            <v>ДРУГИЕ ДЕГЕНЕРАТИВНЫЕ БОЛЕЗНИ ВЕКА И ОКОЛОГЛАЗНОЙ ОБЛАСТИ</v>
          </cell>
        </row>
        <row r="3293">
          <cell r="A3293" t="str">
            <v>H02.8</v>
          </cell>
          <cell r="B3293" t="str">
            <v>ДРУГИЕ УТОЧНЕННЫЕ БОЛЕЗНИ ВЕКА</v>
          </cell>
        </row>
        <row r="3294">
          <cell r="A3294" t="str">
            <v>H02.9</v>
          </cell>
          <cell r="B3294" t="str">
            <v>БОЛЕЗНЬ ВЕКА НЕУТОЧНЕННАЯ</v>
          </cell>
        </row>
        <row r="3295">
          <cell r="A3295" t="str">
            <v>H03</v>
          </cell>
          <cell r="B3295" t="str">
            <v>ПОРАЖЕНИЯ ВЕКА ПРИ БОЛЕЗНЯХ, КЛАССИФИЦИРОВАННЫХ В ДРУГИХ РУБРИКАХ</v>
          </cell>
        </row>
        <row r="3296">
          <cell r="A3296" t="str">
            <v>H03.0</v>
          </cell>
          <cell r="B3296" t="str">
            <v>ПАРАЗИТАРНЫЕ БОЛЕЗНИ ВЕКА ПРИ БОЛЕЗНЯХ, КЛАССИФИЦИРОВАННЫХ В ДРУГИХ РУБРИКАХ</v>
          </cell>
        </row>
        <row r="3297">
          <cell r="A3297" t="str">
            <v>H03.1</v>
          </cell>
          <cell r="B3297" t="str">
            <v>ПОРАЖЕНИЯ ВЕКА ПРИ ДРУГИХ ИНФЕКЦИОННЫХ БОЛЕЗНЯХ, КЛАССИФИЦИРОВАННЫХ В ДРУГИХ РУБРИКАХ</v>
          </cell>
        </row>
        <row r="3298">
          <cell r="A3298" t="str">
            <v>H03.8</v>
          </cell>
          <cell r="B3298" t="str">
            <v>ПОРАЖЕНИЯ ВЕКА ПРИ ДРУГИХ БОЛЕЗНЯХ, КЛАССИФИЦИРОВАННЫХ В ДРУГИХ РУБРИКАХ</v>
          </cell>
        </row>
        <row r="3299">
          <cell r="A3299" t="str">
            <v>H04</v>
          </cell>
          <cell r="B3299" t="str">
            <v>БОЛЕЗНИ СЛЕЗНОГО АППАРАТА</v>
          </cell>
        </row>
        <row r="3300">
          <cell r="A3300" t="str">
            <v>H04.0</v>
          </cell>
          <cell r="B3300" t="str">
            <v>ДАКРИОАДЕНИТ</v>
          </cell>
        </row>
        <row r="3301">
          <cell r="A3301" t="str">
            <v>H04.1</v>
          </cell>
          <cell r="B3301" t="str">
            <v>ДРУГИЕ БОЛЕЗНИ СЛЕЗНОЙ ЖЕЛЕЗЫ</v>
          </cell>
        </row>
        <row r="3302">
          <cell r="A3302" t="str">
            <v>H04.2</v>
          </cell>
          <cell r="B3302" t="str">
            <v>ЭПИФОРА</v>
          </cell>
        </row>
        <row r="3303">
          <cell r="A3303" t="str">
            <v>H04.3</v>
          </cell>
          <cell r="B3303" t="str">
            <v>ОСТРОЕ И НЕУТОЧНЕННОЕ ВОСПАЛЕНИЕ СЛЕЗНЫХ ПРОТОКОВ</v>
          </cell>
        </row>
        <row r="3304">
          <cell r="A3304" t="str">
            <v>H04.4</v>
          </cell>
          <cell r="B3304" t="str">
            <v>ХРОНИЧЕСКОЕ ВОСПАЛЕНИЕ СЛЕЗНЫХ ПРОТОКОВ</v>
          </cell>
        </row>
        <row r="3305">
          <cell r="A3305" t="str">
            <v>H04.5</v>
          </cell>
          <cell r="B3305" t="str">
            <v>СТЕНОЗ И НЕДОСТАТОЧНОСТЬ СЛЕЗНЫХ ПРОТОКОВ</v>
          </cell>
        </row>
        <row r="3306">
          <cell r="A3306" t="str">
            <v>H04.6</v>
          </cell>
          <cell r="B3306" t="str">
            <v>ДРУГИЕ ИЗМЕНЕНИЯ СЛЕЗНЫХ ПРОТОКОВ</v>
          </cell>
        </row>
        <row r="3307">
          <cell r="A3307" t="str">
            <v>H04.8</v>
          </cell>
          <cell r="B3307" t="str">
            <v>ДРУГИЕ БОЛЕЗНИ СЛЕЗНОГО АППАРАТА</v>
          </cell>
        </row>
        <row r="3308">
          <cell r="A3308" t="str">
            <v>H04.9</v>
          </cell>
          <cell r="B3308" t="str">
            <v>БОЛЕЗНЬ СЛЕЗНОГО АППАРАТА НЕУТОЧНЕННАЯ</v>
          </cell>
        </row>
        <row r="3309">
          <cell r="A3309" t="str">
            <v>H05</v>
          </cell>
          <cell r="B3309" t="str">
            <v>БОЛЕЗНИ ГЛАЗНИЦЫ</v>
          </cell>
        </row>
        <row r="3310">
          <cell r="A3310" t="str">
            <v>H05.0</v>
          </cell>
          <cell r="B3310" t="str">
            <v>ОСТРОЕ ВОСПАЛЕНИЕ ГЛАЗНИЦЫ</v>
          </cell>
        </row>
        <row r="3311">
          <cell r="A3311" t="str">
            <v>H05.1</v>
          </cell>
          <cell r="B3311" t="str">
            <v>ХРОНИЧЕСКИЕ ВОСПАЛИТЕЛЬНЫЕ БОЛЕЗНИ ГЛАЗНИЦЫ</v>
          </cell>
        </row>
        <row r="3312">
          <cell r="A3312" t="str">
            <v>H05.2</v>
          </cell>
          <cell r="B3312" t="str">
            <v>ЭКЗОФТАЛЬМИЧЕСКИЕ СОСТОЯНИЯ</v>
          </cell>
        </row>
        <row r="3313">
          <cell r="A3313" t="str">
            <v>H05.3</v>
          </cell>
          <cell r="B3313" t="str">
            <v>ДЕФОРМАЦИЯ ГЛАЗНИЦЫ</v>
          </cell>
        </row>
        <row r="3314">
          <cell r="A3314" t="str">
            <v>H05.4</v>
          </cell>
          <cell r="B3314" t="str">
            <v>ЭНОФТАЛЬМ</v>
          </cell>
        </row>
        <row r="3315">
          <cell r="A3315" t="str">
            <v>H05.5</v>
          </cell>
          <cell r="B3315" t="str">
            <v>НЕУДАЛЕННОЕ, ДАВНО ПОПАВШЕЕ В ГЛАЗНИЦУ ИНОРОДНОЕ ТЕЛО ВСЛЕДСТВИЕ ПРОНИКАЮЩЕГО РАНЕНИЯ ГЛАЗНИЦЫ</v>
          </cell>
        </row>
        <row r="3316">
          <cell r="A3316" t="str">
            <v>H05.8</v>
          </cell>
          <cell r="B3316" t="str">
            <v>ДРУГИЕ БОЛЕЗНИ ГЛАЗНИЦЫ</v>
          </cell>
        </row>
        <row r="3317">
          <cell r="A3317" t="str">
            <v>H05.9</v>
          </cell>
          <cell r="B3317" t="str">
            <v>БОЛЕЗНЬ ГЛАЗНИЦЫ НЕУТОЧНЕННАЯ</v>
          </cell>
        </row>
        <row r="3318">
          <cell r="A3318" t="str">
            <v>H06</v>
          </cell>
          <cell r="B3318" t="str">
            <v>ПОРАЖЕНИЯ СЛЕЗНОГО АППАРАТА И ГЛАЗНИЦЫ ПРИ БОЛЕЗНЯХ, КЛАССИФИЦИРОВАННЫХ В ДРУГИХ РУБРИКАХ</v>
          </cell>
        </row>
        <row r="3319">
          <cell r="A3319" t="str">
            <v>H06.0</v>
          </cell>
          <cell r="B3319" t="str">
            <v>ПОРАЖЕНИЯ СЛЕЗНОГО АППАРАТА ПРИ БОЛЕЗНЯХ, КЛАССИФИЦИРОВАННЫХ В ДРУГИХ РУБРИКАХ</v>
          </cell>
        </row>
        <row r="3320">
          <cell r="A3320" t="str">
            <v>H06.1</v>
          </cell>
          <cell r="B3320" t="str">
            <v>ПАРАЗИТАРНАЯ ИНВАЗИЯ ГЛАЗНИЦЫ ПРИ БОЛЕЗНЯХ, КЛАССИФИЦИРОВАННЫХ В ДРУГИХ РУБРИКАХ</v>
          </cell>
        </row>
        <row r="3321">
          <cell r="A3321" t="str">
            <v>H06.2</v>
          </cell>
          <cell r="B3321" t="str">
            <v>ЭКЗОФТАЛЬМ ПРИ НАРУШЕНИИ ФУНКЦИИ ЩИТОВИДНОЙ ЖЕЛЕЗЫ (Е05.-+)</v>
          </cell>
        </row>
        <row r="3322">
          <cell r="A3322" t="str">
            <v>H06.3</v>
          </cell>
          <cell r="B3322" t="str">
            <v>ДРУГИЕ ПОРАЖЕНИЯ ГЛАЗНИЦЫ ПРИ БОЛЕЗНЯХ, КЛАССИФИЦИРОВАННЫХ В ДРУГИХ РУБРИКАХ</v>
          </cell>
        </row>
        <row r="3323">
          <cell r="A3323" t="str">
            <v/>
          </cell>
          <cell r="B3323" t="str">
            <v>БОЛЕЗНИ КОНЪЮНКТИВЫ (Н10-Н13)</v>
          </cell>
        </row>
        <row r="3324">
          <cell r="A3324" t="str">
            <v>H10</v>
          </cell>
          <cell r="B3324" t="str">
            <v>КОНЪЮНКТИВИТ</v>
          </cell>
        </row>
        <row r="3325">
          <cell r="A3325" t="str">
            <v>H10.0</v>
          </cell>
          <cell r="B3325" t="str">
            <v>СЛИЗИСТО-ГНОЙНЫЙ КОНЪЮНКТИВИТ</v>
          </cell>
        </row>
        <row r="3326">
          <cell r="A3326" t="str">
            <v>H10.1</v>
          </cell>
          <cell r="B3326" t="str">
            <v>ОСТРЫЙ АТОПИЧЕСКИЙ КОНЪЮНКТИВИТ</v>
          </cell>
        </row>
        <row r="3327">
          <cell r="A3327" t="str">
            <v>H10.2</v>
          </cell>
          <cell r="B3327" t="str">
            <v>ДРУГИЕ ОСТРЫЕ КОНЪЮНКТИВИТЫ</v>
          </cell>
        </row>
        <row r="3328">
          <cell r="A3328" t="str">
            <v>H10.3</v>
          </cell>
          <cell r="B3328" t="str">
            <v>ОСТРЫЙ КОНЪЮНКТИВИТ НЕУТОЧНЕННЫЙ</v>
          </cell>
        </row>
        <row r="3329">
          <cell r="A3329" t="str">
            <v>H10.4</v>
          </cell>
          <cell r="B3329" t="str">
            <v>ХРОНИЧЕСКИЙ КОНЪЮНКТИВИТ</v>
          </cell>
        </row>
        <row r="3330">
          <cell r="A3330" t="str">
            <v>H10.5</v>
          </cell>
          <cell r="B3330" t="str">
            <v>БЛЕФАРОКОНЪЮНКТИВИТ</v>
          </cell>
        </row>
        <row r="3331">
          <cell r="A3331" t="str">
            <v>H10.8</v>
          </cell>
          <cell r="B3331" t="str">
            <v>ДРУГИЕ КОНЪЮНКТИВИТЫ</v>
          </cell>
        </row>
        <row r="3332">
          <cell r="A3332" t="str">
            <v>H10.9</v>
          </cell>
          <cell r="B3332" t="str">
            <v>КОНЪЮНКТИВИТ НЕУТОЧНЕННЫЙ</v>
          </cell>
        </row>
        <row r="3333">
          <cell r="A3333" t="str">
            <v>H11</v>
          </cell>
          <cell r="B3333" t="str">
            <v>ДРУГИЕ БОЛЕЗНИ КОНЪЮНКТИВЫ</v>
          </cell>
        </row>
        <row r="3334">
          <cell r="A3334" t="str">
            <v>H11.0</v>
          </cell>
          <cell r="B3334" t="str">
            <v>ПТЕРИГИЙ</v>
          </cell>
        </row>
        <row r="3335">
          <cell r="A3335" t="str">
            <v>H11.1</v>
          </cell>
          <cell r="B3335" t="str">
            <v>КОНЪЮНКТИВАЛЬНЫЕ ПЕРЕРОЖДЕНИЯ И ОТЛОЖЕНИЯ</v>
          </cell>
        </row>
        <row r="3336">
          <cell r="A3336" t="str">
            <v>H11.2</v>
          </cell>
          <cell r="B3336" t="str">
            <v>РУБЦЫ КОНЪЮНКТИВЫ</v>
          </cell>
        </row>
        <row r="3337">
          <cell r="A3337" t="str">
            <v>H11.3</v>
          </cell>
          <cell r="B3337" t="str">
            <v>КОНЪЮНКТИВАЛЬНОЕ КРОВОИЗЛИЯНИЕ</v>
          </cell>
        </row>
        <row r="3338">
          <cell r="A3338" t="str">
            <v>H11.4</v>
          </cell>
          <cell r="B3338" t="str">
            <v>ДРУГИЕ КОНЪЮНКТИВАЛЬНЫЕ ВАСКУЛЯРНЫЕ БОЛЕЗНИ И КИСТЫ</v>
          </cell>
        </row>
        <row r="3339">
          <cell r="A3339" t="str">
            <v>H11.8</v>
          </cell>
          <cell r="B3339" t="str">
            <v>ДРУГИЕ УТОЧНЕННЫЕ БОЛЕЗНИ КОНЪЮНКТИВЫ</v>
          </cell>
        </row>
        <row r="3340">
          <cell r="A3340" t="str">
            <v>H11.9</v>
          </cell>
          <cell r="B3340" t="str">
            <v>БОЛЕЗНЬ КОНЪЮНКТИВЫ НЕУТОЧНЕННАЯ</v>
          </cell>
        </row>
        <row r="3341">
          <cell r="A3341" t="str">
            <v>H13</v>
          </cell>
          <cell r="B3341" t="str">
            <v>ПОРАЖЕНИЯ КОНЪЮНКТИВЫ ПРИ БОЛЕЗНЯХ, КЛАССИФИЦИРОВАННЫХ В ДРУГИХ РУБРИКАХ</v>
          </cell>
        </row>
        <row r="3342">
          <cell r="A3342" t="str">
            <v>H13.0</v>
          </cell>
          <cell r="B3342" t="str">
            <v>ФИЛЯРИЙНАЯ ИНВАЗИЯ КОНЪЮНКТИВЫ (В74.-+)</v>
          </cell>
        </row>
        <row r="3343">
          <cell r="A3343" t="str">
            <v>H13.1</v>
          </cell>
          <cell r="B3343" t="str">
            <v>ОСТРЫЙ КОНЪЮНКТИВИТ ПРИ БОЛЕЗНЯХ, КЛАССИФИЦИРОВАННЫХ В ДРУГИХ РУБРИКАХ</v>
          </cell>
        </row>
        <row r="3344">
          <cell r="A3344" t="str">
            <v>H13.2</v>
          </cell>
          <cell r="B3344" t="str">
            <v>КОНЪЮНКТИВИТ ПРИ БОЛЕЗНЯХ, КЛАССИФИЦИРОВАННЫХ В ДРУГИХ РУБРИКАХ</v>
          </cell>
        </row>
        <row r="3345">
          <cell r="A3345" t="str">
            <v>H13.3</v>
          </cell>
          <cell r="B3345" t="str">
            <v>ГЛАЗНОЙ ПЕМФИГОИД (L12.-+)</v>
          </cell>
        </row>
        <row r="3346">
          <cell r="A3346" t="str">
            <v>H13.8</v>
          </cell>
          <cell r="B3346" t="str">
            <v>ДРУГИЕ ПОРАЖЕНИЯ КОНЪЮНКТИВЫ ПРИ БОЛЕЗНЯХ, КЛАССИФИЦИРОВАННЫХ В ДРУГИХ РУБРИКАХ</v>
          </cell>
        </row>
        <row r="3347">
          <cell r="A3347" t="str">
            <v/>
          </cell>
          <cell r="B3347" t="str">
            <v>БОЛЕЗНИ СКЛЕРЫ, РОГОВИЦЫ, РАДУЖНОЙ ОБОЛОЧКИ И ЦИЛИАРНОГО ТЕЛА (Н15-Н22)</v>
          </cell>
        </row>
        <row r="3348">
          <cell r="A3348" t="str">
            <v>H15</v>
          </cell>
          <cell r="B3348" t="str">
            <v>БОЛЕЗНИ СКЛЕРЫ</v>
          </cell>
        </row>
        <row r="3349">
          <cell r="A3349" t="str">
            <v>H15.0</v>
          </cell>
          <cell r="B3349" t="str">
            <v>СКЛЕРИТ</v>
          </cell>
        </row>
        <row r="3350">
          <cell r="A3350" t="str">
            <v>H15.1</v>
          </cell>
          <cell r="B3350" t="str">
            <v>ЭПИСКЛЕРИТ</v>
          </cell>
        </row>
        <row r="3351">
          <cell r="A3351" t="str">
            <v>H15.8</v>
          </cell>
          <cell r="B3351" t="str">
            <v>ДРУГИЕ ПОРАЖЕНИЯ СКЛЕРЫ</v>
          </cell>
        </row>
        <row r="3352">
          <cell r="A3352" t="str">
            <v>H15.9</v>
          </cell>
          <cell r="B3352" t="str">
            <v>БОЛЕЗНЬ СКЛЕРЫ НЕУТОЧНЕННАЯ</v>
          </cell>
        </row>
        <row r="3353">
          <cell r="A3353" t="str">
            <v>H16</v>
          </cell>
          <cell r="B3353" t="str">
            <v>КЕРАТИТ</v>
          </cell>
        </row>
        <row r="3354">
          <cell r="A3354" t="str">
            <v>H16.0</v>
          </cell>
          <cell r="B3354" t="str">
            <v>ЯЗВА РОГОВИЦЫ</v>
          </cell>
        </row>
        <row r="3355">
          <cell r="A3355" t="str">
            <v>H16.1</v>
          </cell>
          <cell r="B3355" t="str">
            <v>ДРУГИЕ ПОВЕРХНОСТНЫЕ КЕРАТИТЫ БЕЗ КОНЪЮНКТИВИТА</v>
          </cell>
        </row>
        <row r="3356">
          <cell r="A3356" t="str">
            <v>H16.2</v>
          </cell>
          <cell r="B3356" t="str">
            <v>КЕРАТОКОНЪЮНКТИВИТ</v>
          </cell>
        </row>
        <row r="3357">
          <cell r="A3357" t="str">
            <v>H16.3</v>
          </cell>
          <cell r="B3357" t="str">
            <v>ИНТЕРСТИЦИАЛЬНЫЙ (СТРОМАЛЬНЫЙ)  И ГЛУБОКИЙ КЕРАТИТ</v>
          </cell>
        </row>
        <row r="3358">
          <cell r="A3358" t="str">
            <v>H16.4</v>
          </cell>
          <cell r="B3358" t="str">
            <v>НЕОВАСКУЛЯРИЗАЦИЯ РОГОВИЦЫ</v>
          </cell>
        </row>
        <row r="3359">
          <cell r="A3359" t="str">
            <v>H16.8</v>
          </cell>
          <cell r="B3359" t="str">
            <v>ДРУГИЕ ФОРМЫ КЕРАТИТА</v>
          </cell>
        </row>
        <row r="3360">
          <cell r="A3360" t="str">
            <v>H16.9</v>
          </cell>
          <cell r="B3360" t="str">
            <v>КЕРАТИТ НЕУТОЧНЕННЫЙ</v>
          </cell>
        </row>
        <row r="3361">
          <cell r="A3361" t="str">
            <v>H17</v>
          </cell>
          <cell r="B3361" t="str">
            <v>РУБЦЫ И ПОМУТНЕНИЕ РОГОВИЦЫ</v>
          </cell>
        </row>
        <row r="3362">
          <cell r="A3362" t="str">
            <v>H17.0</v>
          </cell>
          <cell r="B3362" t="str">
            <v>СЛИПЧИВАЯ ЛЕЙКОМА</v>
          </cell>
        </row>
        <row r="3363">
          <cell r="A3363" t="str">
            <v>H17.1</v>
          </cell>
          <cell r="B3363" t="str">
            <v>ДРУГИЕ ЦЕНТРАЛЬНЫЕ ПОМУТНЕНИЯ РОГОВИЦЫ</v>
          </cell>
        </row>
        <row r="3364">
          <cell r="A3364" t="str">
            <v>H17.8</v>
          </cell>
          <cell r="B3364" t="str">
            <v>ДРУГИЕ РУБЦЫ И ПОМУТНЕНИЯ РОГОВИЦЫ</v>
          </cell>
        </row>
        <row r="3365">
          <cell r="A3365" t="str">
            <v>H17.9</v>
          </cell>
          <cell r="B3365" t="str">
            <v>РУБЦЫ И ПОМУТНЕНИЯ РОГОВИЦЫ НЕУТОЧНЕННЫЕ</v>
          </cell>
        </row>
        <row r="3366">
          <cell r="A3366" t="str">
            <v>H18</v>
          </cell>
          <cell r="B3366" t="str">
            <v>ДРУГИЕ БОЛЕЗНИ РОГОВИЦЫ</v>
          </cell>
        </row>
        <row r="3367">
          <cell r="A3367" t="str">
            <v>H18.0</v>
          </cell>
          <cell r="B3367" t="str">
            <v>ПИГМЕНТАЦИЯ И ОТЛОЖЕНИЯ В РОГОВИЦЕ</v>
          </cell>
        </row>
        <row r="3368">
          <cell r="A3368" t="str">
            <v>H18.1</v>
          </cell>
          <cell r="B3368" t="str">
            <v>БУЛЛЕЗНАЯ КЕРАТОПАТИЯ</v>
          </cell>
        </row>
        <row r="3369">
          <cell r="A3369" t="str">
            <v>H18.2</v>
          </cell>
          <cell r="B3369" t="str">
            <v>ДРУГИЕ ОТЕКИ РОГОВИЦЫ</v>
          </cell>
        </row>
        <row r="3370">
          <cell r="A3370" t="str">
            <v>H18.3</v>
          </cell>
          <cell r="B3370" t="str">
            <v>ИЗМЕНЕНИЯ ОБОЛОЧЕК РОГОВИЦЫ</v>
          </cell>
        </row>
        <row r="3371">
          <cell r="A3371" t="str">
            <v>H18.4</v>
          </cell>
          <cell r="B3371" t="str">
            <v>ДЕГЕНЕРАЦИЯ РОГОВИЦЫ</v>
          </cell>
        </row>
        <row r="3372">
          <cell r="A3372" t="str">
            <v>H18.5</v>
          </cell>
          <cell r="B3372" t="str">
            <v>НАСЛЕДСТВЕННЫЕ ДИСТРОФИИ РОГОВИЦЫ</v>
          </cell>
        </row>
        <row r="3373">
          <cell r="A3373" t="str">
            <v>H18.6</v>
          </cell>
          <cell r="B3373" t="str">
            <v>КЕРАТОКОНУС</v>
          </cell>
        </row>
        <row r="3374">
          <cell r="A3374" t="str">
            <v>H18.7</v>
          </cell>
          <cell r="B3374" t="str">
            <v>ДРУГИЕ ДЕФОРМАЦИИ РОГОВОЙ ОБОЛОЧКИ</v>
          </cell>
        </row>
        <row r="3375">
          <cell r="A3375" t="str">
            <v>H18.8</v>
          </cell>
          <cell r="B3375" t="str">
            <v>ДРУГИЕ УТОЧНЕННЫЕ БОЛЕЗНИ РОГОВИЦЫ</v>
          </cell>
        </row>
        <row r="3376">
          <cell r="A3376" t="str">
            <v>H18.9</v>
          </cell>
          <cell r="B3376" t="str">
            <v>БОЛЕЗНЬ РОГОВИЦЫ НЕУТОЧНЕННАЯ</v>
          </cell>
        </row>
        <row r="3377">
          <cell r="A3377" t="str">
            <v>H19</v>
          </cell>
          <cell r="B3377" t="str">
            <v>ПОРАЖЕНИЯ СКЛЕРЫ И РОГОВИЦЫ ПРИ БОЛЕЗНЯХ, КЛАССИФИЦИРОВАННЫХ В ДРУГИХ РУБРИКАХ</v>
          </cell>
        </row>
        <row r="3378">
          <cell r="A3378" t="str">
            <v>H19.0</v>
          </cell>
          <cell r="B3378" t="str">
            <v>СКЛЕРИТ И ЭПИСКЛЕРИТ ПРИ БОЛЕЗНЯХ, КЛАССИФИЦИРОВАННЫХ В ДРУГИХ РУБРИКАХ</v>
          </cell>
        </row>
        <row r="3379">
          <cell r="A3379" t="str">
            <v>H19.1</v>
          </cell>
          <cell r="B3379" t="str">
            <v>КЕРАТИТ, ОБУСЛОВЛЕННЫЙ ВИРУСОМ ПРОСТОГО ГЕРПЕСА, И КЕРАТОКОНЪЮНКТИВИТ (В00.5+)</v>
          </cell>
        </row>
        <row r="3380">
          <cell r="A3380" t="str">
            <v>H19.2</v>
          </cell>
          <cell r="B3380" t="str">
            <v>КЕРАТИТ И КЕРАТОКОНЪЮНКТИВИТ ПРИ ДРУГИХ ИНФЕКЦИОННЫХ И ПАРАЗИТАРНЫХ БОЛЕЗНЯХ, КЛАССИФИЦИРОВАННЫХ В ДРУГИХ РУБРИКАХ</v>
          </cell>
        </row>
        <row r="3381">
          <cell r="A3381" t="str">
            <v>H19.3</v>
          </cell>
          <cell r="B3381" t="str">
            <v>КЕРАТИТ И КЕРАТОКОНЪЮНКТИВИТ ПРИ БОЛЕЗНЯХ, КЛАССИФИЦИРОВАННЫХ В ДРУГИХ РУБРИКАХ</v>
          </cell>
        </row>
        <row r="3382">
          <cell r="A3382" t="str">
            <v>H19.8</v>
          </cell>
          <cell r="B3382" t="str">
            <v>ДРУГИЕ ПОРАЖЕНИЯ СКЛЕРЫ И РОГОВИЦЫ ПРИ БОЛЕЗНЯХ, КЛАССИФИЦИРОВАННЫХ В ДРУГИХ РУБРИКАХ</v>
          </cell>
        </row>
        <row r="3383">
          <cell r="A3383" t="str">
            <v>H20</v>
          </cell>
          <cell r="B3383" t="str">
            <v>ИРИДОЦИКЛИТ</v>
          </cell>
        </row>
        <row r="3384">
          <cell r="A3384" t="str">
            <v>H20.0</v>
          </cell>
          <cell r="B3384" t="str">
            <v>ОСТРЫЙ И ПОДОСТРЫЙ ИРИДОЦИКЛИТ</v>
          </cell>
        </row>
        <row r="3385">
          <cell r="A3385" t="str">
            <v>H20.1</v>
          </cell>
          <cell r="B3385" t="str">
            <v>ХРОНИЧЕСКИЙ ИРИДОЦИКЛИТ</v>
          </cell>
        </row>
        <row r="3386">
          <cell r="A3386" t="str">
            <v>H20.2</v>
          </cell>
          <cell r="B3386" t="str">
            <v>ИРИДОЦИКЛИТ, ВЫЗВАННЫЙ ЛИНЗАМИ</v>
          </cell>
        </row>
        <row r="3387">
          <cell r="A3387" t="str">
            <v>H20.8</v>
          </cell>
          <cell r="B3387" t="str">
            <v>ДРУГИЕ ИРИДОЦИКЛИТЫ</v>
          </cell>
        </row>
        <row r="3388">
          <cell r="A3388" t="str">
            <v>H20.9</v>
          </cell>
          <cell r="B3388" t="str">
            <v>ИРИДОЦИКЛИТ НЕУТОЧНЕННЫЙ</v>
          </cell>
        </row>
        <row r="3389">
          <cell r="A3389" t="str">
            <v>H21</v>
          </cell>
          <cell r="B3389" t="str">
            <v>ДРУГИЕ БОЛЕЗНИ РАДУЖНОЙ ОБОЛОЧКИ И ЦИЛИАРНОГО ТЕЛА</v>
          </cell>
        </row>
        <row r="3390">
          <cell r="A3390" t="str">
            <v>H21.0</v>
          </cell>
          <cell r="B3390" t="str">
            <v>ГИФЕМА</v>
          </cell>
        </row>
        <row r="3391">
          <cell r="A3391" t="str">
            <v>H21.1</v>
          </cell>
          <cell r="B3391" t="str">
            <v>ДРУГИЕ СОСУДИСТЫЕ БОЛЕЗНИ РАДУЖНОЙ ОБОЛОЧКИ ИЦИЛИАРНОГО ТЕЛА</v>
          </cell>
        </row>
        <row r="3392">
          <cell r="A3392" t="str">
            <v>H21.2</v>
          </cell>
          <cell r="B3392" t="str">
            <v>ДЕГЕНЕРАЦИЯ РАДУЖНОЙ ОБОЛОЧКИ И ЦИЛИАРНОГО ТЕЛА</v>
          </cell>
        </row>
        <row r="3393">
          <cell r="A3393" t="str">
            <v>H21.3</v>
          </cell>
          <cell r="B3393" t="str">
            <v>КИСТА РАДУЖНОЙ ОБОЛОЧКИ, ЦИЛИАРНОГО ТЕЛА И ПЕРЕДНЕЙ КАМЕРЫ ГЛАЗА</v>
          </cell>
        </row>
        <row r="3394">
          <cell r="A3394" t="str">
            <v>H21.4</v>
          </cell>
          <cell r="B3394" t="str">
            <v>ЗРАЧКОВЫЕ МЕМБРАНЫ</v>
          </cell>
        </row>
        <row r="3395">
          <cell r="A3395" t="str">
            <v>H21.5</v>
          </cell>
          <cell r="B3395" t="str">
            <v>ДРУГИЕ ВИДЫ СПАЕК И РАЗРЫВОВ РАДУЖНОЙ ОБОЛОЧКИ ИЦИЛИАРНОГО ТЕЛА</v>
          </cell>
        </row>
        <row r="3396">
          <cell r="A3396" t="str">
            <v>H21.8</v>
          </cell>
          <cell r="B3396" t="str">
            <v>ДРУГИЕ УТОЧНЕННЫЕ БОЛЕЗНИ РАДУЖНОЙ ОБОЛОЧКИ И ЦИЛИАРНОГО ТЕЛА</v>
          </cell>
        </row>
        <row r="3397">
          <cell r="A3397" t="str">
            <v>H21.9</v>
          </cell>
          <cell r="B3397" t="str">
            <v>БОЛЕЗНЬ РАДУЖНОЙ ОБОЛОЧКИ ИЦИЛИАРНОГО ТЕЛА НЕУТОЧНЕННАЯ</v>
          </cell>
        </row>
        <row r="3398">
          <cell r="A3398" t="str">
            <v>H22</v>
          </cell>
          <cell r="B3398" t="str">
            <v>ПОРАЖЕНИЯ РАДУЖНОЙ ОБОЛОЧКИ И ЦИЛИАРНОГО ТЕЛА ПРИ БОЛЕЗНЯХ, КЛАССИФИЦИРОВАННЫХ В ДРУГИХ РУБРИКАХ</v>
          </cell>
        </row>
        <row r="3399">
          <cell r="A3399" t="str">
            <v>H22.0</v>
          </cell>
          <cell r="B3399" t="str">
            <v>ИРИДОЦИКЛИТ ПРИ ИНФЕКЦИОННЫХ БОЛЕЗНЯХ, КЛАССИФИЦИРОВАННЫХ В ДРУГИХ РУБРИКАХ</v>
          </cell>
        </row>
        <row r="3400">
          <cell r="A3400" t="str">
            <v>H22.1</v>
          </cell>
          <cell r="B3400" t="str">
            <v>ИРИДОЦИКЛИТ ПРИ БОЛЕЗНЯХ, КЛАССИФИЦИРОВАННЫХ В ДРУГИХ РУБРИКАХ</v>
          </cell>
        </row>
        <row r="3401">
          <cell r="A3401" t="str">
            <v>H22.8</v>
          </cell>
          <cell r="B3401" t="str">
            <v>ДРУГИЕ ПОРАЖЕНИЯ РАДУЖНОЙ ОБОЛОЧКИ И ЦИЛИАРНОГО ТЕЛА ПРИ БОЛЕЗНЯХ, КЛАССИФИЦИРОВАННЫХ В ДРУГИХ РУБРИКАХ</v>
          </cell>
        </row>
        <row r="3402">
          <cell r="A3402" t="str">
            <v/>
          </cell>
          <cell r="B3402" t="str">
            <v>БОЛЕЗНИ ХРУСТАЛИКА (Н25-Н28)</v>
          </cell>
        </row>
        <row r="3403">
          <cell r="A3403" t="str">
            <v>H25</v>
          </cell>
          <cell r="B3403" t="str">
            <v>СТАРЧЕСКАЯ КАТАРАКТА</v>
          </cell>
        </row>
        <row r="3404">
          <cell r="A3404" t="str">
            <v>H25.0</v>
          </cell>
          <cell r="B3404" t="str">
            <v>НАЧАЛЬНАЯ СТАРЧЕСКАЯ КАТАРАКТА</v>
          </cell>
        </row>
        <row r="3405">
          <cell r="A3405" t="str">
            <v>H25.1</v>
          </cell>
          <cell r="B3405" t="str">
            <v>СТАРЧЕСКАЯ ЯДЕРНАЯ КАТАРАКТА</v>
          </cell>
        </row>
        <row r="3406">
          <cell r="A3406" t="str">
            <v>H25.2</v>
          </cell>
          <cell r="B3406" t="str">
            <v>СТАРЧЕСКАЯ МОРГАНИЕВА КАТАРАКТА</v>
          </cell>
        </row>
        <row r="3407">
          <cell r="A3407" t="str">
            <v>H25.8</v>
          </cell>
          <cell r="B3407" t="str">
            <v>ДРУГИЕ СТАРЧЕСКИЕ КАТАРАКТЫ</v>
          </cell>
        </row>
        <row r="3408">
          <cell r="A3408" t="str">
            <v>H25.9</v>
          </cell>
          <cell r="B3408" t="str">
            <v>СТАРЧЕСКАЯ КАТАРАКТА НЕУТОЧНЕННАЯ</v>
          </cell>
        </row>
        <row r="3409">
          <cell r="A3409" t="str">
            <v>H26</v>
          </cell>
          <cell r="B3409" t="str">
            <v>ДРУГИЕ КАТАРАКТЫ</v>
          </cell>
        </row>
        <row r="3410">
          <cell r="A3410" t="str">
            <v>H26.0</v>
          </cell>
          <cell r="B3410" t="str">
            <v>ДЕТСКАЯ, ЮНОШЕСКАЯ И ПРЕСЕНИЛЬНАЯ КАТАРАКТА</v>
          </cell>
        </row>
        <row r="3411">
          <cell r="A3411" t="str">
            <v>H26.1</v>
          </cell>
          <cell r="B3411" t="str">
            <v>ТРАВМАТИЧЕСКАЯ КАТАРАКТА</v>
          </cell>
        </row>
        <row r="3412">
          <cell r="A3412" t="str">
            <v>H26.2</v>
          </cell>
          <cell r="B3412" t="str">
            <v>ОСЛОЖНЕННАЯ КАТАРАКТА</v>
          </cell>
        </row>
        <row r="3413">
          <cell r="A3413" t="str">
            <v>H26.3</v>
          </cell>
          <cell r="B3413" t="str">
            <v>КАТАРАКТА, ВЫЗВАННАЯ ЛЕКАРСТВЕННЫМИ СРЕДСТВАМИ</v>
          </cell>
        </row>
        <row r="3414">
          <cell r="A3414" t="str">
            <v>H26.4</v>
          </cell>
          <cell r="B3414" t="str">
            <v>ВТОРИЧНАЯ КАТАРАКТА</v>
          </cell>
        </row>
        <row r="3415">
          <cell r="A3415" t="str">
            <v>H26.8</v>
          </cell>
          <cell r="B3415" t="str">
            <v>ДРУГАЯ УТОЧНЕННАЯ КАТАРАКТА</v>
          </cell>
        </row>
        <row r="3416">
          <cell r="A3416" t="str">
            <v>H26.9</v>
          </cell>
          <cell r="B3416" t="str">
            <v>КАТАРАКТА НЕУТОЧНЕННАЯ</v>
          </cell>
        </row>
        <row r="3417">
          <cell r="A3417" t="str">
            <v>H27</v>
          </cell>
          <cell r="B3417" t="str">
            <v>ДРУГИЕ БОЛЕЗНИ ХРУСТАЛИКА</v>
          </cell>
        </row>
        <row r="3418">
          <cell r="A3418" t="str">
            <v>H27.0</v>
          </cell>
          <cell r="B3418" t="str">
            <v>АФАКИЯ</v>
          </cell>
        </row>
        <row r="3419">
          <cell r="A3419" t="str">
            <v>H27.1</v>
          </cell>
          <cell r="B3419" t="str">
            <v>ВЫВИХ ХРУСТАЛИКА</v>
          </cell>
        </row>
        <row r="3420">
          <cell r="A3420" t="str">
            <v>H27.8</v>
          </cell>
          <cell r="B3420" t="str">
            <v>ДФАКИЯ</v>
          </cell>
        </row>
        <row r="3421">
          <cell r="A3421" t="str">
            <v>H27.9</v>
          </cell>
          <cell r="B3421" t="str">
            <v>БОЛЕЗНЬ ХРУСТАЛИКА НЕУТОЧНЕННАЯ</v>
          </cell>
        </row>
        <row r="3422">
          <cell r="A3422" t="str">
            <v>H28</v>
          </cell>
          <cell r="B3422" t="str">
            <v>КАТАРАКТА И ДРУГИЕ ПОРАЖЕНИЯ ХРУСТАЛИКА ПРИ БОЛЕЗНЯХ, КЛАССИФИЦИРОВАННЫХ В ДРУГИХ РУБРИКАХ</v>
          </cell>
        </row>
        <row r="3423">
          <cell r="A3423" t="str">
            <v>H28.0</v>
          </cell>
          <cell r="B3423" t="str">
            <v>ДИАБЕТИЧЕСКАЯ КАТАРАКТА (Е10-Е14+ С ОБЩИМ ЧЕТВЕРТЫМ ЗНАКОМ .3)</v>
          </cell>
        </row>
        <row r="3424">
          <cell r="A3424" t="str">
            <v>H28.1</v>
          </cell>
          <cell r="B3424" t="str">
            <v>КАТАРАКТА ПРИ ДРУГИХ БОЛЕЗНЯХ ЭНДОКРИННОЙ СИСТЕМЫ, РАССТРОЙСТВАХ ПИТАНИЯ И НАРУШЕНИЯХ ОБМЕНА ВЕЩЕСТВ, КЛАССИФИЦИРОВАННЫХ В ДРУГИХ РУБРИКАХ</v>
          </cell>
        </row>
        <row r="3425">
          <cell r="A3425" t="str">
            <v>H28.2</v>
          </cell>
          <cell r="B3425" t="str">
            <v>КАТАРАКТА ПРИ ДРУГИХ БОЛЕЗНЯХ, КЛАССИФИЦИРОВАННЫХ В ДРУГИХ РУБРИКАХ</v>
          </cell>
        </row>
        <row r="3426">
          <cell r="A3426" t="str">
            <v>H28.8</v>
          </cell>
          <cell r="B3426" t="str">
            <v>ДРУГИЕ ПОРАЖЕНИЯ ХРУСТАЛИКА ПРИ БОЛЕЗНЯХ, КЛАССИФИЦИРОВАННЫХ В ДРУГИХ РУБРИКАХ</v>
          </cell>
        </row>
        <row r="3427">
          <cell r="A3427" t="str">
            <v/>
          </cell>
          <cell r="B3427" t="str">
            <v>БОЛЕЗНИ СОСУДИСТОЙ ОБОЛОЧКИ И СЕТЧАТКИ (Н30-Н36)</v>
          </cell>
        </row>
        <row r="3428">
          <cell r="A3428" t="str">
            <v>H30</v>
          </cell>
          <cell r="B3428" t="str">
            <v>ХОРИОРЕТИНАЛЬНОЕ ВОСПАЛЕНИЕ</v>
          </cell>
        </row>
        <row r="3429">
          <cell r="A3429" t="str">
            <v>H30.0</v>
          </cell>
          <cell r="B3429" t="str">
            <v>ОЧАГОВОЕ ХОРИОРЕТИНАЛЬНОЕ ВОСПАЛЕНИЕ</v>
          </cell>
        </row>
        <row r="3430">
          <cell r="A3430" t="str">
            <v>H30.1</v>
          </cell>
          <cell r="B3430" t="str">
            <v>ДИССЕМИНИРОВАННОЕ ХОРИОРЕТИНАЛЬНОЕ ВОСПАЛЕНИЕ</v>
          </cell>
        </row>
        <row r="3431">
          <cell r="A3431" t="str">
            <v>H30.2</v>
          </cell>
          <cell r="B3431" t="str">
            <v>ЗАДНИЙ ЦИКЛИТ</v>
          </cell>
        </row>
        <row r="3432">
          <cell r="A3432" t="str">
            <v>H30.8</v>
          </cell>
          <cell r="B3432" t="str">
            <v>ДРУГИЕ ХОРИОРЕТИНАЛЬНЫЕ ВОСПАЛЕНИЯ</v>
          </cell>
        </row>
        <row r="3433">
          <cell r="A3433" t="str">
            <v>H30.9</v>
          </cell>
          <cell r="B3433" t="str">
            <v>ХОРИОРЕТИНАЛЬНОЕ ВОСПАЛЕНИЕ НЕУТОЧНЕННОЕ</v>
          </cell>
        </row>
        <row r="3434">
          <cell r="A3434" t="str">
            <v>H31</v>
          </cell>
          <cell r="B3434" t="str">
            <v>ДРУГИЕ БОЛЕЗНИ СОСУДИСТОЙ ОБОЛОЧКИ</v>
          </cell>
        </row>
        <row r="3435">
          <cell r="A3435" t="str">
            <v>H31.0</v>
          </cell>
          <cell r="B3435" t="str">
            <v>ХОРИОРЕТИНАЛЬНЫЕ РУБЦЫ</v>
          </cell>
        </row>
        <row r="3436">
          <cell r="A3436" t="str">
            <v>H31.1</v>
          </cell>
          <cell r="B3436" t="str">
            <v>ДЕГЕНЕРАЦИЯ СОСУДИСТОЙ ОБОЛОЧКИ ГЛАЗА</v>
          </cell>
        </row>
        <row r="3437">
          <cell r="A3437" t="str">
            <v>H31.2</v>
          </cell>
          <cell r="B3437" t="str">
            <v>НАСЛЕДСТВЕННАЯ ДИСТРОФИЯ СОСУДИСТОЙ ОБОЛОЧКИ ГЛАЗА</v>
          </cell>
        </row>
        <row r="3438">
          <cell r="A3438" t="str">
            <v>H31.3</v>
          </cell>
          <cell r="B3438" t="str">
            <v>КРОВОИЗЛИЯНИЕ И РАЗРЫВ СОСУДИСТОЙ ОБОЛОЧКИ ГЛАЗА</v>
          </cell>
        </row>
        <row r="3439">
          <cell r="A3439" t="str">
            <v>H31.4</v>
          </cell>
          <cell r="B3439" t="str">
            <v>ОТСЛОЙКА СОСУДИСТОЙ ОБОЛОЧКИ ГЛАЗА</v>
          </cell>
        </row>
        <row r="3440">
          <cell r="A3440" t="str">
            <v>H31.8</v>
          </cell>
          <cell r="B3440" t="str">
            <v>ДРУГИЕ УТОЧНЕННЫЕ БОЛЕЗНИ СОСУДИСТОЙ ОБОЛОЧКИ ГЛАЗА</v>
          </cell>
        </row>
        <row r="3441">
          <cell r="A3441" t="str">
            <v>H31.9</v>
          </cell>
          <cell r="B3441" t="str">
            <v>БОЛЕЗНЬ СОСУДИСТОЙ ОБОЛОЧКИ НЕУТОЧНЕННАЯ</v>
          </cell>
        </row>
        <row r="3442">
          <cell r="A3442" t="str">
            <v>H32</v>
          </cell>
          <cell r="B3442" t="str">
            <v>ХОРИОРЕТИНАЛЬНЫЕ НАРУШЕНИЯ ПРИ БОЛЕЗНЯХ, КЛАССИФИЦИРОВАННЫХ В ДРУГИХ РУБРИКАХ</v>
          </cell>
        </row>
        <row r="3443">
          <cell r="A3443" t="str">
            <v>H32.0</v>
          </cell>
          <cell r="B3443" t="str">
            <v>ХОРИОРЕТИНАЛЬНОЕ ВОСПАЛЕНИЕ ПРИ ИНФЕКЦИОННЫХ И ПАРАЗИТАРНЫХ БОЛЕЗНЯХ, КЛАССИФИЦИРОВАННЫХ В ДРУГИХ РУБРИКАХ</v>
          </cell>
        </row>
        <row r="3444">
          <cell r="A3444" t="str">
            <v>H32.8</v>
          </cell>
          <cell r="B3444" t="str">
            <v>ДРУГИЕ ХОРИОРЕТИНАЛЬНЫЕ НАРУШЕНИЯ ПРИ БОЛЕЗНЯХ, КЛАССИФИЦИРОВАННЫХ В ДРУГИХ РУБРИКАХ</v>
          </cell>
        </row>
        <row r="3445">
          <cell r="A3445" t="str">
            <v>H33</v>
          </cell>
          <cell r="B3445" t="str">
            <v>ОТСЛОЙКА И РАЗРЫВЫ СЕТЧАТКИ</v>
          </cell>
        </row>
        <row r="3446">
          <cell r="A3446" t="str">
            <v>H33.0</v>
          </cell>
          <cell r="B3446" t="str">
            <v>ОТСЛОЙКА СЕТЧАТКИ С РАЗРЫВОМ СЕТЧАТКИ</v>
          </cell>
        </row>
        <row r="3447">
          <cell r="A3447" t="str">
            <v>H33.1</v>
          </cell>
          <cell r="B3447" t="str">
            <v>РЕТИНОШИЗИС И РЕТИНАЛЬНЫЕ КИСТЫ</v>
          </cell>
        </row>
        <row r="3448">
          <cell r="A3448" t="str">
            <v>H33.2</v>
          </cell>
          <cell r="B3448" t="str">
            <v>СЕРОЗНАЯ ОТСЛОЙКА СЕТЧАТКИ</v>
          </cell>
        </row>
        <row r="3449">
          <cell r="A3449" t="str">
            <v>H33.3</v>
          </cell>
          <cell r="B3449" t="str">
            <v>РЕТИНАЛЬНЫЕ РАЗРЫВЫ БЕЗ ОТСЛОЙКИ СЕТЧАТКИ</v>
          </cell>
        </row>
        <row r="3450">
          <cell r="A3450" t="str">
            <v>H33.4</v>
          </cell>
          <cell r="B3450" t="str">
            <v>ТРАКЦИОННАЯ ОТСЛОЙКА СЕТЧАТКИ</v>
          </cell>
        </row>
        <row r="3451">
          <cell r="A3451" t="str">
            <v>H33.5</v>
          </cell>
          <cell r="B3451" t="str">
            <v>ДРУГИЕ ФОРМЫ ОТСЛОЙКИ СЕТЧАТКИ</v>
          </cell>
        </row>
        <row r="3452">
          <cell r="A3452" t="str">
            <v>H34</v>
          </cell>
          <cell r="B3452" t="str">
            <v>ОККЛЮЗИИ СОСУДОВ СЕТЧАТКИ</v>
          </cell>
        </row>
        <row r="3453">
          <cell r="A3453" t="str">
            <v>H34.0</v>
          </cell>
          <cell r="B3453" t="str">
            <v>ПРЕХОДЯЩАЯ РЕТИНАЛЬНАЯ АРТЕРИАЛЬНАЯ ОККЛЮЗИЯ</v>
          </cell>
        </row>
        <row r="3454">
          <cell r="A3454" t="str">
            <v>H34.1</v>
          </cell>
          <cell r="B3454" t="str">
            <v>ЦЕНТРАЛЬНАЯ РЕТИИНАЛЬНАЯ АРТЕРИАЛЬНАЯ ОККЛЮЗИЯ</v>
          </cell>
        </row>
        <row r="3455">
          <cell r="A3455" t="str">
            <v>H34.2</v>
          </cell>
          <cell r="B3455" t="str">
            <v>ДРУГИЕ РЕТИНАЛЬНЫЕ АРТЕРИАЛЬНЫЕ ОККЛЮЗИИ</v>
          </cell>
        </row>
        <row r="3456">
          <cell r="A3456" t="str">
            <v>H34.8</v>
          </cell>
          <cell r="B3456" t="str">
            <v>ДРУГИЕ РЕТИНАЛЬНЫЕ СОСУДИСТЫЕ ОККЛЮЗИИ</v>
          </cell>
        </row>
        <row r="3457">
          <cell r="A3457" t="str">
            <v>H34.9</v>
          </cell>
          <cell r="B3457" t="str">
            <v>РЕТИНАЛЬНАЯ ВАСКУЛЯРНАЯ ОККЛЮЗИЯ НЕУТОЧНЕННАЯ</v>
          </cell>
        </row>
        <row r="3458">
          <cell r="A3458" t="str">
            <v>H35</v>
          </cell>
          <cell r="B3458" t="str">
            <v>ДРУГИЕ БОЛЕЗНИ СЕТЧАТКИ</v>
          </cell>
        </row>
        <row r="3459">
          <cell r="A3459" t="str">
            <v>H35.0</v>
          </cell>
          <cell r="B3459" t="str">
            <v>ФОНОВАЯ РЕТИНОПАТИЯ  И РЕТИНАЛЬНЫЕ СОСУДИСТЫЕ ИЗМЕНЕНИЯ</v>
          </cell>
        </row>
        <row r="3460">
          <cell r="A3460" t="str">
            <v>H35.1</v>
          </cell>
          <cell r="B3460" t="str">
            <v>ПРЕРЕТИНОПАТИЯ</v>
          </cell>
        </row>
        <row r="3461">
          <cell r="A3461" t="str">
            <v>H35.2</v>
          </cell>
          <cell r="B3461" t="str">
            <v>ДРУГАЯ ПРОЛИФЕРАТИВНАЯ РЕТИНОПАТИЯ</v>
          </cell>
        </row>
        <row r="3462">
          <cell r="A3462" t="str">
            <v>H35.3</v>
          </cell>
          <cell r="B3462" t="str">
            <v>ДЕГЕНЕРАЦИЯ МАКУЛЫ И ЗАДНЕГО ПОЛЮСА</v>
          </cell>
        </row>
        <row r="3463">
          <cell r="A3463" t="str">
            <v>H35.4</v>
          </cell>
          <cell r="B3463" t="str">
            <v>ПЕРИФЕРИЧЕСКИЕ РЕТИНАЛЬНЫЕ ДЕГЕНЕРАЦИИ</v>
          </cell>
        </row>
        <row r="3464">
          <cell r="A3464" t="str">
            <v>H35.5</v>
          </cell>
          <cell r="B3464" t="str">
            <v>НАСЛЕДСТВЕННЫЕ РЕТИНАЛЬНЫЕ ДИСТРОФИИ</v>
          </cell>
        </row>
        <row r="3465">
          <cell r="A3465" t="str">
            <v>H35.6</v>
          </cell>
          <cell r="B3465" t="str">
            <v>РЕТИНАЛЬНОЕ КРОВОИЗЛИЯНИЕ</v>
          </cell>
        </row>
        <row r="3466">
          <cell r="A3466" t="str">
            <v>H35.7</v>
          </cell>
          <cell r="B3466" t="str">
            <v>РАСЩЕПЛЕНИЕ СЛОЕВ СЕТЧАТКИ</v>
          </cell>
        </row>
        <row r="3467">
          <cell r="A3467" t="str">
            <v>H35.8</v>
          </cell>
          <cell r="B3467" t="str">
            <v>ДРУГИЕ УТОЧНЕННЫЕ РЕТИНАЛЬНЫЕ НАРУШЕНИЯ</v>
          </cell>
        </row>
        <row r="3468">
          <cell r="A3468" t="str">
            <v>H35.9</v>
          </cell>
          <cell r="B3468" t="str">
            <v>БОЛЕЗНЬ СЕТЧАТКИ НЕУТОЧНЕННАЯ</v>
          </cell>
        </row>
        <row r="3469">
          <cell r="A3469" t="str">
            <v>H36</v>
          </cell>
          <cell r="B3469" t="str">
            <v>ПОРАЖЕНИЯ СЕТЧАТКИ ПРИ БОЛЕЗНЯХ, КЛАССИФИЦИРОВАННЫХ В ДРУГИХ РУБРИКАХ</v>
          </cell>
        </row>
        <row r="3470">
          <cell r="A3470" t="str">
            <v>H36.0</v>
          </cell>
          <cell r="B3470" t="str">
            <v>ДИАБЕТИЧЕСКАЯ РЕТИНОПАТИЯ (Е10-Е14+ С ОБЩИМ ЧЕТВЕРТЫМ ЗНАКОМ .3)</v>
          </cell>
        </row>
        <row r="3471">
          <cell r="A3471" t="str">
            <v>H36.8</v>
          </cell>
          <cell r="B3471" t="str">
            <v>ДРУГИЕ РЕТИНАЛЬНЫЕ НАРУШЕНИЯ ПРИ БОЛЕЗНЯХ, КЛАССИФИЦИРОВАННЫХ В ДРУГИХ РУБРИКАХ</v>
          </cell>
        </row>
        <row r="3472">
          <cell r="A3472" t="str">
            <v/>
          </cell>
          <cell r="B3472" t="str">
            <v>ГЛАУКОМА (Н40-Н42)</v>
          </cell>
        </row>
        <row r="3473">
          <cell r="A3473" t="str">
            <v>H40</v>
          </cell>
          <cell r="B3473" t="str">
            <v>ГЛАУКОМА</v>
          </cell>
        </row>
        <row r="3474">
          <cell r="A3474" t="str">
            <v>H40.0</v>
          </cell>
          <cell r="B3474" t="str">
            <v>ПОДОЗРЕНИЕ НА ГЛАУКОМУ</v>
          </cell>
        </row>
        <row r="3475">
          <cell r="A3475" t="str">
            <v>H40.1</v>
          </cell>
          <cell r="B3475" t="str">
            <v>ПЕРВИЧНАЯ ОТКРЫТОУГОЛЬНАЯ ГЛАУКОМА</v>
          </cell>
        </row>
        <row r="3476">
          <cell r="A3476" t="str">
            <v>H40.2</v>
          </cell>
          <cell r="B3476" t="str">
            <v>ПЕРВИЧНАЯ ЗАКРЫТОУГОЛЬНАЯ ГЛАУКОМА</v>
          </cell>
        </row>
        <row r="3477">
          <cell r="A3477" t="str">
            <v>H40.3</v>
          </cell>
          <cell r="B3477" t="str">
            <v>ГЛАУКОМА ВТОРИЧНАЯ ПОСТТРАВМАТИЧЕСКАЯ</v>
          </cell>
        </row>
        <row r="3478">
          <cell r="A3478" t="str">
            <v>H40.4</v>
          </cell>
          <cell r="B3478" t="str">
            <v>ГЛАУКОМА ВТОРИЧНАЯ ВСЛЕДСТВИЕ ВОСПАЛИТЕЛЬНОГО ЗАБОЛЕВАНИЯ ГЛАЗА</v>
          </cell>
        </row>
        <row r="3479">
          <cell r="A3479" t="str">
            <v>H40.5</v>
          </cell>
          <cell r="B3479" t="str">
            <v>ГЛАУКОМА ВТОРИЧНАЯ ВСЛЕДСТВИЕ  ДРУГИХ БОЛЕЗНЕЙ ГЛАЗ</v>
          </cell>
        </row>
        <row r="3480">
          <cell r="A3480" t="str">
            <v>H40.6</v>
          </cell>
          <cell r="B3480" t="str">
            <v>ГЛАУКОМА ВТОРИЧНАЯ, ВЫЗВАННАЯ ПРИЕМОМ ЛЕКАРСТВЕННЫХ СРЕДСТВ</v>
          </cell>
        </row>
        <row r="3481">
          <cell r="A3481" t="str">
            <v>H40.8</v>
          </cell>
          <cell r="B3481" t="str">
            <v>ДРУГАЯ ГЛАУКОМА</v>
          </cell>
        </row>
        <row r="3482">
          <cell r="A3482" t="str">
            <v>H40.9</v>
          </cell>
          <cell r="B3482" t="str">
            <v>ГЛАУКОМА НЕУТОЧНЕННАЯ</v>
          </cell>
        </row>
        <row r="3483">
          <cell r="A3483" t="str">
            <v>H42</v>
          </cell>
          <cell r="B3483" t="str">
            <v>ГЛАУКОМА ПРИ БОЛЕЗНЯХ, КЛАССИФИЦИРОВАННЫХ В ДРУГИХ РУБРИКАХ</v>
          </cell>
        </row>
        <row r="3484">
          <cell r="A3484" t="str">
            <v>H42.0</v>
          </cell>
          <cell r="B3484" t="str">
            <v>ГЛАУКОМА ПРИ БОЛЕЗНЯХ ЭНДОКРИННОЙ СИСТЕМЫ, РАССТРОЙСТВАХ ПИТАНИЯ  И НАРУШЕНИЯХ ОБМЕНА ВЕЩЕСТВ</v>
          </cell>
        </row>
        <row r="3485">
          <cell r="A3485" t="str">
            <v>H42.8</v>
          </cell>
          <cell r="B3485" t="str">
            <v>ГЛАУКОМА ПРИ ДРУГИХ БОЛЕЗНЯХ, КЛАССИФИЦИРОВАННЫХ В ДРУГИХ РУБРИКАХ</v>
          </cell>
        </row>
        <row r="3486">
          <cell r="A3486" t="str">
            <v/>
          </cell>
          <cell r="B3486" t="str">
            <v>БОЛЕЗНИ СТЕКЛОВИДНОГО ТЕЛА И ГЛАЗНОГО ЯБЛОКА (Н43-Н45)</v>
          </cell>
        </row>
        <row r="3487">
          <cell r="A3487" t="str">
            <v>H43</v>
          </cell>
          <cell r="B3487" t="str">
            <v>БОЛЕЗНИ СТЕКЛОВИДНОГО ТЕЛА</v>
          </cell>
        </row>
        <row r="3488">
          <cell r="A3488" t="str">
            <v>H43.0</v>
          </cell>
          <cell r="B3488" t="str">
            <v>ВЫПАДЕНИЕ СТЕКЛОВИДНОГО ТЕЛА (ПРОЛАПС)</v>
          </cell>
        </row>
        <row r="3489">
          <cell r="A3489" t="str">
            <v>H43.1</v>
          </cell>
          <cell r="B3489" t="str">
            <v>КРОВОИЗЛИЯНИЕ В СТЕКЛОВИДНОЕ ТЕЛО</v>
          </cell>
        </row>
        <row r="3490">
          <cell r="A3490" t="str">
            <v>H43.2</v>
          </cell>
          <cell r="B3490" t="str">
            <v>КРИСТАЛЛИЧЕСКИЕ ОТЛОЖЕНИЯ В СТЕКЛОВИДНОМ ТЕЛЕ</v>
          </cell>
        </row>
        <row r="3491">
          <cell r="A3491" t="str">
            <v>H43.3</v>
          </cell>
          <cell r="B3491" t="str">
            <v>ДРУГИЕ ПОМУТНЕНИЯ СТЕКЛОВИДНОГО ТЕЛА</v>
          </cell>
        </row>
        <row r="3492">
          <cell r="A3492" t="str">
            <v>H43.8</v>
          </cell>
          <cell r="B3492" t="str">
            <v>ДРУГИЕ БОЛЕЗНИ СТЕКЛОВИДНОГО ТЕЛА</v>
          </cell>
        </row>
        <row r="3493">
          <cell r="A3493" t="str">
            <v>H43.9</v>
          </cell>
          <cell r="B3493" t="str">
            <v>БОЛЕЗНЬ СТЕКЛОВИДНОГО ТЕЛА НЕУТОЧНЕННАЯ</v>
          </cell>
        </row>
        <row r="3494">
          <cell r="A3494" t="str">
            <v>H44</v>
          </cell>
          <cell r="B3494" t="str">
            <v>БОЛЕЗНИ ГЛАЗНОГО ЯБЛОКА</v>
          </cell>
        </row>
        <row r="3495">
          <cell r="A3495" t="str">
            <v>H44.0</v>
          </cell>
          <cell r="B3495" t="str">
            <v>ГНОЙНЫЙ ЭНДОФТАЛЬМИТ</v>
          </cell>
        </row>
        <row r="3496">
          <cell r="A3496" t="str">
            <v>H44.1</v>
          </cell>
          <cell r="B3496" t="str">
            <v>ДРУГИЕ ЭНДОФТАЛЬМИТЫ</v>
          </cell>
        </row>
        <row r="3497">
          <cell r="A3497" t="str">
            <v>H44.2</v>
          </cell>
          <cell r="B3497" t="str">
            <v>ДЕГЕНЕРАТИВНАЯ МИОПИЯ</v>
          </cell>
        </row>
        <row r="3498">
          <cell r="A3498" t="str">
            <v>H44.3</v>
          </cell>
          <cell r="B3498" t="str">
            <v>ДРУГИЕ ДЕГЕНЕРАТИВНЫЕ БОЛЕЗНИ ГЛАЗНОГО ЯБЛОКА</v>
          </cell>
        </row>
        <row r="3499">
          <cell r="A3499" t="str">
            <v>H44.4</v>
          </cell>
          <cell r="B3499" t="str">
            <v>ГИПОТОНИЯ ГЛАЗА</v>
          </cell>
        </row>
        <row r="3500">
          <cell r="A3500" t="str">
            <v>H44.5</v>
          </cell>
          <cell r="B3500" t="str">
            <v>ДЕГЕНЕРАТИВНЫЕ СОСТОЯНИЯ ГЛАЗНОГО ЯБЛОКА</v>
          </cell>
        </row>
        <row r="3501">
          <cell r="A3501" t="str">
            <v>H44.6</v>
          </cell>
          <cell r="B3501" t="str">
            <v>НЕУДАЛЕННОЕ (ДАВНО ПОПАВШЕЕ В ГЛАЗ) МАГНИТНОЕ ИНОРОДНОЕ ТЕЛО</v>
          </cell>
        </row>
        <row r="3502">
          <cell r="A3502" t="str">
            <v>H44.7</v>
          </cell>
          <cell r="B3502" t="str">
            <v>НЕУДАЛЕННОЕ (ДАВНО ПОПАВШЕЕ В ГЛАЗ) НЕМАГНИТНОЕ ИНОРОДНОЕ ТЕЛО</v>
          </cell>
        </row>
        <row r="3503">
          <cell r="A3503" t="str">
            <v>H44.8</v>
          </cell>
          <cell r="B3503" t="str">
            <v>ДРУГИЕ БОЛЕЗНИ ГЛАЗНОГО ЯБЛОКА</v>
          </cell>
        </row>
        <row r="3504">
          <cell r="A3504" t="str">
            <v>H44.9</v>
          </cell>
          <cell r="B3504" t="str">
            <v>БОЛЕЗНЬ ГЛАЗНОГО ЯБЛОКА НЕУТОЧНЕННАЯ</v>
          </cell>
        </row>
        <row r="3505">
          <cell r="A3505" t="str">
            <v>H45</v>
          </cell>
          <cell r="B3505" t="str">
            <v>ПОРАЖЕНИЯ СТЕКЛОВИДНОГО ТЕЛА И ГЛАЗНОГО ЯБЛОКА ПРИ БОЛЕЗНЯХ, КЛАССИФИЦИРОВАННЫХ В ДРУГИХ РУБРИКАХ</v>
          </cell>
        </row>
        <row r="3506">
          <cell r="A3506" t="str">
            <v>H45.0</v>
          </cell>
          <cell r="B3506" t="str">
            <v>КРОВОИЗЛИЯНИЕ В СТЕКЛОВИДНОЕ ТЕЛО ПРИ БОЛЕЗНЯХ, КЛАССИФИЦИРОВАННЫХ В ДРУГИХ РУБРИКАХ</v>
          </cell>
        </row>
        <row r="3507">
          <cell r="A3507" t="str">
            <v>H45.1</v>
          </cell>
          <cell r="B3507" t="str">
            <v>ЭНДОФТАЛЬМИТ ПРИ БОЛЕЗНЯХ, КЛАССИФИЦИРОВАННЫХ В ДРУГИХ РУБРИКАХ</v>
          </cell>
        </row>
        <row r="3508">
          <cell r="A3508" t="str">
            <v>H45.8</v>
          </cell>
          <cell r="B3508" t="str">
            <v>ДРУГИЕ ПОРАЖЕНИЯ СТЕКЛОВИДНОГО ТЕЛА И ГЛАЗНОГО ЯБЛОКА ПРИ БОЛЕЗНЯХ, КЛАССИФИЦИРОВАННЫХ В ДРУГИХ РУБРИКАХ</v>
          </cell>
        </row>
        <row r="3509">
          <cell r="A3509" t="str">
            <v/>
          </cell>
          <cell r="B3509" t="str">
            <v>БОЛЕЗНИ ЗРИТЕЛЬНОГО НЕРВА ИЗРИТЕЛЬНЫХ ПУТЕЙ (Н46-Н48)</v>
          </cell>
        </row>
        <row r="3510">
          <cell r="A3510" t="str">
            <v>H46</v>
          </cell>
          <cell r="B3510" t="str">
            <v>НЕВРИТ ЗРИТЕЛЬНОГО НЕРВА</v>
          </cell>
        </row>
        <row r="3511">
          <cell r="A3511" t="str">
            <v>H47</v>
          </cell>
          <cell r="B3511" t="str">
            <v>ДРУГИЕ БОЛЕЗНИ ЗРИТЕЛЬНОГО [2-ГО] НЕРВА И ЗРИТЕЛЬНЫХ ПУТЕЙ</v>
          </cell>
        </row>
        <row r="3512">
          <cell r="A3512" t="str">
            <v>H47.0</v>
          </cell>
          <cell r="B3512" t="str">
            <v>БОЛЕЗНИ ЗРИТЕЛЬНОГО НЕРВА, НЕ КЛАССИФИЦИРОВАННЫЕ В ДРУГИХ РУБРИКАХ</v>
          </cell>
        </row>
        <row r="3513">
          <cell r="A3513" t="str">
            <v>H47.1</v>
          </cell>
          <cell r="B3513" t="str">
            <v>ОТЕК ДИСКА ЗРИТЕЛЬНОГО НЕРВА НЕУТОЧНЕННЫЙ</v>
          </cell>
        </row>
        <row r="3514">
          <cell r="A3514" t="str">
            <v>H47.2</v>
          </cell>
          <cell r="B3514" t="str">
            <v>АТРОФИЯ ЗРИТЕЛЬНОГО НЕРВА</v>
          </cell>
        </row>
        <row r="3515">
          <cell r="A3515" t="str">
            <v>H47.3</v>
          </cell>
          <cell r="B3515" t="str">
            <v>ДРУГИЕ БОЛЕЗНИ ДИСКА ЗРИТЕЛЬНОГО НЕРВА</v>
          </cell>
        </row>
        <row r="3516">
          <cell r="A3516" t="str">
            <v>H47.4</v>
          </cell>
          <cell r="B3516" t="str">
            <v>ПОРАЖЕНИЯ ПЕРЕКРЕСТА ЗРИТЕЛЬНЫХ НЕРВОВ</v>
          </cell>
        </row>
        <row r="3517">
          <cell r="A3517" t="str">
            <v>H47.5</v>
          </cell>
          <cell r="B3517" t="str">
            <v>ПОРАЖЕНИЯ ДРУГИХ ОТДЕЛОВ ЗРИТЕЛЬНЫХ ПУТЕЙ</v>
          </cell>
        </row>
        <row r="3518">
          <cell r="A3518" t="str">
            <v>H47.6</v>
          </cell>
          <cell r="B3518" t="str">
            <v>ПОРАЖЕНИЯ ЗРИТЕЛЬНОЙ КОРКОВОЙ ОБЛАСТИ</v>
          </cell>
        </row>
        <row r="3519">
          <cell r="A3519" t="str">
            <v>H47.7</v>
          </cell>
          <cell r="B3519" t="str">
            <v>БОЛЕЗНИ ЗРИТЕЛЬНЫХ ПРОВОДЯЩИХ ПУТЕЙ НЕУТОЧНЕННЫЕ</v>
          </cell>
        </row>
        <row r="3520">
          <cell r="A3520" t="str">
            <v>H48</v>
          </cell>
          <cell r="B3520" t="str">
            <v>ПОРАЖЕНИЯ ЗРИТЕЛЬНОГО [2-ГО] НЕРВА И ЗРИТЕЛЬНЫХ ПУТЕЙ ПРИ БОЛЕЗНЯХ, КЛАССИФИЦИРОВАННЫХ В ДРУГИХ РУБРИКАХ</v>
          </cell>
        </row>
        <row r="3521">
          <cell r="A3521" t="str">
            <v>H48.0</v>
          </cell>
          <cell r="B3521" t="str">
            <v>АТРОФИЯ ЗРИТЕЛЬНОГО НЕРВА ПРИ БОЛЕЗНЯХ, КЛАССИФИЦИРОВАННЫХ В ДРУГИХ РУБРИКАХ</v>
          </cell>
        </row>
        <row r="3522">
          <cell r="A3522" t="str">
            <v>H48.1</v>
          </cell>
          <cell r="B3522" t="str">
            <v>РЕТРОБУЛЬБАРНЫЙ НЕВРИТ ПРИ БОЛЕЗНЯХ, КЛАССИФИЦИРОВАННЫХ В ДРУГИХ РУБРИКАХ</v>
          </cell>
        </row>
        <row r="3523">
          <cell r="A3523" t="str">
            <v>H48.8</v>
          </cell>
          <cell r="B3523" t="str">
            <v>ДРУГИЕ ПОРАЖЕНИЯ ЗРИТЕЛЬНОГО НЕРВА И ЗРИТЕЛЬНЫХ ПУТЕЙ ПРИ БОЛЕЗНЯХ, КЛАССИФИЦИРОВАННЫХ В ДРУГИХ РУБРИКАХ</v>
          </cell>
        </row>
        <row r="3524">
          <cell r="A3524" t="str">
            <v/>
          </cell>
          <cell r="B3524" t="str">
            <v>БОЛЕЗНИ МЫШЦ ГЛАЗА, НАРУШЕНИЯ СОДРУЖЕСТВЕННОГО ДВИЖЕНИЯ ГЛАЗ, АККОМОДАЦИИ И РЕФРАКЦИИ (Н49-Н52)</v>
          </cell>
        </row>
        <row r="3525">
          <cell r="A3525" t="str">
            <v>H49</v>
          </cell>
          <cell r="B3525" t="str">
            <v>ПАРАЛИТИЧЕСКОЕ КОСОГЛАЗИЕ</v>
          </cell>
        </row>
        <row r="3526">
          <cell r="A3526" t="str">
            <v>H49.0</v>
          </cell>
          <cell r="B3526" t="str">
            <v>ПАРАЛИЧ 3-ГО [ГЛАЗОДВИГАТЕЛЬНОГО] НЕРВА</v>
          </cell>
        </row>
        <row r="3527">
          <cell r="A3527" t="str">
            <v>H49.1</v>
          </cell>
          <cell r="B3527" t="str">
            <v>ПАРАЛИЧ 4-ГО [БЛОКОВОГО] НЕРВА</v>
          </cell>
        </row>
        <row r="3528">
          <cell r="A3528" t="str">
            <v>H49.2</v>
          </cell>
          <cell r="B3528" t="str">
            <v>ПАРАЛИЧ 6-ГО [ОТВОДЯЩЕГО] НЕРВА</v>
          </cell>
        </row>
        <row r="3529">
          <cell r="A3529" t="str">
            <v>H49.3</v>
          </cell>
          <cell r="B3529" t="str">
            <v>ПОЛНАЯ (НАРУЖНАЯ) ОФТАЛЬМОПЛЕГИЯ</v>
          </cell>
        </row>
        <row r="3530">
          <cell r="A3530" t="str">
            <v>H49.4</v>
          </cell>
          <cell r="B3530" t="str">
            <v>ПРОГРЕССИРУЮЩАЯ НАРУЖНАЯ ОФТАЛЬМОПЛЕГИЯ</v>
          </cell>
        </row>
        <row r="3531">
          <cell r="A3531" t="str">
            <v>H49.8</v>
          </cell>
          <cell r="B3531" t="str">
            <v>ДРУГИЕ ПАРАЛИТИЧЕСКИЕ КОСОГЛАЗИЯ</v>
          </cell>
        </row>
        <row r="3532">
          <cell r="A3532" t="str">
            <v>H49.9</v>
          </cell>
          <cell r="B3532" t="str">
            <v>ПАРАЛИТИЧЕСКОЕ КОСОГЛАЗИЕ НЕУТОЧНЕННОЕ</v>
          </cell>
        </row>
        <row r="3533">
          <cell r="A3533" t="str">
            <v>H50</v>
          </cell>
          <cell r="B3533" t="str">
            <v>ДРУГИЕ ФОРМЫ КОСОГЛАЗИЯ</v>
          </cell>
        </row>
        <row r="3534">
          <cell r="A3534" t="str">
            <v>H50.0</v>
          </cell>
          <cell r="B3534" t="str">
            <v>СХОДЯЩЕЕСЯ СОДРУЖЕСТВЕННОЕ КОСОГЛАЗИЕ</v>
          </cell>
        </row>
        <row r="3535">
          <cell r="A3535" t="str">
            <v>H50.1</v>
          </cell>
          <cell r="B3535" t="str">
            <v>РАСХОДЯЩЕЕСЯ СОДРУЖЕСТВЕННОЕ КОСОГЛАЗИЕ</v>
          </cell>
        </row>
        <row r="3536">
          <cell r="A3536" t="str">
            <v>H50.2</v>
          </cell>
          <cell r="B3536" t="str">
            <v>ВЕРТИКАЛЬНОЕ КОСОГЛАЗИЕ</v>
          </cell>
        </row>
        <row r="3537">
          <cell r="A3537" t="str">
            <v>H50.3</v>
          </cell>
          <cell r="B3537" t="str">
            <v>ПЕРЕМЕЖАЮЩАЯСЯ ГЕТЕРОТРАПИЯ</v>
          </cell>
        </row>
        <row r="3538">
          <cell r="A3538" t="str">
            <v>H50.4</v>
          </cell>
          <cell r="B3538" t="str">
            <v>ДРУГИЕ И НЕУТОЧНЕННЫЕ ГЕТЕРОТРОПИИ</v>
          </cell>
        </row>
        <row r="3539">
          <cell r="A3539" t="str">
            <v>H50.5</v>
          </cell>
          <cell r="B3539" t="str">
            <v>ГЕТЕРОФОРИЯ</v>
          </cell>
        </row>
        <row r="3540">
          <cell r="A3540" t="str">
            <v>H50.6</v>
          </cell>
          <cell r="B3540" t="str">
            <v>МЕХАНИЧЕСКОЕ КОСОГЛАЗИЕ</v>
          </cell>
        </row>
        <row r="3541">
          <cell r="A3541" t="str">
            <v>H50.8</v>
          </cell>
          <cell r="B3541" t="str">
            <v>ДРУГИЕ УТОЧНЕННЫЕ ВИДЫ КОСОГЛАЗИЯ</v>
          </cell>
        </row>
        <row r="3542">
          <cell r="A3542" t="str">
            <v>H50.9</v>
          </cell>
          <cell r="B3542" t="str">
            <v>КОСОГЛАЗИЕ НЕУТОЧНЕННОЕ</v>
          </cell>
        </row>
        <row r="3543">
          <cell r="A3543" t="str">
            <v>H51</v>
          </cell>
          <cell r="B3543" t="str">
            <v>ДРУГИЕ НАРУШЕНИЯ СОДРУЖЕСТВЕННОГО ДВИЖЕНИЯ ГЛАЗ</v>
          </cell>
        </row>
        <row r="3544">
          <cell r="A3544" t="str">
            <v>H51.0</v>
          </cell>
          <cell r="B3544" t="str">
            <v>ПАРАЛИЧ ВЗОРА</v>
          </cell>
        </row>
        <row r="3545">
          <cell r="A3545" t="str">
            <v>H51.1</v>
          </cell>
          <cell r="B3545" t="str">
            <v>НЕДОСТАТОЧНОСТЬ КОНВЕРГЕНЦИИ [КОНВЕРГЕНЦИЯ НЕДОСТАТОЧНАЯ И ИЗБЫТОЧНАЯ]</v>
          </cell>
        </row>
        <row r="3546">
          <cell r="A3546" t="str">
            <v>H51.2</v>
          </cell>
          <cell r="B3546" t="str">
            <v>ВНУТРИЯДЕРНАЯ ОФТАЛЬМОПЛЕГИЯ</v>
          </cell>
        </row>
        <row r="3547">
          <cell r="A3547" t="str">
            <v>H51.8</v>
          </cell>
          <cell r="B3547" t="str">
            <v>ДРУГИЕ УТОЧНЕННЫЕ НАРУШЕНИЯ СОДРУЖЕСТВЕННОГО ДВИЖЕНИЯ ГЛАЗ</v>
          </cell>
        </row>
        <row r="3548">
          <cell r="A3548" t="str">
            <v>H51.9</v>
          </cell>
          <cell r="B3548" t="str">
            <v>НАРУШЕНИЯ СОДРУЖЕСТВЕННОГО ДВИЖЕНИЯ ГЛАЗ НЕУТОЧНЕННЫЕ</v>
          </cell>
        </row>
        <row r="3549">
          <cell r="A3549" t="str">
            <v>H52</v>
          </cell>
          <cell r="B3549" t="str">
            <v>НАРУШЕНИЯ РЕФРАКЦИИ И АККОМОДАЦИИ</v>
          </cell>
        </row>
        <row r="3550">
          <cell r="A3550" t="str">
            <v>H52.0</v>
          </cell>
          <cell r="B3550" t="str">
            <v>ГИПЕРМЕТРОПИЯ</v>
          </cell>
        </row>
        <row r="3551">
          <cell r="A3551" t="str">
            <v>H52.1</v>
          </cell>
          <cell r="B3551" t="str">
            <v>МИОПИЯ</v>
          </cell>
        </row>
        <row r="3552">
          <cell r="A3552" t="str">
            <v>H52.2</v>
          </cell>
          <cell r="B3552" t="str">
            <v>АСТИГМАТИЗМ</v>
          </cell>
        </row>
        <row r="3553">
          <cell r="A3553" t="str">
            <v>H52.3</v>
          </cell>
          <cell r="B3553" t="str">
            <v>АНИЗОМЕТРОПИЯ И АНИЗЕЙКОНИЯ</v>
          </cell>
        </row>
        <row r="3554">
          <cell r="A3554" t="str">
            <v>H52.4</v>
          </cell>
          <cell r="B3554" t="str">
            <v>ПРЕСБИОПИЯ</v>
          </cell>
        </row>
        <row r="3555">
          <cell r="A3555" t="str">
            <v>H52.5</v>
          </cell>
          <cell r="B3555" t="str">
            <v>НАРУШЕНИЯ АККОМОДАЦИИ</v>
          </cell>
        </row>
        <row r="3556">
          <cell r="A3556" t="str">
            <v>H52.6</v>
          </cell>
          <cell r="B3556" t="str">
            <v>ДРУГИЕ НАРУШЕНИЯ РЕФРАКЦИИ</v>
          </cell>
        </row>
        <row r="3557">
          <cell r="A3557" t="str">
            <v>H52.7</v>
          </cell>
          <cell r="B3557" t="str">
            <v>НАРУШЕНИЯ РЕФРАКЦИИ НЕУТОЧНЕННЫЕ</v>
          </cell>
        </row>
        <row r="3558">
          <cell r="A3558" t="str">
            <v/>
          </cell>
          <cell r="B3558" t="str">
            <v>ЗРИТЕЛЬНЫЕ РАССТРОЙСТВА И СЛЕПОТА (Н53-Н54)</v>
          </cell>
        </row>
        <row r="3559">
          <cell r="A3559" t="str">
            <v>H53</v>
          </cell>
          <cell r="B3559" t="str">
            <v>РАССТРОЙСТВА ЗРЕНИЯ</v>
          </cell>
        </row>
        <row r="3560">
          <cell r="A3560" t="str">
            <v>H53.0</v>
          </cell>
          <cell r="B3560" t="str">
            <v>АМБЛИОПИЯ ВСЛЕДСТВИЕ АНОПСИИ</v>
          </cell>
        </row>
        <row r="3561">
          <cell r="A3561" t="str">
            <v>H53.1</v>
          </cell>
          <cell r="B3561" t="str">
            <v>СУБЪЕКТИВНЫЕ ЗРИТЕЛЬНЫЕ РАССТРОЙСТВА</v>
          </cell>
        </row>
        <row r="3562">
          <cell r="A3562" t="str">
            <v>H53.2</v>
          </cell>
          <cell r="B3562" t="str">
            <v>ДИПЛОПИЯ</v>
          </cell>
        </row>
        <row r="3563">
          <cell r="A3563" t="str">
            <v>H53.3</v>
          </cell>
          <cell r="B3563" t="str">
            <v>ДРУГИЕ НАРУШЕНИЯ БИНОКУЛЯРНОГО ЗРЕНИЯ</v>
          </cell>
        </row>
        <row r="3564">
          <cell r="A3564" t="str">
            <v>H53.4</v>
          </cell>
          <cell r="B3564" t="str">
            <v>ДЕФЕКТЫ ПОЛЯ ЗРЕНИЯ</v>
          </cell>
        </row>
        <row r="3565">
          <cell r="A3565" t="str">
            <v>H53.5</v>
          </cell>
          <cell r="B3565" t="str">
            <v>АНОМАЛИИ ЦВЕТОВОГО ЗРЕНИЯ</v>
          </cell>
        </row>
        <row r="3566">
          <cell r="A3566" t="str">
            <v>H53.6</v>
          </cell>
          <cell r="B3566" t="str">
            <v>НОЧНАЯ СЛЕПОТА</v>
          </cell>
        </row>
        <row r="3567">
          <cell r="A3567" t="str">
            <v>H53.8</v>
          </cell>
          <cell r="B3567" t="str">
            <v>ДРУГИЕ РАССТРОЙСТВА ЗРЕНИЯ</v>
          </cell>
        </row>
        <row r="3568">
          <cell r="A3568" t="str">
            <v>H53.9</v>
          </cell>
          <cell r="B3568" t="str">
            <v>РАССТРОЙСТВО ЗРЕНИЯ НЕУТОЧНЕННОЕ</v>
          </cell>
        </row>
        <row r="3569">
          <cell r="A3569" t="str">
            <v>H54</v>
          </cell>
          <cell r="B3569" t="str">
            <v>СЛЕПОТА И ПОНИЖЕННОЕ ЗРЕНИЕ</v>
          </cell>
        </row>
        <row r="3570">
          <cell r="A3570" t="str">
            <v>H54.0</v>
          </cell>
          <cell r="B3570" t="str">
            <v>СЛЕПОТА ОБОИХ ГЛАЗ</v>
          </cell>
        </row>
        <row r="3571">
          <cell r="A3571" t="str">
            <v>H54.1</v>
          </cell>
          <cell r="B3571" t="str">
            <v>СЛЕПОТА ОДНОГО ГЛАЗА, ПОНИЖЕННОЕ ЗРЕНИЕ ДРУГОГО ГЛАЗА</v>
          </cell>
        </row>
        <row r="3572">
          <cell r="A3572" t="str">
            <v>H54.2</v>
          </cell>
          <cell r="B3572" t="str">
            <v>ПОНИЖЕННОЕ ЗРЕНИЕ ОБОИХ ГЛАЗ</v>
          </cell>
        </row>
        <row r="3573">
          <cell r="A3573" t="str">
            <v>H54.3</v>
          </cell>
          <cell r="B3573" t="str">
            <v>НЕОПРЕДЕЛЕННАЯ ПОТЕРЯ ЗРЕНИЯ ОБОИХ ГЛАЗ</v>
          </cell>
        </row>
        <row r="3574">
          <cell r="A3574" t="str">
            <v>H54.4</v>
          </cell>
          <cell r="B3574" t="str">
            <v>СЛЕПОТА ОДНОГО ГЛАЗА</v>
          </cell>
        </row>
        <row r="3575">
          <cell r="A3575" t="str">
            <v>H54.5</v>
          </cell>
          <cell r="B3575" t="str">
            <v>ПОНИЖЕННОЕ ЗРЕНИЕ ОДНОГО ГЛАЗА</v>
          </cell>
        </row>
        <row r="3576">
          <cell r="A3576" t="str">
            <v>H54.6</v>
          </cell>
          <cell r="B3576" t="str">
            <v>НЕОПРЕДЕЛЕННАЯ ПОТЕРЯ ЗРЕНИЯ ОДНОГО ГЛАЗА</v>
          </cell>
        </row>
        <row r="3577">
          <cell r="A3577" t="str">
            <v>H54.7</v>
          </cell>
          <cell r="B3577" t="str">
            <v>НЕУТОЧНЕННАЯ ПОТЕРЯ ЗРЕНИЯ</v>
          </cell>
        </row>
        <row r="3578">
          <cell r="A3578" t="str">
            <v/>
          </cell>
          <cell r="B3578" t="str">
            <v>ДРУГИЕ БОЛЕЗНИ ГЛАЗА И ЕГО ПРИДАТОЧНОГО АППАРАТА (Н55-Н59)</v>
          </cell>
        </row>
        <row r="3579">
          <cell r="A3579" t="str">
            <v>H55</v>
          </cell>
          <cell r="B3579" t="str">
            <v>НИСТАГМ И ДРУГИЕ НЕПРОИЗВОЛЬНЫЕ ДВИЖЕНИЯ ГЛАЗ</v>
          </cell>
        </row>
        <row r="3580">
          <cell r="A3580" t="str">
            <v>H57</v>
          </cell>
          <cell r="B3580" t="str">
            <v>ДРУГИЕ БОЛЕЗНИ ГЛАЗА И ЕГО ПРИДАТОЧНОГО АППАРАТА</v>
          </cell>
        </row>
        <row r="3581">
          <cell r="A3581" t="str">
            <v>H57.0</v>
          </cell>
          <cell r="B3581" t="str">
            <v>АНОМАЛИЯ ЗРАЧКОВОЙ ФУНКЦИИ</v>
          </cell>
        </row>
        <row r="3582">
          <cell r="A3582" t="str">
            <v>H57.1</v>
          </cell>
          <cell r="B3582" t="str">
            <v>ГЛАЗНАЯ БОЛЬ</v>
          </cell>
        </row>
        <row r="3583">
          <cell r="A3583" t="str">
            <v>H57.8</v>
          </cell>
          <cell r="B3583" t="str">
            <v>ДРУГИЕ НЕУТОЧНЕННЫЕ БОЛЕЗНИ ГЛАЗА И ЕГО ПРИДАТОЧНОГО АППАРАТА</v>
          </cell>
        </row>
        <row r="3584">
          <cell r="A3584" t="str">
            <v>H57.9</v>
          </cell>
          <cell r="B3584" t="str">
            <v>НАРУШЕНИЕ ГЛАЗА И ЕГО ПРИДАТОЧНОГО АППАРАТА НЕУТОЧНЕННОЕ</v>
          </cell>
        </row>
        <row r="3585">
          <cell r="A3585" t="str">
            <v>H58</v>
          </cell>
          <cell r="B3585" t="str">
            <v>ДРУГИЕ ПОРАЖЕНИЯ ГЛАЗА И ЕГО ПРИДАТОЧНОГО АППАРАТА ПРИ БОЛЕЗНЯХ, КЛАССИФИЦИРОВАННЫХ В ДРУГИХ РУБРИКАХ</v>
          </cell>
        </row>
        <row r="3586">
          <cell r="A3586" t="str">
            <v>H58.0</v>
          </cell>
          <cell r="B3586" t="str">
            <v>АНОМАЛИИ ЗРАЧКОВОЙ ФУНКЦИИ ПРИ БОЛЕЗНЯХ, КЛАССИФИЦИРОВАННЫХ В ДРУГИХ РУБРИКАХ</v>
          </cell>
        </row>
        <row r="3587">
          <cell r="A3587" t="str">
            <v>H58.1</v>
          </cell>
          <cell r="B3587" t="str">
            <v>НАРУШЕНИЯ ЗРЕНИЯ ПРИ БОЛЕЗНЯХ, КЛАССИФИЦИРОВАННЫХ В ДРУГИХ РУБРИКАХ</v>
          </cell>
        </row>
        <row r="3588">
          <cell r="A3588" t="str">
            <v>H58.8</v>
          </cell>
          <cell r="B3588" t="str">
            <v>ДРУГИЕ НАРУШЕНИЯ ГЛАЗА И ЕГО ПРИДАТОЧНОГО АППАРАТА ПРИ БОЛЕЗНЯХ, КЛАССИФИЦИРОВАННЫХ В ДРУГИХ В ДРУГИХ РУБРИКАХ</v>
          </cell>
        </row>
        <row r="3589">
          <cell r="A3589" t="str">
            <v>H59</v>
          </cell>
          <cell r="B3589" t="str">
            <v>ПОРАЖЕНИЯ ГЛАЗ И ЕГО ПРИДАТОЧНОГО АППАРАТА ПОСЛЕ МЕДИЦИНСКИХ ПРОЦЕДУР</v>
          </cell>
        </row>
        <row r="3590">
          <cell r="A3590" t="str">
            <v>H59.0</v>
          </cell>
          <cell r="B3590" t="str">
            <v>СИНДРОМ СТЕКЛОВИДНОГО ТЕЛА ПОСЛЕ ОПЕРАЦИИ ПО ПОВОДУ КАТАРАКТЫ</v>
          </cell>
        </row>
        <row r="3591">
          <cell r="A3591" t="str">
            <v>H59.8</v>
          </cell>
          <cell r="B3591" t="str">
            <v>ДРУГИЕ ПОРАЖЕНИЯ ГЛАЗА И ЕГО ПРИДАТОЧНОГО АППАРАТА ПОСЛЕ МЕДИЦИНСКИХ ПРОЦЕДУР</v>
          </cell>
        </row>
        <row r="3592">
          <cell r="A3592" t="str">
            <v>H59.9</v>
          </cell>
          <cell r="B3592" t="str">
            <v>ПОРАЖЕНИЕ ГЛАЗА И ЕГО ПРИДАТОЧНОГО АППАРАТА ПОСЛЕ МЕДИЦИНСКИХ ПРОЦЕДУР НЕУТОЧНЕННОЕ</v>
          </cell>
        </row>
        <row r="3593">
          <cell r="A3593" t="str">
            <v/>
          </cell>
          <cell r="B3593" t="str">
            <v>БОЛЕЗНИ УХА И СОСЦЕВИДНОГО ОТРОСТКА (Н60-Н95)</v>
          </cell>
        </row>
        <row r="3594">
          <cell r="A3594" t="str">
            <v/>
          </cell>
          <cell r="B3594" t="str">
            <v>БОЛЕЗНИ НАРУЖНОГО УХА (Н60-Н62)</v>
          </cell>
        </row>
        <row r="3595">
          <cell r="A3595" t="str">
            <v>H60</v>
          </cell>
          <cell r="B3595" t="str">
            <v>НАРУЖНЫЙ ОТИТ</v>
          </cell>
        </row>
        <row r="3596">
          <cell r="A3596" t="str">
            <v>H60.0</v>
          </cell>
          <cell r="B3596" t="str">
            <v>АБСЦЕСС НАРУЖНОГО УХА</v>
          </cell>
        </row>
        <row r="3597">
          <cell r="A3597" t="str">
            <v>H60.1</v>
          </cell>
          <cell r="B3597" t="str">
            <v>ЦЕЛЛЮЛИТ НАРУЖНОГО УХА</v>
          </cell>
        </row>
        <row r="3598">
          <cell r="A3598" t="str">
            <v>H60.2</v>
          </cell>
          <cell r="B3598" t="str">
            <v>ЗЛРКАЧЕСТВЕННЫЙ НАРУЖНЫЙ ОТИТ</v>
          </cell>
        </row>
        <row r="3599">
          <cell r="A3599" t="str">
            <v>H60.3</v>
          </cell>
          <cell r="B3599" t="str">
            <v>ДРУГИЕ ИНФЕКЦИОННЫЕ НАРУЖНЫЕ ОТИТЫ</v>
          </cell>
        </row>
        <row r="3600">
          <cell r="A3600" t="str">
            <v>H60.4</v>
          </cell>
          <cell r="B3600" t="str">
            <v>ХОЛЕСТЕАТОМА НАРУЖНОГО УХА</v>
          </cell>
        </row>
        <row r="3601">
          <cell r="A3601" t="str">
            <v>H60.5</v>
          </cell>
          <cell r="B3601" t="str">
            <v>ОСТРЫЙ НАРУЖНЫЙ ОТИТ НЕИНФЕКЦИОННЫЙ</v>
          </cell>
        </row>
        <row r="3602">
          <cell r="A3602" t="str">
            <v>H60.8</v>
          </cell>
          <cell r="B3602" t="str">
            <v>ДРУГИЕ НАРУЖНЫЕ ОТИТЫ</v>
          </cell>
        </row>
        <row r="3603">
          <cell r="A3603" t="str">
            <v>H60.9</v>
          </cell>
          <cell r="B3603" t="str">
            <v>НАРУЖНЫЙ ОТИТ НЕУТОЧНЕННЫЙ</v>
          </cell>
        </row>
        <row r="3604">
          <cell r="A3604" t="str">
            <v>H61</v>
          </cell>
          <cell r="B3604" t="str">
            <v>ДРУГИЕ БОЛЕЗНИ НАРУЖНОГО УХА</v>
          </cell>
        </row>
        <row r="3605">
          <cell r="A3605" t="str">
            <v>H61.0</v>
          </cell>
          <cell r="B3605" t="str">
            <v>ПЕРИХОНДРИТ НАРУЖНОГО УХА</v>
          </cell>
        </row>
        <row r="3606">
          <cell r="A3606" t="str">
            <v>H61.1</v>
          </cell>
          <cell r="B3606" t="str">
            <v>НЕИНФЕКЦИОННЫЕ БОЛЕЗНИ УШНОЙ РАКОВИНЫ</v>
          </cell>
        </row>
        <row r="3607">
          <cell r="A3607" t="str">
            <v>H61.2</v>
          </cell>
          <cell r="B3607" t="str">
            <v>СЕРНАЯ ПРОБКА</v>
          </cell>
        </row>
        <row r="3608">
          <cell r="A3608" t="str">
            <v>H61.3</v>
          </cell>
          <cell r="B3608" t="str">
            <v>ПРИОБРЕТЕННЫЙ СТЕНОЗ НАРУЖНОГО СЛУХОВОГО КАНАЛА</v>
          </cell>
        </row>
        <row r="3609">
          <cell r="A3609" t="str">
            <v>H61.8</v>
          </cell>
          <cell r="B3609" t="str">
            <v>ДРУГИЕ УТОЧНЕННЫЕ БОЛЕЗНИ НАРУЖНОГО УХА</v>
          </cell>
        </row>
        <row r="3610">
          <cell r="A3610" t="str">
            <v>H61.9</v>
          </cell>
          <cell r="B3610" t="str">
            <v>БОЛЕЗНЬ НАРУЖНОГО УХА НЕУТОЧНЕННАЯ</v>
          </cell>
        </row>
        <row r="3611">
          <cell r="A3611" t="str">
            <v>H62</v>
          </cell>
          <cell r="B3611" t="str">
            <v>ПОРАЖЕНИЯ НАРУЖНОГО УХА ПРИ БОЛЕЗНЯХ, КЛАССИФИЦИРОВАННЫХ В ДРУГИХ РУБРИКАХ</v>
          </cell>
        </row>
        <row r="3612">
          <cell r="A3612" t="str">
            <v>H62.0</v>
          </cell>
          <cell r="B3612" t="str">
            <v>НАРУЖНЫЙ ОТИТ ПРИ БАКТЕРИАЛЬНЫХ БОЛЕЗНЯХ, КЛАССИФИЦИРОВАННЫХ В ДРУГИХ РУБРИКАХ</v>
          </cell>
        </row>
        <row r="3613">
          <cell r="A3613" t="str">
            <v>H62.1</v>
          </cell>
          <cell r="B3613" t="str">
            <v>НАРУЖНЫЙ ОТИТ ПРИ ВИРУСНЫХ БОЛЕЗНЯХ, КЛАССИФИЦИРОВАННЫХ В ДРУГИХ РУБРИКАХ</v>
          </cell>
        </row>
        <row r="3614">
          <cell r="A3614" t="str">
            <v>H62.2</v>
          </cell>
          <cell r="B3614" t="str">
            <v>НАРУЖНЫЙ ОТИТ ПРИ МИКОЗАХ</v>
          </cell>
        </row>
        <row r="3615">
          <cell r="A3615" t="str">
            <v>H62.3</v>
          </cell>
          <cell r="B3615" t="str">
            <v>НАРУЖНЫЙ ОТИТ ПРИ ДРУГИХ ИНФЕКЦИОННЫХ И ПАРАЗИТАРНЫХ БОЛЕЗНЯХ, КЛАССИФИЦИРОВАННЫХ В ДРУГИХ РУБРИКАХ</v>
          </cell>
        </row>
        <row r="3616">
          <cell r="A3616" t="str">
            <v>H62.4</v>
          </cell>
          <cell r="B3616" t="str">
            <v>НАРУЖНЫЙ ОТИТ ПРИ ДРУГИХ БОЛЕЗНЯХ, КЛАССИФИЦИРОВАННЫХ В ДРУГИХ РУБРИКАХ</v>
          </cell>
        </row>
        <row r="3617">
          <cell r="A3617" t="str">
            <v>H62.8</v>
          </cell>
          <cell r="B3617" t="str">
            <v>ДРУГИЕ ПОРАЖЕНИЯ НАРУЖНОГО УХА ПРИ БОЛЕЗНЯХ, КЛАССИФИЦИРОВАННЫХ В ДРУГИХ РУБРИКАХ</v>
          </cell>
        </row>
        <row r="3618">
          <cell r="A3618" t="str">
            <v/>
          </cell>
          <cell r="B3618" t="str">
            <v>БОЛЕЗНИ СРЕДНЕГО УХА И СОСЦЕВИДНОГО ОТРОСТКА (Н65-Н75)</v>
          </cell>
        </row>
        <row r="3619">
          <cell r="A3619" t="str">
            <v>H65</v>
          </cell>
          <cell r="B3619" t="str">
            <v>НЕГНОЙНЫЙ СРЕДНИЙ ОТИТ</v>
          </cell>
        </row>
        <row r="3620">
          <cell r="A3620" t="str">
            <v>H65.0</v>
          </cell>
          <cell r="B3620" t="str">
            <v>ОСТРЫЙ СРЕДНИЙ СЕРОЗНЫЙ ОТИТ</v>
          </cell>
        </row>
        <row r="3621">
          <cell r="A3621" t="str">
            <v>H65.1</v>
          </cell>
          <cell r="B3621" t="str">
            <v>ДРУГИЕ ОСТРЫЕ НЕГНОЙНЫЕ СРЕДНИЕ ОТИТЫ</v>
          </cell>
        </row>
        <row r="3622">
          <cell r="A3622" t="str">
            <v>H65.2</v>
          </cell>
          <cell r="B3622" t="str">
            <v>ХРОНИЧЕСКИЙ СЕРОЗНЫЙ СРЕДНИЙ ОТИТ</v>
          </cell>
        </row>
        <row r="3623">
          <cell r="A3623" t="str">
            <v>H65.3</v>
          </cell>
          <cell r="B3623" t="str">
            <v>ХРОНИЧЕСКИЙ СЛИЗИСТЫЙ СРЕДНИЙ ОТИТ</v>
          </cell>
        </row>
        <row r="3624">
          <cell r="A3624" t="str">
            <v>H65.4</v>
          </cell>
          <cell r="B3624" t="str">
            <v>ДРУГИЕ ХРОНИЧЕСКИЕ НЕГНОЙНЫЕ СРЕДНИЕ ОТИТЫ</v>
          </cell>
        </row>
        <row r="3625">
          <cell r="A3625" t="str">
            <v>H65.9</v>
          </cell>
          <cell r="B3625" t="str">
            <v>НЕГНОЙНЫЙ СРЕДНИЙ ОТИТ НЕУТОЧНЕННЫЙ</v>
          </cell>
        </row>
        <row r="3626">
          <cell r="A3626" t="str">
            <v>H66</v>
          </cell>
          <cell r="B3626" t="str">
            <v>ГНОЙНЫЙ И НЕУТОЧНЕННЫЙ СРЕДНИЙ ОТИТ</v>
          </cell>
        </row>
        <row r="3627">
          <cell r="A3627" t="str">
            <v>H66.0</v>
          </cell>
          <cell r="B3627" t="str">
            <v>ОСТРЫЙ ГНОЙНЫЙ СРЕДНИЙ ОТИТ</v>
          </cell>
        </row>
        <row r="3628">
          <cell r="A3628" t="str">
            <v>H66.1</v>
          </cell>
          <cell r="B3628" t="str">
            <v>ХРОНИЧЕСКИЙ ТУБОТИМПАНАЛЬНЫЙ ГНОЙНЫЙ СРЕДНИЙ ОТИТ</v>
          </cell>
        </row>
        <row r="3629">
          <cell r="A3629" t="str">
            <v>H66.2</v>
          </cell>
          <cell r="B3629" t="str">
            <v>ХРОНИЧЕСКИЙ ЭПИТИМПАНО-АНТРАЛЬНЫЙ ГНОЙНЫЙ СРЕДНИЙ ОТИТ</v>
          </cell>
        </row>
        <row r="3630">
          <cell r="A3630" t="str">
            <v>H66.3</v>
          </cell>
          <cell r="B3630" t="str">
            <v>ДРУГИЕ ХРОНИЧЕСКИЕ ГНОЙНЫЕ СРЕДНИЕ ОТИТЫ</v>
          </cell>
        </row>
        <row r="3631">
          <cell r="A3631" t="str">
            <v>H66.4</v>
          </cell>
          <cell r="B3631" t="str">
            <v>ГНОЙНЫЙ СРЕДНИЙ ОТИТ НЕУТОЧНЕННЫЙ</v>
          </cell>
        </row>
        <row r="3632">
          <cell r="A3632" t="str">
            <v>H66.9</v>
          </cell>
          <cell r="B3632" t="str">
            <v>СРЕДНИЙ ОТИТ НЕУТОЧНЕННЫЙ</v>
          </cell>
        </row>
        <row r="3633">
          <cell r="A3633" t="str">
            <v>H67</v>
          </cell>
          <cell r="B3633" t="str">
            <v>СРЕДНИЙ ОТИТ ПРИ БОЛЕЗНЯХ, КЛАССИФИЦИРОВАННЫХ В ДРУГИХ РУБРИКАХ</v>
          </cell>
        </row>
        <row r="3634">
          <cell r="A3634" t="str">
            <v>H67.0</v>
          </cell>
          <cell r="B3634" t="str">
            <v>СРЕДНИЙ ОТИТ ПРИ БАКТЕРИАЛЬНЫХ БОЛЕЗНЯХ, КЛАССИФИЦИРОВАННЫХ В ДРУГИХ РУБРИКАХ</v>
          </cell>
        </row>
        <row r="3635">
          <cell r="A3635" t="str">
            <v>H67.1</v>
          </cell>
          <cell r="B3635" t="str">
            <v>СРЕДНИЙ ОТИТ ПРИ ВИРУСНЫХ БОЛЕЗНЯХ, КЛАССИФИЦИРОВАННЫХ В ДРУГИХ РУБРИКАХ</v>
          </cell>
        </row>
        <row r="3636">
          <cell r="A3636" t="str">
            <v>H67.8</v>
          </cell>
          <cell r="B3636" t="str">
            <v>СРЕДНИЙ ОТИТ ПРИ ДРУГИХ БОЛЕЗНЯХ, КЛАССИФИЦИРОВАННЫХ В ДРУГИХ РУБРИКАХ</v>
          </cell>
        </row>
        <row r="3637">
          <cell r="A3637" t="str">
            <v>H68</v>
          </cell>
          <cell r="B3637" t="str">
            <v>ВОСПАЛЕНИЕ И ЗАКУПОРКА СЛУХОВОЙ [ЕВСТАХИЕВОЙ] ТРУБЫ</v>
          </cell>
        </row>
        <row r="3638">
          <cell r="A3638" t="str">
            <v>H68.0</v>
          </cell>
          <cell r="B3638" t="str">
            <v>ВОСПАЛЕНИЕ СЛУХОВОЙ [ЕВСТАХИЕВОЙ] ТРУБЫ</v>
          </cell>
        </row>
        <row r="3639">
          <cell r="A3639" t="str">
            <v>H68.1</v>
          </cell>
          <cell r="B3639" t="str">
            <v>ЗАКУПОРКА СЛУХОВОЙ [ЕВСТАХИЕВОЙ] ТРУБЫ</v>
          </cell>
        </row>
        <row r="3640">
          <cell r="A3640" t="str">
            <v>H69</v>
          </cell>
          <cell r="B3640" t="str">
            <v>ДРУГИЕ БОЛЕЗНИ СЛУХОВОЙ [ЕВСТАХИЕВОЙ] ТРУБЫ</v>
          </cell>
        </row>
        <row r="3641">
          <cell r="A3641" t="str">
            <v>H69.0</v>
          </cell>
          <cell r="B3641" t="str">
            <v>ЗИЯЮЩАЯ СЛУХОВАЯ [ЕВСТАХИЕВА] ТРУБА</v>
          </cell>
        </row>
        <row r="3642">
          <cell r="A3642" t="str">
            <v>H69.8</v>
          </cell>
          <cell r="B3642" t="str">
            <v>ДРУГИЕ УТОЧНЕННЫЕ БОЛЕЗНИ СЛУХОВОЙ [ЕВСТАХИЕВОЙ] ТРУБЫ</v>
          </cell>
        </row>
        <row r="3643">
          <cell r="A3643" t="str">
            <v>H69.9</v>
          </cell>
          <cell r="B3643" t="str">
            <v>БОЛЕЗНЬ СЛУХОВОЙ [ЕВСТАХИЕВОЙ] ТРУБЫ НЕУТОЧНЕННАЯ</v>
          </cell>
        </row>
        <row r="3644">
          <cell r="A3644" t="str">
            <v>H70</v>
          </cell>
          <cell r="B3644" t="str">
            <v>МАСТОИДИТ И РОДСТВЕННЫЕ СОСТОЯНИЯ</v>
          </cell>
        </row>
        <row r="3645">
          <cell r="A3645" t="str">
            <v>H70.0</v>
          </cell>
          <cell r="B3645" t="str">
            <v>ОСТРЫЙ МАСТОИДИТ</v>
          </cell>
        </row>
        <row r="3646">
          <cell r="A3646" t="str">
            <v>H70.1</v>
          </cell>
          <cell r="B3646" t="str">
            <v>ХРОНИЧЕСКИЙ МАСТОИДИТ</v>
          </cell>
        </row>
        <row r="3647">
          <cell r="A3647" t="str">
            <v>H70.2</v>
          </cell>
          <cell r="B3647" t="str">
            <v>ПЕТРОЗИТ</v>
          </cell>
        </row>
        <row r="3648">
          <cell r="A3648" t="str">
            <v>H70.8</v>
          </cell>
          <cell r="B3648" t="str">
            <v>ДРУГИЕ МАСТОИДИТЫ И РОДСТВЕННЫЕ СОСТОЯНИЯ</v>
          </cell>
        </row>
        <row r="3649">
          <cell r="A3649" t="str">
            <v>H70.9</v>
          </cell>
          <cell r="B3649" t="str">
            <v>МАСТОИДИТ НЕУТОЧНЕННЫЙ</v>
          </cell>
        </row>
        <row r="3650">
          <cell r="A3650" t="str">
            <v>H71</v>
          </cell>
          <cell r="B3650" t="str">
            <v>ХОЛЕСТЕАТОМА СРЕДНЕГО УХА</v>
          </cell>
        </row>
        <row r="3651">
          <cell r="A3651" t="str">
            <v>H72</v>
          </cell>
          <cell r="B3651" t="str">
            <v>ПЕРФОРАЦИЯ БАРАБАННОЙ ПЕРЕПОНКИ</v>
          </cell>
        </row>
        <row r="3652">
          <cell r="A3652" t="str">
            <v>H72.0</v>
          </cell>
          <cell r="B3652" t="str">
            <v>ЦЕНТРАЛЬНАЯ ПЕРФОРАЦИЯ БАРАБАННОЙ ПЕРЕПОНКИ</v>
          </cell>
        </row>
        <row r="3653">
          <cell r="A3653" t="str">
            <v>H72.1</v>
          </cell>
          <cell r="B3653" t="str">
            <v>ПЕРФОРАЦИЯ БАРАБАННОЙ ПЕРЕПОНКИ В ОБЛАСТИ АТТИКА</v>
          </cell>
        </row>
        <row r="3654">
          <cell r="A3654" t="str">
            <v>H72.2</v>
          </cell>
          <cell r="B3654" t="str">
            <v>ДРУГИЕ КРАЕВЫЕ ПЕРФОРАЦИИ БАРАБАННОЙ ПЕРЕПОНКИ</v>
          </cell>
        </row>
        <row r="3655">
          <cell r="A3655" t="str">
            <v>H72.8</v>
          </cell>
          <cell r="B3655" t="str">
            <v>ДРУГИЕ ПЕРФОРАЦИИ БАРАБАННОЙ ПЕРЕПОНКИ</v>
          </cell>
        </row>
        <row r="3656">
          <cell r="A3656" t="str">
            <v>H72.9</v>
          </cell>
          <cell r="B3656" t="str">
            <v>ПЕРФОРАЦИЯ БАРАБАННОЙ ПЕРЕПОНКИ НЕУТОЧНЕННАЯ</v>
          </cell>
        </row>
        <row r="3657">
          <cell r="A3657" t="str">
            <v>H73</v>
          </cell>
          <cell r="B3657" t="str">
            <v>ДРУГИЕ БОЛЕЗНИ БАРАБАННОЙ ПЕРЕПОНКИ</v>
          </cell>
        </row>
        <row r="3658">
          <cell r="A3658" t="str">
            <v>H73.0</v>
          </cell>
          <cell r="B3658" t="str">
            <v>ОСТРЫЙ МИРИНГИТ</v>
          </cell>
        </row>
        <row r="3659">
          <cell r="A3659" t="str">
            <v>H73.1</v>
          </cell>
          <cell r="B3659" t="str">
            <v>ХРОНИЧЕСКИЙ МИРИНГИТ</v>
          </cell>
        </row>
        <row r="3660">
          <cell r="A3660" t="str">
            <v>H73.8</v>
          </cell>
          <cell r="B3660" t="str">
            <v>ДРУГИЕ УТОЧНЕННЫЕ БОЛЕЗНИ БАРАБАННОЙ ПЕРЕПОНКИ</v>
          </cell>
        </row>
        <row r="3661">
          <cell r="A3661" t="str">
            <v>H73.9</v>
          </cell>
          <cell r="B3661" t="str">
            <v>БОЛЕЗНЬ БАРАБАННОЙ ПЕРЕПОНКИ НЕУТОЧНЕННАЯ</v>
          </cell>
        </row>
        <row r="3662">
          <cell r="A3662" t="str">
            <v>H74</v>
          </cell>
          <cell r="B3662" t="str">
            <v>ДРУГИЕ БОЛЕЗНИ СРЕДНЕГО УХА И СОСЦЕВИДНОГО ОТРОСТКА</v>
          </cell>
        </row>
        <row r="3663">
          <cell r="A3663" t="str">
            <v>H74.0</v>
          </cell>
          <cell r="B3663" t="str">
            <v>ТИМПАНОСКЛЕРОЗ</v>
          </cell>
        </row>
        <row r="3664">
          <cell r="A3664" t="str">
            <v>H74.1</v>
          </cell>
          <cell r="B3664" t="str">
            <v>АДГЕЗИВНАЯ БОЛЕЗНЬ СРЕДНЕГО УХА</v>
          </cell>
        </row>
        <row r="3665">
          <cell r="A3665" t="str">
            <v>H74.2</v>
          </cell>
          <cell r="B3665" t="str">
            <v>РАЗРЫВ И ДИСЛОКАЦИЯ СЛУХОВЫХ КОСТОЧЕК</v>
          </cell>
        </row>
        <row r="3666">
          <cell r="A3666" t="str">
            <v>H74.3</v>
          </cell>
          <cell r="B3666" t="str">
            <v>ДРУГИЕ ПРИОБРЕТЕННЫЕ ДЕФЕКТЫ СЛУХОВЫХ КОСТОЧЕК</v>
          </cell>
        </row>
        <row r="3667">
          <cell r="A3667" t="str">
            <v>H74.4</v>
          </cell>
          <cell r="B3667" t="str">
            <v>ПОЛИП СРЕДНЕГО УХА</v>
          </cell>
        </row>
        <row r="3668">
          <cell r="A3668" t="str">
            <v>H74.8</v>
          </cell>
          <cell r="B3668" t="str">
            <v>ДРУГИЕ УТОЧНЕННЫЕ БОЛЕЗНИ СРЕДНЕГО УХА И СОСЦЕВИДНОГО ОТРОСТКА</v>
          </cell>
        </row>
        <row r="3669">
          <cell r="A3669" t="str">
            <v>H74.9</v>
          </cell>
          <cell r="B3669" t="str">
            <v>БОЛЕЗНЬ СРЕДНЕГО УХА И СОСЦЕВИДНОГО ОТРОСТКА НЕУТОЧНЕННАЯ</v>
          </cell>
        </row>
        <row r="3670">
          <cell r="A3670" t="str">
            <v>H75</v>
          </cell>
          <cell r="B3670" t="str">
            <v>ДРУГИЕ ПОРАЖЕНИЯ СРЕДНЕГО УХА И СОСЦЕВИДНОГО ОТРОСТКА ПРИ БОЛЕЗНЯХ, КЛАССИФИЦИРОВАННЫХ В ДРУГИХ РУБРИКАХ</v>
          </cell>
        </row>
        <row r="3671">
          <cell r="A3671" t="str">
            <v>H75.0</v>
          </cell>
          <cell r="B3671" t="str">
            <v>МАСТОИДИТ ПРИ ИНФЕКЦИОННЫХ И ПАРАЗИТАРНЫХ БОЛЕЗНЯХ, КЛАССИФИЦИРОВАННЫХ В ДРУГИХ РУБРИКАХ</v>
          </cell>
        </row>
        <row r="3672">
          <cell r="A3672" t="str">
            <v>H75.8</v>
          </cell>
          <cell r="B3672" t="str">
            <v>ДРУГИЕ УТОЧНЕННЫЕ БОЛЕЗНИ СРЕДНЕГО УХА И СОСЦЕВИДНОГО ОТРОСТКА ПРИ БОЛЕЗНЯХ, КЛАССИФИЦИРОВАННЫХ В ДРУГИХ РУБРИКАХ</v>
          </cell>
        </row>
        <row r="3673">
          <cell r="A3673" t="str">
            <v/>
          </cell>
          <cell r="B3673" t="str">
            <v>БОЛЕЗНИ ВНУТРЕННЕГО УХА (Н80-Н83)</v>
          </cell>
        </row>
        <row r="3674">
          <cell r="A3674" t="str">
            <v>H80</v>
          </cell>
          <cell r="B3674" t="str">
            <v>ОТОСКЛЕРОЗ</v>
          </cell>
        </row>
        <row r="3675">
          <cell r="A3675" t="str">
            <v>H80.0</v>
          </cell>
          <cell r="B3675" t="str">
            <v>ОТОСКЛЕРОЗ, ВОВЛЕКАЮЩИЙ ОВАЛЬНОЕ ОКНО, НЕОБЛИТЕРИРУЮЩИЙ</v>
          </cell>
        </row>
        <row r="3676">
          <cell r="A3676" t="str">
            <v>H80.1</v>
          </cell>
          <cell r="B3676" t="str">
            <v>ОТОСКЛЕРОЗ, ВОВЛЕКАЮЩИЙ ОВАЛЬНОЕ ОКНО. ОБЛИТЕРИРУЮЩИЙ</v>
          </cell>
        </row>
        <row r="3677">
          <cell r="A3677" t="str">
            <v>H80.2</v>
          </cell>
          <cell r="B3677" t="str">
            <v>КОХЛЕАРНЫЙ ОТОСКЛЕРОЗ</v>
          </cell>
        </row>
        <row r="3678">
          <cell r="A3678" t="str">
            <v>H80.8</v>
          </cell>
          <cell r="B3678" t="str">
            <v>ДРУГИЕ ФОРМЫ ОТОСКЛЕРОЗА</v>
          </cell>
        </row>
        <row r="3679">
          <cell r="A3679" t="str">
            <v>H80.9</v>
          </cell>
          <cell r="B3679" t="str">
            <v>ОТОСКЛЕРОЗ НЕУТОЧНЕННЫЙ</v>
          </cell>
        </row>
        <row r="3680">
          <cell r="A3680" t="str">
            <v>H81</v>
          </cell>
          <cell r="B3680" t="str">
            <v>НАРУШЕНИЯ ВЕСТИБУЛЯРНОЙ ФУНКЦИИ</v>
          </cell>
        </row>
        <row r="3681">
          <cell r="A3681" t="str">
            <v>H81.0</v>
          </cell>
          <cell r="B3681" t="str">
            <v>БОЛЕЗНЬ МЕНЬЕРА</v>
          </cell>
        </row>
        <row r="3682">
          <cell r="A3682" t="str">
            <v>H81.1</v>
          </cell>
          <cell r="B3682" t="str">
            <v>ДОБРОКАЧЕСТВЕННОЕ ПАРОКСИЗМАЛЬНОЕ ГОЛОВОКРУЖЕНИЕ</v>
          </cell>
        </row>
        <row r="3683">
          <cell r="A3683" t="str">
            <v>H81.2</v>
          </cell>
          <cell r="B3683" t="str">
            <v>ВЕСТИБУЛЯРНЫЙ НЕЙРОНИТ</v>
          </cell>
        </row>
        <row r="3684">
          <cell r="A3684" t="str">
            <v>H81.3</v>
          </cell>
          <cell r="B3684" t="str">
            <v>ДРУГИЕ ПЕРИФЕРИЧЕСКИЕ ГОЛОВОКРУЖЕНИЯ</v>
          </cell>
        </row>
        <row r="3685">
          <cell r="A3685" t="str">
            <v>H81.4</v>
          </cell>
          <cell r="B3685" t="str">
            <v>ГОЛОВОКРУЖЕНИЕ ЦЕНТРАЛЬНОГО ПРОИСХОЖДЕНИЯ</v>
          </cell>
        </row>
        <row r="3686">
          <cell r="A3686" t="str">
            <v>H81.8</v>
          </cell>
          <cell r="B3686" t="str">
            <v>ДРУГИЕ НАРУШЕНИЯ ВЕСТИБУЛЯРНОЙ ФУНКЦИИ</v>
          </cell>
        </row>
        <row r="3687">
          <cell r="A3687" t="str">
            <v>H81.9</v>
          </cell>
          <cell r="B3687" t="str">
            <v>НАРУШЕНИЕ ВЕСТИБУЛЯРНОЙ ФУНКЦИИ НЕУТОЧНЕННОЕ</v>
          </cell>
        </row>
        <row r="3688">
          <cell r="A3688" t="str">
            <v>H82</v>
          </cell>
          <cell r="B3688" t="str">
            <v>ВЕСТИБУЛЯРНЫЕ СИНДРОМЫ ПРИ БОЛЕЗНЯХ, КЛАССИФИЦИРОВАННЫХ В ДРУГИХ РУБРИКАХ</v>
          </cell>
        </row>
        <row r="3689">
          <cell r="A3689" t="str">
            <v>H83</v>
          </cell>
          <cell r="B3689" t="str">
            <v>ДРУГИЕ БОЛЕЗНИ ВНУТРЕННЕГО УХА</v>
          </cell>
        </row>
        <row r="3690">
          <cell r="A3690" t="str">
            <v>H83.0</v>
          </cell>
          <cell r="B3690" t="str">
            <v>ЛАБИРИНТИТ</v>
          </cell>
        </row>
        <row r="3691">
          <cell r="A3691" t="str">
            <v>H83.1</v>
          </cell>
          <cell r="B3691" t="str">
            <v>ЛАБИРИНТНАЯ ФИСТУЛА</v>
          </cell>
        </row>
        <row r="3692">
          <cell r="A3692" t="str">
            <v>H83.2</v>
          </cell>
          <cell r="B3692" t="str">
            <v>ЛАБИРИНТНАЯ ДИСФУНКЦИЯ</v>
          </cell>
        </row>
        <row r="3693">
          <cell r="A3693" t="str">
            <v>H83.3</v>
          </cell>
          <cell r="B3693" t="str">
            <v>ШУМОВЫЕ ЭФФЕКТЫ ВНУТРЕННЕГО УХА</v>
          </cell>
        </row>
        <row r="3694">
          <cell r="A3694" t="str">
            <v>H83.8</v>
          </cell>
          <cell r="B3694" t="str">
            <v>ДРУГИЕ УТОЧНЕННЫЕ БОЛЕЗНИ ВНУТРЕННЕГО УХА</v>
          </cell>
        </row>
        <row r="3695">
          <cell r="A3695" t="str">
            <v>H83.9</v>
          </cell>
          <cell r="B3695" t="str">
            <v>БОЛЕЗНЬ ВНУТРЕННЕГО УХА НЕУТОЧНЕННАЯ</v>
          </cell>
        </row>
        <row r="3696">
          <cell r="A3696" t="str">
            <v/>
          </cell>
          <cell r="B3696" t="str">
            <v>ДРУГИЕ БОЛЕЗНИ УХА (Н90-Н95)</v>
          </cell>
        </row>
        <row r="3697">
          <cell r="A3697" t="str">
            <v>H90</v>
          </cell>
          <cell r="B3697" t="str">
            <v>КОНДУКТИВНАЯ И НЕЙРОСЕНСОРНАЯ ПОТЕРЯ СЛУХА</v>
          </cell>
        </row>
        <row r="3698">
          <cell r="A3698" t="str">
            <v>H90.0</v>
          </cell>
          <cell r="B3698" t="str">
            <v>КОНДУКТИВНАЯ ПОТЕРЯ СЛУХА ДВУСТОРОННЯЯ</v>
          </cell>
        </row>
        <row r="3699">
          <cell r="A3699" t="str">
            <v>H90.1</v>
          </cell>
          <cell r="B3699" t="str">
            <v>КОНДУКТИВНАЯ ПОТЕРЯ СЛУХА ОДНОСТОРОННЯЯ С НОРМАЛЬНЫМ СЛУХОМ НА ПРОТИВОПОЛОЖНОМ УХЕ</v>
          </cell>
        </row>
        <row r="3700">
          <cell r="A3700" t="str">
            <v>H90.2</v>
          </cell>
          <cell r="B3700" t="str">
            <v>КОНДУКТИВНАЯ ПОТЕРЯ СЛУХА НЕУТОЧНЕННАЯ</v>
          </cell>
        </row>
        <row r="3701">
          <cell r="A3701" t="str">
            <v>H90.3</v>
          </cell>
          <cell r="B3701" t="str">
            <v>НЕЙРОСЕНСОРНАЯ ПОТЕРЯ СЛУХА ДВУСТОРОННЯЯ</v>
          </cell>
        </row>
        <row r="3702">
          <cell r="A3702" t="str">
            <v>H90.4</v>
          </cell>
          <cell r="B3702" t="str">
            <v>НЕЙРОСЕНСОРНАЯ ПОТЕРЯ СЛУХА ОДНОСТОРОННЯЯ С НОРМАЛЬНЫМ СЛУХОМ НА ПРОТИВОПОЛОЖНОМ УХЕ</v>
          </cell>
        </row>
        <row r="3703">
          <cell r="A3703" t="str">
            <v>H90.5</v>
          </cell>
          <cell r="B3703" t="str">
            <v>НЕЙРОСЕНСОРНАЯ ПОТЕРЯ СЛУХА НЕУТОЧНЕННАЯ</v>
          </cell>
        </row>
        <row r="3704">
          <cell r="A3704" t="str">
            <v>H90.6</v>
          </cell>
          <cell r="B3704" t="str">
            <v>СМЕШАННАЯ КОНДУКТИВНАЯ И НЕЙРОСЕНСОРНАЯ ТУГОУХОСТЬ ДВУСТОРОННЯЯ</v>
          </cell>
        </row>
        <row r="3705">
          <cell r="A3705" t="str">
            <v>H90.7</v>
          </cell>
          <cell r="B3705" t="str">
            <v>СМЕШАННАЯ КОНДУКТИВНАЯ И НЕЙРОСЕНСОРНАЯ ТУГОУХОСТЬ ОДНОСТОРОННЯЯ С НОРМАЛЬНЫМ СЛУХОМ НА ПРОТИВОПОЛОЖНОМ УХЕ</v>
          </cell>
        </row>
        <row r="3706">
          <cell r="A3706" t="str">
            <v>H90.8</v>
          </cell>
          <cell r="B3706" t="str">
            <v>СМЕШАННАЯ КОНДУКТИВНАЯ И НЕЙРОСЕНСОРНАЯ ТУГОУХОСТЬ НЕУТОЧНЕННАЯ</v>
          </cell>
        </row>
        <row r="3707">
          <cell r="A3707" t="str">
            <v>H91</v>
          </cell>
          <cell r="B3707" t="str">
            <v>ДРУГАЯ ПОТЕРЯ СЛУХА</v>
          </cell>
        </row>
        <row r="3708">
          <cell r="A3708" t="str">
            <v>H91.0</v>
          </cell>
          <cell r="B3708" t="str">
            <v>ОТОТОКСИЧЕСКАЯ ПОТЕРЯ СЛУХА</v>
          </cell>
        </row>
        <row r="3709">
          <cell r="A3709" t="str">
            <v>H91.1</v>
          </cell>
          <cell r="B3709" t="str">
            <v>ПРЕСБИАКУЗИС</v>
          </cell>
        </row>
        <row r="3710">
          <cell r="A3710" t="str">
            <v>H91.2</v>
          </cell>
          <cell r="B3710" t="str">
            <v>ВНЕЗАПНАЯ ИДИОПАТИЧЕСКАЯ ПОТЕРЯ СЛУХА</v>
          </cell>
        </row>
        <row r="3711">
          <cell r="A3711" t="str">
            <v>H91.3</v>
          </cell>
          <cell r="B3711" t="str">
            <v>МУТАЦИОННАЯ ГЛУХОТА, НЕ КЛАССИФИЦИРОВАННАЯ В ДРУГИХ РУБРИКАХ</v>
          </cell>
        </row>
        <row r="3712">
          <cell r="A3712" t="str">
            <v>H91.8</v>
          </cell>
          <cell r="B3712" t="str">
            <v>ДРУГИЕ УТОЧНЕННЫЕ ПОТЕРИ СЛУХА</v>
          </cell>
        </row>
        <row r="3713">
          <cell r="A3713" t="str">
            <v>H91.9</v>
          </cell>
          <cell r="B3713" t="str">
            <v>ПОТЕРЯ СЛУХА НЕУТОЧНЕННАЯ</v>
          </cell>
        </row>
        <row r="3714">
          <cell r="A3714" t="str">
            <v>H92</v>
          </cell>
          <cell r="B3714" t="str">
            <v>ОТАЛГИЯ И ВЫДЕЛЕНИЯ ИЗ УХА</v>
          </cell>
        </row>
        <row r="3715">
          <cell r="A3715" t="str">
            <v>H92.0</v>
          </cell>
          <cell r="B3715" t="str">
            <v>ОТАЛГИЯ</v>
          </cell>
        </row>
        <row r="3716">
          <cell r="A3716" t="str">
            <v>H92.1</v>
          </cell>
          <cell r="B3716" t="str">
            <v>ОТОРЕЯ</v>
          </cell>
        </row>
        <row r="3717">
          <cell r="A3717" t="str">
            <v>H92.2</v>
          </cell>
          <cell r="B3717" t="str">
            <v>КРОВОТЕЧЕНИЕ ИЗ УХА</v>
          </cell>
        </row>
        <row r="3718">
          <cell r="A3718" t="str">
            <v>H93</v>
          </cell>
          <cell r="B3718" t="str">
            <v>ДРУГИЕ БОЛЕЗНИ УХА, НЕ КЛАССИФИЦИРОВАННЫЕ В ДРУГИХ РУБРИКАХ</v>
          </cell>
        </row>
        <row r="3719">
          <cell r="A3719" t="str">
            <v>H93.0</v>
          </cell>
          <cell r="B3719" t="str">
            <v>ДЕГЕНЕРАТИВНЫЕ И СОСУДИСТЫЕ БОЛЕЗНИ УХА</v>
          </cell>
        </row>
        <row r="3720">
          <cell r="A3720" t="str">
            <v>H93.1</v>
          </cell>
          <cell r="B3720" t="str">
            <v>ШУМ В УШАХ (СУБЪЕКТИВНЫЙ)</v>
          </cell>
        </row>
        <row r="3721">
          <cell r="A3721" t="str">
            <v>H93.2</v>
          </cell>
          <cell r="B3721" t="str">
            <v>ДРУГИЕ АНОМАЛИИ СЛУХОВОГО ВОСПРИЯТИЯ</v>
          </cell>
        </row>
        <row r="3722">
          <cell r="A3722" t="str">
            <v>H93.3</v>
          </cell>
          <cell r="B3722" t="str">
            <v>БОЛЕЗНИ СЛУХОВОГО НЕРВА</v>
          </cell>
        </row>
        <row r="3723">
          <cell r="A3723" t="str">
            <v>H93.8</v>
          </cell>
          <cell r="B3723" t="str">
            <v>ДРУГИЕ УТОЧНЕННЫЕ БОЛЕЗНИ УХА</v>
          </cell>
        </row>
        <row r="3724">
          <cell r="A3724" t="str">
            <v>H93.9</v>
          </cell>
          <cell r="B3724" t="str">
            <v>БОЛЕЗНЬ УХА НЕУТОЧНЕННАЯ</v>
          </cell>
        </row>
        <row r="3725">
          <cell r="A3725" t="str">
            <v>H94</v>
          </cell>
          <cell r="B3725" t="str">
            <v>ДРУГИЕ ПОРАЖЕНИЯ УХА ПРИ БОЛЕЗНЯХ, КЛАССИФИЦИРОВАННЫХ В ДРУГИХ РУБРИКАХ</v>
          </cell>
        </row>
        <row r="3726">
          <cell r="A3726" t="str">
            <v>H94.0</v>
          </cell>
          <cell r="B3726" t="str">
            <v>КОХЛЕАРНЫЙ НЕВРИТ ПРИ ИНФЕКЦИОННЫХ И ПАРАЗИТАРНЫХ БОЛЕЗНЯХ, КЛАССИФИЦИРОВАННЫХ В ДРУГИХ РУБРИКАХ</v>
          </cell>
        </row>
        <row r="3727">
          <cell r="A3727" t="str">
            <v>H94.8</v>
          </cell>
          <cell r="B3727" t="str">
            <v>ДРУГИЕ УТОЧНЕННЫЕ ПОРАЖЕНИЯ УХА ПРИ БОЛЕЗНЯХ, КЛАССИФИЦИРОВАННЫХ В ДРУГИХ РУБРИКАХ</v>
          </cell>
        </row>
        <row r="3728">
          <cell r="A3728" t="str">
            <v>H95</v>
          </cell>
          <cell r="B3728" t="str">
            <v>ПОРАЖЕНИЯ УХА И СОСЦЕВИДНОГО ОТРОСТКА ПОСЛЕ МЕДИЦИНСКИХ ПРОЦЕДУР, НЕ КЛАССИФИЦИРОВАННЫХ В ДРУГИХ РУБРИКАХ</v>
          </cell>
        </row>
        <row r="3729">
          <cell r="A3729" t="str">
            <v>H95.0</v>
          </cell>
          <cell r="B3729" t="str">
            <v>РЕЦИДИВИРУЮЩАЯ ХОЛЕСТЕАТОМА ПОЛОСТИ ПОСЛЕ МАСТОИДЭКТОМИИ</v>
          </cell>
        </row>
        <row r="3730">
          <cell r="A3730" t="str">
            <v>H95.1</v>
          </cell>
          <cell r="B3730" t="str">
            <v>ДРУГИЕ ПОРАЖЕНИЯ ПОСЛЕ МАСТОИДЭКТОМИИ</v>
          </cell>
        </row>
        <row r="3731">
          <cell r="A3731" t="str">
            <v>H95.8</v>
          </cell>
          <cell r="B3731" t="str">
            <v>ДРУГИЕ ПОРАЖЕНИЯ УХА И СОСЦЕВИДНОГО ОТРОСТКА ПОСЛЕ МЕДИЦИНСКИХ ПРОЦЕДУР</v>
          </cell>
        </row>
        <row r="3732">
          <cell r="A3732" t="str">
            <v>H95.9</v>
          </cell>
          <cell r="B3732" t="str">
            <v>ПОРАЖЕНИЕ УХА И СОСЦЕВИДНОГО ОТРОСТКА ПОСЛЕ МЕДИЦИНСКИХ ПРОЦЕДУР НЕУТОЧНЕННОЕ</v>
          </cell>
        </row>
        <row r="3733">
          <cell r="A3733" t="str">
            <v/>
          </cell>
          <cell r="B3733" t="str">
            <v>БОЛЕЗНИ СИСТЕМЫ КРОВООБРАЩЕНИЯ (I00-I99)</v>
          </cell>
        </row>
        <row r="3734">
          <cell r="A3734" t="str">
            <v/>
          </cell>
          <cell r="B3734" t="str">
            <v>ОСТРАЯ РЕВМАТИЧЕСКАЯ ЛИХОРАДКА (I00-I02)</v>
          </cell>
        </row>
        <row r="3735">
          <cell r="A3735" t="str">
            <v>I00</v>
          </cell>
          <cell r="B3735" t="str">
            <v>РЕВМАТИЧЕСКАЯ ЛИХОРАДКА БЕЗ УПОМИНАНИЯ О ВОВЛЕЧЕНИИ СЕРДЦА</v>
          </cell>
        </row>
        <row r="3736">
          <cell r="A3736" t="str">
            <v>I01</v>
          </cell>
          <cell r="B3736" t="str">
            <v>РЕВМАТИЧЕСКАЯ ЛИХОРАДКА С ВОВЛЕЧЕНИЕМ СЕРДЦА</v>
          </cell>
        </row>
        <row r="3737">
          <cell r="A3737" t="str">
            <v>I01.0</v>
          </cell>
          <cell r="B3737" t="str">
            <v>ОСТРЫЙ РЕВМАТИЧЕСКИЙ ПЕРИКАРДИТ</v>
          </cell>
        </row>
        <row r="3738">
          <cell r="A3738" t="str">
            <v>I01.1</v>
          </cell>
          <cell r="B3738" t="str">
            <v>ОСТРЫЙ РЕВМАТИЧЕСКИЙ ЭНДОКАРДИТ</v>
          </cell>
        </row>
        <row r="3739">
          <cell r="A3739" t="str">
            <v>I01.2</v>
          </cell>
          <cell r="B3739" t="str">
            <v>ОСТРЫЙ РЕВМАТИЧЕСКИЙ МИОКАРДИТ</v>
          </cell>
        </row>
        <row r="3740">
          <cell r="A3740" t="str">
            <v>I01.8</v>
          </cell>
          <cell r="B3740" t="str">
            <v>ДРУГИЕ ОСТРЫЕ РЕВМАТИЧЕСКИЕ БОЛЕЗНИ СЕРДЦА</v>
          </cell>
        </row>
        <row r="3741">
          <cell r="A3741" t="str">
            <v>I01.9</v>
          </cell>
          <cell r="B3741" t="str">
            <v>ОСТРАЯ РЕВМАТИЧЕСКАЯ БОЛЕЗНЬ СЕРДЦА НЕУТОЧНЕННАЯ</v>
          </cell>
        </row>
        <row r="3742">
          <cell r="A3742" t="str">
            <v>I02</v>
          </cell>
          <cell r="B3742" t="str">
            <v>РЕВМАТИЧЕСКАЯ ХОРЕЯ</v>
          </cell>
        </row>
        <row r="3743">
          <cell r="A3743" t="str">
            <v>I02.0</v>
          </cell>
          <cell r="B3743" t="str">
            <v>РЕВМАТИЧЕСКАЯ ХОРЕЯ С ВОВЛЕЧЕНИЕМ СЕРДЦА</v>
          </cell>
        </row>
        <row r="3744">
          <cell r="A3744" t="str">
            <v>I02.9</v>
          </cell>
          <cell r="B3744" t="str">
            <v>РЕВМАТИЧЕСКАЯ ХОРЕЯ БЕЗ ВОВЛЕЧЕНИЯ СЕРДЦА</v>
          </cell>
        </row>
        <row r="3745">
          <cell r="A3745" t="str">
            <v/>
          </cell>
          <cell r="B3745" t="str">
            <v>ХРОНИЧЕСКИЕ РЕВМАТИЧЕСКИЕ БОЛЕЗНИ СЕРДЦА (I05-I09)</v>
          </cell>
        </row>
        <row r="3746">
          <cell r="A3746" t="str">
            <v>I05</v>
          </cell>
          <cell r="B3746" t="str">
            <v>РЕВМАТИЧЕСКИЕ БОЛЕЗНИ МИТРАЛЬНОГО КЛАПАНА</v>
          </cell>
        </row>
        <row r="3747">
          <cell r="A3747" t="str">
            <v>I05.0</v>
          </cell>
          <cell r="B3747" t="str">
            <v>МИТРАЛЬНЫЙ СТЕНОЗ</v>
          </cell>
        </row>
        <row r="3748">
          <cell r="A3748" t="str">
            <v>I05.1</v>
          </cell>
          <cell r="B3748" t="str">
            <v>РЕВМАТИЧЕСКАЯ НЕДОСТАТОЧНОСТЬ МИТРАЛЬНОГО КЛАПАНА</v>
          </cell>
        </row>
        <row r="3749">
          <cell r="A3749" t="str">
            <v>I05.2</v>
          </cell>
          <cell r="B3749" t="str">
            <v>МИТРАЛЬНЫЙ СТЕНОЗ С НЕДОСТАТОЧНОСТЬЮ</v>
          </cell>
        </row>
        <row r="3750">
          <cell r="A3750" t="str">
            <v>I05.8</v>
          </cell>
          <cell r="B3750" t="str">
            <v>ДРУГИЕ БОЛЕЗНИ МИТРАЛЬНОГО КЛАПАНА</v>
          </cell>
        </row>
        <row r="3751">
          <cell r="A3751" t="str">
            <v>I05.9</v>
          </cell>
          <cell r="B3751" t="str">
            <v>БОЛЕЗНЬ МИТРАЛЬНОГО КЛАПАНА НЕУТОЧНЕННАЯ</v>
          </cell>
        </row>
        <row r="3752">
          <cell r="A3752" t="str">
            <v>I06</v>
          </cell>
          <cell r="B3752" t="str">
            <v>РЕВМАТИЧЕСКИЕ БОЛЕЗНИ АОРТАЛЬНОГО КЛАПАНА</v>
          </cell>
        </row>
        <row r="3753">
          <cell r="A3753" t="str">
            <v>I06.0</v>
          </cell>
          <cell r="B3753" t="str">
            <v>РЕВМАТИЧЕСКИЙ АОРТАЛЬНЫЙ СТЕНОЗ</v>
          </cell>
        </row>
        <row r="3754">
          <cell r="A3754" t="str">
            <v>I06.1</v>
          </cell>
          <cell r="B3754" t="str">
            <v>РЕВМАТИЧЕСКАЯ НЕДОСТАТОЧНОСТЬ АОРТАЛЬНОГО КЛАПАНА</v>
          </cell>
        </row>
        <row r="3755">
          <cell r="A3755" t="str">
            <v>I06.2</v>
          </cell>
          <cell r="B3755" t="str">
            <v>РЕВМАТИЧЕСКИЙ АОРТАЛЬНЫЙ СТЕНОЗ С НЕДОСТАТОЧНОСТЬЮ</v>
          </cell>
        </row>
        <row r="3756">
          <cell r="A3756" t="str">
            <v>I06.8</v>
          </cell>
          <cell r="B3756" t="str">
            <v>ДРУГИЕ РЕВМАТИЧЕСКИЕ БОЛЕЗНИ АОРТАЛЬНОГО КЛАПАНА</v>
          </cell>
        </row>
        <row r="3757">
          <cell r="A3757" t="str">
            <v>I06.9</v>
          </cell>
          <cell r="B3757" t="str">
            <v>РЕВМАТИЧЕСКАЯ БОЛЕЗНЬ АОРТАЛЬНОГО КЛАПАНА НЕУТОЧНЕННАЯ (ЫЙ)</v>
          </cell>
        </row>
        <row r="3758">
          <cell r="A3758" t="str">
            <v>I07</v>
          </cell>
          <cell r="B3758" t="str">
            <v>РЕВМАТИЧЕСКИЕ БОЛЕЗНИ ТРЕХСТВОРЧАТОГО КЛАПАНА</v>
          </cell>
        </row>
        <row r="3759">
          <cell r="A3759" t="str">
            <v>I07.0</v>
          </cell>
          <cell r="B3759" t="str">
            <v>ТРИКУСПИДАТЕЛЬНЫЙ СТЕНОЗ</v>
          </cell>
        </row>
        <row r="3760">
          <cell r="A3760" t="str">
            <v>I07.1</v>
          </cell>
          <cell r="B3760" t="str">
            <v>ТРИКУСПИДАЛЬНАЯ НЕДОСТАТОЧНОСТЬ</v>
          </cell>
        </row>
        <row r="3761">
          <cell r="A3761" t="str">
            <v>I07.2</v>
          </cell>
          <cell r="B3761" t="str">
            <v>ТРИКУСПИДАЛЬНЫЙ СТЕНОЗ С НЕДОСТАТОЧНОСТЬЮ</v>
          </cell>
        </row>
        <row r="3762">
          <cell r="A3762" t="str">
            <v>I07.8</v>
          </cell>
          <cell r="B3762" t="str">
            <v>ДРУГИЕ БОЛЕЗНИ ТРЕХСТВОРЧАТОГО КЛАПАНА</v>
          </cell>
        </row>
        <row r="3763">
          <cell r="A3763" t="str">
            <v>I07.9</v>
          </cell>
          <cell r="B3763" t="str">
            <v>БОЛЕЗНЬ ТРЕХСТВОРЧАТОГО КЛАПАНА НЕУТОЧНЕННАЯ</v>
          </cell>
        </row>
        <row r="3764">
          <cell r="A3764" t="str">
            <v>I08</v>
          </cell>
          <cell r="B3764" t="str">
            <v>ПОРАЖЕНИЯ НЕСКОЛЬКИХ КЛАПАНОВ</v>
          </cell>
        </row>
        <row r="3765">
          <cell r="A3765" t="str">
            <v>I08.0</v>
          </cell>
          <cell r="B3765" t="str">
            <v>СОЧЕТАННОЕ ПОРАЖЕНИЕ МИТРАЛЬНОГО И АОРТАЛЬНОГО КЛАПАНОВ</v>
          </cell>
        </row>
        <row r="3766">
          <cell r="A3766" t="str">
            <v>I08.1</v>
          </cell>
          <cell r="B3766" t="str">
            <v>СОЧЕТАННЫЕ ПОРАЖЕНИЯ МИТРАЛЬНОГО И ТРЕХСТВОРЧАТОГО КЛАПАНОВ</v>
          </cell>
        </row>
        <row r="3767">
          <cell r="A3767" t="str">
            <v>I08.2</v>
          </cell>
          <cell r="B3767" t="str">
            <v>СОЧЕТАННЫЕ ПОРАЖЕНИЯ АОРТАЛЬНОГО И ТРЕХСТВОРЧАТОГО КЛАПАНОВ</v>
          </cell>
        </row>
        <row r="3768">
          <cell r="A3768" t="str">
            <v>I08.3</v>
          </cell>
          <cell r="B3768" t="str">
            <v>СОЧЕТАННЫЕ ПОРАЖЕНИЯ МИТРАЛЬНОГО, АОРТАЛЬНОГО И ТРЕХСТВОРЧАТОГО КЛАПАНОВ</v>
          </cell>
        </row>
        <row r="3769">
          <cell r="A3769" t="str">
            <v>I08.8</v>
          </cell>
          <cell r="B3769" t="str">
            <v>ДРУГИЕ МНОЖЕСТВЕННЫЕ БОЛЕЗНИ КЛАПАНОВ</v>
          </cell>
        </row>
        <row r="3770">
          <cell r="A3770" t="str">
            <v>I08.9</v>
          </cell>
          <cell r="B3770" t="str">
            <v>МНОЖЕСТВЕННОЕ ПОРАЖЕНИЕ КЛАПАНОВ НЕУТОЧНЕННОЕ</v>
          </cell>
        </row>
        <row r="3771">
          <cell r="A3771" t="str">
            <v>I09</v>
          </cell>
          <cell r="B3771" t="str">
            <v>ДРУГИЕ РЕВМАТИЧЕСКИЕ БОЛЕЗНИ СЕРДЦА</v>
          </cell>
        </row>
        <row r="3772">
          <cell r="A3772" t="str">
            <v>I09.0</v>
          </cell>
          <cell r="B3772" t="str">
            <v>РЕВМАТИЧЕСКИЙ МИОКАРДИТ</v>
          </cell>
        </row>
        <row r="3773">
          <cell r="A3773" t="str">
            <v>I09.1</v>
          </cell>
          <cell r="B3773" t="str">
            <v>РЕВМАТИЧЕСКИЕ БОЛЕЗНИ ЭНДОКАРДА, КЛАПАН НЕ УТОЧНЕН</v>
          </cell>
        </row>
        <row r="3774">
          <cell r="A3774" t="str">
            <v>I09.2</v>
          </cell>
          <cell r="B3774" t="str">
            <v>ХРОНИЧЕСКИЙ РЕВМАТИЧЕСКИЙ ПЕРИКАРДИТ</v>
          </cell>
        </row>
        <row r="3775">
          <cell r="A3775" t="str">
            <v>I09.8</v>
          </cell>
          <cell r="B3775" t="str">
            <v>ДРУГИЕ УТОЧНЕННЫЕ РЕВМАТИЧЕСКИЕ БОЛЕЗНИ СЕРДЦА</v>
          </cell>
        </row>
        <row r="3776">
          <cell r="A3776" t="str">
            <v>I09.9</v>
          </cell>
          <cell r="B3776" t="str">
            <v>РЕВМАТИЧЕСКИЕ БОЛЕЗНИ СЕРДЦА НЕУТОЧНЕННЫЕ</v>
          </cell>
        </row>
        <row r="3777">
          <cell r="A3777" t="str">
            <v/>
          </cell>
          <cell r="B3777" t="str">
            <v>БОЛЕЗНИ, ХАРАКТЕРИЗУЮЩИЕСЯ ПОВЫШЕННЫМ КРОВЯНЫМ ДАВЛЕНИЕМ (I10-I15)</v>
          </cell>
        </row>
        <row r="3778">
          <cell r="A3778" t="str">
            <v>I10</v>
          </cell>
          <cell r="B3778" t="str">
            <v>ЭССЕНЦИАЛЬНАЯ [ПЕРВИЧНАЯ] ГИПЕРТЕНЗИЯ</v>
          </cell>
        </row>
        <row r="3779">
          <cell r="A3779" t="str">
            <v>I11</v>
          </cell>
          <cell r="B3779" t="str">
            <v>ГИПЕРТЕНЗИВНАЯ БОЛЕЗНЬ СЕРДЦА [ГИПЕРТОНИЧЕСКАЯ БОЛЕЗНЬ С ПРЕИМУЩЕСТВЕННЫМ ПОРАЖЕНИЕМ СЕРДЦА]</v>
          </cell>
        </row>
        <row r="3780">
          <cell r="A3780" t="str">
            <v>I11.0</v>
          </cell>
          <cell r="B3780" t="str">
            <v>ГИПЕРТЕНЗИВНАЯ [ГИПЕРТОНИЧЕСКАЯ] БОЛЕЗНЬ С ПРЕИМУЩЕСТВЕННЫМ ПОРАЖЕНИЕМ СЕРДЦА С (ЗАСТОЙНОЙ) СЕРДЕЧНОЙ НЕДОСТАТОЧНОСТЬЮ</v>
          </cell>
        </row>
        <row r="3781">
          <cell r="A3781" t="str">
            <v>I11.9</v>
          </cell>
          <cell r="B3781" t="str">
            <v>ГИПЕРТЕНЗИВНАЯ [ГИПЕРТОНИЧЕСКАЯ] БОЛЕЗНЬ С ПРЕИМУЩЕСТВЕННЫМ ПОРАЖЕНИЕМ СЕРДЦА БЕЗ (ЗАСТОЙНОЙ) СЕРДЕЧНОЙ НЕДОСТАТОЧНОСТИ</v>
          </cell>
        </row>
        <row r="3782">
          <cell r="A3782" t="str">
            <v>I12</v>
          </cell>
          <cell r="B3782" t="str">
            <v>ГИПЕРТЕНЗИВНАЯ [ГИПЕРТОНИЧЕСКАЯ] БОЛЕЗНЬ С ПРЕИМУЩЕСТВЕННЫМ ПОРАЖЕНИЕМ ПОЧЕК</v>
          </cell>
        </row>
        <row r="3783">
          <cell r="A3783" t="str">
            <v>I12.0</v>
          </cell>
          <cell r="B3783" t="str">
            <v>ГИПЕРТЕНЗИВНАЯ [ГИПЕРТОНИЧЕСКАЯ] БОЛЕЗНЬ С ПРЕИМУЩЕСТВЕННЫМ ПОРАЖЕНИЕМ ПОЧЕК С ПОЧЕЧНОЙ НЕДОСТАТОЧНОСТЬЮ</v>
          </cell>
        </row>
        <row r="3784">
          <cell r="A3784" t="str">
            <v>I12.9</v>
          </cell>
          <cell r="B3784" t="str">
            <v>ГИПЕРТЕНЗИВНАЯ [ГИПЕРТОНИЧЕСКАЯ] БОЛЕЗНЬ С ПРЕИМУЩЕСТВЕННЫМ ПОРАЖЕНИЕМ ПОЧЕК БЕЗ ПОЧЕЧНОЙ НЕДОСТАТОЧНОСТИ</v>
          </cell>
        </row>
        <row r="3785">
          <cell r="A3785" t="str">
            <v>I13</v>
          </cell>
          <cell r="B3785" t="str">
            <v>ГИПЕРТЕНЗИВНАЯ [ГИПЕРТОНИЧЕСКАЯ] БОЛЕЗНЬ С ПРЕИМУЩЕСТВЕННЫМ ПОРАЖЕНИЕМ СЕРДЦА И ПОЧЕК</v>
          </cell>
        </row>
        <row r="3786">
          <cell r="A3786" t="str">
            <v>I13.0</v>
          </cell>
          <cell r="B3786" t="str">
            <v>ГИПЕРТЕНЗИВНАЯ [ГИПЕРТОНИЧЕСКАЯ] БОЛЕЗНЬ С ПРЕИМУЩЕСТВЕННЫМ ПОРАЖЕНИЕМ СЕРДЦА И ПОЧЕК С (ЗАСТОЙНОЙ) СЕРДЕЧНОЙ НЕДОСТАТОЧНОСТЬЮ</v>
          </cell>
        </row>
        <row r="3787">
          <cell r="A3787" t="str">
            <v>I13.1</v>
          </cell>
          <cell r="B3787" t="str">
            <v>ГИПЕРТЕНЗИВНАЯ [ГИПЕРТОНИЧЕСКАЯ] БОЛЕЗНЬ С ПРЕИМУЩЕСТВЕННЫМ ПОРАЖЕНИЕМ ПОЧЕК С ПОЧЕЧНОЙ НЕДОСТАТОЧНОСТЬЮ</v>
          </cell>
        </row>
        <row r="3788">
          <cell r="A3788" t="str">
            <v>I13.2</v>
          </cell>
          <cell r="B3788" t="str">
            <v>ГИПЕРТЕНЗИВНАЯ [ГИПЕРТОНИЧЕСКАЯ] БОЛЕЗНЬ С ПРЕИМУЩЕСТВЕННЫМ ПОРАЖЕНИЕМ СЕРДЦА И ПОЧЕК С (ЗАСТОЙНОЙ) СЕРДЕЧНОЙ И ПОЧЕЧНОЙ НЕДОСТАТОЧНОСТЬЮ</v>
          </cell>
        </row>
        <row r="3789">
          <cell r="A3789" t="str">
            <v>I13.9</v>
          </cell>
          <cell r="B3789" t="str">
            <v>ГИПЕРТЕНЗИВНАЯ [ГИПЕРТОНИЧЕСКАЯ] БОЛЕЗНЬ С ПРЕИМУЩЕСТВЕННЫМ ПОРАЖЕНИЕМ СЕРДЦА И ПОЧЕК НЕУТОЧНЕННАЯ</v>
          </cell>
        </row>
        <row r="3790">
          <cell r="A3790" t="str">
            <v>I15</v>
          </cell>
          <cell r="B3790" t="str">
            <v>ВТОРИЧНАЯ ГИПЕРТЕНЗИЯ</v>
          </cell>
        </row>
        <row r="3791">
          <cell r="A3791" t="str">
            <v>I15.0</v>
          </cell>
          <cell r="B3791" t="str">
            <v>РЕНОВАСКУЛЯРНАЯ ГИПЕРТЕНЗИЯ</v>
          </cell>
        </row>
        <row r="3792">
          <cell r="A3792" t="str">
            <v>I15.1</v>
          </cell>
          <cell r="B3792" t="str">
            <v>ГИПЕРТЕНЗИЯ ВТОРИЧНАЯ ПО ОТНОШЕНИЮ К ДРУГИМ ПОРАЖЕНИЯМ ПОЧЕК</v>
          </cell>
        </row>
        <row r="3793">
          <cell r="A3793" t="str">
            <v>I15.2</v>
          </cell>
          <cell r="B3793" t="str">
            <v>ГИПЕРТЕНЗИЯ ВТОРИЧНАЯ ПО ОТНОШЕНИЮ К ЭНДОКРИННЫМ НАРУШЕНИЯМ</v>
          </cell>
        </row>
        <row r="3794">
          <cell r="A3794" t="str">
            <v>I15.8</v>
          </cell>
          <cell r="B3794" t="str">
            <v>ДРУГАЯ ВТОРИЧНАЯ ГИПЕРТЕНЗИЯ</v>
          </cell>
        </row>
        <row r="3795">
          <cell r="A3795" t="str">
            <v>I15.9</v>
          </cell>
          <cell r="B3795" t="str">
            <v>ВТОРИЧНАЯ ГИПЕРТЕНЗИЯ НЕУТОЧНЕННАЯ</v>
          </cell>
        </row>
        <row r="3796">
          <cell r="A3796" t="str">
            <v/>
          </cell>
          <cell r="B3796" t="str">
            <v>ИШЕМИЧЕСКАЯ БОЛЕЗНЬ СЕРДЦА (I20-I25)</v>
          </cell>
        </row>
        <row r="3797">
          <cell r="A3797" t="str">
            <v>I20</v>
          </cell>
          <cell r="B3797" t="str">
            <v>СТЕНОКАРДИЯ [ГРУДНАЯ ЖАБА]</v>
          </cell>
        </row>
        <row r="3798">
          <cell r="A3798" t="str">
            <v>I20.0</v>
          </cell>
          <cell r="B3798" t="str">
            <v>НЕСТАБИЛЬНАЯ СТЕНОКАРДИЯ</v>
          </cell>
        </row>
        <row r="3799">
          <cell r="A3799" t="str">
            <v>I20.1</v>
          </cell>
          <cell r="B3799" t="str">
            <v>СТЕНОКАРДИЯ С ДОКУМЕНТАЛЬНО ПОДТВЕРЖДЕННЫМ СПАЗМОМ</v>
          </cell>
        </row>
        <row r="3800">
          <cell r="A3800" t="str">
            <v>I20.8</v>
          </cell>
          <cell r="B3800" t="str">
            <v>ДРУГИЕ ФОРМЫ СТЕНОКАРДИИ</v>
          </cell>
        </row>
        <row r="3801">
          <cell r="A3801" t="str">
            <v>I20.9</v>
          </cell>
          <cell r="B3801" t="str">
            <v>СТЕНОКАРДИЯ НЕУТОЧНЕННАЯ</v>
          </cell>
        </row>
        <row r="3802">
          <cell r="A3802" t="str">
            <v>I21</v>
          </cell>
          <cell r="B3802" t="str">
            <v>ОСТРЫЙ ИНФАРКТ МИОКАРДА</v>
          </cell>
        </row>
        <row r="3803">
          <cell r="A3803" t="str">
            <v>I21.0</v>
          </cell>
          <cell r="B3803" t="str">
            <v>ОСТРЫЙ ТРАНСМУРАЛЬНЫЙ ИНФАРКТ ПЕРЕДНЕЙ СТЕНКИ МИОКАРДА</v>
          </cell>
        </row>
        <row r="3804">
          <cell r="A3804" t="str">
            <v>I21.1</v>
          </cell>
          <cell r="B3804" t="str">
            <v>ОСТРЫЙ ТРАНСМУРАЛЬНЫЙ ИНФАРКТ НИЖНЕЙ СТЕНКИ МИОКАРДА</v>
          </cell>
        </row>
        <row r="3805">
          <cell r="A3805" t="str">
            <v>I21.2</v>
          </cell>
          <cell r="B3805" t="str">
            <v>ОСТРЫЙ ТРАНСМУРАЛЬНЫЙ ИНФАРКТ МИОКАРДА ДРУГИХ УТОЧНЕННЫХ ЛОКАЛИЗАЦИЙ</v>
          </cell>
        </row>
        <row r="3806">
          <cell r="A3806" t="str">
            <v>I21.3</v>
          </cell>
          <cell r="B3806" t="str">
            <v>ОСТРЫЙ ТРАНСМУРАЛЬНЫЙ ИНФАРКТ МИОКАРДА НЕУТОЧНЕННОЙ ЛОКАЛИЗАЦИИ</v>
          </cell>
        </row>
        <row r="3807">
          <cell r="A3807" t="str">
            <v>I21.4</v>
          </cell>
          <cell r="B3807" t="str">
            <v>ОСТРЫЙ СУБЭНДОКАРДИАЛЬНЫЙ ИНФАРКТ МИОКАРДА</v>
          </cell>
        </row>
        <row r="3808">
          <cell r="A3808" t="str">
            <v>I21.9</v>
          </cell>
          <cell r="B3808" t="str">
            <v>ОСТРЫЙ ИНФАРКТ МИОКАРДА НЕУТОЧНЕННЫЙ</v>
          </cell>
        </row>
        <row r="3809">
          <cell r="A3809" t="str">
            <v>I22</v>
          </cell>
          <cell r="B3809" t="str">
            <v>ПОВТОРНЫЙ ИНФАРКТ МИОКАРДА</v>
          </cell>
        </row>
        <row r="3810">
          <cell r="A3810" t="str">
            <v>I22.0</v>
          </cell>
          <cell r="B3810" t="str">
            <v>ПОВТОРНЫЙ ИНФАРКТ ПЕРЕДНЕЙ СТЕНКИ МИОКАРДА</v>
          </cell>
        </row>
        <row r="3811">
          <cell r="A3811" t="str">
            <v>I22.1</v>
          </cell>
          <cell r="B3811" t="str">
            <v>ПОВТОРНЫЙ ИНФАРКТ НИЖНЕЙ СТЕНКИ МИОКАРДА</v>
          </cell>
        </row>
        <row r="3812">
          <cell r="A3812" t="str">
            <v>I22.8</v>
          </cell>
          <cell r="B3812" t="str">
            <v>ПОВТОРНЫЙ ИНФАРКТ МИОКАРДА ДРУГОЙ УТОЧНЕННОЙ ЛОКАЛИЗАЦИИ</v>
          </cell>
        </row>
        <row r="3813">
          <cell r="A3813" t="str">
            <v>I22.9</v>
          </cell>
          <cell r="B3813" t="str">
            <v>ПОВТОРНЫЙ ИНФАРКТ МИОКАРДА НЕУТОЧНЕННРЙ ЛОКАЛИЗАЦИИ</v>
          </cell>
        </row>
        <row r="3814">
          <cell r="A3814" t="str">
            <v>I23</v>
          </cell>
          <cell r="B3814" t="str">
            <v>НЕКОТОРЫЕ ТЕКУЩИЕ ОСЛОЖНЕНИЯ ОСТРОГО ИНФАРКТА МИОКАРДА</v>
          </cell>
        </row>
        <row r="3815">
          <cell r="A3815" t="str">
            <v>I23.0</v>
          </cell>
          <cell r="B3815" t="str">
            <v>ГЕМОПЕРИКАРД КАК БЛИЖАЙШЕЕ ОСЛОЖНЕНИЕ ОСТРОГО ИНФАРКТА МИОКАРДА</v>
          </cell>
        </row>
        <row r="3816">
          <cell r="A3816" t="str">
            <v>I23.1</v>
          </cell>
          <cell r="B3816" t="str">
            <v>ДЕФЕКТ МЕЖПРЕДСЕРДНОЙ ПЕРЕГОРОДКИ КАК ТЕКУЩЕЕ ОСЛОЖНЕНИЕ ОСТРОГО ИНФАРКТА МИОКАРДА</v>
          </cell>
        </row>
        <row r="3817">
          <cell r="A3817" t="str">
            <v>I23.2</v>
          </cell>
          <cell r="B3817" t="str">
            <v>ДЕФЕКТ МЕЖЖЕЛУДОЧКОВОЙ ПЕРЕГОРОДКИ КАК ТЕКУЩЕЕ ОСЛОЖНЕНИЕ ОСТРОГО ИНФАРКТА МИОКАРДА</v>
          </cell>
        </row>
        <row r="3818">
          <cell r="A3818" t="str">
            <v>I23.3</v>
          </cell>
          <cell r="B3818" t="str">
            <v>РАЗРЫВ СЕРДЕЧНОЙ СТЕНКИ БЕЗ ГЕМОПЕРИКАРДА КАК ТЕКУЩЕЕ ОСЛОЖНЕНИЕ ОСТРОГО ИНФАРКТА МИОКАРДА</v>
          </cell>
        </row>
        <row r="3819">
          <cell r="A3819" t="str">
            <v>I23.4</v>
          </cell>
          <cell r="B3819" t="str">
            <v>РАЗРЫВ СУХОЖИЛЬНОЙ ХОРДЫ КАК ТЕКУЩЕЕ ОСЛОЖНЕНИЕ ОСТРОГО ИНФАРКТА МИОКАРДА</v>
          </cell>
        </row>
        <row r="3820">
          <cell r="A3820" t="str">
            <v>I23.5</v>
          </cell>
          <cell r="B3820" t="str">
            <v>РАЗРЫВ СОСОЧКОВОЙ МЫШЦЫ КАК ТЕКУЩЕЕ ОСЛОЖНЕНИЕ ОСТРОГО ИНФАРКТА МИОКАРДА</v>
          </cell>
        </row>
        <row r="3821">
          <cell r="A3821" t="str">
            <v>I23.6</v>
          </cell>
          <cell r="B3821" t="str">
            <v>ТРОМБОЗ ПРЕДСЕРДИЯ, УШКА ПРЕДСЕРДИЯ И ЖЕЛУДОЧКА СЕРДЦА КАК ТЕКУЩЕЕ ОСЛОЖНЕНИЕ ОСТРОГО ИНФАРКТА МИОКАРДА</v>
          </cell>
        </row>
        <row r="3822">
          <cell r="A3822" t="str">
            <v>I23.8</v>
          </cell>
          <cell r="B3822" t="str">
            <v>ДРУГИЕ ТЕКУЩИЕ ОСЛОЖНЕНИЯ ОСТРОГО ИНФАРКТА МИОКАРДА</v>
          </cell>
        </row>
        <row r="3823">
          <cell r="A3823" t="str">
            <v>I24</v>
          </cell>
          <cell r="B3823" t="str">
            <v>ДРУГИЕ ФОРМЫ ОСТРОЙ ИШЕМИЧЕСКОЙ БОЛЕЗНИ СЕРДЦА</v>
          </cell>
        </row>
        <row r="3824">
          <cell r="A3824" t="str">
            <v>I24.0</v>
          </cell>
          <cell r="B3824" t="str">
            <v>КОРОНАРНЫЙ ТРОМБОЗ, НЕ ПРИВОДЯЩИЙ К ИНФАРКТУ МИОКАРДА</v>
          </cell>
        </row>
        <row r="3825">
          <cell r="A3825" t="str">
            <v>I24.1</v>
          </cell>
          <cell r="B3825" t="str">
            <v>СИНДРОМ ДРЕССЛЕРА</v>
          </cell>
        </row>
        <row r="3826">
          <cell r="A3826" t="str">
            <v>I24.8</v>
          </cell>
          <cell r="B3826" t="str">
            <v>ДРУГИЕ ФОРМЫ ОСТРОЙ ИШЕМИЧЕСКОЙ БОЛЕЗНИ СЕРДЦА</v>
          </cell>
        </row>
        <row r="3827">
          <cell r="A3827" t="str">
            <v>I24.9</v>
          </cell>
          <cell r="B3827" t="str">
            <v>ОСТРАЯ ИШЕМИЧЕСКАЯ БОЛЕЗНЬ СЕРДЦА НЕУТОЧНЕННАЯ</v>
          </cell>
        </row>
        <row r="3828">
          <cell r="A3828" t="str">
            <v>I25</v>
          </cell>
          <cell r="B3828" t="str">
            <v>ХРОНИЧЕСКАЯ ИШЕМИЧЕСКАЯ БОЛЕЗНЬ СЕРДЦА</v>
          </cell>
        </row>
        <row r="3829">
          <cell r="A3829" t="str">
            <v>I25.0</v>
          </cell>
          <cell r="B3829" t="str">
            <v>АТЕРОСКЛЕРОТИЧЕСКАЯ СЕРДЕЧНО-СОСУДИСТАЯ БОЛЕЗНЬ, ТАК ОПИСАННАЯ</v>
          </cell>
        </row>
        <row r="3830">
          <cell r="A3830" t="str">
            <v>I25.1</v>
          </cell>
          <cell r="B3830" t="str">
            <v>АТЕРОСКЛЕРОТИЧЕСКАЯ БОЛЕЗНЬ СЕРДЦА</v>
          </cell>
        </row>
        <row r="3831">
          <cell r="A3831" t="str">
            <v>I25.2</v>
          </cell>
          <cell r="B3831" t="str">
            <v>ПЕРЕНЕСЕННЫЙ В ПРОШЛОМ ИНФАРКТ МИОКАРДА</v>
          </cell>
        </row>
        <row r="3832">
          <cell r="A3832" t="str">
            <v>I25.3</v>
          </cell>
          <cell r="B3832" t="str">
            <v>АНЕВРИЗМА СЕРДЦА</v>
          </cell>
        </row>
        <row r="3833">
          <cell r="A3833" t="str">
            <v>I25.4</v>
          </cell>
          <cell r="B3833" t="str">
            <v>АНЕВРИЗМА КОРОНАРНОЙ АРТЕРИИ</v>
          </cell>
        </row>
        <row r="3834">
          <cell r="A3834" t="str">
            <v>I25.5</v>
          </cell>
          <cell r="B3834" t="str">
            <v>ИШЕМИЧЕСКАЯ КАРДИОМИОПАТИЯ</v>
          </cell>
        </row>
        <row r="3835">
          <cell r="A3835" t="str">
            <v>I25.6</v>
          </cell>
          <cell r="B3835" t="str">
            <v>БЕССИМПТОМНАЯ ИШЕМИЯ МИОКАРДА</v>
          </cell>
        </row>
        <row r="3836">
          <cell r="A3836" t="str">
            <v>I25.8</v>
          </cell>
          <cell r="B3836" t="str">
            <v>ДРУГИЕ ФОРМЫ ХРОНИЧЕСКОЙ ИШЕМИЧЕСКОЙ БОЛЕЗНИ СЕОДЦА</v>
          </cell>
        </row>
        <row r="3837">
          <cell r="A3837" t="str">
            <v>I25.9</v>
          </cell>
          <cell r="B3837" t="str">
            <v>ХРОНИЧЕСКАЯ ИШЕМИЧЕСКАЯ БОЛЕЗНЬ СЕРДЦА НЕУТОЧНЕННАЯ</v>
          </cell>
        </row>
        <row r="3838">
          <cell r="A3838" t="str">
            <v/>
          </cell>
          <cell r="B3838" t="str">
            <v>ЛЕГОЧНОЕ СЕРДЦЕ И НАРУШЕНИЯ ЛЕГОЧНОГО КРОВООБРАЩЕНИЯ (I26-I28)</v>
          </cell>
        </row>
        <row r="3839">
          <cell r="A3839" t="str">
            <v>I26</v>
          </cell>
          <cell r="B3839" t="str">
            <v>ЛЕГОЧНАЯ ЭМБОЛИЯ</v>
          </cell>
        </row>
        <row r="3840">
          <cell r="A3840" t="str">
            <v>I26.0</v>
          </cell>
          <cell r="B3840" t="str">
            <v>ЛЕГОЧНАЯ ЭМБОЛИЯ С УПОМИНАНИЕМ ОБ ОСТРОМ ЛЕГОЧНОМ СЕРДЦЕ</v>
          </cell>
        </row>
        <row r="3841">
          <cell r="A3841" t="str">
            <v>I26.9</v>
          </cell>
          <cell r="B3841" t="str">
            <v>ЛЕГОЧНАЯ ЭМБОЛИЯ БЕЗ УПОМИНАНИЯ ОБ ОСТРОМ ЛЕГОЧНОМ СЕРДЦЕ</v>
          </cell>
        </row>
        <row r="3842">
          <cell r="A3842" t="str">
            <v>I27</v>
          </cell>
          <cell r="B3842" t="str">
            <v>ДРУГИЕ ФОРМЫ ЛЕГОЧНО-СЕРДЕЧНОЙ НЕДОСТАТОЧНОЧТИ</v>
          </cell>
        </row>
        <row r="3843">
          <cell r="A3843" t="str">
            <v>I27.0</v>
          </cell>
          <cell r="B3843" t="str">
            <v>ПЕРВИЧНАЯ ЛЕГОЧНАЯ ГИПЕРТЕНЗИЯ</v>
          </cell>
        </row>
        <row r="3844">
          <cell r="A3844" t="str">
            <v>I27.1</v>
          </cell>
          <cell r="B3844" t="str">
            <v>КИФОСКОЛИОТИЧЕСКАЯ БОЛЕЗНЬ СЕРДЦА</v>
          </cell>
        </row>
        <row r="3845">
          <cell r="A3845" t="str">
            <v>I27.8</v>
          </cell>
          <cell r="B3845" t="str">
            <v>ДРУГИЕ УТОЧНЕННЫЕ ФОРМЫ ЛЕГОЧНО-СЕРДЕЧНОЙ НЕДОСТАТОЧНОСТИ</v>
          </cell>
        </row>
        <row r="3846">
          <cell r="A3846" t="str">
            <v>I27.9</v>
          </cell>
          <cell r="B3846" t="str">
            <v>ЛЕГОЧНО-СЕРДЕЧНАЯ НЕДОСТАТОЧНОСТЬ НЕУТОЧНЕННАЯ</v>
          </cell>
        </row>
        <row r="3847">
          <cell r="A3847" t="str">
            <v>I28</v>
          </cell>
          <cell r="B3847" t="str">
            <v>ДРУГИЕ БОЛЕЗНИ ЛЕГОЧНЫХ СОСУДОВ</v>
          </cell>
        </row>
        <row r="3848">
          <cell r="A3848" t="str">
            <v>I28.0</v>
          </cell>
          <cell r="B3848" t="str">
            <v>АРТЕРИОВЕНОЗНЫЙ СВИЩ ЛЕГОЧНЫХ СОСУДОВ</v>
          </cell>
        </row>
        <row r="3849">
          <cell r="A3849" t="str">
            <v>I28.1</v>
          </cell>
          <cell r="B3849" t="str">
            <v>АНЕВРИЗМА ЛЕГОЧНОЙ АРТЕРИИ</v>
          </cell>
        </row>
        <row r="3850">
          <cell r="A3850" t="str">
            <v>I28.8</v>
          </cell>
          <cell r="B3850" t="str">
            <v>ДРУГИЕ УТОЧНЕННЫЕ БОЛЕЗНИ ЛЕГОЧНЫХ СОСУДОВ</v>
          </cell>
        </row>
        <row r="3851">
          <cell r="A3851" t="str">
            <v>I28.9</v>
          </cell>
          <cell r="B3851" t="str">
            <v>БОЛЕЗНЬ ЛЕГОЧНЫХ СОСУДОВ НЕУТОЧНЕННАЯ</v>
          </cell>
        </row>
        <row r="3852">
          <cell r="A3852" t="str">
            <v/>
          </cell>
          <cell r="B3852" t="str">
            <v>ДРУГИЕ БОЛЕЗНИ СЕРДЦА (I30-I52)</v>
          </cell>
        </row>
        <row r="3853">
          <cell r="A3853" t="str">
            <v>I30</v>
          </cell>
          <cell r="B3853" t="str">
            <v>ОСТРЫЙ ПЕРИКАРДИТ</v>
          </cell>
        </row>
        <row r="3854">
          <cell r="A3854" t="str">
            <v>I30.0</v>
          </cell>
          <cell r="B3854" t="str">
            <v>ОСТРЫЙ НЕСПЕЦИФИЧЕСКИЙ ИДИОПАТИЧЕСКИЙ ПЕРИКАРДИТ</v>
          </cell>
        </row>
        <row r="3855">
          <cell r="A3855" t="str">
            <v>I30.1</v>
          </cell>
          <cell r="B3855" t="str">
            <v>ИНФЕКЦИОННЫЙ ПЕРИКАРДИТ</v>
          </cell>
        </row>
        <row r="3856">
          <cell r="A3856" t="str">
            <v>I30.8</v>
          </cell>
          <cell r="B3856" t="str">
            <v>ДРУГИЕ ФОРМЫ ОСТРОГО ПЕРИКАРДИТА</v>
          </cell>
        </row>
        <row r="3857">
          <cell r="A3857" t="str">
            <v>I30.9</v>
          </cell>
          <cell r="B3857" t="str">
            <v>ОСТРЫЙ ПЕРИКАРДИТ НЕУТОЧНЕННЫЙ</v>
          </cell>
        </row>
        <row r="3858">
          <cell r="A3858" t="str">
            <v>I31</v>
          </cell>
          <cell r="B3858" t="str">
            <v>ДРУГИЕ БОЛЕЗНИ ПЕРИКАРДА</v>
          </cell>
        </row>
        <row r="3859">
          <cell r="A3859" t="str">
            <v>I31.0</v>
          </cell>
          <cell r="B3859" t="str">
            <v>ХРОНИЧЕСКИЙ АДГЕЗИВНЫЙ ПЕРИКАРДИТ</v>
          </cell>
        </row>
        <row r="3860">
          <cell r="A3860" t="str">
            <v>I31.1</v>
          </cell>
          <cell r="B3860" t="str">
            <v>ХРОНИЧЕСКИЙ КОНСТРИКТИВНЫЙ ПЕРИКАРДИТ</v>
          </cell>
        </row>
        <row r="3861">
          <cell r="A3861" t="str">
            <v>I31.2</v>
          </cell>
          <cell r="B3861" t="str">
            <v>ГЕМОПЕРИКАРД, НЕ КЛАССИФИЦИРОВАННЫЙ В ДРУГИХ РУБРИКАХ</v>
          </cell>
        </row>
        <row r="3862">
          <cell r="A3862" t="str">
            <v>I31.3</v>
          </cell>
          <cell r="B3862" t="str">
            <v>ПЕРИКАРДИАЛЬНЫЙ ВЫПОТ (НЕВОСПАЛИТЕЛЬНЫЙ)</v>
          </cell>
        </row>
        <row r="3863">
          <cell r="A3863" t="str">
            <v>I31.8</v>
          </cell>
          <cell r="B3863" t="str">
            <v>ДРУГИЕ УТОЧНЕННЫЕ БОЛЕЗНИ ПЕРИКАРДА</v>
          </cell>
        </row>
        <row r="3864">
          <cell r="A3864" t="str">
            <v>I31.9</v>
          </cell>
          <cell r="B3864" t="str">
            <v>БОЛЕЗНИ ПЕРИКАРДА НЕУТОЧНЕННЫЕ</v>
          </cell>
        </row>
        <row r="3865">
          <cell r="A3865" t="str">
            <v>I32</v>
          </cell>
          <cell r="B3865" t="str">
            <v>ПЕРИКАРДИТ ПРИ БОЛЕЗНЯХ, КЛАССИФИЦИРОВАННЫХ В ДРУГИХ РУБРИКАХ</v>
          </cell>
        </row>
        <row r="3866">
          <cell r="A3866" t="str">
            <v>I32.0</v>
          </cell>
          <cell r="B3866" t="str">
            <v>ПЕРИКАРДИИТ ПРИ БАКТЕРИАЛЬНЫХ БОЛЕЗНЯХ, КЛАССИФИЦИРОВАННЫХ В ДРУГИХ РУБРИКАХ</v>
          </cell>
        </row>
        <row r="3867">
          <cell r="A3867" t="str">
            <v>I32.1</v>
          </cell>
          <cell r="B3867" t="str">
            <v>ПЕРИКАРДИТ ПРИ ДРУГИХ ИНФЕКЦИОННЫХ И ПАРАЗИТАРНЫХ БОЛЕЗНЯХ, КЛАССИФИЦИРОВАННЫХ В ДРУГИХ РУБРИКАХ</v>
          </cell>
        </row>
        <row r="3868">
          <cell r="A3868" t="str">
            <v>I32.8</v>
          </cell>
          <cell r="B3868" t="str">
            <v>ПЕРИКАРДИТ ПРИ ДРУГИХ БОЛЕЗНЯХ, КЛАССИФИЦИРОВАННЫХ В ДРУГИХ РУБРИКАХ</v>
          </cell>
        </row>
        <row r="3869">
          <cell r="A3869" t="str">
            <v>I33</v>
          </cell>
          <cell r="B3869" t="str">
            <v>ОСТРЫЙ И ПОДОСТРЫЙ ЭНДОКАРДИТ</v>
          </cell>
        </row>
        <row r="3870">
          <cell r="A3870" t="str">
            <v>I33.0</v>
          </cell>
          <cell r="B3870" t="str">
            <v>ОСТРЫЙ И ПОДОСТРЫЙ ИНФЕКЦИОННЫЙ ЭНДОКАРДИТ</v>
          </cell>
        </row>
        <row r="3871">
          <cell r="A3871" t="str">
            <v>I33.9</v>
          </cell>
          <cell r="B3871" t="str">
            <v>ОСТРЫЙ ЭНДОКАРДИТ НЕУТОЧНЕННЫЙ</v>
          </cell>
        </row>
        <row r="3872">
          <cell r="A3872" t="str">
            <v>I34</v>
          </cell>
          <cell r="B3872" t="str">
            <v>НЕРЕВМАТИЧЕСКИЕ ПОРАЖЕНИЯ МИТРАЛЬНОГО КЛАПАНА</v>
          </cell>
        </row>
        <row r="3873">
          <cell r="A3873" t="str">
            <v>I34.0</v>
          </cell>
          <cell r="B3873" t="str">
            <v>МИТРАЛЬНАЯ (КЛАПАННАЯ) НЕДОСТАТОЧНОСТЬ</v>
          </cell>
        </row>
        <row r="3874">
          <cell r="A3874" t="str">
            <v>I34.1</v>
          </cell>
          <cell r="B3874" t="str">
            <v>ПРОЛАПС (ПРОЛАБИРОВАНИЕ) МИТРАЛЬНОГО КЛАПАНА</v>
          </cell>
        </row>
        <row r="3875">
          <cell r="A3875" t="str">
            <v>I34.2</v>
          </cell>
          <cell r="B3875" t="str">
            <v>НЕРЕВМАТИЧЕСКИЙ СТЕНОЗ МИТРАЛЬНОГО КЛАПАНА</v>
          </cell>
        </row>
        <row r="3876">
          <cell r="A3876" t="str">
            <v>I34.8</v>
          </cell>
          <cell r="B3876" t="str">
            <v>ДРУГИЕ НЕРЕВМАТИЧЕСКИЕ ПОРАЖЕНИЯ МИТРАЛЬНОГО КЛАПАНА</v>
          </cell>
        </row>
        <row r="3877">
          <cell r="A3877" t="str">
            <v>I34.9</v>
          </cell>
          <cell r="B3877" t="str">
            <v>НЕРЕВМАТИЧЕСКОЕ ПОРАЖЕНИЕ МИТРАЛЬНОГО КЛАПАНА НЕУТОЧНЕННОЕ</v>
          </cell>
        </row>
        <row r="3878">
          <cell r="A3878" t="str">
            <v>I35</v>
          </cell>
          <cell r="B3878" t="str">
            <v>НЕРЕВМАТИЧЕСКИЕ ПОРАЖЕНИЯ АОРТАЛЬНОГО КЛАПАНА</v>
          </cell>
        </row>
        <row r="3879">
          <cell r="A3879" t="str">
            <v>I35.0</v>
          </cell>
          <cell r="B3879" t="str">
            <v>АОРТАЛЬНЫЙ (КЛАПАННЫЙ) СТЕНОЗ</v>
          </cell>
        </row>
        <row r="3880">
          <cell r="A3880" t="str">
            <v>I35.1</v>
          </cell>
          <cell r="B3880" t="str">
            <v>АОРТАЛЬНАЯ (КЛАПАННАЯ) НЕДОСТАТОЧНОСТЬ</v>
          </cell>
        </row>
        <row r="3881">
          <cell r="A3881" t="str">
            <v>I35.2</v>
          </cell>
          <cell r="B3881" t="str">
            <v>АОРТАЛЬНЫЙ (КЛАПАННЫЙ) СТЕНОЗ С НЕДОСТАТОЧНОСТЬЮ</v>
          </cell>
        </row>
        <row r="3882">
          <cell r="A3882" t="str">
            <v>I35.8</v>
          </cell>
          <cell r="B3882" t="str">
            <v>ДРУГИЕ ПОРАЖЕНИЯ АОРТАЛЬННОГО КЛАПАНА</v>
          </cell>
        </row>
        <row r="3883">
          <cell r="A3883" t="str">
            <v>I35.9</v>
          </cell>
          <cell r="B3883" t="str">
            <v>ПОРАЖЕНИЕ АОРТАЛЬНОГО КЛАПАНА НЕУТОЧНЕННОЕ</v>
          </cell>
        </row>
        <row r="3884">
          <cell r="A3884" t="str">
            <v>I36</v>
          </cell>
          <cell r="B3884" t="str">
            <v>НЕРЕВМАТИЧЕСКИЕ ПОРАЖЕНИЯ ТРЕХСТВОРЧАТОГО КЛАПАНА</v>
          </cell>
        </row>
        <row r="3885">
          <cell r="A3885" t="str">
            <v>I36.0</v>
          </cell>
          <cell r="B3885" t="str">
            <v>НЕРЕВМАТИЧЕСКИЙ СТЕНОЗ ТРЕХСТВОРЧАТОГО КЛАПАНА</v>
          </cell>
        </row>
        <row r="3886">
          <cell r="A3886" t="str">
            <v>I36.1</v>
          </cell>
          <cell r="B3886" t="str">
            <v>НЕРЕВМАТИЧЕСКАЯ НЕДОСТАТОЧНОСТЬ ТРЕХСТВОРЧАТОГО КЛАПАНА</v>
          </cell>
        </row>
        <row r="3887">
          <cell r="A3887" t="str">
            <v>I36.2</v>
          </cell>
          <cell r="B3887" t="str">
            <v>НЕРЕВМАТИЧЕСКИЙ СТЕНОЗ ТРЕХСТВОРЧАТОГО КЛАПАНА С НЕДОСТАТОЧНОСТЬЮ</v>
          </cell>
        </row>
        <row r="3888">
          <cell r="A3888" t="str">
            <v>I36.8</v>
          </cell>
          <cell r="B3888" t="str">
            <v>ДРУГИЕ НЕРЕВМАТИЧЕСКИЕ ПОРАЖЕНИЯ ТРЕХСТВОРЧАТОГО КЛАПАНА</v>
          </cell>
        </row>
        <row r="3889">
          <cell r="A3889" t="str">
            <v>I36.9</v>
          </cell>
          <cell r="B3889" t="str">
            <v>НЕРЕВМАТИЧЕСКОЕ ПОРАЖЕНИЕ ТРЕХСТВОРЧАТОГО КЛАПАНА НЕУТОЧНЕННОЕ</v>
          </cell>
        </row>
        <row r="3890">
          <cell r="A3890" t="str">
            <v>I37</v>
          </cell>
          <cell r="B3890" t="str">
            <v>ПОРАЖЕНИЯ КЛАПАНА ЛЕГОЧНОЙ АРТЕРИИ</v>
          </cell>
        </row>
        <row r="3891">
          <cell r="A3891" t="str">
            <v>I37.0</v>
          </cell>
          <cell r="B3891" t="str">
            <v>СТЕНОЗ КЛАПАНА ЛЕГОЧНОЙ АРТЕРИИ</v>
          </cell>
        </row>
        <row r="3892">
          <cell r="A3892" t="str">
            <v>I37.1</v>
          </cell>
          <cell r="B3892" t="str">
            <v>НЕДОСТАТОЧНОСТЬ КЛАПАНА ЛЕГОЧНОЙ АРТЕРИИ</v>
          </cell>
        </row>
        <row r="3893">
          <cell r="A3893" t="str">
            <v>I37.2</v>
          </cell>
          <cell r="B3893" t="str">
            <v>СТЕНОЗ КЛАПАНА ЛЕГОЧНОЙ АРТЕРИИ С НЕДОСТАТОЧНОСТЬЮ</v>
          </cell>
        </row>
        <row r="3894">
          <cell r="A3894" t="str">
            <v>I37.8</v>
          </cell>
          <cell r="B3894" t="str">
            <v>ДРУГИЕ ПОРАЖЕНИЯ КЛАПАНА ЛЕГОЧНОЙ АРТЕРИИ</v>
          </cell>
        </row>
        <row r="3895">
          <cell r="A3895" t="str">
            <v>I37.9</v>
          </cell>
          <cell r="B3895" t="str">
            <v>ПОРАЖЕНИЕ ЛЕГОЧНОГО КЛАПАНА НЕУТОЧНЕННОЕ</v>
          </cell>
        </row>
        <row r="3896">
          <cell r="A3896" t="str">
            <v>I38</v>
          </cell>
          <cell r="B3896" t="str">
            <v>ЭНДОКАРДИТ, КЛАПАН НЕ УТОЧНЕН</v>
          </cell>
        </row>
        <row r="3897">
          <cell r="A3897" t="str">
            <v>I39</v>
          </cell>
          <cell r="B3897" t="str">
            <v>ЭНДОКАРДИТ И ПОРАЖЕНИЯ КЛАПАНОВ СЕРДЦА ПРИ БОЛЕЗНЯХ, КЛАССИФИЦИРОВАННЫХ В ДРУГИХ РУБРИКАХ</v>
          </cell>
        </row>
        <row r="3898">
          <cell r="A3898" t="str">
            <v>I39.0</v>
          </cell>
          <cell r="B3898" t="str">
            <v>ПОРАЖЕНИЯ МИТРАЛЬНОГО КЛАПАНА ПРИ БОЛЕЗНЯХ, КЛАССИФИЦИРОВАННЫХ В ДРУГИХ РУБРИКАХ</v>
          </cell>
        </row>
        <row r="3899">
          <cell r="A3899" t="str">
            <v>I39.1</v>
          </cell>
          <cell r="B3899" t="str">
            <v>ПОРАЖЕНИЯ АОРТАЛЬНОГО КЛАПАНА ПРИ БОЛЕЗНЯХ, КЛАССИФИЦИРОВАННЫХ В ДРУГИХ ОУБРИКАХ</v>
          </cell>
        </row>
        <row r="3900">
          <cell r="A3900" t="str">
            <v>I39.2</v>
          </cell>
          <cell r="B3900" t="str">
            <v>ПОРАЖЕНИЯ ТРЕХСТВОРЧАТОГО КЛАПАНА ПРИ БОЛЕЗНЯХ, КЛАССИФИЦИРОВАННЫХ В ДРУГИХ РУБРИКАХ</v>
          </cell>
        </row>
        <row r="3901">
          <cell r="A3901" t="str">
            <v>I39.3</v>
          </cell>
          <cell r="B3901" t="str">
            <v>ПОРАЖЕНИЯ КЛАПАНА ЛЕГОЧНОЙ АРТЕРИИ ПРИ БОЛЕЗНЯХ, КЛАССИФИЦИРОВАННЫХ В ДРУГИХ РУБРИКАХ</v>
          </cell>
        </row>
        <row r="3902">
          <cell r="A3902" t="str">
            <v>I39.4</v>
          </cell>
          <cell r="B3902" t="str">
            <v>МНОЖЕСТВЕННЫЕ ПОРАЖЕНИЯ КЛАПАНОВ ПРИ БОЛЕЗНЯХ, КЛАССИФИЦИРОВАННЫХ В ДРУГИХ РУБРИКАХ</v>
          </cell>
        </row>
        <row r="3903">
          <cell r="A3903" t="str">
            <v>I39.8</v>
          </cell>
          <cell r="B3903" t="str">
            <v>ЭНДОКАРДИТ, КЛАПАН НЕ УТОЧНЕН, ПРИ БОЛЕЗНЯХ, КЛАССИФИЦИРОВАННЫХ В ДРУГИХ РУБРИКАХ</v>
          </cell>
        </row>
        <row r="3904">
          <cell r="A3904" t="str">
            <v>I40</v>
          </cell>
          <cell r="B3904" t="str">
            <v>ОСТРЫЙ МИОКАРДИТ</v>
          </cell>
        </row>
        <row r="3905">
          <cell r="A3905" t="str">
            <v>I40.0</v>
          </cell>
          <cell r="B3905" t="str">
            <v>ИНФЕКЦИОННЫЙ МИОКАРДИТ</v>
          </cell>
        </row>
        <row r="3906">
          <cell r="A3906" t="str">
            <v>I40.1</v>
          </cell>
          <cell r="B3906" t="str">
            <v>ИЗОЛИРОВАННЫЙ МИОКАРДИТ</v>
          </cell>
        </row>
        <row r="3907">
          <cell r="A3907" t="str">
            <v>I40.8</v>
          </cell>
          <cell r="B3907" t="str">
            <v>ДРУГИЕ ВИДЫ ОСТРОГО МИОКАРДИТА</v>
          </cell>
        </row>
        <row r="3908">
          <cell r="A3908" t="str">
            <v>I40.9</v>
          </cell>
          <cell r="B3908" t="str">
            <v>ОСТРЫЙ МИОКАРДИТ НЕУТОЧНЕННЫЙ</v>
          </cell>
        </row>
        <row r="3909">
          <cell r="A3909" t="str">
            <v>I41</v>
          </cell>
          <cell r="B3909" t="str">
            <v>МИОКАРДИТ ПРИ БОЛЕЗНЯХ, КЛАССИФИЦИРОВАННЫХ В ДРУГИХ РУБРИКАХ</v>
          </cell>
        </row>
        <row r="3910">
          <cell r="A3910" t="str">
            <v>I41.0</v>
          </cell>
          <cell r="B3910" t="str">
            <v>МИОКАРДИТ ПРИ БАКТЕРИАЛЬНЫХ БОЛЕЗНЯХ, КЛАССИФИЦИРОВАННЫХ В ДРУГИХ РУБРИКАХ</v>
          </cell>
        </row>
        <row r="3911">
          <cell r="A3911" t="str">
            <v>I41.1</v>
          </cell>
          <cell r="B3911" t="str">
            <v>МИОКАРДИТ ПРИ ВИРУСНЫХ БОЛЕЗНЯХ, КЛАССИФИЦИРОВАННЫХ В ДРУГИХ РУБРИКАХ</v>
          </cell>
        </row>
        <row r="3912">
          <cell r="A3912" t="str">
            <v>I41.2</v>
          </cell>
          <cell r="B3912" t="str">
            <v>МИОКАРДИТ ПРИ ДРУГИХ ИНФЕКЦИОННЫХ И ПАРАЗИТАРНЫХ БОЛЕЗНЯХ, КЛАССИФИЦИРОВАННЫХ В ДРУГИХ РУБРИКАХ</v>
          </cell>
        </row>
        <row r="3913">
          <cell r="A3913" t="str">
            <v>I41.8</v>
          </cell>
          <cell r="B3913" t="str">
            <v>МИОКАРДИТ ПРИ ДРУГИХ БОЛЕЗНЯХ, КЛАССИФИЦИРОВАННЫХ В ДРУГИХ РУБРИКАХ</v>
          </cell>
        </row>
        <row r="3914">
          <cell r="A3914" t="str">
            <v>I42</v>
          </cell>
          <cell r="B3914" t="str">
            <v>КАРДИОМИОПАТИЯ</v>
          </cell>
        </row>
        <row r="3915">
          <cell r="A3915" t="str">
            <v>I42.0</v>
          </cell>
          <cell r="B3915" t="str">
            <v>ДИЛАТАЦИОННАЯ КАРДИОМИОПАТИЯ</v>
          </cell>
        </row>
        <row r="3916">
          <cell r="A3916" t="str">
            <v>I42.1</v>
          </cell>
          <cell r="B3916" t="str">
            <v>ОБСТРУКТИВНАЯ ГИПЕРТРОФИЧЕСКАЯ КАРДИОМИОПАТИЯ</v>
          </cell>
        </row>
        <row r="3917">
          <cell r="A3917" t="str">
            <v>I42.2</v>
          </cell>
          <cell r="B3917" t="str">
            <v>ДРУГАЯ ГИПЕРТРОФИЧЕСКАЯ КАРДИОМИОПАТИЯ</v>
          </cell>
        </row>
        <row r="3918">
          <cell r="A3918" t="str">
            <v>I42.3</v>
          </cell>
          <cell r="B3918" t="str">
            <v>ЭНДОМИОКАРДИАЛЬНАЯ (ЭОЗИНОФИЛЬНАЯ) БОЛЕЗНЬ</v>
          </cell>
        </row>
        <row r="3919">
          <cell r="A3919" t="str">
            <v>I42.4</v>
          </cell>
          <cell r="B3919" t="str">
            <v>ЭНДОКАРДИАЛЬНЫЙ ФИБРОЭЛАСТОЗ</v>
          </cell>
        </row>
        <row r="3920">
          <cell r="A3920" t="str">
            <v>I42.5</v>
          </cell>
          <cell r="B3920" t="str">
            <v>ДРУГАЯ РЕСТРИКТИВНАЯ КАРДИОМИОПАТИЯ</v>
          </cell>
        </row>
        <row r="3921">
          <cell r="A3921" t="str">
            <v>I42.6</v>
          </cell>
          <cell r="B3921" t="str">
            <v>АЛКОГОЛЬНАЯ КАРДИОМИОПАТИЯ</v>
          </cell>
        </row>
        <row r="3922">
          <cell r="A3922" t="str">
            <v>I42.7</v>
          </cell>
          <cell r="B3922" t="str">
            <v>КАРДИОМИОПАТИЯ, ОБУСЛОВЛЕННАЯ ВОЗДЕЙСТВИЕМ ЛЕКАРСТВЕННЫХ СРЕДСТВ И ДРУГИХ ВНЕШНИХ ФАКТОРОВ</v>
          </cell>
        </row>
        <row r="3923">
          <cell r="A3923" t="str">
            <v>I42.8</v>
          </cell>
          <cell r="B3923" t="str">
            <v>ДРУГИЕ КАРДИОМИОПАТИИ</v>
          </cell>
        </row>
        <row r="3924">
          <cell r="A3924" t="str">
            <v>I42.9</v>
          </cell>
          <cell r="B3924" t="str">
            <v>КАРДИОМИОПАТИЯ НЕУТОЧНЕННАЯ</v>
          </cell>
        </row>
        <row r="3925">
          <cell r="A3925" t="str">
            <v>I43</v>
          </cell>
          <cell r="B3925" t="str">
            <v>КАРДИОМИОПАТИЯ ПРИ БОЛЕЗНЯХ, КЛАССИФИЦИРОВАННЫХ В ДРУГИХ РУБРИКАХ</v>
          </cell>
        </row>
        <row r="3926">
          <cell r="A3926" t="str">
            <v>I43.0</v>
          </cell>
          <cell r="B3926" t="str">
            <v>КАРДИОМИОПАТИЯ ПРИ ИНФЕКЦИОННЫХ И ПАРАЗИТАРНЫХ БОЛЕЗНЯХ, КЛАССИФИЦИРОВАННЫХ В ДРУГИХ РУБРИКАХ</v>
          </cell>
        </row>
        <row r="3927">
          <cell r="A3927" t="str">
            <v>I43.1</v>
          </cell>
          <cell r="B3927" t="str">
            <v>КАРДИОМИОПАТИЯ ПРИ МЕТАБОЛИЧЕСКИХ НАРУШЕНИЯХ</v>
          </cell>
        </row>
        <row r="3928">
          <cell r="A3928" t="str">
            <v>I43.2</v>
          </cell>
          <cell r="B3928" t="str">
            <v>КАРДИОМИОПАТИЯ ПРИ РАССТРОЙСТВАХ ПИТАНИЯ</v>
          </cell>
        </row>
        <row r="3929">
          <cell r="A3929" t="str">
            <v>I43.8</v>
          </cell>
          <cell r="B3929" t="str">
            <v>КАРДИОМИОПАТИЯ ПРИ ДРУГИХ БОЛЕЗНЯХ, КЛАССИФИЦИРОВАННЫХ В ДРУГИХ РУБРИКАХ</v>
          </cell>
        </row>
        <row r="3930">
          <cell r="A3930" t="str">
            <v>I44</v>
          </cell>
          <cell r="B3930" t="str">
            <v>ПРЕДСЕРДНО-ЖЕЛУДОЧКОВАЯ [АТРИОВЕНТРИКУЛЯРНАЯ] БЛОКАДА И БЛОКАДА ЛЕВОЙ НОЖКИ ПУЧКА [ГИСА]</v>
          </cell>
        </row>
        <row r="3931">
          <cell r="A3931" t="str">
            <v>I44.0</v>
          </cell>
          <cell r="B3931" t="str">
            <v>ПРЕДСЕРДНО-ЖЕЛУДОЧКОВАЯ БЛОКАДА ПЕРВОЙ СТЕПЕНИ</v>
          </cell>
        </row>
        <row r="3932">
          <cell r="A3932" t="str">
            <v>I44.1</v>
          </cell>
          <cell r="B3932" t="str">
            <v>ПРЕДСЕРДНО-ЖЕЛУДОЧКОВАЯ БЛОКАДА ВТОРОЙ СТЕПЕНИ</v>
          </cell>
        </row>
        <row r="3933">
          <cell r="A3933" t="str">
            <v>I44.2</v>
          </cell>
          <cell r="B3933" t="str">
            <v>ПРЕДСЕРДНО-ЖЕЛУДОЧКОВАЯ БЛОКАДА ПОЛНАЯ</v>
          </cell>
        </row>
        <row r="3934">
          <cell r="A3934" t="str">
            <v>I44.3</v>
          </cell>
          <cell r="B3934" t="str">
            <v>ДРУГАЯ И НЕУТОЧНЕННАЯ ПРЕДСЕРДНО-ЖЕЛУДОЧКОВАЯ БЛОКАДА</v>
          </cell>
        </row>
        <row r="3935">
          <cell r="A3935" t="str">
            <v>I44.4</v>
          </cell>
          <cell r="B3935" t="str">
            <v>БЛОКАДА ПЕРЕДНЕЙ ВЕТВИ ЛЕВОЙ НОЖКИ ПУЧКА</v>
          </cell>
        </row>
        <row r="3936">
          <cell r="A3936" t="str">
            <v>I44.5</v>
          </cell>
          <cell r="B3936" t="str">
            <v>БЛОКАДА ЗАДНЕЙ ВЕТВИ ЛЕВОЙ НОЖКИ ПУЧКА</v>
          </cell>
        </row>
        <row r="3937">
          <cell r="A3937" t="str">
            <v>I44.6</v>
          </cell>
          <cell r="B3937" t="str">
            <v>ДРУГИЕ И НЕУТОЧНЕННЫЕ БЛОКАДЫ ПУЧКА</v>
          </cell>
        </row>
        <row r="3938">
          <cell r="A3938" t="str">
            <v>I44.7</v>
          </cell>
          <cell r="B3938" t="str">
            <v>БЛОКАДА ЛЕВОЙ НОЖКИ ПУЧКА НЕУТОЧНЕННАЯ</v>
          </cell>
        </row>
        <row r="3939">
          <cell r="A3939" t="str">
            <v>I45</v>
          </cell>
          <cell r="B3939" t="str">
            <v>ДРУГИЕ НАРУШЕНИЯ ПРОВОДИМОСТИ</v>
          </cell>
        </row>
        <row r="3940">
          <cell r="A3940" t="str">
            <v>I45.0</v>
          </cell>
          <cell r="B3940" t="str">
            <v>БЛОКАДА ПРАВОЙ НОЖКИ ПУЧКА</v>
          </cell>
        </row>
        <row r="3941">
          <cell r="A3941" t="str">
            <v>I45.1</v>
          </cell>
          <cell r="B3941" t="str">
            <v>ДРУГАЯ И НЕУТОЧНЕННАЯ БЛОКАДА ПРАВОЙ НОЖКИ ПУЧКА</v>
          </cell>
        </row>
        <row r="3942">
          <cell r="A3942" t="str">
            <v>I45.2</v>
          </cell>
          <cell r="B3942" t="str">
            <v>ДВУХПУЧКОВАЯ БЛОКАДА</v>
          </cell>
        </row>
        <row r="3943">
          <cell r="A3943" t="str">
            <v>I45.3</v>
          </cell>
          <cell r="B3943" t="str">
            <v>ТРЕХПУЧКОВАЯ БЛОКАДА</v>
          </cell>
        </row>
        <row r="3944">
          <cell r="A3944" t="str">
            <v>I45.4</v>
          </cell>
          <cell r="B3944" t="str">
            <v>НЕСПЕЦИФИЧЕСКАЯ ВНУТРИЖЕЛУДОЧКОВАЯ БЛОКАДА</v>
          </cell>
        </row>
        <row r="3945">
          <cell r="A3945" t="str">
            <v>I45.5</v>
          </cell>
          <cell r="B3945" t="str">
            <v>ДРУГАЯ УТОЧНЕННАЯ БЛОКАДА СЕРДЦА</v>
          </cell>
        </row>
        <row r="3946">
          <cell r="A3946" t="str">
            <v>I45.6</v>
          </cell>
          <cell r="B3946" t="str">
            <v>СИНДРОМ ПРЕЖДЕВРЕМЕННОГО ВОЗБУЖДЕНИЯ</v>
          </cell>
        </row>
        <row r="3947">
          <cell r="A3947" t="str">
            <v>I45.8</v>
          </cell>
          <cell r="B3947" t="str">
            <v>ДРУГИЕ УТОЧНЕННЫЕ НАРУШЕНИЯ ПРОВОДИМОСТИ</v>
          </cell>
        </row>
        <row r="3948">
          <cell r="A3948" t="str">
            <v>I45.9</v>
          </cell>
          <cell r="B3948" t="str">
            <v>НАРУШЕНИЕ ПРОВОДИМОСТИ НЕУТОЧНЕННОЕ</v>
          </cell>
        </row>
        <row r="3949">
          <cell r="A3949" t="str">
            <v>I46</v>
          </cell>
          <cell r="B3949" t="str">
            <v>ОСТАНОВКА СЕРДЦА</v>
          </cell>
        </row>
        <row r="3950">
          <cell r="A3950" t="str">
            <v>I46.0</v>
          </cell>
          <cell r="B3950" t="str">
            <v>ОСТАНОВКА СЕРДЦА С УСПЕШНЫМ ВОССТАНОВЛЕНИЕМ СЕРДЕЧНОЙ ДЕЯТЕЛЬНОСТИ</v>
          </cell>
        </row>
        <row r="3951">
          <cell r="A3951" t="str">
            <v>I46.1</v>
          </cell>
          <cell r="B3951" t="str">
            <v>ВНЕЗАПНАЯ СЕРДЕЧНАЯ СМЕРТЬ, ТАК ОПИСАННАЯ</v>
          </cell>
        </row>
        <row r="3952">
          <cell r="A3952" t="str">
            <v>I46.9</v>
          </cell>
          <cell r="B3952" t="str">
            <v>ОСТАНОВКА СЕРДЦА НЕУТОЧНЕННАЯ</v>
          </cell>
        </row>
        <row r="3953">
          <cell r="A3953" t="str">
            <v>I47</v>
          </cell>
          <cell r="B3953" t="str">
            <v>ПАРОКСИЗМАЛЬНАЯ ТАХИКАРДИЯ</v>
          </cell>
        </row>
        <row r="3954">
          <cell r="A3954" t="str">
            <v>I47.0</v>
          </cell>
          <cell r="B3954" t="str">
            <v>ВОЗВРАТНАЯ ЖЕЛУДОЧКОВАЯ АРИТМИЯ</v>
          </cell>
        </row>
        <row r="3955">
          <cell r="A3955" t="str">
            <v>I47.1</v>
          </cell>
          <cell r="B3955" t="str">
            <v>НАДЖЕЛУДОЧКОВАЯ ТАХИКАРДИЯ</v>
          </cell>
        </row>
        <row r="3956">
          <cell r="A3956" t="str">
            <v>I47.2</v>
          </cell>
          <cell r="B3956" t="str">
            <v>ЖЕЛУДОЧКОВАЯ ТАХИКАРДИЯ</v>
          </cell>
        </row>
        <row r="3957">
          <cell r="A3957" t="str">
            <v>I47.9</v>
          </cell>
          <cell r="B3957" t="str">
            <v>ПАРОКСИЗМАЛЬНАЯ ТАХИКАРДИЯ НЕУТОЧНЕННАЯ</v>
          </cell>
        </row>
        <row r="3958">
          <cell r="A3958" t="str">
            <v>I48</v>
          </cell>
          <cell r="B3958" t="str">
            <v>ФИБРИЛЛЯЦИЯ И ТРЕПЕТАНИЕ ПРЕДСЕРДИЙ</v>
          </cell>
        </row>
        <row r="3959">
          <cell r="A3959" t="str">
            <v>I49</v>
          </cell>
          <cell r="B3959" t="str">
            <v>ДРУГИЕ НАРУШЕНИЯ СЕРДЕЧНОГО РИТМА</v>
          </cell>
        </row>
        <row r="3960">
          <cell r="A3960" t="str">
            <v>I49.0</v>
          </cell>
          <cell r="B3960" t="str">
            <v>ФИБРИЛЛЯЦИЯ И ТРЕПЕТАНИЕ ЖЕЛУДОЧКОВ</v>
          </cell>
        </row>
        <row r="3961">
          <cell r="A3961" t="str">
            <v>I49.1</v>
          </cell>
          <cell r="B3961" t="str">
            <v>ПРЕЖДЕВРЕМЕННАЯ ДЕПОЛЯРИЗАЦИЯ ПРЕДСЕРДИЙ</v>
          </cell>
        </row>
        <row r="3962">
          <cell r="A3962" t="str">
            <v>I49.2</v>
          </cell>
          <cell r="B3962" t="str">
            <v>ПРЕЖДЕВРЕМЕННАЯ ДЕПОЛЯРИЗАЦИЯ, ИСХОДЯЩАЯ ИЗ СОЕДИНЕНИЯ</v>
          </cell>
        </row>
        <row r="3963">
          <cell r="A3963" t="str">
            <v>I49.3</v>
          </cell>
          <cell r="B3963" t="str">
            <v>ПРЕЖДЕВРЕМЕННАЯ ДЕПОЛЯРИЗАЦИЯ ЖЕЛУДОЧКОВ</v>
          </cell>
        </row>
        <row r="3964">
          <cell r="A3964" t="str">
            <v>I49.4</v>
          </cell>
          <cell r="B3964" t="str">
            <v>ДРУГАЯ И НЕУТОЧНЕННАЯ ПРЕЖДЕВРЕМЕННАЯ ДЕПОЛЯРИЗАЦИЯ</v>
          </cell>
        </row>
        <row r="3965">
          <cell r="A3965" t="str">
            <v>I49.5</v>
          </cell>
          <cell r="B3965" t="str">
            <v>СИНДРОМ СЛАБОСТИ СИНУСОВОГО УЗЛА</v>
          </cell>
        </row>
        <row r="3966">
          <cell r="A3966" t="str">
            <v>I49.8</v>
          </cell>
          <cell r="B3966" t="str">
            <v>ДРУГИЕ УТОЧНЕННЫЕ НАРУШЕНИЯ СЕРДЕЧНОГО РИТМА</v>
          </cell>
        </row>
        <row r="3967">
          <cell r="A3967" t="str">
            <v>I49.9</v>
          </cell>
          <cell r="B3967" t="str">
            <v>НАРУШЕНИЕ СЕРДЕЧНОГО РИТМА НЕУТОЧНЕННОЕ</v>
          </cell>
        </row>
        <row r="3968">
          <cell r="A3968" t="str">
            <v>I50</v>
          </cell>
          <cell r="B3968" t="str">
            <v>СЕРДЕЧНАЯ НЕДОСТАТОЧНОСТЬ</v>
          </cell>
        </row>
        <row r="3969">
          <cell r="A3969" t="str">
            <v>I50.0</v>
          </cell>
          <cell r="B3969" t="str">
            <v>ЗАСТОЙНАЯ СЕРДЕЧНАЯ НЕДОСТАТОЧНОСТЬ</v>
          </cell>
        </row>
        <row r="3970">
          <cell r="A3970" t="str">
            <v>I50.1</v>
          </cell>
          <cell r="B3970" t="str">
            <v>ЛЕВОЖЕЛУДОЧКОВАЯ НЕДОСТАТОЧНОСТЬ</v>
          </cell>
        </row>
        <row r="3971">
          <cell r="A3971" t="str">
            <v>I50.9</v>
          </cell>
          <cell r="B3971" t="str">
            <v>СЕРДЕЧНАЯ НЕДОСТАТОЧНОСТЬ НЕУТОЧНЕННАЯ</v>
          </cell>
        </row>
        <row r="3972">
          <cell r="A3972" t="str">
            <v>I51</v>
          </cell>
          <cell r="B3972" t="str">
            <v>ОСЛОЖНЕНИЯ И НЕТОЧНО ОБОЗНАЧЕННЫЕ БОЛЕЗНИ СЕРДЦА</v>
          </cell>
        </row>
        <row r="3973">
          <cell r="A3973" t="str">
            <v>I51.0</v>
          </cell>
          <cell r="B3973" t="str">
            <v>ДЕФЕКТ ПЕРЕГОРОДКИ СЕРДЦА ПРИОБРЕТЕННЫЙ</v>
          </cell>
        </row>
        <row r="3974">
          <cell r="A3974" t="str">
            <v>I51.1</v>
          </cell>
          <cell r="B3974" t="str">
            <v>РАЗРЫВ СУХОЖИЛИЙ ХОРДЫ, НЕ КЛАССИФИЦИРОВАННЫЙ В ДРУГИХ РУБРИКАХ</v>
          </cell>
        </row>
        <row r="3975">
          <cell r="A3975" t="str">
            <v>I51.2</v>
          </cell>
          <cell r="B3975" t="str">
            <v>РАЗРЫВ СОСОЧКОВОЙ МЫШЦЫ, НЕ КЛАССИФИЦИРОВАННЫЙ В ДРУГИХ РУБРИКАХ</v>
          </cell>
        </row>
        <row r="3976">
          <cell r="A3976" t="str">
            <v>I51.3</v>
          </cell>
          <cell r="B3976" t="str">
            <v>ВНУТРИСЕРДЕЧНЫЙ ТРОМБОЗ, НЕ КЛАССИФИЦИРОВАННЫЙ В ДРУГИХ РУБРИКАХ</v>
          </cell>
        </row>
        <row r="3977">
          <cell r="A3977" t="str">
            <v>I51.4</v>
          </cell>
          <cell r="B3977" t="str">
            <v>МИОКАРДИТ НЕУТОЧНЕННЫЙ</v>
          </cell>
        </row>
        <row r="3978">
          <cell r="A3978" t="str">
            <v>I51.5</v>
          </cell>
          <cell r="B3978" t="str">
            <v>ДЕГЕНЕРАЦИЯ МИОКАРДА</v>
          </cell>
        </row>
        <row r="3979">
          <cell r="A3979" t="str">
            <v>I51.6</v>
          </cell>
          <cell r="B3979" t="str">
            <v>СЕРДЕЧНО-СОСУДИСТАЯ БОЛЕЗНЬ НЕУТОЧНЕННАЯ</v>
          </cell>
        </row>
        <row r="3980">
          <cell r="A3980" t="str">
            <v>I51.7</v>
          </cell>
          <cell r="B3980" t="str">
            <v>КАРДИОМЕГАЛИЯ</v>
          </cell>
        </row>
        <row r="3981">
          <cell r="A3981" t="str">
            <v>I51.8</v>
          </cell>
          <cell r="B3981" t="str">
            <v>ДРУГИЕ НЕТОЧНО ОБОЗНАЧЕННЫЕ БОЛЕЗНИ СЕРДЦА</v>
          </cell>
        </row>
        <row r="3982">
          <cell r="A3982" t="str">
            <v>I51.9</v>
          </cell>
          <cell r="B3982" t="str">
            <v>БОЛЕЗНЬ СЕРДЦА НЕУТОЧНЕННАЯ</v>
          </cell>
        </row>
        <row r="3983">
          <cell r="A3983" t="str">
            <v>I52</v>
          </cell>
          <cell r="B3983" t="str">
            <v>ДРУГИЕ ПОРАЖЕНИЯ СЕРДЦА ПРИ БОЛЕЗНЯХ, КЛАССИФИЦИРОВАННЫХ В ДРУГИХ РУБРИКАХ</v>
          </cell>
        </row>
        <row r="3984">
          <cell r="A3984" t="str">
            <v>I52.0</v>
          </cell>
          <cell r="B3984" t="str">
            <v>ДРУГИЕ ПОРАЖЕНИЯ СЕРДЦА ПРИ БАКТЕРИАЛЬНЫХ БОЛЕЗНЯХ, КЛАССИФИЦИРОВАННЫХ В ДРУГИХ РУБРИКАХ</v>
          </cell>
        </row>
        <row r="3985">
          <cell r="A3985" t="str">
            <v>I52.1</v>
          </cell>
          <cell r="B3985" t="str">
            <v>ДРУГИЕ ПОРАЖЕНИЯ СЕРДЦА ПРИ ДРУГИХ ИНФЕКЦИОННЫХ И ПАРАЗИТАРНЫХ БОЛЕЗНЯХ, КЛАССИФИЦИРОВАННЫХ В ДРУГИХ РУБРИКАХ</v>
          </cell>
        </row>
        <row r="3986">
          <cell r="A3986" t="str">
            <v>I52.8</v>
          </cell>
          <cell r="B3986" t="str">
            <v>ДРУГИЕ ПОРАЖЕНИЯ СЕРДЦА ПРИ ДРУГИХ БОЛЕЗНЯХ, КЛАССИФИЦИРОВАННЫХ В ДРУГИХ РУБРИКАХ</v>
          </cell>
        </row>
        <row r="3987">
          <cell r="A3987" t="str">
            <v/>
          </cell>
          <cell r="B3987" t="str">
            <v>ЦЕРЕБРОВАСКУЛЯРНЫЕ БОЛЕЗНИ (I60-I69)</v>
          </cell>
        </row>
        <row r="3988">
          <cell r="A3988" t="str">
            <v>I60</v>
          </cell>
          <cell r="B3988" t="str">
            <v>СУБАРАХНОИДАЛЬНОЕ КРОВОИЗЛИЯНИЕ</v>
          </cell>
        </row>
        <row r="3989">
          <cell r="A3989" t="str">
            <v>I60.0</v>
          </cell>
          <cell r="B3989" t="str">
            <v>СУБАРАХНОИДАЛЬНОЕ КРОВОИЗЛИЯНИЕ ИЗ КАРОТИДНОГО СИНУСА И БИФУРКАЦИЯ</v>
          </cell>
        </row>
        <row r="3990">
          <cell r="A3990" t="str">
            <v>I60.1</v>
          </cell>
          <cell r="B3990" t="str">
            <v>СУБАРАХНОИДАЛЬНОЕ КРОВОИЗЛИЯНИЕ ИЗ СРЕДНЕЙ МОЗГОВОЙ АРТЕРИИ</v>
          </cell>
        </row>
        <row r="3991">
          <cell r="A3991" t="str">
            <v>I60.2</v>
          </cell>
          <cell r="B3991" t="str">
            <v>СУБАРАХНОИДАЛЬНОЕ КРОВОИЗЛИЯНИЕ ИЗ ПЕРЕДНЕЙ СОЕДИНИТЕЛЬНОЙ АРТЕРИИ</v>
          </cell>
        </row>
        <row r="3992">
          <cell r="A3992" t="str">
            <v>I60.3</v>
          </cell>
          <cell r="B3992" t="str">
            <v>СУБАРАХНОИДАЛЬНОЕ КРОВОИЗЛИЯНИЕ ИЗ ЗАДНЕЙ СОЕДИНИТЕЛЬНОЙ АРТЕРИИ</v>
          </cell>
        </row>
        <row r="3993">
          <cell r="A3993" t="str">
            <v>I60.4</v>
          </cell>
          <cell r="B3993" t="str">
            <v>СУБАРАХНОИДАЛЬНОЕ КРОВОИЗЛИЯНИЕ ИЗ БАЗИЛЯРНОЙ АРТЕРИИ</v>
          </cell>
        </row>
        <row r="3994">
          <cell r="A3994" t="str">
            <v>I60.5</v>
          </cell>
          <cell r="B3994" t="str">
            <v>СУБАРАХНОИДАЛЬНОЕ КРОВОИЗЛИЯНИЕ ИЗ ПОЗВОНОЧНОЙ АРТЕРИИ</v>
          </cell>
        </row>
        <row r="3995">
          <cell r="A3995" t="str">
            <v>I60.6</v>
          </cell>
          <cell r="B3995" t="str">
            <v>СУБАРАХНОИДАЛЬНОЕ КРОВОИЗЛИЯНИЕ ИЗ ДРУГИХ ВНУТРИЧЕРЕПНЫХ АРТЕРИЙ</v>
          </cell>
        </row>
        <row r="3996">
          <cell r="A3996" t="str">
            <v>I60.7</v>
          </cell>
          <cell r="B3996" t="str">
            <v>СУБАРАХНОИДАЛЬНОЕ КРОВОИЗЛИЯНИЕ ИЗ ВНУТРИЧЕРЕПНОЙ АРТЕРИИ НЕУТОЧНЕННОЙ</v>
          </cell>
        </row>
        <row r="3997">
          <cell r="A3997" t="str">
            <v>I60.8</v>
          </cell>
          <cell r="B3997" t="str">
            <v>ДРУГОЕ СУБАРАХНОИДАЛЬНОЕ КРОВОИЗЛИЯНИЕ</v>
          </cell>
        </row>
        <row r="3998">
          <cell r="A3998" t="str">
            <v>I60.9</v>
          </cell>
          <cell r="B3998" t="str">
            <v>СУБАРАХНОИДАЛЬНОЕ КРОВОИЗЛИЯНИЕ НЕУТОЧНЕННОЕ</v>
          </cell>
        </row>
        <row r="3999">
          <cell r="A3999" t="str">
            <v>I61</v>
          </cell>
          <cell r="B3999" t="str">
            <v>ВНУТРИМОЗГОВОЕ КРОВОИЗЛИЯНИЕ</v>
          </cell>
        </row>
        <row r="4000">
          <cell r="A4000" t="str">
            <v>I61.0</v>
          </cell>
          <cell r="B4000" t="str">
            <v>ВНУТРИМОЗГОВОЕ КРОВОИЗЛИЯНИЕ В ПОЛУШАРИЕ СУБКОРТИКАЛЬНОЕ</v>
          </cell>
        </row>
        <row r="4001">
          <cell r="A4001" t="str">
            <v>I61.1</v>
          </cell>
          <cell r="B4001" t="str">
            <v>ВНУТРИМОЗГОВОЕ КРОВОИЗЛИЯНИЕ В ПОЛУШАРИЕ КОРТИКАЛЬНОЕ</v>
          </cell>
        </row>
        <row r="4002">
          <cell r="A4002" t="str">
            <v>I61.2</v>
          </cell>
          <cell r="B4002" t="str">
            <v>ВНУТРИМОЗГОВОЕ КРОВОИЗЛИЯНИЕ В ПОЛУШАРИЕ НЕУТОЧНЕННОЕ</v>
          </cell>
        </row>
        <row r="4003">
          <cell r="A4003" t="str">
            <v>I61.3</v>
          </cell>
          <cell r="B4003" t="str">
            <v>ВНУТРИМОЗГОВОЕ КРОВОИЗЛИЯНИЕ В СТВОЛ МОЗГА</v>
          </cell>
        </row>
        <row r="4004">
          <cell r="A4004" t="str">
            <v>I61.4</v>
          </cell>
          <cell r="B4004" t="str">
            <v>ВНУТРИМОЗГОВОЕ КРОВОИЗЛИЯНИЕ В МОЗЖЕЧОК</v>
          </cell>
        </row>
        <row r="4005">
          <cell r="A4005" t="str">
            <v>I61.5</v>
          </cell>
          <cell r="B4005" t="str">
            <v>ВНУТРИМОЗГОВОЕ КРОВОИЗЛИЯНИЕ ВНУТРИЖЕЛУДОЧКОВОЕ</v>
          </cell>
        </row>
        <row r="4006">
          <cell r="A4006" t="str">
            <v>I61.6</v>
          </cell>
          <cell r="B4006" t="str">
            <v>ВНУТРИМОЗГОВОЕ КРОВОИЗЛИЯНИЕ МНОЖЕСТВЕННОЙ ЛОКААЛИЗАЦИИ</v>
          </cell>
        </row>
        <row r="4007">
          <cell r="A4007" t="str">
            <v>I61.8</v>
          </cell>
          <cell r="B4007" t="str">
            <v>ДРУГОЕ ВНУТРИМОЗГОВОЕ КРОВОИЗЛИЯНИЕ</v>
          </cell>
        </row>
        <row r="4008">
          <cell r="A4008" t="str">
            <v>I61.9</v>
          </cell>
          <cell r="B4008" t="str">
            <v>ВНУТРИМОЗГОВОЕ КРОВОИЗЛИЯНИЕ НЕУТОЧНЕННОЕ</v>
          </cell>
        </row>
        <row r="4009">
          <cell r="A4009" t="str">
            <v>I62</v>
          </cell>
          <cell r="B4009" t="str">
            <v>ДРУГОЕ НЕТРАВМАТИЧЕСКОЕ ВНУТРИЧЕРЕПНОЕ КРОВОИЗЛИЯНИЕ</v>
          </cell>
        </row>
        <row r="4010">
          <cell r="A4010" t="str">
            <v>I62.0</v>
          </cell>
          <cell r="B4010" t="str">
            <v>СУБДУРАЛЬНОЕ КРОВОИЗЛИЯНИЕ (ОСТРОЕ)(НЕТРАВМАТИЧЕСКОЕ)</v>
          </cell>
        </row>
        <row r="4011">
          <cell r="A4011" t="str">
            <v>I62.1</v>
          </cell>
          <cell r="B4011" t="str">
            <v>НЕТРАВМАТИЧЕСКОЕ ЭКСТРАДУРАЛЬНОЕ КРОВОИЗЛИЯНИЕ</v>
          </cell>
        </row>
        <row r="4012">
          <cell r="A4012" t="str">
            <v>I62.9</v>
          </cell>
          <cell r="B4012" t="str">
            <v>ВНУТРИЧЕРЕПНОЕ КРОВОИЗЛИЯНИЕ (НЕТРАВМАТИЧЕСКОЕ) НЕУТОЧНЕННОЕ</v>
          </cell>
        </row>
        <row r="4013">
          <cell r="A4013" t="str">
            <v>I63</v>
          </cell>
          <cell r="B4013" t="str">
            <v>ИНФАРКТ МОЗГА</v>
          </cell>
        </row>
        <row r="4014">
          <cell r="A4014" t="str">
            <v>I63.0</v>
          </cell>
          <cell r="B4014" t="str">
            <v>ИНФАРКТ МОЗГА, ВЫЗВАННЫЙ ТРОМБОЗОМ ПРЕЦЕРЕБРАЛЬНЫХ АРТЕРИЙ</v>
          </cell>
        </row>
        <row r="4015">
          <cell r="A4015" t="str">
            <v>I63.1</v>
          </cell>
          <cell r="B4015" t="str">
            <v>ИНФАРКТ МОЗГА, ВЫЗВАННЫЙ ЭМБОЛИЕЙ ПРЕЦЕРЕБРАЛЬНЫХ АРТЕРИЙ</v>
          </cell>
        </row>
        <row r="4016">
          <cell r="A4016" t="str">
            <v>I63.2</v>
          </cell>
          <cell r="B4016" t="str">
            <v>ИНФАРКТ МОЗГА, ВЫЗВАННЫЙ НЕУТОЧНЕННОЙ ЗАКУПОРКОЙ  ИЛИ СТЕНОЗОМ ПРЕЦЕРЕБРАЛЬНЫХ АРТЕРИЙ</v>
          </cell>
        </row>
        <row r="4017">
          <cell r="A4017" t="str">
            <v>I63.3</v>
          </cell>
          <cell r="B4017" t="str">
            <v>ИНФАРКТ МОЗГА, ВЫЗВАННЫЙ ТРОМБОЗОМ МОЗГОВЫХ АРТЕРИЙ</v>
          </cell>
        </row>
        <row r="4018">
          <cell r="A4018" t="str">
            <v>I63.4</v>
          </cell>
          <cell r="B4018" t="str">
            <v>ИНФАРКТ МОЗГА, ВЫЗВАННЫЙ ЭМБОЛИЕЙ МОЗГОВЫХ АРТЕРИИЙ</v>
          </cell>
        </row>
        <row r="4019">
          <cell r="A4019" t="str">
            <v>I63.5</v>
          </cell>
          <cell r="B4019" t="str">
            <v>ИНФАРКТ МОЗГА, ВЫЗВАННЫЙ НЕТОЧНЕННОЙ ЗАКУПОРКОЙ ИЛИ СТЕНОЗОМ МОЗГОВЫХ АРТЕРИЙ</v>
          </cell>
        </row>
        <row r="4020">
          <cell r="A4020" t="str">
            <v>I63.6</v>
          </cell>
          <cell r="B4020" t="str">
            <v>ИНФАРКТ МОЗГА, ВЫЗВАННЫЙ ТРОМБОЗОМ ВЕН МОЗГА, НЕПИОГЕННЫЙ</v>
          </cell>
        </row>
        <row r="4021">
          <cell r="A4021" t="str">
            <v>I63.8</v>
          </cell>
          <cell r="B4021" t="str">
            <v>ДРУГОЙ ИНФАРКТ МОЗГА</v>
          </cell>
        </row>
        <row r="4022">
          <cell r="A4022" t="str">
            <v>I63.9</v>
          </cell>
          <cell r="B4022" t="str">
            <v>ИНФАРКТ МОЗГА НЕУТОЧНЕННЫЙ</v>
          </cell>
        </row>
        <row r="4023">
          <cell r="A4023" t="str">
            <v>I64</v>
          </cell>
          <cell r="B4023" t="str">
            <v>ИНСУЛЬТ, НЕ УТОЧНЕННЫЙ КАК КРОВОИЗЛИЯНИЕ ИЛИ ИНФАРКТ</v>
          </cell>
        </row>
        <row r="4024">
          <cell r="A4024" t="str">
            <v>I65</v>
          </cell>
          <cell r="B4024" t="str">
            <v>ЗАКУПОРКА И СТЕНОЗ ПРЕЦЕРЕБРАЛЬНЫХ АРТЕРИЙ, НЕ ПРИВОДЯЩИЕ К ИНФАРКТУ МОЗГА</v>
          </cell>
        </row>
        <row r="4025">
          <cell r="A4025" t="str">
            <v>I65.0</v>
          </cell>
          <cell r="B4025" t="str">
            <v>ЗАКУПОРКА И СТЕНОЗ ПОЗВОНОЧНОЙ АРТЕРИИ</v>
          </cell>
        </row>
        <row r="4026">
          <cell r="A4026" t="str">
            <v>I65.1</v>
          </cell>
          <cell r="B4026" t="str">
            <v>ЗАКУПОРКА И СТЕНОЗ БАЗИЛЯРНОЙ АРТЕРИИ</v>
          </cell>
        </row>
        <row r="4027">
          <cell r="A4027" t="str">
            <v>I65.2</v>
          </cell>
          <cell r="B4027" t="str">
            <v>ЗАКУПОРКА И СТЕНОЗ СОННОЙ АРТЕРИИ</v>
          </cell>
        </row>
        <row r="4028">
          <cell r="A4028" t="str">
            <v>I65.3</v>
          </cell>
          <cell r="B4028" t="str">
            <v>ЗАКУПОРКА И СТЕНОЗ МНОЖЕСТВЕННЫХ И ДВУСТОРОННИХ ПРЕЦЕРЕБРАЛЬНЫХ АРТЕРИЙ</v>
          </cell>
        </row>
        <row r="4029">
          <cell r="A4029" t="str">
            <v>I65.8</v>
          </cell>
          <cell r="B4029" t="str">
            <v>ЗАКУПОРКА И СТЕНОЗ ДРУГИХ ПРЕЦЕРЕБРАЛЬНЫХ АРТЕРИЙ</v>
          </cell>
        </row>
        <row r="4030">
          <cell r="A4030" t="str">
            <v>I65.9</v>
          </cell>
          <cell r="B4030" t="str">
            <v>ЗАКУПОРКА И СТЕНОЗ НЕУТОЧНЕННОЙ ПРЕЦЕРЕБРАЛЬНОЙ АРТЕРИИ</v>
          </cell>
        </row>
        <row r="4031">
          <cell r="A4031" t="str">
            <v>I66</v>
          </cell>
          <cell r="B4031" t="str">
            <v>ЗАКУПОРКА И СТЕНОЗ ЦЕРЕБРАЛЬНЫХ АРТЕРИЙ, НЕ ПРИВОДЯЩИЕ К ИНФАРКТУ МОЗГА</v>
          </cell>
        </row>
        <row r="4032">
          <cell r="A4032" t="str">
            <v>I66.0</v>
          </cell>
          <cell r="B4032" t="str">
            <v>ЗАКУПОРКА И СТЕНОЗ СРЕДНЕЙ МОЗГОВОЙ АРТЕРИИ</v>
          </cell>
        </row>
        <row r="4033">
          <cell r="A4033" t="str">
            <v>I66.1</v>
          </cell>
          <cell r="B4033" t="str">
            <v>ЗАКУПОРКА И СТЕНОЗ ПЕРЕДНЕЙ МОЗГОВОЙ АРТЕРИИ</v>
          </cell>
        </row>
        <row r="4034">
          <cell r="A4034" t="str">
            <v>I66.2</v>
          </cell>
          <cell r="B4034" t="str">
            <v>ЗАКУПОРКА И СТЕНОЗ ЗАДНЕЙ МОЗГОВОЙ АРТЕРИИ</v>
          </cell>
        </row>
        <row r="4035">
          <cell r="A4035" t="str">
            <v>I66.3</v>
          </cell>
          <cell r="B4035" t="str">
            <v>ЗАКУПОРКА И СТЕНОЗ МОЗЖЕЧКОВЫХ АРТЕРИЙ</v>
          </cell>
        </row>
        <row r="4036">
          <cell r="A4036" t="str">
            <v>I66.4</v>
          </cell>
          <cell r="B4036" t="str">
            <v>ЗАКУПОРКА И СТЕНОЗ МНОЖЕСТВЕННЫХ И ДВУСТОРОННИХ АРТЕРИЙ МОЗГА</v>
          </cell>
        </row>
        <row r="4037">
          <cell r="A4037" t="str">
            <v>I66.8</v>
          </cell>
          <cell r="B4037" t="str">
            <v>ЗАКУПОРКА И СТЕНОЗ ДРУГОЙ АРТЕРИИ МОЗГА</v>
          </cell>
        </row>
        <row r="4038">
          <cell r="A4038" t="str">
            <v>I66.9</v>
          </cell>
          <cell r="B4038" t="str">
            <v>ЗАКУПОРКА И СТЕНОЗ АРТЕРИИ МОЗГА НЕУТОЧНЕННОЙ</v>
          </cell>
        </row>
        <row r="4039">
          <cell r="A4039" t="str">
            <v>I67</v>
          </cell>
          <cell r="B4039" t="str">
            <v>ДРУГИЕ ЦЕРЕБРОВАСКУЛЯРНЫЕ БОЛЕЗНИ</v>
          </cell>
        </row>
        <row r="4040">
          <cell r="A4040" t="str">
            <v>I67.0</v>
          </cell>
          <cell r="B4040" t="str">
            <v>РАССЛОЕНИЕ МОЗГОВЫХ АРТЕРИЙ  БЕЗ РАЗРЫВА</v>
          </cell>
        </row>
        <row r="4041">
          <cell r="A4041" t="str">
            <v>I67.1</v>
          </cell>
          <cell r="B4041" t="str">
            <v>АЕВРИЗМА МОЗГА БЕЗ РАЗРЫВА</v>
          </cell>
        </row>
        <row r="4042">
          <cell r="A4042" t="str">
            <v>I67.2</v>
          </cell>
          <cell r="B4042" t="str">
            <v>ЦЕРЕБРАЛЬНЫЙ АТЕРОСКЛЕРОЗ</v>
          </cell>
        </row>
        <row r="4043">
          <cell r="A4043" t="str">
            <v>I67.3</v>
          </cell>
          <cell r="B4043" t="str">
            <v>ПРОГРЕССИРУЮЩАЯ СОСУДИСТАЯ ЛЕЙКОЭНЦЕФАЛОПАТИЯ</v>
          </cell>
        </row>
        <row r="4044">
          <cell r="A4044" t="str">
            <v>I67.4</v>
          </cell>
          <cell r="B4044" t="str">
            <v>ГИПЕРТЕНЗИВНАЯ ЭНЦЕФАЛОПАТИЯ</v>
          </cell>
        </row>
        <row r="4045">
          <cell r="A4045" t="str">
            <v>I67.5</v>
          </cell>
          <cell r="B4045" t="str">
            <v>БОЛЕЗНЬ МОЙАМОЙА</v>
          </cell>
        </row>
        <row r="4046">
          <cell r="A4046" t="str">
            <v>I67.6</v>
          </cell>
          <cell r="B4046" t="str">
            <v>НЕГНОЙНЫЙ ТРОМБОЗ ВНУТРИЧЕРЕПНОЙ ВЕНОЗНОЙ СИСТЕМЫ</v>
          </cell>
        </row>
        <row r="4047">
          <cell r="A4047" t="str">
            <v>I67.7</v>
          </cell>
          <cell r="B4047" t="str">
            <v>ЦЕРЕБРАЛЬНЫЙ АРТЕРИИТ, НЕ КЛАССИФИЦИРОВАННЫЙ В ДРУГИХ РУБРИКАХ</v>
          </cell>
        </row>
        <row r="4048">
          <cell r="A4048" t="str">
            <v>I67.8</v>
          </cell>
          <cell r="B4048" t="str">
            <v>ДРУГИЕ УТОЧНЕННЫЕ ПОРАЖЕНИЯ СОСУДОВ МОЗГА</v>
          </cell>
        </row>
        <row r="4049">
          <cell r="A4049" t="str">
            <v>I67.9</v>
          </cell>
          <cell r="B4049" t="str">
            <v>ЦЕРЕБРОВАСКУЛЯРНАЯ БОЛЕЗНЬ МОЗГА НЕУТОЧНЕННАЯ</v>
          </cell>
        </row>
        <row r="4050">
          <cell r="A4050" t="str">
            <v>I68</v>
          </cell>
          <cell r="B4050" t="str">
            <v>ПОРАЖЕНИЯ СОСУДОВ МОЗГА ПРИ БОЛЕЗНЯХ, КЛАССИФИЦИРОВАННЫХ В ДРУГИХ РУБРИКАХ</v>
          </cell>
        </row>
        <row r="4051">
          <cell r="A4051" t="str">
            <v>I68.0</v>
          </cell>
          <cell r="B4051" t="str">
            <v>ЦЕРЕБРАЛЬНАЯ АМИЛОИДНАЯ АНГИОПАТИЯ (Е85.-+)</v>
          </cell>
        </row>
        <row r="4052">
          <cell r="A4052" t="str">
            <v>I68.1</v>
          </cell>
          <cell r="B4052" t="str">
            <v>ЦЕРЕБРАЛЬНЫЙ АРТЕРИИТ ПРИ ИНФЕКЦИОННЫХ И ПАРАЗИТАРНЫХ БОЛЕЗНЯХ, КЛАССИФИЦИРОВАННЫХ В ДРУГИХ РУБРИКАХ</v>
          </cell>
        </row>
        <row r="4053">
          <cell r="A4053" t="str">
            <v>I68.2</v>
          </cell>
          <cell r="B4053" t="str">
            <v>ЦЕРЕБРАЛЬНЫЙ АРТЕРИИТ ПРИ ДРУГИХ БОЛЕЗНЯХ, КЛАССИФИЦИРОВАННЫХ В ДРУГИХ РУБРИКАХ</v>
          </cell>
        </row>
        <row r="4054">
          <cell r="A4054" t="str">
            <v>I68.8</v>
          </cell>
          <cell r="B4054" t="str">
            <v>ДРУГИЕ ПОРАЖЕНИЯ СОСУДОВ МОЗГА ПРИ БОЛЕЗНЯХ, КЛАССИФИЦИРОВАННЫХ В ДРУГИХ РУБРИКАХ</v>
          </cell>
        </row>
        <row r="4055">
          <cell r="A4055" t="str">
            <v>I69</v>
          </cell>
          <cell r="B4055" t="str">
            <v>ПОСЛЕДСТВИЯ ЦЕРЕБРОВАСКУЛЯРНЫХ БОЛЕЗНЕЙ</v>
          </cell>
        </row>
        <row r="4056">
          <cell r="A4056" t="str">
            <v>I69.0</v>
          </cell>
          <cell r="B4056" t="str">
            <v>ПОСЛЕДСТВИЯ СУБАРАХНОИДАЛЬНОГО КРОВОИЗЛИЯНИЯ</v>
          </cell>
        </row>
        <row r="4057">
          <cell r="A4057" t="str">
            <v>I69.1</v>
          </cell>
          <cell r="B4057" t="str">
            <v>ПОСЛЕДСТВИЯ ВНУТРИЧЕРЕПНОГО КРОВОИЗЛИЯНИЯ</v>
          </cell>
        </row>
        <row r="4058">
          <cell r="A4058" t="str">
            <v>I69.2</v>
          </cell>
          <cell r="B4058" t="str">
            <v>ПОСЛЕДСТВИЯ ДРУГОГО НЕТРАВМАТИЧЕСКОГО ВНУТРИЧЕРЕПНОГО КРОВОИЗЛИЯНИЯ</v>
          </cell>
        </row>
        <row r="4059">
          <cell r="A4059" t="str">
            <v>I69.3</v>
          </cell>
          <cell r="B4059" t="str">
            <v>ПОСЛЕДСТВИЯ ИНФАРКТА МОЗГА</v>
          </cell>
        </row>
        <row r="4060">
          <cell r="A4060" t="str">
            <v>I69.4</v>
          </cell>
          <cell r="B4060" t="str">
            <v>ПОСЛЕДСТВИЯ ИНСУЛЬТА, НЕ УТОЧНЕННЫЕ КАК КРОВОИЗЛИЯНИЕ ИЛИ ИНФАРКТ МОЗГА</v>
          </cell>
        </row>
        <row r="4061">
          <cell r="A4061" t="str">
            <v>I69.8</v>
          </cell>
          <cell r="B4061" t="str">
            <v>ПОСЛЕДСТВИЯ ДРУГИХ И НЕУТОЧНЕНЫХ ЦЕРЕБРОВАСКУЛЯРНЫХ БОЛЕЗНЕЙ</v>
          </cell>
        </row>
        <row r="4062">
          <cell r="A4062" t="str">
            <v/>
          </cell>
          <cell r="B4062" t="str">
            <v>БОЛЕЗНИ АРТЕРИИ, АРТЕРИОЛ И КАПИЛЛЯРОВ (I70-I79)</v>
          </cell>
        </row>
        <row r="4063">
          <cell r="A4063" t="str">
            <v>I70</v>
          </cell>
          <cell r="B4063" t="str">
            <v>АТЕРОСКЛЕРОЗ</v>
          </cell>
        </row>
        <row r="4064">
          <cell r="A4064" t="str">
            <v>I70.0</v>
          </cell>
          <cell r="B4064" t="str">
            <v>АТЕРОСКЛЕРОЗ АОРТЫ</v>
          </cell>
        </row>
        <row r="4065">
          <cell r="A4065" t="str">
            <v>I70.1</v>
          </cell>
          <cell r="B4065" t="str">
            <v>АТЕРОСКЛЕРОЗ ПОЧЕЧНОЙ АРТЕРИИ</v>
          </cell>
        </row>
        <row r="4066">
          <cell r="A4066" t="str">
            <v>I70.2</v>
          </cell>
          <cell r="B4066" t="str">
            <v>АТЕРОСКЛЕРОЗ АРТЕРИЙ КОНЕЧНОСТЕЙ</v>
          </cell>
        </row>
        <row r="4067">
          <cell r="A4067" t="str">
            <v>I70.8</v>
          </cell>
          <cell r="B4067" t="str">
            <v>АТЕРОСКЛЕРОЗ ДРУГИХ АРТЕРИЙ</v>
          </cell>
        </row>
        <row r="4068">
          <cell r="A4068" t="str">
            <v>I70.9</v>
          </cell>
          <cell r="B4068" t="str">
            <v>ГЕНЕРАЛИЗОВАННЫЙ И НЕУТОЧНЕННЫЙ АТЕРОСКЛЕРОЗ</v>
          </cell>
        </row>
        <row r="4069">
          <cell r="A4069" t="str">
            <v>I71</v>
          </cell>
          <cell r="B4069" t="str">
            <v>АНЕВРИЗМА И РАССЛОЕНИЕ АОРТЫ</v>
          </cell>
        </row>
        <row r="4070">
          <cell r="A4070" t="str">
            <v>I71.0</v>
          </cell>
          <cell r="B4070" t="str">
            <v>РАССЛОЕНИЕ АОРТЫ (ЛЮБОЙ ЧАСТИ)</v>
          </cell>
        </row>
        <row r="4071">
          <cell r="A4071" t="str">
            <v>I71.1</v>
          </cell>
          <cell r="B4071" t="str">
            <v>АНЕВРИЗМА ГРУДНОЙ ЧАСТИ АОРТЫ РАЗОРВАННАЯ</v>
          </cell>
        </row>
        <row r="4072">
          <cell r="A4072" t="str">
            <v>I71.2</v>
          </cell>
          <cell r="B4072" t="str">
            <v>АНЕВРИЗМА ГРУДНОЙ ЧАСТИ АОРТЫ БЕЗ УПОМИНАНИЯ О РАЗРЫВЕ</v>
          </cell>
        </row>
        <row r="4073">
          <cell r="A4073" t="str">
            <v>I71.3</v>
          </cell>
          <cell r="B4073" t="str">
            <v>АНЕВРИЗМА БРРЮШНОЙ АОРТЫ РАЗОРВАННАЯ</v>
          </cell>
        </row>
        <row r="4074">
          <cell r="A4074" t="str">
            <v>I71.4</v>
          </cell>
          <cell r="B4074" t="str">
            <v>АНЕВРИЗМА БРЮШНОЙ АОРТЫ БЕЗ УПОМИНАНИЯ О РАЗРЫВЕ</v>
          </cell>
        </row>
        <row r="4075">
          <cell r="A4075" t="str">
            <v>I71.5</v>
          </cell>
          <cell r="B4075" t="str">
            <v>АНЕВРИЗМА ГРУДНОЙ И БРЮШНОЙ АОРТЫ РАЗОРВАННАЯ</v>
          </cell>
        </row>
        <row r="4076">
          <cell r="A4076" t="str">
            <v>I71.6</v>
          </cell>
          <cell r="B4076" t="str">
            <v>АНЕВРИЗМА ГРУДНОЙ И БРЮШНОЙ АОРТЫ БЕЗ УПОМИНАНИЯ О РАЗРЫВЕ</v>
          </cell>
        </row>
        <row r="4077">
          <cell r="A4077" t="str">
            <v>I71.8</v>
          </cell>
          <cell r="B4077" t="str">
            <v>АНЕВРИЗМА АОРТЫ НЕУТОЧНЕННОЙ ЛОКАЛИЗАЦИИ РАЗОРВАННАЯ</v>
          </cell>
        </row>
        <row r="4078">
          <cell r="A4078" t="str">
            <v>I71.9</v>
          </cell>
          <cell r="B4078" t="str">
            <v>АНЕВРИЗМА АОРТЫ НЕУТОЧНЕННОЙ ЛОКАЛИЗАЦИИ БЕЗ УПОМИНАНИЯ О РАЗРЫВЕ</v>
          </cell>
        </row>
        <row r="4079">
          <cell r="A4079" t="str">
            <v>I72</v>
          </cell>
          <cell r="B4079" t="str">
            <v>ДРУГИЕ ФОРМЫ АНЕВРИЗМЫ</v>
          </cell>
        </row>
        <row r="4080">
          <cell r="A4080" t="str">
            <v>I72.0</v>
          </cell>
          <cell r="B4080" t="str">
            <v>АНЕВРИЗМА СОННОЙ АРТЕРИИ</v>
          </cell>
        </row>
        <row r="4081">
          <cell r="A4081" t="str">
            <v>I72.1</v>
          </cell>
          <cell r="B4081" t="str">
            <v>АНЕВРИЗМА АРТЕРИИ ВЕРХНИХ КОНЕЧНОСТЕЙ</v>
          </cell>
        </row>
        <row r="4082">
          <cell r="A4082" t="str">
            <v>I72.2</v>
          </cell>
          <cell r="B4082" t="str">
            <v>АНЕВРИЗМА ПОЧЕЧНОЙ АРТЕРИИ</v>
          </cell>
        </row>
        <row r="4083">
          <cell r="A4083" t="str">
            <v>I72.3</v>
          </cell>
          <cell r="B4083" t="str">
            <v>АНЕВРИЗМА ПОДВЗДОШНОЙ АРТЕРИИ</v>
          </cell>
        </row>
        <row r="4084">
          <cell r="A4084" t="str">
            <v>I72.4</v>
          </cell>
          <cell r="B4084" t="str">
            <v>АНЕВРИЗМА АРТЕРИИ НИЖНИХ КОНЕЧНОСТЕЙ</v>
          </cell>
        </row>
        <row r="4085">
          <cell r="A4085" t="str">
            <v>I72.8</v>
          </cell>
          <cell r="B4085" t="str">
            <v>АНЕВРИЗМА ДРУГИХ УТОЧНЕННЫХ АРТЕРИЙ</v>
          </cell>
        </row>
        <row r="4086">
          <cell r="A4086" t="str">
            <v>I72.9</v>
          </cell>
          <cell r="B4086" t="str">
            <v>АНЕВРИЗМА НЕУТОЧНЕННОЙ ЛОКАЛИЗАЦИИ</v>
          </cell>
        </row>
        <row r="4087">
          <cell r="A4087" t="str">
            <v>I73</v>
          </cell>
          <cell r="B4087" t="str">
            <v>ДРУГИЕ БОЛЕЗНИ ПЕРИФЕРИЧЕСКИХ СОСУДОВ</v>
          </cell>
        </row>
        <row r="4088">
          <cell r="A4088" t="str">
            <v>I73.0</v>
          </cell>
          <cell r="B4088" t="str">
            <v>СИНДРОМ РЕЙНО</v>
          </cell>
        </row>
        <row r="4089">
          <cell r="A4089" t="str">
            <v>I73.1</v>
          </cell>
          <cell r="B4089" t="str">
            <v>ОБЛИТЕРИРУЮЩИЙ ТРОМБАНГИИТ [БОЛЕЗНЬ БЕРГЕРА]</v>
          </cell>
        </row>
        <row r="4090">
          <cell r="A4090" t="str">
            <v>I73.8</v>
          </cell>
          <cell r="B4090" t="str">
            <v>ДРУГИЕ УТОЧНЕННЫЕ БОЛЕЗНИ ПЕРИФЕРИЧЕСКИХ СОСУДОВ</v>
          </cell>
        </row>
        <row r="4091">
          <cell r="A4091" t="str">
            <v>I73.9</v>
          </cell>
          <cell r="B4091" t="str">
            <v>БОЛЕЗНЬ ПЕРИФЕРИЧЕСКИХ СОСУДОВ НЕУТОЧНЕННАЯ</v>
          </cell>
        </row>
        <row r="4092">
          <cell r="A4092" t="str">
            <v>I74</v>
          </cell>
          <cell r="B4092" t="str">
            <v>ЭМБОЛИЯ И ТРОМБОЗ АРТЕРИЙ</v>
          </cell>
        </row>
        <row r="4093">
          <cell r="A4093" t="str">
            <v>I74.0</v>
          </cell>
          <cell r="B4093" t="str">
            <v>ЭМБОЛИЯ И ТРОМБОЗ БРЮШНОЙ АОРТЫ</v>
          </cell>
        </row>
        <row r="4094">
          <cell r="A4094" t="str">
            <v>I74.1</v>
          </cell>
          <cell r="B4094" t="str">
            <v>ЭМБОЛИЯ И ТРОМБОЗ ДРУГИХ И НЕУТОЧНЕННЫХ ОТДЕЛОВ АОРТЫ</v>
          </cell>
        </row>
        <row r="4095">
          <cell r="A4095" t="str">
            <v>I74.2</v>
          </cell>
          <cell r="B4095" t="str">
            <v>ЭМБОЛИЯ И ТРОМБОЗ АРТЕРИЙ ВЕРХНИХ КОНЕЧНОСТЕЙ</v>
          </cell>
        </row>
        <row r="4096">
          <cell r="A4096" t="str">
            <v>I74.3</v>
          </cell>
          <cell r="B4096" t="str">
            <v>ЭМБОЛИЯ И ТРОМБОЗ АРТЕРИЙ НИЖНИХ КОНЕЧНОСТЕЙ</v>
          </cell>
        </row>
        <row r="4097">
          <cell r="A4097" t="str">
            <v>I74.4</v>
          </cell>
          <cell r="B4097" t="str">
            <v>ЭМБОЛИЯ И ТРОМБОЗ АРТЕРИЙ КОНЕЧНОСТЕЙ НЕУТОЧНЕННЫЕ</v>
          </cell>
        </row>
        <row r="4098">
          <cell r="A4098" t="str">
            <v>I74.5</v>
          </cell>
          <cell r="B4098" t="str">
            <v>ЭМБОЛИЯ И ТРОМБОЗ ПОДВЗДОШНОЙ АРТЕРИИ</v>
          </cell>
        </row>
        <row r="4099">
          <cell r="A4099" t="str">
            <v>I74.8</v>
          </cell>
          <cell r="B4099" t="str">
            <v>ЭМБОЛИЯ И ТРОМБОХ ДРУГИХ АРТЕРИЙ</v>
          </cell>
        </row>
        <row r="4100">
          <cell r="A4100" t="str">
            <v>I74.9</v>
          </cell>
          <cell r="B4100" t="str">
            <v>ЭМБОЛИЯ И ТРОМБОЗ НЕУТОЧНЕННЫХ АРТЕРИЙ</v>
          </cell>
        </row>
        <row r="4101">
          <cell r="A4101" t="str">
            <v>I77</v>
          </cell>
          <cell r="B4101" t="str">
            <v>ДРУГИЕ ПОРАЖЕНИЯ АРТЕРИЙ И АРТЕРИОЛ</v>
          </cell>
        </row>
        <row r="4102">
          <cell r="A4102" t="str">
            <v>I77.0</v>
          </cell>
          <cell r="B4102" t="str">
            <v>АРТЕРИОВЕНОЗНЫЙ СВИЩ ПРИОБРЕТЕННЫЙ</v>
          </cell>
        </row>
        <row r="4103">
          <cell r="A4103" t="str">
            <v>I77.1</v>
          </cell>
          <cell r="B4103" t="str">
            <v>СУЖЕНИЕ АРТЕРИЙ</v>
          </cell>
        </row>
        <row r="4104">
          <cell r="A4104" t="str">
            <v>I77.2</v>
          </cell>
          <cell r="B4104" t="str">
            <v>РАЗРЫВ АРТЕРИИ</v>
          </cell>
        </row>
        <row r="4105">
          <cell r="A4105" t="str">
            <v>I77.3</v>
          </cell>
          <cell r="B4105" t="str">
            <v>МЫШЕЧНАЯ И СОЕДИНИТЕЛЬНОТКАННАЯ ДИСПЛАЗИЯ АРТЕРИЙ</v>
          </cell>
        </row>
        <row r="4106">
          <cell r="A4106" t="str">
            <v>I77.4</v>
          </cell>
          <cell r="B4106" t="str">
            <v>СИНДРОМ КОМПРЕССИИ ЧРЕВНОГО СТВОЛА БРЮШНОЙ АОРТЫ</v>
          </cell>
        </row>
        <row r="4107">
          <cell r="A4107" t="str">
            <v>I77.5</v>
          </cell>
          <cell r="B4107" t="str">
            <v>НЕКРОЗ АРТЕРИИ</v>
          </cell>
        </row>
        <row r="4108">
          <cell r="A4108" t="str">
            <v>I77.6</v>
          </cell>
          <cell r="B4108" t="str">
            <v>АРТЕРИИТ НЕУТОЧНЕННЫЙ</v>
          </cell>
        </row>
        <row r="4109">
          <cell r="A4109" t="str">
            <v>I77.8</v>
          </cell>
          <cell r="B4109" t="str">
            <v>ДРУГИЕ И УТОЧНЕННЫЕ ИЗМЕНЕНИЯ АРТЕРИЙ И АРТЕРИОЛ</v>
          </cell>
        </row>
        <row r="4110">
          <cell r="A4110" t="str">
            <v>I77.9</v>
          </cell>
          <cell r="B4110" t="str">
            <v>ИЗМЕНЕНИЕ АРТЕРИЙ И АРТЕРИОЛ НЕУТОЧНЕННОЕ</v>
          </cell>
        </row>
        <row r="4111">
          <cell r="A4111" t="str">
            <v>I78</v>
          </cell>
          <cell r="B4111" t="str">
            <v>БОЛЕЗНИ КАПИЛЛЯРОВ</v>
          </cell>
        </row>
        <row r="4112">
          <cell r="A4112" t="str">
            <v>I78.0</v>
          </cell>
          <cell r="B4112" t="str">
            <v>НАСЛЕДСТВЕННАЯ ГЕМОРРАГИЧЕСКАЯ ТЕЛЕАНГИЭКТАЗИЯ</v>
          </cell>
        </row>
        <row r="4113">
          <cell r="A4113" t="str">
            <v>I78.1</v>
          </cell>
          <cell r="B4113" t="str">
            <v>НЕВУС НЕОПУХОЛЕВЫЙ</v>
          </cell>
        </row>
        <row r="4114">
          <cell r="A4114" t="str">
            <v>I78.8</v>
          </cell>
          <cell r="B4114" t="str">
            <v>ДРУГИЕ БОЛЕЗНИ КАПИЛЛЯРОВ</v>
          </cell>
        </row>
        <row r="4115">
          <cell r="A4115" t="str">
            <v>I78.9</v>
          </cell>
          <cell r="B4115" t="str">
            <v>БОЛЕЗНЬ КАПИЛЛЯРОВ НЕУТОЧНЕННАЯ</v>
          </cell>
        </row>
        <row r="4116">
          <cell r="A4116" t="str">
            <v>I79</v>
          </cell>
          <cell r="B4116" t="str">
            <v>ПОРАЖЕНИЯ АРТЕРИЙ, АРТЕРИОЛ И КАПИЛЛЯРОВ ПРИ БОЛЕЗНЯХ, КЛАССИФИЦИРОВАННЫХ В ДРУГИХ РУБРИКАХ</v>
          </cell>
        </row>
        <row r="4117">
          <cell r="A4117" t="str">
            <v>I79.0</v>
          </cell>
          <cell r="B4117" t="str">
            <v>АНЕВРИЗМА АОРТЫ ПРИ БОЛЕЗНЯХ, КЛАССИФИЦИРОВАННЫХ В ДРУГИХ РУБРИКАХ</v>
          </cell>
        </row>
        <row r="4118">
          <cell r="A4118" t="str">
            <v>I79.1</v>
          </cell>
          <cell r="B4118" t="str">
            <v>АОРТИТ ПРИ БОЛЕЗНЯХ, КЛАССИФИЦИРОВАННЫХ В ДРУГИХ РУБРИКАХ</v>
          </cell>
        </row>
        <row r="4119">
          <cell r="A4119" t="str">
            <v>I79.2</v>
          </cell>
          <cell r="B4119" t="str">
            <v>ПЕРИФЕРИЧЕСКАЯ АНГИОПАТИЯ ПРИ БОЛЕЗНЯХ, КЛАССИФИЦИРОВАННЫХ В ДРУГИХ РУБРИКАХ</v>
          </cell>
        </row>
        <row r="4120">
          <cell r="A4120" t="str">
            <v>I79.8</v>
          </cell>
          <cell r="B4120" t="str">
            <v>ДРУГИЕ ПОРАЖЕНИЯ АРТЕРИЙ, АРТЕРИОЛ И КАПИЛЛЯРОВ ПРИ БОЛЕЗНЯХ, КЛАССИФИЦИРОВАННЫХ В ДРУГИХ РУБРИКАХ</v>
          </cell>
        </row>
        <row r="4121">
          <cell r="A4121" t="str">
            <v/>
          </cell>
          <cell r="B4121" t="str">
            <v>БОЛЕЗНИ ВЕН, ЛИМФАТИЧЕСКИХ СОСУДОВ И ЛИМФАТИЧЕСКИХ УЗЛОВ, НЕ КЛАССИФИЦИРОВАННЫХ В ДРУГИХ РУБРИКАХ (I80-I89)</v>
          </cell>
        </row>
        <row r="4122">
          <cell r="A4122" t="str">
            <v>I80</v>
          </cell>
          <cell r="B4122" t="str">
            <v>ФЛЕБИТ И ТРОМБОФЛЕБИТ</v>
          </cell>
        </row>
        <row r="4123">
          <cell r="A4123" t="str">
            <v>I80.0</v>
          </cell>
          <cell r="B4123" t="str">
            <v>ФЛЕБИТ И ТРОМБОФЛЕБИТ ПОВЕРХНОСТНЫХ СОСУДОВ НИЖНИХ КОНЕЧНОСТЕЙ</v>
          </cell>
        </row>
        <row r="4124">
          <cell r="A4124" t="str">
            <v>I80.1</v>
          </cell>
          <cell r="B4124" t="str">
            <v>ФЛЕБИТ И ТРОМБОФЛЕБИТ БЕДРЕННОЙ ВЕНЫ</v>
          </cell>
        </row>
        <row r="4125">
          <cell r="A4125" t="str">
            <v>I80.2</v>
          </cell>
          <cell r="B4125" t="str">
            <v>ФЛЕБИТ И ТРОМБОФЛЕБИТ ДРУГИХ ГЛУБОКИХ СОСУДОВ НИЖНИХ КОНЕЧНОСТЕЙ</v>
          </cell>
        </row>
        <row r="4126">
          <cell r="A4126" t="str">
            <v>I80.3</v>
          </cell>
          <cell r="B4126" t="str">
            <v>ФЛЕБИТ И ТРОМБОФЛЕБИТ НИЖНИХ КОНЕЧНОСТЕЙ НЕУТОЧНЕННЫЙ</v>
          </cell>
        </row>
        <row r="4127">
          <cell r="A4127" t="str">
            <v>I80.8</v>
          </cell>
          <cell r="B4127" t="str">
            <v>ФЛЕБИТ И ТРОМБОФЛЕБИТ ДРУГИХ ЛОКАЛИЗАЦИЙ</v>
          </cell>
        </row>
        <row r="4128">
          <cell r="A4128" t="str">
            <v>I80.9</v>
          </cell>
          <cell r="B4128" t="str">
            <v>ФЛЕБИТ И ТРОМБОФЛЕБИТ НЕУТОЧНЕННОЙ ЛОКАЛИЗАЦИИ</v>
          </cell>
        </row>
        <row r="4129">
          <cell r="A4129" t="str">
            <v>I81</v>
          </cell>
          <cell r="B4129" t="str">
            <v>ТРОМБОЗ ПОРТАЛЬНОЙ ВЕНЫ</v>
          </cell>
        </row>
        <row r="4130">
          <cell r="A4130" t="str">
            <v>I82</v>
          </cell>
          <cell r="B4130" t="str">
            <v>ЭМБОЛИЯ И ТРОМБОЗ ДРУГИХ ВЕН</v>
          </cell>
        </row>
        <row r="4131">
          <cell r="A4131" t="str">
            <v>I82.0</v>
          </cell>
          <cell r="B4131" t="str">
            <v>СИНДРОМ БАДДА-КИАРИ</v>
          </cell>
        </row>
        <row r="4132">
          <cell r="A4132" t="str">
            <v>I82.1</v>
          </cell>
          <cell r="B4132" t="str">
            <v>ТРОМБОФЛЕБИТ МИГРИРУЮЩИЙ</v>
          </cell>
        </row>
        <row r="4133">
          <cell r="A4133" t="str">
            <v>I82.2</v>
          </cell>
          <cell r="B4133" t="str">
            <v>ЭМБОЛИЯ И ТРОМБОЗ ПОЛОЙ ВЕНЫ</v>
          </cell>
        </row>
        <row r="4134">
          <cell r="A4134" t="str">
            <v>I82.3</v>
          </cell>
          <cell r="B4134" t="str">
            <v>ЭМБОЛИЯ И ТРОМБОЗ ПОЧЕЧНОЙ ВЕНЫ</v>
          </cell>
        </row>
        <row r="4135">
          <cell r="A4135" t="str">
            <v>I82.8</v>
          </cell>
          <cell r="B4135" t="str">
            <v>ЭМБОЛИЯ И ТРОМБОЗ ДРУГИХ УТОЧНЕННЫХ ВЕН</v>
          </cell>
        </row>
        <row r="4136">
          <cell r="A4136" t="str">
            <v>I82.9</v>
          </cell>
          <cell r="B4136" t="str">
            <v>ЭМБОЛИЯ И ТРОМБОЗ НЕУТОЧНЕННОЙ ВЕНЫ</v>
          </cell>
        </row>
        <row r="4137">
          <cell r="A4137" t="str">
            <v>I83</v>
          </cell>
          <cell r="B4137" t="str">
            <v>ВАРИКОЗНОЕ РАСШИРЕНИЕ ВЕН НИЖНИХ КОНЕЧНОСТЕЙ</v>
          </cell>
        </row>
        <row r="4138">
          <cell r="A4138" t="str">
            <v>I83.0</v>
          </cell>
          <cell r="B4138" t="str">
            <v>ВАРИКОЗНОЕ РАСШИРЕНИЕ ВЕН НИЖНИХ КОНЕЧНОСТЕЙ С ЯЗВОЙ</v>
          </cell>
        </row>
        <row r="4139">
          <cell r="A4139" t="str">
            <v>I83.1</v>
          </cell>
          <cell r="B4139" t="str">
            <v>ВАРИКОЗНОЕ РАСШИРЕНИЕ ВЕН НИЖНИХ КОНЕЧНОСТЕЙ С ВОСПАЛЕНИЕМ</v>
          </cell>
        </row>
        <row r="4140">
          <cell r="A4140" t="str">
            <v>I83.2</v>
          </cell>
          <cell r="B4140" t="str">
            <v>ВАРИКОЗНОЕ РАСШИРЕНИЕ ВЕН НИЖНИХ КОНЕЧНОСТЕЙ С ЯЗВОЙ И ВОСПАЛЕНИЕМ</v>
          </cell>
        </row>
        <row r="4141">
          <cell r="A4141" t="str">
            <v>I83.9</v>
          </cell>
          <cell r="B4141" t="str">
            <v>ВАРИКОЗНОЕ РАСШИРЕНИЕ ВЕН НИЖНИХ КОНЕЧНОСТЕЙ БЕЗ ЯЗВЫ ИЛИ ВОСПАЛЕНИЯ</v>
          </cell>
        </row>
        <row r="4142">
          <cell r="A4142" t="str">
            <v>I84</v>
          </cell>
          <cell r="B4142" t="str">
            <v>ГЕМОРРОЙ</v>
          </cell>
        </row>
        <row r="4143">
          <cell r="A4143" t="str">
            <v>I84.0</v>
          </cell>
          <cell r="B4143" t="str">
            <v>ВНУТРЕННИЙ ТРОМБИРОВАННЫЙ ГЕМОРРОЙ</v>
          </cell>
        </row>
        <row r="4144">
          <cell r="A4144" t="str">
            <v>I84.1</v>
          </cell>
          <cell r="B4144" t="str">
            <v>ВНУТРЕННИЙ ГЕМОРРОЙ С ДРУГИМИ ОСЛОЖНЕНИЯМИ</v>
          </cell>
        </row>
        <row r="4145">
          <cell r="A4145" t="str">
            <v>I84.2</v>
          </cell>
          <cell r="B4145" t="str">
            <v>ВНУТРЕННИЙ ГЕМОРРОЙ БЕЗ ОСЛОЖНЕНИЯ</v>
          </cell>
        </row>
        <row r="4146">
          <cell r="A4146" t="str">
            <v>I84.3</v>
          </cell>
          <cell r="B4146" t="str">
            <v>НАРУЖНЫЙ ТРОМБИРОВАННЫЙ ГЕМОРРОЙ</v>
          </cell>
        </row>
        <row r="4147">
          <cell r="A4147" t="str">
            <v>I84.4</v>
          </cell>
          <cell r="B4147" t="str">
            <v>НАРУЖНЫЙ ГЕМОРРОЙ С ДРУГИМИ ОСЛОЖНЕНИЯМИ</v>
          </cell>
        </row>
        <row r="4148">
          <cell r="A4148" t="str">
            <v>I84.5</v>
          </cell>
          <cell r="B4148" t="str">
            <v>НАРУЖНЫЙ ГЕМОРРОЙ БЕЗ ОСЛОЖНЕНИЯ</v>
          </cell>
        </row>
        <row r="4149">
          <cell r="A4149" t="str">
            <v>I84.6</v>
          </cell>
          <cell r="B4149" t="str">
            <v>ОСТАТОЧНЫЕ ГЕМОРРОИДАЛЬНЫЕ КОЖНЫЕ МЕТКИ</v>
          </cell>
        </row>
        <row r="4150">
          <cell r="A4150" t="str">
            <v>I84.7</v>
          </cell>
          <cell r="B4150" t="str">
            <v>ТРОМБИРОВАННЫЙ ГЕМОРРОЙ НЕУТОЧНЕННЫЙ</v>
          </cell>
        </row>
        <row r="4151">
          <cell r="A4151" t="str">
            <v>I84.8</v>
          </cell>
          <cell r="B4151" t="str">
            <v>ГЕМОРРОЙ С ДРУГИМИ ОСЛОЖНЕНИЯМИ НЕУТОЧНЕННЫЙ</v>
          </cell>
        </row>
        <row r="4152">
          <cell r="A4152" t="str">
            <v>I84.9</v>
          </cell>
          <cell r="B4152" t="str">
            <v>ГЕМОРРОЙ БЕЗ ОСЛОЖНЕНИЯ НЕУТОЧНЕННЫЙ</v>
          </cell>
        </row>
        <row r="4153">
          <cell r="A4153" t="str">
            <v>I85</v>
          </cell>
          <cell r="B4153" t="str">
            <v>ВАРИКОЗНОЕ РАСШИРЕНИЕ ВЕН ПИЩЕВОДА</v>
          </cell>
        </row>
        <row r="4154">
          <cell r="A4154" t="str">
            <v>I85.0</v>
          </cell>
          <cell r="B4154" t="str">
            <v>ВАРИКОЗНОЕ РАСШИРЕНИЕ ВЕН ПИЩЕВОДА С КРОВОТЕЧЕНИЕМ</v>
          </cell>
        </row>
        <row r="4155">
          <cell r="A4155" t="str">
            <v>I85.9</v>
          </cell>
          <cell r="B4155" t="str">
            <v>ВАРИКОЗНОЕ РАСШИРЕНИЕ ВЕН ПИЩЕВОДА БЕЗ КРОВОТЕЧЕНИЯ</v>
          </cell>
        </row>
        <row r="4156">
          <cell r="A4156" t="str">
            <v>I86</v>
          </cell>
          <cell r="B4156" t="str">
            <v>ВАРИКОЗНОЕ РАСШИРЕНИЕ ВЕН ДРУГИХ ЛОКАЛИЗАЦИЙ</v>
          </cell>
        </row>
        <row r="4157">
          <cell r="A4157" t="str">
            <v>I86.0</v>
          </cell>
          <cell r="B4157" t="str">
            <v>ВАРИКОЗНОЕ РАСШИРЕНИЕ ПОДЪЯЗЫЧНЫХ ВЕН</v>
          </cell>
        </row>
        <row r="4158">
          <cell r="A4158" t="str">
            <v>I86.1</v>
          </cell>
          <cell r="B4158" t="str">
            <v>ВАРИКОЗНОЕ РАСШИРЕНИЕ ВЕН МОШОНКИ</v>
          </cell>
        </row>
        <row r="4159">
          <cell r="A4159" t="str">
            <v>I86.2</v>
          </cell>
          <cell r="B4159" t="str">
            <v>ВАРИКОЗНОЕ РАСШИРЕНИЕ ВЕН ТАЗА</v>
          </cell>
        </row>
        <row r="4160">
          <cell r="A4160" t="str">
            <v>I86.3</v>
          </cell>
          <cell r="B4160" t="str">
            <v>ВАРИКОЗНОЕ РАСШИРЕНИЕ ВЕН ВУЛЬВЫ</v>
          </cell>
        </row>
        <row r="4161">
          <cell r="A4161" t="str">
            <v>I86.4</v>
          </cell>
          <cell r="B4161" t="str">
            <v>ВАРИКОЗНОЕ РАСШИРЕНИЕ ВЕН ЖЕЛУДКА</v>
          </cell>
        </row>
        <row r="4162">
          <cell r="A4162" t="str">
            <v>I86.8</v>
          </cell>
          <cell r="B4162" t="str">
            <v>ВАРИКОЗНОЕ РАСШИРЕНИЕ ВЕН ДРУГИХ УТОЧНЕННЫХ ЛОКАЛИЗАЦИЙ</v>
          </cell>
        </row>
        <row r="4163">
          <cell r="A4163" t="str">
            <v>I87</v>
          </cell>
          <cell r="B4163" t="str">
            <v>ДРУГИЕ ПОРАЖЕНИЯ ВЕН</v>
          </cell>
        </row>
        <row r="4164">
          <cell r="A4164" t="str">
            <v>I87.0</v>
          </cell>
          <cell r="B4164" t="str">
            <v>ПОСТФЛЕБИТИЧЕСКИЙ СИНДРОМ</v>
          </cell>
        </row>
        <row r="4165">
          <cell r="A4165" t="str">
            <v>I87.1</v>
          </cell>
          <cell r="B4165" t="str">
            <v>СДАВЛЕНИЕ ВЕН</v>
          </cell>
        </row>
        <row r="4166">
          <cell r="A4166" t="str">
            <v>I87.2</v>
          </cell>
          <cell r="B4166" t="str">
            <v>ВЕНОЗНАЯ НЕДОСТАТОЧНОСТЬ (ХРОНИЧЕСКАЯ)(ПЕРИФЕРИЧЕСКАЯ)</v>
          </cell>
        </row>
        <row r="4167">
          <cell r="A4167" t="str">
            <v>I87.8</v>
          </cell>
          <cell r="B4167" t="str">
            <v>ДРУГИЕ УТОЧНЕННЫЕ ПОРАЖЕНИЯ ВЕН</v>
          </cell>
        </row>
        <row r="4168">
          <cell r="A4168" t="str">
            <v>I87.9</v>
          </cell>
          <cell r="B4168" t="str">
            <v>ПОРАЖЕНИЕ ВЕНЫ НЕУТОЧНЕННОЕ</v>
          </cell>
        </row>
        <row r="4169">
          <cell r="A4169" t="str">
            <v>I88</v>
          </cell>
          <cell r="B4169" t="str">
            <v>НЕСПЕЦИФИЧЕСКИЙ ЛИМФАДЕНИТ</v>
          </cell>
        </row>
        <row r="4170">
          <cell r="A4170" t="str">
            <v>I88.0</v>
          </cell>
          <cell r="B4170" t="str">
            <v>НЕСПЕЦИФИЧЕСКИЙ БРЫЖЕЕЧНЫЙ ЛИМФАДЕНИТ</v>
          </cell>
        </row>
        <row r="4171">
          <cell r="A4171" t="str">
            <v>I88.1</v>
          </cell>
          <cell r="B4171" t="str">
            <v>ХРОНИЧЕСКИЙ ЛИМФАДЕНИТ, КРОМЕ БРЫЖЕЕЧНОГО</v>
          </cell>
        </row>
        <row r="4172">
          <cell r="A4172" t="str">
            <v>I88.8</v>
          </cell>
          <cell r="B4172" t="str">
            <v>ДРУГИЕ НЕСПЕЦИФИЧЕСКИЕ ЛИМФАДЕНИТЫ</v>
          </cell>
        </row>
        <row r="4173">
          <cell r="A4173" t="str">
            <v>I88.9</v>
          </cell>
          <cell r="B4173" t="str">
            <v>НЕСПЕЦИФИЧЕСКИЙ ЛИМФАДЕНИТ НЕУТОЧНЕННЫЙ</v>
          </cell>
        </row>
        <row r="4174">
          <cell r="A4174" t="str">
            <v>I89</v>
          </cell>
          <cell r="B4174" t="str">
            <v>ДРУГИЕ ИНФЕКЦИООНЫЕ БОЛЕЗНИ ЛИМФАТИЧЕСКИХ СОСУДОВ И ЛИМФАТИЧЕСКИХ УЗЛОВ</v>
          </cell>
        </row>
        <row r="4175">
          <cell r="A4175" t="str">
            <v>I89.0</v>
          </cell>
          <cell r="B4175" t="str">
            <v>ЛИМФООТЕК, НЕ КЛАССИФИЦИРОВАННЫЙ В ДРУГИХ РУБРИКАХ</v>
          </cell>
        </row>
        <row r="4176">
          <cell r="A4176" t="str">
            <v>I89.1</v>
          </cell>
          <cell r="B4176" t="str">
            <v>ЛИМФАНГИТ</v>
          </cell>
        </row>
        <row r="4177">
          <cell r="A4177" t="str">
            <v>I89.8</v>
          </cell>
          <cell r="B4177" t="str">
            <v>ДРУГИЕ УТОЧНЕННЫЕ НЕИНФЕКЦИОННЫЕ БОЛЕЗНИЛИМФАТИЧЕСКИХ СОСУДОВ И ЛИМФАТИЧЕСКИХ УЗЛОВ</v>
          </cell>
        </row>
        <row r="4178">
          <cell r="A4178" t="str">
            <v>I89.9</v>
          </cell>
          <cell r="B4178" t="str">
            <v>НЕИНФЕКЦИОННАЯ БОЛЕЗНЬ ЛИМФАТИЧЕСКИХ СОСУДОВ И ЛИМФАТИЧЕСКИХ УЗЛОВ НЕУТОЧНЕННАЯ</v>
          </cell>
        </row>
        <row r="4179">
          <cell r="A4179" t="str">
            <v/>
          </cell>
          <cell r="B4179" t="str">
            <v>ДРУГИЕ  И НЕУТОЧНЕННЫЕ БОЛЕЗНИ СИСТЕМЫ КРОВООБРАЩЕНИЯ (I95-I99)</v>
          </cell>
        </row>
        <row r="4180">
          <cell r="A4180" t="str">
            <v>I95</v>
          </cell>
          <cell r="B4180" t="str">
            <v>ГИПОТЕНЗИЯ</v>
          </cell>
        </row>
        <row r="4181">
          <cell r="A4181" t="str">
            <v>I95.0</v>
          </cell>
          <cell r="B4181" t="str">
            <v>ИДИОПАТИЧЕСКАЯ ГИПОТЕНЗИЯ</v>
          </cell>
        </row>
        <row r="4182">
          <cell r="A4182" t="str">
            <v>I95.1</v>
          </cell>
          <cell r="B4182" t="str">
            <v>ОРТОСТАТИЧЕСКАЯ ГИПОТЕНЗИЯ</v>
          </cell>
        </row>
        <row r="4183">
          <cell r="A4183" t="str">
            <v>I95.2</v>
          </cell>
          <cell r="B4183" t="str">
            <v>ГИПОТЕНЗИЯ, ВЫЗВАННАЯ ЛЕКАРСТВЕННЫМИ СРЕДСТВАМИ</v>
          </cell>
        </row>
        <row r="4184">
          <cell r="A4184" t="str">
            <v>I95.8</v>
          </cell>
          <cell r="B4184" t="str">
            <v>ДРУГИЕ ВИДЫ ГИПОТЕНЗИИ</v>
          </cell>
        </row>
        <row r="4185">
          <cell r="A4185" t="str">
            <v>I95.9</v>
          </cell>
          <cell r="B4185" t="str">
            <v>ГИПОТЕНЗИЯ НЕУТОЧНЕННАЯ</v>
          </cell>
        </row>
        <row r="4186">
          <cell r="A4186" t="str">
            <v>I97</v>
          </cell>
          <cell r="B4186" t="str">
            <v>НАРУШЕНИЯ СИСТЕМЫ КРОВООБРАЩЕНИЯ ПОСЛЕ МЕДИЦИНСКИХ ПРОЦЕДУР, НЕ КЛАССИФИЦИРОВАННЫХ В ДРУГИХ РУБРИКАХ</v>
          </cell>
        </row>
        <row r="4187">
          <cell r="A4187" t="str">
            <v>I97.0</v>
          </cell>
          <cell r="B4187" t="str">
            <v>ПОСТКАРДИОТОМИЧЕСКИЙ СИНДРОМ</v>
          </cell>
        </row>
        <row r="4188">
          <cell r="A4188" t="str">
            <v>I97.1</v>
          </cell>
          <cell r="B4188" t="str">
            <v>ДРУГИЕ ФУНКЦИОНАЛЬНЫЕ НАРУШЕНИЯ ПОСЛЕ ОПЕРАЦИЙ НА СЕРДЦЕ</v>
          </cell>
        </row>
        <row r="4189">
          <cell r="A4189" t="str">
            <v>I97.2</v>
          </cell>
          <cell r="B4189" t="str">
            <v>СИНДРОМ ПОСТМАСТЭКТОМИЧЕСКОГО ЛИМФАТИЧЕСКОГО ОТЕКА</v>
          </cell>
        </row>
        <row r="4190">
          <cell r="A4190" t="str">
            <v>I97.8</v>
          </cell>
          <cell r="B4190" t="str">
            <v>ДРУГИЕ НАРУШЕНИЯ СИСТЕМЫ КРОВООБРАЩЕНИЯ ПОСЛЕ МЕДИЦИНСКИХ ПРООЦЕДУР, НЕ КЛАССИФИЦИРОВАННЫХ В ДРУГИХ РУБРИКАХ</v>
          </cell>
        </row>
        <row r="4191">
          <cell r="A4191" t="str">
            <v>I97.9</v>
          </cell>
          <cell r="B4191" t="str">
            <v>НАРУШЕНИЯ СИСТЕМЫ КРОВООБРАЩЕНИЯ ПОСЛЕ МЕДИЦИНСКИХ ПРОЦЕДУР НЕУТОЧНЕННЫЕ</v>
          </cell>
        </row>
        <row r="4192">
          <cell r="A4192" t="str">
            <v>I98</v>
          </cell>
          <cell r="B4192" t="str">
            <v>ДРУГИЕ НАРУШЕНИЯ СИСТЕМЫ КРОВООБРАЩЕНИЯ ПРИ БОЛЕЗНЯХ, КЛАССИФИЦИРОВАННЫХ В ДРУГИХ РУБРИКАХ</v>
          </cell>
        </row>
        <row r="4193">
          <cell r="A4193" t="str">
            <v>I98.0</v>
          </cell>
          <cell r="B4193" t="str">
            <v>СИФИЛИС СЕРДЕЧНО-СОСУДИСТЛЙ СИСТЕМЫ</v>
          </cell>
        </row>
        <row r="4194">
          <cell r="A4194" t="str">
            <v>I98.1</v>
          </cell>
          <cell r="B4194" t="str">
            <v>ПОРАЖЕНИЕ СЕРДЕЧНО-СОСУДИСТОЙ СИСТЕМЫ ПРИ ДРУГИХ ИНФЕКЦИОННЫХ И ПАРАЗИТАРНЫХ БОЛЕЗНЯХ, КЛАССИФИЦИРОВАННЫХ В ДРУГИХ РУБРИКАХ</v>
          </cell>
        </row>
        <row r="4195">
          <cell r="A4195" t="str">
            <v>I98.2</v>
          </cell>
          <cell r="B4195" t="str">
            <v>ВАРИКОЗНОЕ РАСШИРЕНИЕ ВЕН ПИЩЕВОДА ПРИ БОЛЕЗНЯХ, КЛАССИФИЦИРОВАННЫХ В ДРУГИХ РУБРИКАХ</v>
          </cell>
        </row>
        <row r="4196">
          <cell r="A4196" t="str">
            <v>I98.8</v>
          </cell>
          <cell r="B4196" t="str">
            <v>ДРУГИЕ УТОЧНЕННЫЕ НАРУШЕНИЯ СИСТЕМЫ КРОВООБРАЩЕНИЯ ПРИ БОЛЕЗНЯХ, КЛАССИФИЦИРОВАННЫХ В ДРУГИХ РУБРИКАХ</v>
          </cell>
        </row>
        <row r="4197">
          <cell r="A4197" t="str">
            <v>I99</v>
          </cell>
          <cell r="B4197" t="str">
            <v>ДРУГИЕ И НЕУТОЧНЕННЫЕ НАРУШЕНИЯ СИСТЕМЫ КРОВООБРАЩЕНИЯ</v>
          </cell>
        </row>
        <row r="4198">
          <cell r="A4198" t="str">
            <v/>
          </cell>
          <cell r="B4198" t="str">
            <v>БОЛЕЗНИ ОРГАНОВ ДЫХАНИЯ (J00-J99)</v>
          </cell>
        </row>
        <row r="4199">
          <cell r="A4199" t="str">
            <v/>
          </cell>
          <cell r="B4199" t="str">
            <v>ОСТРЫЕ РЕСПИРАТОРНЫЕ ИНФЕКЦИИ ВЕРХНИХ ДЫХАТЕЛЬНЫХ ПУТЕЙ (J00-J06)</v>
          </cell>
        </row>
        <row r="4200">
          <cell r="A4200" t="str">
            <v>J00</v>
          </cell>
          <cell r="B4200" t="str">
            <v>ОСТРЫЙ НАЗОФАРИНГИТ (НАСМОРК)</v>
          </cell>
        </row>
        <row r="4201">
          <cell r="A4201" t="str">
            <v>J01</v>
          </cell>
          <cell r="B4201" t="str">
            <v>ОСТРЫЙ СИНУСИТ</v>
          </cell>
        </row>
        <row r="4202">
          <cell r="A4202" t="str">
            <v>J01.0</v>
          </cell>
          <cell r="B4202" t="str">
            <v>ОСТРЫЙ ВЕРХНЕЧЕЛЮСТНОЙ СИНУСИТ</v>
          </cell>
        </row>
        <row r="4203">
          <cell r="A4203" t="str">
            <v>J01.1</v>
          </cell>
          <cell r="B4203" t="str">
            <v>ОСТРЫЙ ФРОНТАЛЬНЫЙ СИНУСИТ</v>
          </cell>
        </row>
        <row r="4204">
          <cell r="A4204" t="str">
            <v>J01.2</v>
          </cell>
          <cell r="B4204" t="str">
            <v>ОСТРЫЙ ЭТМОИДАЛЬНЫЙ СИНУСИТ</v>
          </cell>
        </row>
        <row r="4205">
          <cell r="A4205" t="str">
            <v>J01.3</v>
          </cell>
          <cell r="B4205" t="str">
            <v>ОСТРЫЙ СФЕНОИДАЛЬНЫЙ СИНУСИТ</v>
          </cell>
        </row>
        <row r="4206">
          <cell r="A4206" t="str">
            <v>J01.4</v>
          </cell>
          <cell r="B4206" t="str">
            <v>ОСТРЫЙ ПАНСИНУСИТ</v>
          </cell>
        </row>
        <row r="4207">
          <cell r="A4207" t="str">
            <v>J01.8</v>
          </cell>
          <cell r="B4207" t="str">
            <v>ДРУГОЙ ОСТРЫЙ СИНУСИТ</v>
          </cell>
        </row>
        <row r="4208">
          <cell r="A4208" t="str">
            <v>J01.9</v>
          </cell>
          <cell r="B4208" t="str">
            <v>ОСТРЫЙ СИНУСИТ НЕУТОЧНЕННЫЙ</v>
          </cell>
        </row>
        <row r="4209">
          <cell r="A4209" t="str">
            <v>J02</v>
          </cell>
          <cell r="B4209" t="str">
            <v>ОСТРЫЙ ФАРИНГИТ</v>
          </cell>
        </row>
        <row r="4210">
          <cell r="A4210" t="str">
            <v>J02.0</v>
          </cell>
          <cell r="B4210" t="str">
            <v>СТРЕПТОКОККОВЫЙ ФАРИНГИТ</v>
          </cell>
        </row>
        <row r="4211">
          <cell r="A4211" t="str">
            <v>J02.8</v>
          </cell>
          <cell r="B4211" t="str">
            <v>ОСТРЫЙ ФАРИНГИТ, ВЫЗВАННЫЙ ДРУГИМИ УТОЧНЕННЫМИ ВОЗБУДИТЕЛЯМИ</v>
          </cell>
        </row>
        <row r="4212">
          <cell r="A4212" t="str">
            <v>J02.9</v>
          </cell>
          <cell r="B4212" t="str">
            <v>ОСТРЫЙ ФАРИНГИТ НЕУТОЧНЕННЫЙ</v>
          </cell>
        </row>
        <row r="4213">
          <cell r="A4213" t="str">
            <v>J03</v>
          </cell>
          <cell r="B4213" t="str">
            <v>ОСТРЫЙ ТОНЗИЛЛИТ</v>
          </cell>
        </row>
        <row r="4214">
          <cell r="A4214" t="str">
            <v>J03.0</v>
          </cell>
          <cell r="B4214" t="str">
            <v>СТРЕПТОКОККОВЫЙ ТОНЗИЛИТ</v>
          </cell>
        </row>
        <row r="4215">
          <cell r="A4215" t="str">
            <v>J03.8</v>
          </cell>
          <cell r="B4215" t="str">
            <v>ОСТРЫЙ ТОНЗИЛЛИТ, ВЫЗВАННЫЙ ДРУГИМИ УТОЧНЕННЫМИ ВОЗБУДИТЕЛЯМИ</v>
          </cell>
        </row>
        <row r="4216">
          <cell r="A4216" t="str">
            <v>J03.9</v>
          </cell>
          <cell r="B4216" t="str">
            <v>ОСТРЫЙ ТОНЗИЛЛИТ НЕУТОЧНЕННЫЙ</v>
          </cell>
        </row>
        <row r="4217">
          <cell r="A4217" t="str">
            <v>J04</v>
          </cell>
          <cell r="B4217" t="str">
            <v>ОСТРЫЙ ЛАРИНГИТ И ТРАХЕИТ</v>
          </cell>
        </row>
        <row r="4218">
          <cell r="A4218" t="str">
            <v>J04.0</v>
          </cell>
          <cell r="B4218" t="str">
            <v>ОСТРЫЙ ЛАРИНГИТ</v>
          </cell>
        </row>
        <row r="4219">
          <cell r="A4219" t="str">
            <v>J04.1</v>
          </cell>
          <cell r="B4219" t="str">
            <v>ОСТРЫЙ ТРАХЕИТ</v>
          </cell>
        </row>
        <row r="4220">
          <cell r="A4220" t="str">
            <v>J04.2</v>
          </cell>
          <cell r="B4220" t="str">
            <v>ОСТРЫЙ ЛАРИНГОТРАХЕИТ</v>
          </cell>
        </row>
        <row r="4221">
          <cell r="A4221" t="str">
            <v>J05</v>
          </cell>
          <cell r="B4221" t="str">
            <v>ОСТРЫЙ ОБСТРУКТИВНЫЙ ЛАРИНГИТ [КРУП] И ЭПИГЛОТТИТ</v>
          </cell>
        </row>
        <row r="4222">
          <cell r="A4222" t="str">
            <v>J05.0</v>
          </cell>
          <cell r="B4222" t="str">
            <v>ОСТРЫЙ ОБСТРУКТИВНЫЙ ЛАРИНГИТ [КРУП]</v>
          </cell>
        </row>
        <row r="4223">
          <cell r="A4223" t="str">
            <v>J05.1</v>
          </cell>
          <cell r="B4223" t="str">
            <v>ОСТРЫЙ ЭПИГЛОТТИТ</v>
          </cell>
        </row>
        <row r="4224">
          <cell r="A4224" t="str">
            <v>J06</v>
          </cell>
          <cell r="B4224" t="str">
            <v>ОСТРЫЕ ИНФЕКЦИИ ВЕРХНИХ ДЫХАТЕЛЬНЫХ ПУТЕЙ МНОЖЕСТВЕННОЙ И НЕУТОЧНЕННОЙ ЛОКАЛИЗАЦИИ</v>
          </cell>
        </row>
        <row r="4225">
          <cell r="A4225" t="str">
            <v>J06.0</v>
          </cell>
          <cell r="B4225" t="str">
            <v>ОСТРЫЙ ЛАРИНГОФАРИНГИТ</v>
          </cell>
        </row>
        <row r="4226">
          <cell r="A4226" t="str">
            <v>J06.8</v>
          </cell>
          <cell r="B4226" t="str">
            <v>ДРУГИЕ ОСТРЫЕ ИНФЕКЦИИ ВЕРХНИХ ДЫХАТЕЛЬНЫХ ПУТЕЙ МНОЖЕСТВЕННОЙ ЛОКАЛИЗАЦИИ</v>
          </cell>
        </row>
        <row r="4227">
          <cell r="A4227" t="str">
            <v>J06.9</v>
          </cell>
          <cell r="B4227" t="str">
            <v>ОСТРАЯ ИНФЕКЦИЯ ВЕРХНИХ ДЫХАТЕЛЬНЫХ ПУТЕЙ НЕУТОЧНЕННАЯ</v>
          </cell>
        </row>
        <row r="4228">
          <cell r="A4228" t="str">
            <v/>
          </cell>
          <cell r="B4228" t="str">
            <v>ГРИПП И ПНЕВМОНИЯ (J10-J18)</v>
          </cell>
        </row>
        <row r="4229">
          <cell r="A4229" t="str">
            <v>J10</v>
          </cell>
          <cell r="B4229" t="str">
            <v>ГРИПП, ВЫЗВАННЫЙ ИДЕНТИФИЦИРОВАННЫМ ВИРУСОМ ГРИППА</v>
          </cell>
        </row>
        <row r="4230">
          <cell r="A4230" t="str">
            <v>J10.0</v>
          </cell>
          <cell r="B4230" t="str">
            <v>ГРИПП С ПНЕВМОНИЕЙ, ВИРУС ГРИППА ИДЕНТИФИЦИРОВАН</v>
          </cell>
        </row>
        <row r="4231">
          <cell r="A4231" t="str">
            <v>J10.1</v>
          </cell>
          <cell r="B4231" t="str">
            <v>ГРИПП С ДРУГИМИ РЕСПИРАТОРНЫМИ ПРОЯВЛЕНИЯМИ, ВИРУС ГРИППА ИДЕНТИФИЦИРОВАН</v>
          </cell>
        </row>
        <row r="4232">
          <cell r="A4232" t="str">
            <v>J10.8</v>
          </cell>
          <cell r="B4232" t="str">
            <v>ГРИПП С ДРУГИМИ ПРОЯВЛЕНИЯМИ, ВИРУС ГРИППА ИДЕНТИФИЦИРОВАН</v>
          </cell>
        </row>
        <row r="4233">
          <cell r="A4233" t="str">
            <v>J11</v>
          </cell>
          <cell r="B4233" t="str">
            <v>ГРИПП, ВИРУС НЕ ИДЕНТИФИЦИРОВАН</v>
          </cell>
        </row>
        <row r="4234">
          <cell r="A4234" t="str">
            <v>J11.0</v>
          </cell>
          <cell r="B4234" t="str">
            <v>ГРИПП С ПНЕВМОНИЕЙ, ВИРУС НЕ ИДЕНТИФИЦИРОВАН</v>
          </cell>
        </row>
        <row r="4235">
          <cell r="A4235" t="str">
            <v>J11.1</v>
          </cell>
          <cell r="B4235" t="str">
            <v>ГРИПП С ДРУГИМИ РЕСПИРАТОРНЫМИ ПРОЯВЛЕНИЯМИ, ВИРУС НЕ ИДЕНТИФИЦИРОВАН</v>
          </cell>
        </row>
        <row r="4236">
          <cell r="A4236" t="str">
            <v>J11.8</v>
          </cell>
          <cell r="B4236" t="str">
            <v>ГРИПП С ДРУГИМИ ПРОЯВЛЕНИЯМИ, ВИРУС НЕ ИДЕНТИФИЦИРОВАН</v>
          </cell>
        </row>
        <row r="4237">
          <cell r="A4237" t="str">
            <v>J12</v>
          </cell>
          <cell r="B4237" t="str">
            <v>ВИРУСНАЯ ПНЕВМОНИЯ, НЕ КЛАССИФИЦИРОВАННАЯ В ДРУГИХ РУБРИКАХ</v>
          </cell>
        </row>
        <row r="4238">
          <cell r="A4238" t="str">
            <v>J12.0</v>
          </cell>
          <cell r="B4238" t="str">
            <v>АДЕНОВИРУСНАЯ ПНЕВМОНИЯ</v>
          </cell>
        </row>
        <row r="4239">
          <cell r="A4239" t="str">
            <v>J12.1</v>
          </cell>
          <cell r="B4239" t="str">
            <v>ПНЕВМОНИЯ, ВЫЗВАННАЯ РЕСПИРАТОРНЫМ СИНТИЦИАЛЬНЫМ ВИРУСОМ</v>
          </cell>
        </row>
        <row r="4240">
          <cell r="A4240" t="str">
            <v>J12.2</v>
          </cell>
          <cell r="B4240" t="str">
            <v>ПНЕВМОНИЯ, ВЫЗВАННАЯ ВИРУСОМ ПАРАГРИППА</v>
          </cell>
        </row>
        <row r="4241">
          <cell r="A4241" t="str">
            <v>J12.8</v>
          </cell>
          <cell r="B4241" t="str">
            <v>ДРУГАЯ ВИРУСНАЯ ПННЕВМОНИЯ</v>
          </cell>
        </row>
        <row r="4242">
          <cell r="A4242" t="str">
            <v>J12.9</v>
          </cell>
          <cell r="B4242" t="str">
            <v>ВИРУСНАЯ ПНЕВМОНИЯ НЕУТОЧНЕННАЯ</v>
          </cell>
        </row>
        <row r="4243">
          <cell r="A4243" t="str">
            <v>J13</v>
          </cell>
          <cell r="B4243" t="str">
            <v>ПНЕВМОНИЯ, ВЫЗВАННАЯ Strерtососсus рnеumоniае</v>
          </cell>
        </row>
        <row r="4244">
          <cell r="A4244" t="str">
            <v>J14</v>
          </cell>
          <cell r="B4244" t="str">
            <v>ПНЕВМОНИЯ, ВЫЗВАННАЯ Наеmорhilus influеnzае [ПАЛОЧКОЙ АФАНАСЬЕВА-ПФЕЙФФЕРА]</v>
          </cell>
        </row>
        <row r="4245">
          <cell r="A4245" t="str">
            <v>J15</v>
          </cell>
          <cell r="B4245" t="str">
            <v>БАКТЕРИАЛЬНАЯ ПНЕВМОНИЯ, НЕ КЛАССИФИЦИРОВАННАЯ В ДРУГИХ РУБРИКАХ</v>
          </cell>
        </row>
        <row r="4246">
          <cell r="A4246" t="str">
            <v>J15.0</v>
          </cell>
          <cell r="B4246" t="str">
            <v>ПНЕВМОНИЯ, ВЫЗВАННАЯ Кlеbsiеllа рnеuvоniае</v>
          </cell>
        </row>
        <row r="4247">
          <cell r="A4247" t="str">
            <v>J15.1</v>
          </cell>
          <cell r="B4247" t="str">
            <v>ПНЕВМОНИЯ, ВЫЗВАННАЯ Рsеudоmоnаs</v>
          </cell>
        </row>
        <row r="4248">
          <cell r="A4248" t="str">
            <v>J15.2</v>
          </cell>
          <cell r="B4248" t="str">
            <v>ПНЕВМОНИЯ, ВЫЗВАННАЯ СТАФИЛОКОККОМ</v>
          </cell>
        </row>
        <row r="4249">
          <cell r="A4249" t="str">
            <v>J15.3</v>
          </cell>
          <cell r="B4249" t="str">
            <v>ПНЕВМОНИЯ, ВЫЗВАННАЯ СТРЕПТОКОККОМ ГРУППЫ В</v>
          </cell>
        </row>
        <row r="4250">
          <cell r="A4250" t="str">
            <v>J15.4</v>
          </cell>
          <cell r="B4250" t="str">
            <v>ПНЕВМОНИЯ, ВЫЗВАННАЯ ДРУГИМИ СТРЕПТОКОККАМИ</v>
          </cell>
        </row>
        <row r="4251">
          <cell r="A4251" t="str">
            <v>J15.5</v>
          </cell>
          <cell r="B4251" t="str">
            <v>ПНЕВМОНИЯ, ВЫЗВАННАЯ Еsсhеriсhiа соli</v>
          </cell>
        </row>
        <row r="4252">
          <cell r="A4252" t="str">
            <v>J15.6</v>
          </cell>
          <cell r="B4252" t="str">
            <v>ПНЕВМОНИЯ, ВЫЗВАННАЯ ДРУГИМИ АЭРОБНЫМИГРАМОТРИЦАТЕЛЬНЫМИ БАКТЕРИЯМИ</v>
          </cell>
        </row>
        <row r="4253">
          <cell r="A4253" t="str">
            <v>J15.7</v>
          </cell>
          <cell r="B4253" t="str">
            <v>ПНЕВМОНИЯ, ВЫЗВАННАЯ Мyсорlаsmа рnеumоniае</v>
          </cell>
        </row>
        <row r="4254">
          <cell r="A4254" t="str">
            <v>J15.8</v>
          </cell>
          <cell r="B4254" t="str">
            <v>ДРУГИЕ БАКТЕРИАЛЬНЫЕ ПНЕВМОНИИ</v>
          </cell>
        </row>
        <row r="4255">
          <cell r="A4255" t="str">
            <v>J15.9</v>
          </cell>
          <cell r="B4255" t="str">
            <v>БАКТЕРИАЛЬНАЯ ПНЕВМОНИЯ НЕУТОЧНЕННАЯ</v>
          </cell>
        </row>
        <row r="4256">
          <cell r="A4256" t="str">
            <v>J16</v>
          </cell>
          <cell r="B4256" t="str">
            <v>ПНЕВМОНИЯ, ВЫЗВАННАЯ ДРУГИМИ ИНФЕКЦИОННЫМИ АГЕНТАМИ, НЕ КЛАССИФИЦИРОВАННАЯ В ДРУГИХ РУБРИКАХ</v>
          </cell>
        </row>
        <row r="4257">
          <cell r="A4257" t="str">
            <v>J16.0</v>
          </cell>
          <cell r="B4257" t="str">
            <v>ПНЕВМОНИЯ, ВЫЗВАННАЯ ХЛАМИДИЯМИ</v>
          </cell>
        </row>
        <row r="4258">
          <cell r="A4258" t="str">
            <v>J16.8</v>
          </cell>
          <cell r="B4258" t="str">
            <v>ПНЕВМОНИЯ, ВЫЗВАННАЯ ДРУГИМИ УТОЧНЕННЫМИ ИНФЕКЦИОННЫМИ АГЕНТАМИ</v>
          </cell>
        </row>
        <row r="4259">
          <cell r="A4259" t="str">
            <v>J17</v>
          </cell>
          <cell r="B4259" t="str">
            <v>ПНЕВМОНИЯ ПРИ БОЛЕЗНЯХ, КЛАССИФИЦИРОВАННЫХ В ДРУГИХ РУБРИКАХ</v>
          </cell>
        </row>
        <row r="4260">
          <cell r="A4260" t="str">
            <v>J17.0</v>
          </cell>
          <cell r="B4260" t="str">
            <v>ПНЕВМОНИЯ ПРИ БАКТЕРИАЛЬНЫХ БОЛЕЗНЯХ, КЛАССИФИЦИРОВАННЫХ В ДРУГИХ РУБРИКАХ</v>
          </cell>
        </row>
        <row r="4261">
          <cell r="A4261" t="str">
            <v>J17.1</v>
          </cell>
          <cell r="B4261" t="str">
            <v>ПНЕВМОНИЯ ПРИ ВИРУСНЫХ БОЛЕЗНЯХ, КЛАССИФИЦИРОВАННЫХ В ДРУГИХ РУБРИКАХ</v>
          </cell>
        </row>
        <row r="4262">
          <cell r="A4262" t="str">
            <v>J17.2</v>
          </cell>
          <cell r="B4262" t="str">
            <v>ПНЕВМОНИЯ ПРИ МИКОЗАХ</v>
          </cell>
        </row>
        <row r="4263">
          <cell r="A4263" t="str">
            <v>J17.3</v>
          </cell>
          <cell r="B4263" t="str">
            <v>ПНЕВМОНИЯ ПРИ ПАРАЗИТАРНЫХ БОЛЕЗНЯХ</v>
          </cell>
        </row>
        <row r="4264">
          <cell r="A4264" t="str">
            <v>J17.8</v>
          </cell>
          <cell r="B4264" t="str">
            <v>ПНЕВМОНИЯ ПРИ ДРУГИХ БОЛЕЗНЯХ, КЛАССИФИЦИРОВАННЫХ В ДРУГИХ РУБРИКАХ</v>
          </cell>
        </row>
        <row r="4265">
          <cell r="A4265" t="str">
            <v>J18</v>
          </cell>
          <cell r="B4265" t="str">
            <v>ПНЕВМОНИЯ БЕЗ УТОЧНЕНИЯ ВОЗБУДИТЕЛЯ</v>
          </cell>
        </row>
        <row r="4266">
          <cell r="A4266" t="str">
            <v>J18.0</v>
          </cell>
          <cell r="B4266" t="str">
            <v>БРОНХОПНЕВМОНИЯ НЕУТОЧНЕННАЯ</v>
          </cell>
        </row>
        <row r="4267">
          <cell r="A4267" t="str">
            <v>J18.1</v>
          </cell>
          <cell r="B4267" t="str">
            <v>ДОЛЕВАЯ ПНЕВМОНИЯ НЕУТОЧНЕННАЯ</v>
          </cell>
        </row>
        <row r="4268">
          <cell r="A4268" t="str">
            <v>J18.2</v>
          </cell>
          <cell r="B4268" t="str">
            <v>ГИПОСТАТИЧЕСКАЯ ПНЕВМОНИЯ НЕУТОЧНЕННАЯ</v>
          </cell>
        </row>
        <row r="4269">
          <cell r="A4269" t="str">
            <v>J18.8</v>
          </cell>
          <cell r="B4269" t="str">
            <v>ДРУГАЯ ПНЕВМОНИЯ, ВОЗБУДИТЕЛЬ НЕ УТОЧНЕН</v>
          </cell>
        </row>
        <row r="4270">
          <cell r="A4270" t="str">
            <v>J18.9</v>
          </cell>
          <cell r="B4270" t="str">
            <v>ПНЕВМОНИЯ НЕУТОЧНЕННАЯ</v>
          </cell>
        </row>
        <row r="4271">
          <cell r="A4271" t="str">
            <v/>
          </cell>
          <cell r="B4271" t="str">
            <v>ДРУГИЕ ОСТРЫЕ РЕСПИРАТОРНЫЕ ИНФЕКЦИИ НИЖНИХ ДЫХАТЕЛЬНЫХ ПУТЕЙ (J20-J22)</v>
          </cell>
        </row>
        <row r="4272">
          <cell r="A4272" t="str">
            <v>J20</v>
          </cell>
          <cell r="B4272" t="str">
            <v>ОСТРЫЙ БРОНХИТ</v>
          </cell>
        </row>
        <row r="4273">
          <cell r="A4273" t="str">
            <v>J20.0</v>
          </cell>
          <cell r="B4273" t="str">
            <v>ОСТРЫЙ БРОНХИТ, ВЫЗВАННЫЙ Мyсорlаsmа рnеumоniае</v>
          </cell>
        </row>
        <row r="4274">
          <cell r="A4274" t="str">
            <v>J20.1</v>
          </cell>
          <cell r="B4274" t="str">
            <v>ОСТРЫЙ БРОНХИТ, ВЫЗВАННЫЙ Наеmорсhilus imfluеnzае [ПАЛОЧКОЙ АФАНАСЬЕВА-ПФЕЙФФЕРА]</v>
          </cell>
        </row>
        <row r="4275">
          <cell r="A4275" t="str">
            <v>J20.2</v>
          </cell>
          <cell r="B4275" t="str">
            <v>ОСТРЫЙ БРОНХИТ, ВЫЗВАННЫЙ СТРЕПТОКОККОМ</v>
          </cell>
        </row>
        <row r="4276">
          <cell r="A4276" t="str">
            <v>J20.3</v>
          </cell>
          <cell r="B4276" t="str">
            <v>ОСТРЫЙ БРОНХИТ, ВЫЗВАННЫЙ ВИРУСОМ КОКСАКИ</v>
          </cell>
        </row>
        <row r="4277">
          <cell r="A4277" t="str">
            <v>J20.4</v>
          </cell>
          <cell r="B4277" t="str">
            <v>ОСТРЫЙ БРОНХИТ, ВЫЗВАННЫЙ ВИРУСОМ ПАРАГРИППА</v>
          </cell>
        </row>
        <row r="4278">
          <cell r="A4278" t="str">
            <v>J20.5</v>
          </cell>
          <cell r="B4278" t="str">
            <v>ОСТРЫЙ БРОНХИТ, ВЫЗВАННЫЙ РЕСПИРАТОРНЫМ СИНТИЦИАЛЬНЫМ ВИРУСОМ</v>
          </cell>
        </row>
        <row r="4279">
          <cell r="A4279" t="str">
            <v>J20.6</v>
          </cell>
          <cell r="B4279" t="str">
            <v>ОСТРЫЙ БРОНХИТ, ВЫЗВАННЫЙ РИНОВИРУСОМ</v>
          </cell>
        </row>
        <row r="4280">
          <cell r="A4280" t="str">
            <v>J20.7</v>
          </cell>
          <cell r="B4280" t="str">
            <v>ОСТРЫЙ БРОНХИТ, ВЫЗВАННЫЙ ЭХОВИРУСОМ</v>
          </cell>
        </row>
        <row r="4281">
          <cell r="A4281" t="str">
            <v>J20.8</v>
          </cell>
          <cell r="B4281" t="str">
            <v>ОСТРЫЙ БРОНХИТ, ВЫЗВАННЫЙ ДРУГИМИ УТОЧНЕННЫМИ АГЕНТАМИ</v>
          </cell>
        </row>
        <row r="4282">
          <cell r="A4282" t="str">
            <v>J20.9</v>
          </cell>
          <cell r="B4282" t="str">
            <v>ОСТРЫЙ БРОНХИТ НЕУТОЧНЕННЫЙ</v>
          </cell>
        </row>
        <row r="4283">
          <cell r="A4283" t="str">
            <v>J21</v>
          </cell>
          <cell r="B4283" t="str">
            <v>ОСТРЫЙ БРОНХИОЛИТ</v>
          </cell>
        </row>
        <row r="4284">
          <cell r="A4284" t="str">
            <v>J21.0</v>
          </cell>
          <cell r="B4284" t="str">
            <v>ОСТРЫЙ БРОНХИОЛИТ, ВЫЗВАННЫЙ РЕСПИРАТОРНЫМ СИНТИЦИАЛЬНЫМ ВИРУСОМ</v>
          </cell>
        </row>
        <row r="4285">
          <cell r="A4285" t="str">
            <v>J21.8</v>
          </cell>
          <cell r="B4285" t="str">
            <v>ОСТРЫЙ БРОНХИОЛИТ, ВЫЗВАННЫЙ ДРУГИМИ УТОЧНЕННЫМИ АГЕНТАМИ</v>
          </cell>
        </row>
        <row r="4286">
          <cell r="A4286" t="str">
            <v>J21.9</v>
          </cell>
          <cell r="B4286" t="str">
            <v>ОСТРЫЙ БРОНХИОЛИТ НЕУТОЧНЕНЫЙ</v>
          </cell>
        </row>
        <row r="4287">
          <cell r="A4287" t="str">
            <v>J22</v>
          </cell>
          <cell r="B4287" t="str">
            <v>ОСТРАЯ РЕСПИРАТОРНАЯ ИНФЕКЦИЯ НИЖНИХ ДЫХАТЕЛЬНЫХ ПУТЕЙ НЕУТОЧНЕННАЯ</v>
          </cell>
        </row>
        <row r="4288">
          <cell r="A4288" t="str">
            <v/>
          </cell>
          <cell r="B4288" t="str">
            <v>ДРУГИЕ БОЛЕЗНИ ВЕРХНИХ ДЫХАТЕЛЬНЫХ ПУТЕЙ (J30-J39)</v>
          </cell>
        </row>
        <row r="4289">
          <cell r="A4289" t="str">
            <v>J30</v>
          </cell>
          <cell r="B4289" t="str">
            <v>ВАЗОМОТОРНЫЙ И АЛЛЕРГИЧЕСКИЙ РИНИТ</v>
          </cell>
        </row>
        <row r="4290">
          <cell r="A4290" t="str">
            <v>J30.0</v>
          </cell>
          <cell r="B4290" t="str">
            <v>ВАЗОМОТОРНЫЙ РИНИТ</v>
          </cell>
        </row>
        <row r="4291">
          <cell r="A4291" t="str">
            <v>J30.1</v>
          </cell>
          <cell r="B4291" t="str">
            <v>АЛЛЕРГИЧЕСКИЙ РИНИТ, ВЫЗВАННЫЙ ПЫЛЬЦОЙ РАСТЕНИЙ</v>
          </cell>
        </row>
        <row r="4292">
          <cell r="A4292" t="str">
            <v>J30.2</v>
          </cell>
          <cell r="B4292" t="str">
            <v>ДРУГИЕ СЕЗОННЫЕ АЛЛЕРГИЧЕСКИЕ РИНИТЫ</v>
          </cell>
        </row>
        <row r="4293">
          <cell r="A4293" t="str">
            <v>J30.3</v>
          </cell>
          <cell r="B4293" t="str">
            <v>ДРУГИЕ АЛЛЕРГИЧЕСКИЕ РИНИТЫ</v>
          </cell>
        </row>
        <row r="4294">
          <cell r="A4294" t="str">
            <v>J30.4</v>
          </cell>
          <cell r="B4294" t="str">
            <v>АЛЛЕРГИЧЕСКИЙ РИНИТ НЕУТОЧНЕННЫЙ</v>
          </cell>
        </row>
        <row r="4295">
          <cell r="A4295" t="str">
            <v>J31</v>
          </cell>
          <cell r="B4295" t="str">
            <v>ХРОНИЧЕСКИЙ РИНИТ, НАЗОФАРИНГИТ И ФАРИНГИТ</v>
          </cell>
        </row>
        <row r="4296">
          <cell r="A4296" t="str">
            <v>J31.0</v>
          </cell>
          <cell r="B4296" t="str">
            <v>ХРОНИЧЕСКИЙ РИНИТ</v>
          </cell>
        </row>
        <row r="4297">
          <cell r="A4297" t="str">
            <v>J31.1</v>
          </cell>
          <cell r="B4297" t="str">
            <v>ХРОНИЧЕСКИЙ НАЗОФАРИНГИТ</v>
          </cell>
        </row>
        <row r="4298">
          <cell r="A4298" t="str">
            <v>J31.2</v>
          </cell>
          <cell r="B4298" t="str">
            <v>ХРОНИЧЕСКИЙ ФАРИНГИТ</v>
          </cell>
        </row>
        <row r="4299">
          <cell r="A4299" t="str">
            <v>J32</v>
          </cell>
          <cell r="B4299" t="str">
            <v>ХРОНИЧЕСКИЙ СИНУСИТ</v>
          </cell>
        </row>
        <row r="4300">
          <cell r="A4300" t="str">
            <v>J32.0</v>
          </cell>
          <cell r="B4300" t="str">
            <v>ХРОНИЧЕСКИЙ ВЕРХНЕЧЕЛЮСТНОЙ СИНУСИТ</v>
          </cell>
        </row>
        <row r="4301">
          <cell r="A4301" t="str">
            <v>J32.1</v>
          </cell>
          <cell r="B4301" t="str">
            <v>ХРОНИЧЕСКИЙ ФРОНТАЛЬНЫЙ СИНУСИТ</v>
          </cell>
        </row>
        <row r="4302">
          <cell r="A4302" t="str">
            <v>J32.2</v>
          </cell>
          <cell r="B4302" t="str">
            <v>ХРОНИЧЕСКИЙ ЭТМОИДАЛЬНЫЙ СИНУСИТ</v>
          </cell>
        </row>
        <row r="4303">
          <cell r="A4303" t="str">
            <v>J32.3</v>
          </cell>
          <cell r="B4303" t="str">
            <v>ХРОНИЧЕСКИЙ СФЕНОИДАЛЬНЫЙ СИНУСИТ</v>
          </cell>
        </row>
        <row r="4304">
          <cell r="A4304" t="str">
            <v>J32.4</v>
          </cell>
          <cell r="B4304" t="str">
            <v>ХРОНИЧЕСКИЙ ПАНСИНУСИТ</v>
          </cell>
        </row>
        <row r="4305">
          <cell r="A4305" t="str">
            <v>J32.8</v>
          </cell>
          <cell r="B4305" t="str">
            <v>ДРУГИЕ ХРОНИЧЕСКИЕ СИНУСИТЫ</v>
          </cell>
        </row>
        <row r="4306">
          <cell r="A4306" t="str">
            <v>J32.9</v>
          </cell>
          <cell r="B4306" t="str">
            <v>ХРОНИЧЕСКИЙ СИНУСИТ НЕУТОЧНЕННЫЙ</v>
          </cell>
        </row>
        <row r="4307">
          <cell r="A4307" t="str">
            <v>J33</v>
          </cell>
          <cell r="B4307" t="str">
            <v>ПОЛИП НОСА</v>
          </cell>
        </row>
        <row r="4308">
          <cell r="A4308" t="str">
            <v>J33.0</v>
          </cell>
          <cell r="B4308" t="str">
            <v>ПОЛИП ПОЛОСТИ НОСА</v>
          </cell>
        </row>
        <row r="4309">
          <cell r="A4309" t="str">
            <v>J33.1</v>
          </cell>
          <cell r="B4309" t="str">
            <v>ПОЛИПОЗНАЯ ДЕГЕНЕРАЦИЯ СИНУСА</v>
          </cell>
        </row>
        <row r="4310">
          <cell r="A4310" t="str">
            <v>J33.8</v>
          </cell>
          <cell r="B4310" t="str">
            <v>ДРУГИЕ ПОЛИПЫ СИНУСА</v>
          </cell>
        </row>
        <row r="4311">
          <cell r="A4311" t="str">
            <v>J33.9</v>
          </cell>
          <cell r="B4311" t="str">
            <v>ПОЛИП НОСА НЕУТОЧНЕННЫЙ</v>
          </cell>
        </row>
        <row r="4312">
          <cell r="A4312" t="str">
            <v>J34</v>
          </cell>
          <cell r="B4312" t="str">
            <v>ДРУГИЕ БОЛЕЗНИ НОСА И НОСОВЫХ СИНУСОВ</v>
          </cell>
        </row>
        <row r="4313">
          <cell r="A4313" t="str">
            <v>J34.0</v>
          </cell>
          <cell r="B4313" t="str">
            <v>АБСЦЕСС, ФУРУНКУЛ И КАРБУНКУЛ НОСА</v>
          </cell>
        </row>
        <row r="4314">
          <cell r="A4314" t="str">
            <v>J34.1</v>
          </cell>
          <cell r="B4314" t="str">
            <v>КИСТА ИЛИ МУКОЦЕЛЕ НОСОВОГО СИНУСА</v>
          </cell>
        </row>
        <row r="4315">
          <cell r="A4315" t="str">
            <v>J34.2</v>
          </cell>
          <cell r="B4315" t="str">
            <v>СМЕЩЕННАЯ НОСОВАЯ ПЕРЕГОРОДКА</v>
          </cell>
        </row>
        <row r="4316">
          <cell r="A4316" t="str">
            <v>J34.3</v>
          </cell>
          <cell r="B4316" t="str">
            <v>ГИПЕРТРОФИЯ НОСОВОЙ РАКОВИНЫ</v>
          </cell>
        </row>
        <row r="4317">
          <cell r="A4317" t="str">
            <v>J34.8</v>
          </cell>
          <cell r="B4317" t="str">
            <v>ДРУГИЕ УТОЧНЕННЫЕ БОЛЕЗНИ НОСА И НОСОВЫХ СИНУСОВ</v>
          </cell>
        </row>
        <row r="4318">
          <cell r="A4318" t="str">
            <v>J35</v>
          </cell>
          <cell r="B4318" t="str">
            <v>ХРОНИЧЕСКИЕ БОЛЕЗНИ МИНДАЛИН И АДЕНОИДОВ</v>
          </cell>
        </row>
        <row r="4319">
          <cell r="A4319" t="str">
            <v>J35.0</v>
          </cell>
          <cell r="B4319" t="str">
            <v>ХРОНИЧЕСКИЙ ТОНЗИЛЛИТ</v>
          </cell>
        </row>
        <row r="4320">
          <cell r="A4320" t="str">
            <v>J35.1</v>
          </cell>
          <cell r="B4320" t="str">
            <v>ГИПЕРТРОФИЯ МИНДАЛИН</v>
          </cell>
        </row>
        <row r="4321">
          <cell r="A4321" t="str">
            <v>J35.2</v>
          </cell>
          <cell r="B4321" t="str">
            <v>ГИПЕРТРОФИЯ АДЕНОИДОВ</v>
          </cell>
        </row>
        <row r="4322">
          <cell r="A4322" t="str">
            <v>J35.3</v>
          </cell>
          <cell r="B4322" t="str">
            <v>ГИПЕРТРОФИЯ МИНДАЛИН С ГИПЕРТРОФИЕЙ АДЕНОИДОВ</v>
          </cell>
        </row>
        <row r="4323">
          <cell r="A4323" t="str">
            <v>J35.8</v>
          </cell>
          <cell r="B4323" t="str">
            <v>ДРУГИЕ ХРОНИЧЕСКИЕ БОЛЕЗНИ МИНДАЛИН И АДЕНОИДОВ</v>
          </cell>
        </row>
        <row r="4324">
          <cell r="A4324" t="str">
            <v>J35.9</v>
          </cell>
          <cell r="B4324" t="str">
            <v>ХРОНИЧЕСКАЯ БОЛЕЗНЬ МИНДАЛИН И АДЕНОИДОВ НЕУТОЧНЕННАЯ</v>
          </cell>
        </row>
        <row r="4325">
          <cell r="A4325" t="str">
            <v>J36</v>
          </cell>
          <cell r="B4325" t="str">
            <v>ПЕРИТОНЗИЛЛЯРНЫЙ АБСЦЕСС</v>
          </cell>
        </row>
        <row r="4326">
          <cell r="A4326" t="str">
            <v>J37</v>
          </cell>
          <cell r="B4326" t="str">
            <v>ХРОНИЧЕСКИЙ ЛАРИНГИТ И ЛАРИНГОТРАХЕИТ</v>
          </cell>
        </row>
        <row r="4327">
          <cell r="A4327" t="str">
            <v>J37.0</v>
          </cell>
          <cell r="B4327" t="str">
            <v>ХРОНИЧЕСКИЙ ЛАРИНГИТ</v>
          </cell>
        </row>
        <row r="4328">
          <cell r="A4328" t="str">
            <v>J37.1</v>
          </cell>
          <cell r="B4328" t="str">
            <v>ХРОНИЧЕСКИЙ ЛАРИНГОТРАХЕИТ</v>
          </cell>
        </row>
        <row r="4329">
          <cell r="A4329" t="str">
            <v>J38</v>
          </cell>
          <cell r="B4329" t="str">
            <v>БОЛЕЗНИ ГОЛОСОВЫХ СКЛАДОК И ГОРТАНИ, НЕ КЛАССИФИЦИРОВАННЫЕ В ДРУГИХ РУБРИКАХ</v>
          </cell>
        </row>
        <row r="4330">
          <cell r="A4330" t="str">
            <v>J38.0</v>
          </cell>
          <cell r="B4330" t="str">
            <v>ПАРАЛИЧ ГОЛОСОВЫХ СКЛАДОК И ГОРТАНИ</v>
          </cell>
        </row>
        <row r="4331">
          <cell r="A4331" t="str">
            <v>J38.1</v>
          </cell>
          <cell r="B4331" t="str">
            <v>ПОЛИП ГОЛОЛОСОВЫХ СКЛАДОК И ГОРТАНИ, НЕ КЛАССИФИЦИРОВАННЫЕ В ДРУГИХ РУБРИКАХ</v>
          </cell>
        </row>
        <row r="4332">
          <cell r="A4332" t="str">
            <v>J38.2</v>
          </cell>
          <cell r="B4332" t="str">
            <v>УЗЕЛКИ ГОЛОСОВЫХ СКЛАДОК</v>
          </cell>
        </row>
        <row r="4333">
          <cell r="A4333" t="str">
            <v>J38.3</v>
          </cell>
          <cell r="B4333" t="str">
            <v>ДРУГИЕ БОЛЕЗНИ ГОЛОСОВЫХ СКЛАДОК</v>
          </cell>
        </row>
        <row r="4334">
          <cell r="A4334" t="str">
            <v>J38.4</v>
          </cell>
          <cell r="B4334" t="str">
            <v>ОТЕК ГОРТАНИ</v>
          </cell>
        </row>
        <row r="4335">
          <cell r="A4335" t="str">
            <v>J38.5</v>
          </cell>
          <cell r="B4335" t="str">
            <v>СПАЗМ ГОРТАНИ</v>
          </cell>
        </row>
        <row r="4336">
          <cell r="A4336" t="str">
            <v>J38.6</v>
          </cell>
          <cell r="B4336" t="str">
            <v>СТЕНОЗ ГОРТАНИ</v>
          </cell>
        </row>
        <row r="4337">
          <cell r="A4337" t="str">
            <v>J38.7</v>
          </cell>
          <cell r="B4337" t="str">
            <v>ДРУГИЕ БОЛЕЗНИ ГОРТАНИ</v>
          </cell>
        </row>
        <row r="4338">
          <cell r="A4338" t="str">
            <v>J39</v>
          </cell>
          <cell r="B4338" t="str">
            <v>ДРУГИЕ БОЛЕЗНИ ВЕРХНИХ ДЫХАТЕЛЬНЫХ ПУТЕЙ</v>
          </cell>
        </row>
        <row r="4339">
          <cell r="A4339" t="str">
            <v>J39.0</v>
          </cell>
          <cell r="B4339" t="str">
            <v>РЕТРОФАРИНГЕАЛЬНЫЙ И ПАРАФАРИНГЕАЛЬНЫЙ АБСЦЕСС</v>
          </cell>
        </row>
        <row r="4340">
          <cell r="A4340" t="str">
            <v>J39.1</v>
          </cell>
          <cell r="B4340" t="str">
            <v>ДРУГОЙ АБСЦЕСС ГЛОТКИ</v>
          </cell>
        </row>
        <row r="4341">
          <cell r="A4341" t="str">
            <v>J39.2</v>
          </cell>
          <cell r="B4341" t="str">
            <v>ДРУГИЕ БОЛЕЗНИ ГЛОТКИ</v>
          </cell>
        </row>
        <row r="4342">
          <cell r="A4342" t="str">
            <v>J39.3</v>
          </cell>
          <cell r="B4342" t="str">
            <v>РЕАКЦИЯ ПОВЫШЕННОЙ ЧУВСТВИТЕЛЬНОСТИ ВЕРХНИХ ДЫХАТЕЛЬНЫХ ПУТЕЙ, ЛОКАЛИЗАЦИЯ НЕ УТОЧНЕНА</v>
          </cell>
        </row>
        <row r="4343">
          <cell r="A4343" t="str">
            <v>J39.8</v>
          </cell>
          <cell r="B4343" t="str">
            <v>ДРУГИЕ УТОЧНЕННЫЕ БОЛЕЗНИ ВЕРХНИХ ДЫХАТЕЛЬНЫХ ПУТЕЙ</v>
          </cell>
        </row>
        <row r="4344">
          <cell r="A4344" t="str">
            <v>J39.9</v>
          </cell>
          <cell r="B4344" t="str">
            <v>БОЛЕЗНЬ ВЕРХНИХ ДЫХАТЕЛЬНЫХ ПУТЕЙ НЕУТОЧНЕННАЯ</v>
          </cell>
        </row>
        <row r="4345">
          <cell r="A4345" t="str">
            <v/>
          </cell>
          <cell r="B4345" t="str">
            <v>ХРОНИЧЕСКИЕ БОЛЕЗНИ НИЖНИХ ДЫХАТЕЛЬНЫХ ПУТЕЙ (J40-J47)</v>
          </cell>
        </row>
        <row r="4346">
          <cell r="A4346" t="str">
            <v>J40</v>
          </cell>
          <cell r="B4346" t="str">
            <v>БРОНХИТ, НЕ УТОЧНЕННЫЙ КАК ОСТРЫЙ ИЛИ ХРОНИЧЕСКИЙ</v>
          </cell>
        </row>
        <row r="4347">
          <cell r="A4347" t="str">
            <v>J41</v>
          </cell>
          <cell r="B4347" t="str">
            <v>ПРОСТОЙ И СЛИЗИСТО-ГНОЙНЫЙ ХРОНИЧЕСКИЙ БРОНХИТ</v>
          </cell>
        </row>
        <row r="4348">
          <cell r="A4348" t="str">
            <v>J41.0</v>
          </cell>
          <cell r="B4348" t="str">
            <v>ПРОСТОЙ ХРОНИЧЕСКИЙ БРОНХИТ</v>
          </cell>
        </row>
        <row r="4349">
          <cell r="A4349" t="str">
            <v>J41.1</v>
          </cell>
          <cell r="B4349" t="str">
            <v>СЛИЗИСТО-ГНОЙНЫЙ ХРОНИЧЕСКИЙ БРОНХИТ</v>
          </cell>
        </row>
        <row r="4350">
          <cell r="A4350" t="str">
            <v>J41.8</v>
          </cell>
          <cell r="B4350" t="str">
            <v>СМЕШАННЫЙ, ПРОСТОЙ И СЛИЗИСТО-ГНОЙНЫЙ ХРОНИЧЕСКИЙ БРОНХИТ</v>
          </cell>
        </row>
        <row r="4351">
          <cell r="A4351" t="str">
            <v>J42</v>
          </cell>
          <cell r="B4351" t="str">
            <v>ХРОНИЧЕСКИЙ БРОНХИТ НЕУТОЧНЕННЫЙ</v>
          </cell>
        </row>
        <row r="4352">
          <cell r="A4352" t="str">
            <v>J43</v>
          </cell>
          <cell r="B4352" t="str">
            <v>ЭМФИЗЕМА</v>
          </cell>
        </row>
        <row r="4353">
          <cell r="A4353" t="str">
            <v>J43.0</v>
          </cell>
          <cell r="B4353" t="str">
            <v>СИНДРОМ МАК-ЛЕОДА</v>
          </cell>
        </row>
        <row r="4354">
          <cell r="A4354" t="str">
            <v>J43.1</v>
          </cell>
          <cell r="B4354" t="str">
            <v>ПАНЛОБУЛЯРНАЯ ЭМФИЗЕМА</v>
          </cell>
        </row>
        <row r="4355">
          <cell r="A4355" t="str">
            <v>J43.2</v>
          </cell>
          <cell r="B4355" t="str">
            <v>ЦЕНТРИЛОБУЛЯРНАЯ ЭМФИЗЕМА</v>
          </cell>
        </row>
        <row r="4356">
          <cell r="A4356" t="str">
            <v>J43.8</v>
          </cell>
          <cell r="B4356" t="str">
            <v>ДРУГАЯ ЭМФИЗЕМА</v>
          </cell>
        </row>
        <row r="4357">
          <cell r="A4357" t="str">
            <v>J43.9</v>
          </cell>
          <cell r="B4357" t="str">
            <v>ЭМФИЗЕМА(ЛЕГКОГО)(ЛЕГОЧНАЯ)</v>
          </cell>
        </row>
        <row r="4358">
          <cell r="A4358" t="str">
            <v>J44</v>
          </cell>
          <cell r="B4358" t="str">
            <v>ДРУГАЯ ХРОНИЧЕСКАЯ ОБСТРУКТИВНАЯ ЛЕГОЧНАЯ БОЛЕЗНЬ</v>
          </cell>
        </row>
        <row r="4359">
          <cell r="A4359" t="str">
            <v>J44.0</v>
          </cell>
          <cell r="B4359" t="str">
            <v>ХРОНИЧЕСКАЯ ОБСТРУКТИВНАЯ ЛЕГОЧНАЯ БОЛЕЗНЬ С ОСТРОЙ РЕСПИРАТОРНОЙ ИНФЕКЦИЕЙ НИЖНИХ ДЫХАТЕЛЬНЫХ ПУТЕЙ</v>
          </cell>
        </row>
        <row r="4360">
          <cell r="A4360" t="str">
            <v>J44.1</v>
          </cell>
          <cell r="B4360" t="str">
            <v>ХРОНИЧЕСКАЯ ОБСТРУКТИВНАЯ ЛЕГОЧНАЯ БОЛЕЗНЬ С ОБОСТРЕНИЕМ НЕУТОЧНЕННАЯ</v>
          </cell>
        </row>
        <row r="4361">
          <cell r="A4361" t="str">
            <v>J44.8</v>
          </cell>
          <cell r="B4361" t="str">
            <v>ДРУГАЯ УТОЧНЕННАЯ ХРОНИЧЕСКАЯ ОБСТРУКТИВНАЯ ЛЕГОЧНАЯ БОЛЕЗНЬ</v>
          </cell>
        </row>
        <row r="4362">
          <cell r="A4362" t="str">
            <v>J44.9</v>
          </cell>
          <cell r="B4362" t="str">
            <v>ХРОНИЧЕСКАЯ ОБСТРУКТИВНАЯ ЛЕГОЧНАЯ БОЛЕЗНЬ НЕУТОЧНЕННАЯ</v>
          </cell>
        </row>
        <row r="4363">
          <cell r="A4363" t="str">
            <v>J45</v>
          </cell>
          <cell r="B4363" t="str">
            <v>АСТМА</v>
          </cell>
        </row>
        <row r="4364">
          <cell r="A4364" t="str">
            <v>J45.0</v>
          </cell>
          <cell r="B4364" t="str">
            <v>АСТМА С ПРЕОБЛАДАНИЕМ АЛЛЕРГИЧЕСКОГО КОМПОНЕНТА</v>
          </cell>
        </row>
        <row r="4365">
          <cell r="A4365" t="str">
            <v>J45.1</v>
          </cell>
          <cell r="B4365" t="str">
            <v>НЕАЛЛЕРГИЧЕСКАЯ АСТМА</v>
          </cell>
        </row>
        <row r="4366">
          <cell r="A4366" t="str">
            <v>J45.8</v>
          </cell>
          <cell r="B4366" t="str">
            <v>СМЕШАННАЯ АСТМА</v>
          </cell>
        </row>
        <row r="4367">
          <cell r="A4367" t="str">
            <v>J45.9</v>
          </cell>
          <cell r="B4367" t="str">
            <v>АСТМА НЕУТОЧНЕННАЯ</v>
          </cell>
        </row>
        <row r="4368">
          <cell r="A4368" t="str">
            <v>J46</v>
          </cell>
          <cell r="B4368" t="str">
            <v>АСТМАТИЧЕСКИЙ СТАТУС [stаtus аsthmаtiсus]</v>
          </cell>
        </row>
        <row r="4369">
          <cell r="A4369" t="str">
            <v>J47</v>
          </cell>
          <cell r="B4369" t="str">
            <v>БРОНХОЭКТАТИЧЕСКАЯ БОЛЕЗНЬ</v>
          </cell>
        </row>
        <row r="4370">
          <cell r="A4370" t="str">
            <v/>
          </cell>
          <cell r="B4370" t="str">
            <v>БОЛЕЗНИ ЛЕГКОГО, ВЫЗВАННЫЕ ВНЕШНИМИ АГЕНТАМИ (J60-J70)</v>
          </cell>
        </row>
        <row r="4371">
          <cell r="A4371" t="str">
            <v>J60</v>
          </cell>
          <cell r="B4371" t="str">
            <v>ПНЕВМОКОНИОЗ УГОЛЬЩИКА</v>
          </cell>
        </row>
        <row r="4372">
          <cell r="A4372" t="str">
            <v>J61</v>
          </cell>
          <cell r="B4372" t="str">
            <v>ПНЕВМОКОНИОЗ, ВЫЗВАННЫЙ АСБЕСТОМ И ДРУГИМИ МИНЕРАЛЬНЫМИ ВЕЩЕСТВАМИ</v>
          </cell>
        </row>
        <row r="4373">
          <cell r="A4373" t="str">
            <v>J62</v>
          </cell>
          <cell r="B4373" t="str">
            <v>ПНЕВМОКОНИОЗ, ВЫЗВАННЫЙ ПЫЛЬЮ, СОДЕРЖАЩЕЙ КРЕМНИЙ</v>
          </cell>
        </row>
        <row r="4374">
          <cell r="A4374" t="str">
            <v>J62.0</v>
          </cell>
          <cell r="B4374" t="str">
            <v>ПНЕВМОКОНИОЗ, ВЫЗВАННЫЙ ТАЛЬКОВОЙ ПЫЛЬЮ</v>
          </cell>
        </row>
        <row r="4375">
          <cell r="A4375" t="str">
            <v>J62.8</v>
          </cell>
          <cell r="B4375" t="str">
            <v>ПНЕВМОКОНИОЗ, ВЫЗВАННЫЙ ДРУГОЙ ПЫЛЬЮ, СОДЕРЖАЩЕЙ КРЕМНИЙ</v>
          </cell>
        </row>
        <row r="4376">
          <cell r="A4376" t="str">
            <v>J63</v>
          </cell>
          <cell r="B4376" t="str">
            <v>ПНЕВМОКОНИОЗ, ВЫЗВАННЫЙ ДРУГОЙ НЕОРГАНИЧЕСКОЙ ПЫЛЬЮ</v>
          </cell>
        </row>
        <row r="4377">
          <cell r="A4377" t="str">
            <v>J63.0</v>
          </cell>
          <cell r="B4377" t="str">
            <v>АЛЮМИНОЗ (ЛЕГКОГО)</v>
          </cell>
        </row>
        <row r="4378">
          <cell r="A4378" t="str">
            <v>J63.1</v>
          </cell>
          <cell r="B4378" t="str">
            <v>БОКСИТНЫЙ ФИБРОЗ (ЛЕГКОГО)</v>
          </cell>
        </row>
        <row r="4379">
          <cell r="A4379" t="str">
            <v>J63.2</v>
          </cell>
          <cell r="B4379" t="str">
            <v>БЕРИЛЛИОЗ</v>
          </cell>
        </row>
        <row r="4380">
          <cell r="A4380" t="str">
            <v>J63.3</v>
          </cell>
          <cell r="B4380" t="str">
            <v>ГРАФИТНЫЙ ФИБРОЗ (ЛЕГКОГО)</v>
          </cell>
        </row>
        <row r="4381">
          <cell r="A4381" t="str">
            <v>J63.4</v>
          </cell>
          <cell r="B4381" t="str">
            <v>СИДЕРОЗ</v>
          </cell>
        </row>
        <row r="4382">
          <cell r="A4382" t="str">
            <v>J63.5</v>
          </cell>
          <cell r="B4382" t="str">
            <v>СТАННОЗ</v>
          </cell>
        </row>
        <row r="4383">
          <cell r="A4383" t="str">
            <v>J63.8</v>
          </cell>
          <cell r="B4383" t="str">
            <v>ПНЕВМОКОНИОЗ, ВЫЗВАННЫЙ ДРУГОЙ УТОЧНЕННОЙ НЕОРГАНИЧЕСКОЙ ПЫЛЬЮ</v>
          </cell>
        </row>
        <row r="4384">
          <cell r="A4384" t="str">
            <v>J64</v>
          </cell>
          <cell r="B4384" t="str">
            <v>ПНЕВМОКОНИОЗ НЕУТОЧНЕННЫЙ</v>
          </cell>
        </row>
        <row r="4385">
          <cell r="A4385" t="str">
            <v>J65</v>
          </cell>
          <cell r="B4385" t="str">
            <v>ПНЕВМОКОНИОЗ, СВЯЗАННЫЙ С ТУБЕРКУЛЕЗОМ</v>
          </cell>
        </row>
        <row r="4386">
          <cell r="A4386" t="str">
            <v>J66</v>
          </cell>
          <cell r="B4386" t="str">
            <v>БОЛЕЗНЬ ДЫХАТЕЛЬНЫХ ПУТЕЙ, ВЫЗВАННАЯ СПЕЦИФИЧЕСКОЙ ОРГАНИЧЕСКОЙ ПЫЛЬЮ</v>
          </cell>
        </row>
        <row r="4387">
          <cell r="A4387" t="str">
            <v>J66.0</v>
          </cell>
          <cell r="B4387" t="str">
            <v>БИССИНОЗ</v>
          </cell>
        </row>
        <row r="4388">
          <cell r="A4388" t="str">
            <v>J66.1</v>
          </cell>
          <cell r="B4388" t="str">
            <v>БОЛЕЗНЬ ТРЕПАЛЬЩИКОВ ЛЬНА</v>
          </cell>
        </row>
        <row r="4389">
          <cell r="A4389" t="str">
            <v>J66.2</v>
          </cell>
          <cell r="B4389" t="str">
            <v>КАННАБИНОЗ</v>
          </cell>
        </row>
        <row r="4390">
          <cell r="A4390" t="str">
            <v>J66.8</v>
          </cell>
          <cell r="B4390" t="str">
            <v>БОЛЕЗНЬ ДЫХАТЕЛЬНЫХ ПУТЕЙ, ВЫЗВАННАЯ ДРУГОЙ УТОЧНЕННОЙ ОРГАНИЧЕСКОЙ ПЫЛЬЮ</v>
          </cell>
        </row>
        <row r="4391">
          <cell r="A4391" t="str">
            <v>J67</v>
          </cell>
          <cell r="B4391" t="str">
            <v>ГИПЕРСЕНТИТИВНЫЙ ПНЕВМОНИТ, ВЫЗВАННЫЙ ОРГАНИЧЕСКОЙ ПЫЛЬЮ</v>
          </cell>
        </row>
        <row r="4392">
          <cell r="A4392" t="str">
            <v>J67.0</v>
          </cell>
          <cell r="B4392" t="str">
            <v>ЛЕГКОЕ ФЕРМЕРА [СЕЛЬСКОХОЗЯЙСТВЕННОГО РАБОТНИКА]</v>
          </cell>
        </row>
        <row r="4393">
          <cell r="A4393" t="str">
            <v>J67.1</v>
          </cell>
          <cell r="B4393" t="str">
            <v>БОГАССОЗ (ОТ ПЫЛИ САХАРНОГО ТРОСТНИКА)</v>
          </cell>
        </row>
        <row r="4394">
          <cell r="A4394" t="str">
            <v>J67.2</v>
          </cell>
          <cell r="B4394" t="str">
            <v>ЛЕГКОЕ ПТИЦЕВОДА</v>
          </cell>
        </row>
        <row r="4395">
          <cell r="A4395" t="str">
            <v>J67.3</v>
          </cell>
          <cell r="B4395" t="str">
            <v>СУБЕРОЗ</v>
          </cell>
        </row>
        <row r="4396">
          <cell r="A4396" t="str">
            <v>J67.4</v>
          </cell>
          <cell r="B4396" t="str">
            <v>ЛЕГКОЕ РАБОТАЮЩЕГО С СОЛОДОМ</v>
          </cell>
        </row>
        <row r="4397">
          <cell r="A4397" t="str">
            <v>J67.5</v>
          </cell>
          <cell r="B4397" t="str">
            <v>ЛЕГКОЕ РАБОТАЮЩЕГО С ГРИБАМИ</v>
          </cell>
        </row>
        <row r="4398">
          <cell r="A4398" t="str">
            <v>J67.6</v>
          </cell>
          <cell r="B4398" t="str">
            <v>ЛЕГКОЕ СБОРЩИКА КОРЫ КЛЕНА</v>
          </cell>
        </row>
        <row r="4399">
          <cell r="A4399" t="str">
            <v>J67.7</v>
          </cell>
          <cell r="B4399" t="str">
            <v>ЛЕГКОЕ КОНТАКТИРУЮЩЕГО С КОНДИЦИОНЕРОМ И УВЛАЖНИТЕЛЯМИ ВОЗДУХА</v>
          </cell>
        </row>
        <row r="4400">
          <cell r="A4400" t="str">
            <v>J67.8</v>
          </cell>
          <cell r="B4400" t="str">
            <v>ГИПЕРСЕНСИТИВНЫЕ ПНЕВМОНИТЫ, ВЫЗВАННЫЕ ДРУГОЙ ОРГАНИЧЕСКОЙ ПЫЛЬЮ</v>
          </cell>
        </row>
        <row r="4401">
          <cell r="A4401" t="str">
            <v>J67.9</v>
          </cell>
          <cell r="B4401" t="str">
            <v>ГИПЕРСЕНСИТИВНЫЙ ПНЕВМОНИТ, ВЫЗВАННЫЙ НЕУТОЧНЕННОЙ ОРГАНИЧЕСКОЙ ПЫЛЬЮ</v>
          </cell>
        </row>
        <row r="4402">
          <cell r="A4402" t="str">
            <v>J68</v>
          </cell>
          <cell r="B4402" t="str">
            <v>РЕСПИРАТОРНЫЕ СОСТОЯНИЯ, ВЫЗВАННЫЕ ВДЫХАНИЕМ ХИМИЧЕСКИХ ВЕЩЕСТВ, ГАЗОВ, ДЫМОВ И ПАРОВ</v>
          </cell>
        </row>
        <row r="4403">
          <cell r="A4403" t="str">
            <v>J68.0</v>
          </cell>
          <cell r="B4403" t="str">
            <v>БРОНХИТ И ПНЕВМОНИТ, ВЫЗВАННЫЙ ХИМИЧЕСКИМИ ВЕЩЕСТВАМИ, ГАЗАМИ, ДЫМАМИ И ПАРАМИ</v>
          </cell>
        </row>
        <row r="4404">
          <cell r="A4404" t="str">
            <v>J68.1</v>
          </cell>
          <cell r="B4404" t="str">
            <v>ОСТРЫЙ ЛЕГОЧНЫЙ ОТЕК, ВЫЗВАННЫЙ ХИМИЧЕСКИМИ ВЕЩЕСТВАМИ, ГАЗАМИ, ДЫМАМИ И ПАРАМИ</v>
          </cell>
        </row>
        <row r="4405">
          <cell r="A4405" t="str">
            <v>J68.2</v>
          </cell>
          <cell r="B4405" t="str">
            <v>ВОСПАЛЕНИЕ ВЕРХНИХ ДЫХАТЕЛЬНЫХ ПУТЕЙ, ВЫЗВАННОЕ ХИМИЧЕСКИМ ВЕЩЕСТВАМИ, ГАЗАМИ, ДЫМАМИ И ПАРАМИ, НЕ КЛАССИФИЦИРОВАННЫММИ В ДРУГИХ РУБРИКАХ</v>
          </cell>
        </row>
        <row r="4406">
          <cell r="A4406" t="str">
            <v>J68.3</v>
          </cell>
          <cell r="B4406" t="str">
            <v>ДРУГИЕ ОСТРЫЕ И ПОДОСТРЫЕ РЕСПИРАТОРНЫЕ СОСТОЯНИЯ, ВЫЗВАННЫЕ ХИМИЧЕСКИМИ ВЕЩЕСТВАМИ, ГАЗАМИ, ДЫМАМИ И ПАРАМИ</v>
          </cell>
        </row>
        <row r="4407">
          <cell r="A4407" t="str">
            <v>J68.4</v>
          </cell>
          <cell r="B4407" t="str">
            <v>ХИМИЧЕСКИЕ РЕСПИРАТОРНЫЕ СОСТОЯНИЯ, ВЫЗВАННЫЕ ХИМИЧЕСКИМИ ВЕЩЕСТВАМИ, ГАЗАМИ, ДЫМАМИ И ПАРАМИ</v>
          </cell>
        </row>
        <row r="4408">
          <cell r="A4408" t="str">
            <v>J68.8</v>
          </cell>
          <cell r="B4408" t="str">
            <v>ДРУГИЕ РЕСПИРАТОРНЫЕ СОСТОЯНИЯ, ВЫЗВАННЫЕ ХИМИЧЕСКИМИ ВЕЩЕСТВАМИ, ГАЗАМИ, ДЫМАМИ И ПАРАМИ</v>
          </cell>
        </row>
        <row r="4409">
          <cell r="A4409" t="str">
            <v>J68.9</v>
          </cell>
          <cell r="B4409" t="str">
            <v>НЕУТОЧНЕННЫЕ РЕСПИРАТОРНЫЕ СОСТОЯНИЯ, ВЫЗВАННЫЕ ХИМИЧЕСКИМИ ВЕЩЕСТВАМИ, ГАЗАМИ, ДЫМАМИ И ПАРАМИ</v>
          </cell>
        </row>
        <row r="4410">
          <cell r="A4410" t="str">
            <v>J69</v>
          </cell>
          <cell r="B4410" t="str">
            <v>ПНЕВМОНИТ, ВЫЗВАННЫЙ ТВЕРДЫМИ ВЕЩЕСТВАМИ И ЖИДКОСТЯМИ</v>
          </cell>
        </row>
        <row r="4411">
          <cell r="A4411" t="str">
            <v>J69.0</v>
          </cell>
          <cell r="B4411" t="str">
            <v>ПНЕВМОНИТ, ВЫЗВАННЫЙ ПИЩЕЙ И РВОТНЫМИ МАССАМИ</v>
          </cell>
        </row>
        <row r="4412">
          <cell r="A4412" t="str">
            <v>J69.1</v>
          </cell>
          <cell r="B4412" t="str">
            <v>ПНЕВМОНИТ, ВЫЗВАННЫЙ ВДЫХАНИЕМ МАСЕЛ И ЭССЕНЦИЙ</v>
          </cell>
        </row>
        <row r="4413">
          <cell r="A4413" t="str">
            <v>J69.8</v>
          </cell>
          <cell r="B4413" t="str">
            <v>ПНЕВМОНИТ, ВЫЗВАННЫЙ ДРУГИМИ ТВЕРДЫМИ ВЕЩЕСТВАМИ И ЖИДКОСТЯМИ</v>
          </cell>
        </row>
        <row r="4414">
          <cell r="A4414" t="str">
            <v>J70</v>
          </cell>
          <cell r="B4414" t="str">
            <v>РЕСПИРАТОРНЫЕ СОСТОЯНИЯ, ВЫЗВАННЫЕ ДРУГИМИ ВНЕШНИМИ АГЕНТАМИ</v>
          </cell>
        </row>
        <row r="4415">
          <cell r="A4415" t="str">
            <v>J70.0</v>
          </cell>
          <cell r="B4415" t="str">
            <v>ОСТРЫЕ ЛЕГОЧНЫЕ ПРОЯВЛЕНИЯ, ВЫЗВАННЫЕ ИЗЛУЧЕНИЕМ</v>
          </cell>
        </row>
        <row r="4416">
          <cell r="A4416" t="str">
            <v>J70.1</v>
          </cell>
          <cell r="B4416" t="str">
            <v>ХРОНИЧЕСКИЕ И ДРУГИЕ ЛЕГОЧНЫЕ ПРОЯВЛЕНИЯ, ВЫЗВАННЫЕ РАДИАЦИЕЙ</v>
          </cell>
        </row>
        <row r="4417">
          <cell r="A4417" t="str">
            <v>J70.2</v>
          </cell>
          <cell r="B4417" t="str">
            <v>ОСТРЫЕ ИНТЕРСТИЦИАЛЬНЫЕ ЛЕГОЧНЫЕ НАРУШЕНИЯ, ВЫЗВАННЫЕ ЛЕКАРСТВЕННЫМИ СРЕДСТВАМИ</v>
          </cell>
        </row>
        <row r="4418">
          <cell r="A4418" t="str">
            <v>J70.3</v>
          </cell>
          <cell r="B4418" t="str">
            <v>ХРОНИЧЕСКИЕ ИНТЕРСТИЦИАЛЬНЫЕ ЛЕГОЧНЫЕ НАРУШЕНИЯ, ВЫЗВАННЫЕ ЛЕКАРСТВЕННЫМИ СРЕДСТВАМИ</v>
          </cell>
        </row>
        <row r="4419">
          <cell r="A4419" t="str">
            <v>J70.4</v>
          </cell>
          <cell r="B4419" t="str">
            <v>ЛЕГОЧНЫЕ ИНТЕРСТИЦИАЛЬНЫЕ НАРУШЕНИЯ, ВЫЗВАННЫЕ ЛЕКАРСТВЕННЫМИ СРЕДСТВАМИ, НЕУТОЧНЕННЫЕ</v>
          </cell>
        </row>
        <row r="4420">
          <cell r="A4420" t="str">
            <v>J70.8</v>
          </cell>
          <cell r="B4420" t="str">
            <v>РЕСПИРАТОРНЫЕ СОСТОЯНИЯ, ВЫЗВАННЫЕ ДРУГИМИ УТОЧНЕННЫМИ ВНЕШНИМИ АГЕНТАМИ</v>
          </cell>
        </row>
        <row r="4421">
          <cell r="A4421" t="str">
            <v>J70.9</v>
          </cell>
          <cell r="B4421" t="str">
            <v>РЕСПИРАТОРНЫЕ СОСТОЯНИЯ, ВЫЗВАННЫЕ НЕУТОЧНЕННЫМИ ВНЕШНИМИ АГЕНТАМИ</v>
          </cell>
        </row>
        <row r="4422">
          <cell r="A4422" t="str">
            <v/>
          </cell>
          <cell r="B4422" t="str">
            <v>ДРУГИЕ РЕСПИРАТОРНЫЕ БОЛЕЗНИ, ПОРАЖАЮЩИЕ ГЛАВНЫМ ОБРАЗОМ ИНТЕРСТИЦИАЛЬНУЮ ТКАНЬ (J80-J84)</v>
          </cell>
        </row>
        <row r="4423">
          <cell r="A4423" t="str">
            <v>J80</v>
          </cell>
          <cell r="B4423" t="str">
            <v>СИНДРОМ РЕСПИРАТОРНОГО РАССТРОЙСТВА [ДИСТРЕССА] У ВЗРОСЛОГО</v>
          </cell>
        </row>
        <row r="4424">
          <cell r="A4424" t="str">
            <v>J81</v>
          </cell>
          <cell r="B4424" t="str">
            <v>ЛЕГОЧНЫЙ ОТЕК</v>
          </cell>
        </row>
        <row r="4425">
          <cell r="A4425" t="str">
            <v>J82</v>
          </cell>
          <cell r="B4425" t="str">
            <v>ЛЕГОЧНАЯ ЭОЗИНОФИЛИЯ, НЕ КЛАССИФИЦИРОВАННАЯ В ДРУГИХ РУБРИКАХ</v>
          </cell>
        </row>
        <row r="4426">
          <cell r="A4426" t="str">
            <v>J84</v>
          </cell>
          <cell r="B4426" t="str">
            <v>ДРУГИЕ ИНТЕРСТИЦИАЛЬНЫЕ ЛЕГОЧНЫЕ БОЛЕЗНИ</v>
          </cell>
        </row>
        <row r="4427">
          <cell r="A4427" t="str">
            <v>J84.0</v>
          </cell>
          <cell r="B4427" t="str">
            <v>АЛЬВЕОЛЯРНЫЕ И ПАРИЕТО-АЛЬВЕОЛЯРНЫЕ НАРУШЕНИЯ</v>
          </cell>
        </row>
        <row r="4428">
          <cell r="A4428" t="str">
            <v>J84.1</v>
          </cell>
          <cell r="B4428" t="str">
            <v>ДРУГИЕ ИНТЕРСТИЦИАЛЬНЫЕ ЛЕГОЧНЫЕ БОЛЕЗНИ С УПОМИНАНИЕМ О ФИБРОЗЕ</v>
          </cell>
        </row>
        <row r="4429">
          <cell r="A4429" t="str">
            <v>J84.8</v>
          </cell>
          <cell r="B4429" t="str">
            <v>ДРУГИЕ УТОЧНЕННЫЕ ИНТЕРСТИЦИАЛЬНЫЕ ЛЕГОЧНЫЕ БОЛЕЗНИ</v>
          </cell>
        </row>
        <row r="4430">
          <cell r="A4430" t="str">
            <v>J84.9</v>
          </cell>
          <cell r="B4430" t="str">
            <v>ИНТЕРСТИЦИАЛЬНАЯ ЛЕГОЧНАЯ БОЛЕЗНЬ НЕУТОЧНЕННАЯ</v>
          </cell>
        </row>
        <row r="4431">
          <cell r="A4431" t="str">
            <v/>
          </cell>
          <cell r="B4431" t="str">
            <v>ГНОЙНЫЕ И НЕКРОТИЧЕСКИЕ СОСТОЯНИЯ НИЖНИХ ДЫХАТЕЛЬНЫХ ПУТЕЙ (J85-J86)</v>
          </cell>
        </row>
        <row r="4432">
          <cell r="A4432" t="str">
            <v>J85</v>
          </cell>
          <cell r="B4432" t="str">
            <v>АБСЦЕСС ЛЕГКОГО И СРЕДОСТЕНИЯ</v>
          </cell>
        </row>
        <row r="4433">
          <cell r="A4433" t="str">
            <v>J85.0</v>
          </cell>
          <cell r="B4433" t="str">
            <v>ГАНГРЕНА И НЕКРОЗ ЛЕГКОГО</v>
          </cell>
        </row>
        <row r="4434">
          <cell r="A4434" t="str">
            <v>J85.1</v>
          </cell>
          <cell r="B4434" t="str">
            <v>АБСЦЕСС ЛЕГКОГО С ПНЕВМОНИЕЙ</v>
          </cell>
        </row>
        <row r="4435">
          <cell r="A4435" t="str">
            <v>J85.2</v>
          </cell>
          <cell r="B4435" t="str">
            <v>АБСЦЕСС ЛЕГКОГО БЕЗ ПНЕВМОНИИ</v>
          </cell>
        </row>
        <row r="4436">
          <cell r="A4436" t="str">
            <v>J85.3</v>
          </cell>
          <cell r="B4436" t="str">
            <v>АБСЦЕСС СРЕДОСТЕНИЯ</v>
          </cell>
        </row>
        <row r="4437">
          <cell r="A4437" t="str">
            <v>J86</v>
          </cell>
          <cell r="B4437" t="str">
            <v>ПИОТОРАКС</v>
          </cell>
        </row>
        <row r="4438">
          <cell r="A4438" t="str">
            <v>J86.0</v>
          </cell>
          <cell r="B4438" t="str">
            <v>ПИОТОРАКС С ФИСТУЛОЙ</v>
          </cell>
        </row>
        <row r="4439">
          <cell r="A4439" t="str">
            <v>J86.9</v>
          </cell>
          <cell r="B4439" t="str">
            <v>ПИОТОРАКС БЕЗ ФИСТУЛЫ</v>
          </cell>
        </row>
        <row r="4440">
          <cell r="A4440" t="str">
            <v/>
          </cell>
          <cell r="B4440" t="str">
            <v>ДРУГИЕ БОЛЕЗНИ ПЛЕВРЫ (J90-J94)</v>
          </cell>
        </row>
        <row r="4441">
          <cell r="A4441" t="str">
            <v>J90</v>
          </cell>
          <cell r="B4441" t="str">
            <v>ПЛЕВРАЛЬНЫЙ ВЫПОТ, НЕ КЛАССИФИЦИРОВАННЫЙ В ДРУГИХ РУБРИКАХ</v>
          </cell>
        </row>
        <row r="4442">
          <cell r="A4442" t="str">
            <v>J91</v>
          </cell>
          <cell r="B4442" t="str">
            <v>ПЛЕВРАЛЬНЫЙ ВЫПОТ ПРИ СОСТОЯНИЯХ, КЛАССИФИЦИРОВАННЫХ В ДРУГИХ РУБРИКАХ</v>
          </cell>
        </row>
        <row r="4443">
          <cell r="A4443" t="str">
            <v>J92</v>
          </cell>
          <cell r="B4443" t="str">
            <v>ПЛЕВРАЛЬНАЯ БЛЯШКА</v>
          </cell>
        </row>
        <row r="4444">
          <cell r="A4444" t="str">
            <v>J92.0</v>
          </cell>
          <cell r="B4444" t="str">
            <v>ПЛЕВРАЛЬНАЯ БЛЯШКА С УПОМИНАНИЕМ ОБ АСБЕСТОЗЕ</v>
          </cell>
        </row>
        <row r="4445">
          <cell r="A4445" t="str">
            <v>J92.9</v>
          </cell>
          <cell r="B4445" t="str">
            <v>ПЛЕВРАЛЬНАЯ БЛЯШКА БЕЗ УПОМИНАНИЯ ОБ АСБЕСТОЗЕ</v>
          </cell>
        </row>
        <row r="4446">
          <cell r="A4446" t="str">
            <v>J93</v>
          </cell>
          <cell r="B4446" t="str">
            <v>ПНЕВМОТОРАКС</v>
          </cell>
        </row>
        <row r="4447">
          <cell r="A4447" t="str">
            <v>J93.0</v>
          </cell>
          <cell r="B4447" t="str">
            <v>СПОНТАННЫЙ ПНЕВМОТОРАКС НАПРЯЖЕНИЯ</v>
          </cell>
        </row>
        <row r="4448">
          <cell r="A4448" t="str">
            <v>J93.1</v>
          </cell>
          <cell r="B4448" t="str">
            <v>ДРУГОЙ СПОНТАННЫЙ ПНЕВМОТОРАКС</v>
          </cell>
        </row>
        <row r="4449">
          <cell r="A4449" t="str">
            <v>J93.8</v>
          </cell>
          <cell r="B4449" t="str">
            <v>ДРУГОЙ ПНЕВМОТОРАКС</v>
          </cell>
        </row>
        <row r="4450">
          <cell r="A4450" t="str">
            <v>J93.9</v>
          </cell>
          <cell r="B4450" t="str">
            <v>ПНЕВМОТОРАКС НЕУТОЧНЕННЫЙ</v>
          </cell>
        </row>
        <row r="4451">
          <cell r="A4451" t="str">
            <v>J94</v>
          </cell>
          <cell r="B4451" t="str">
            <v>ДРУГИЕ ПОРАЖЕНИЯ ПЛЕВРЫ</v>
          </cell>
        </row>
        <row r="4452">
          <cell r="A4452" t="str">
            <v>J94.0</v>
          </cell>
          <cell r="B4452" t="str">
            <v>ХИЛУСНЫЙ ВЫПОТ</v>
          </cell>
        </row>
        <row r="4453">
          <cell r="A4453" t="str">
            <v>J94.1</v>
          </cell>
          <cell r="B4453" t="str">
            <v>ФИБРОТОРАКС</v>
          </cell>
        </row>
        <row r="4454">
          <cell r="A4454" t="str">
            <v>J94.2</v>
          </cell>
          <cell r="B4454" t="str">
            <v>ГЕМОТОРАКС</v>
          </cell>
        </row>
        <row r="4455">
          <cell r="A4455" t="str">
            <v>J94.8</v>
          </cell>
          <cell r="B4455" t="str">
            <v>ДРУГИЕ УТОЧНЕННЫЕ ПЛЕВРАЛЬНЫЕ СОСТОЯНИЯ</v>
          </cell>
        </row>
        <row r="4456">
          <cell r="A4456" t="str">
            <v>J94.9</v>
          </cell>
          <cell r="B4456" t="str">
            <v>ПЛЕВРАЛЬНОЕ ПОРАЖЕНИЕ НЕУТОЧНЕННОЕ</v>
          </cell>
        </row>
        <row r="4457">
          <cell r="A4457" t="str">
            <v/>
          </cell>
          <cell r="B4457" t="str">
            <v>ДРУГИЕ БОЛЕЗНИ ОРГАНОВ ДЫХАНИЯ (J95-J99)</v>
          </cell>
        </row>
        <row r="4458">
          <cell r="A4458" t="str">
            <v>J95</v>
          </cell>
          <cell r="B4458" t="str">
            <v>РЕСПИРАТОРНЫЕ НАРУШЕНИЯ ПОСЛЕ МЕДИЦИНСКИХ ПРОЦЕДУР, НЕ КЛАССИФИЦИРОВАННЫЕ В ДРУГИХ РУБРИКАХ</v>
          </cell>
        </row>
        <row r="4459">
          <cell r="A4459" t="str">
            <v>J95.0</v>
          </cell>
          <cell r="B4459" t="str">
            <v>НАРУШЕНИЯ ФУНКЦИОНИРОВАНИЯ ТРАХЕОСТОМЫ</v>
          </cell>
        </row>
        <row r="4460">
          <cell r="A4460" t="str">
            <v>J95.1</v>
          </cell>
          <cell r="B4460" t="str">
            <v>ОСТРАЯ ЛЕГОЧНАЯ НЕДОСТАТОЧНОСТЬ ПОСЛЕ ТОРАКАЛЬНОГО ОПЕРАТИВНОГО ВМЕШАТЕЛЬСТВА</v>
          </cell>
        </row>
        <row r="4461">
          <cell r="A4461" t="str">
            <v>J95.2</v>
          </cell>
          <cell r="B4461" t="str">
            <v>ОСТРАЯ ЛЕГОЧНАЯ НЕДОСТАТОЧНОСТЬ ПОСЛЕ НЕТОРАКАЛЬНОГО ОПЕРАТИВНОГО ВМЕШАТЕЛЬСТВА</v>
          </cell>
        </row>
        <row r="4462">
          <cell r="A4462" t="str">
            <v>J95.3</v>
          </cell>
          <cell r="B4462" t="str">
            <v>ХРОНИЧЕСКАЯ ЛЕГОЧНАЯ НЕДОСТАТОЧНОСТЬ ВСЛЕДСТВИЕ ОПЕРАЦИИ</v>
          </cell>
        </row>
        <row r="4463">
          <cell r="A4463" t="str">
            <v>J95.4</v>
          </cell>
          <cell r="B4463" t="str">
            <v>СИНДРОМ МЕНДЕЛЬСОНА</v>
          </cell>
        </row>
        <row r="4464">
          <cell r="A4464" t="str">
            <v>J95.5</v>
          </cell>
          <cell r="B4464" t="str">
            <v>СТЕНОЗ ПОД СОБСТВЕННО ГОЛОСОВЫМ АППАРАТОМ ПОСЛЕ МЕДИЦИНСКИХ ПРОЦЕДУР</v>
          </cell>
        </row>
        <row r="4465">
          <cell r="A4465" t="str">
            <v>J95.8</v>
          </cell>
          <cell r="B4465" t="str">
            <v>ДРУГИЕ РЕСПИРАТОРНЫЕ НАРУШЕНИЯ ПОСЛЕ МЕДИЦИНСКИХ ПРОЦЕДУР</v>
          </cell>
        </row>
        <row r="4466">
          <cell r="A4466" t="str">
            <v>J95.9</v>
          </cell>
          <cell r="B4466" t="str">
            <v>РЕСПИРАТОРНОЕ НАРУШЕНИЕ ПОСЛЕ МЕДИЦИНСКИХ ПРОЦЕДУР НЕУТОЧНЕННОЕ</v>
          </cell>
        </row>
        <row r="4467">
          <cell r="A4467" t="str">
            <v>J96</v>
          </cell>
          <cell r="B4467" t="str">
            <v>ДЫХАТЕЛЬНАЯ НЕДОСТАТОЧНОСТЬ, НЕ КЛАССИФИЦИРОВАННАЯ В ДРУГИХ РУБРИКАХ</v>
          </cell>
        </row>
        <row r="4468">
          <cell r="A4468" t="str">
            <v>J96.0</v>
          </cell>
          <cell r="B4468" t="str">
            <v>ОСТРАЯ РЕСПИРАТОРНАЯ НЕДОСТАТОЧНОСТЬ</v>
          </cell>
        </row>
        <row r="4469">
          <cell r="A4469" t="str">
            <v>J96.1</v>
          </cell>
          <cell r="B4469" t="str">
            <v>ХРОНИЧЕСКАЯ РЕСПИРАТОРНАЯ НЕДОСТАТОЧНОСТЬ</v>
          </cell>
        </row>
        <row r="4470">
          <cell r="A4470" t="str">
            <v>J96.9</v>
          </cell>
          <cell r="B4470" t="str">
            <v>РЕСПИРАТОРНАЯ НЕДОСТАТОЧНОСТЬ НЕУТОЧНЕННАЯ</v>
          </cell>
        </row>
        <row r="4471">
          <cell r="A4471" t="str">
            <v>J98</v>
          </cell>
          <cell r="B4471" t="str">
            <v>ДРУГИЕ РЕСПИРАТОРНЫЕ НАРУШЕНИЯ</v>
          </cell>
        </row>
        <row r="4472">
          <cell r="A4472" t="str">
            <v>J98.0</v>
          </cell>
          <cell r="B4472" t="str">
            <v>БОЛЕЗНИ БРОНХОВ, НЕ КЛАССИФИЦИРОВАННЫЕ В ДРУГИХ РУБРИКАХ</v>
          </cell>
        </row>
        <row r="4473">
          <cell r="A4473" t="str">
            <v>J98.1</v>
          </cell>
          <cell r="B4473" t="str">
            <v>ЛЕГОЧНЫЙ КОЛЛАПС</v>
          </cell>
        </row>
        <row r="4474">
          <cell r="A4474" t="str">
            <v>J98.2</v>
          </cell>
          <cell r="B4474" t="str">
            <v>ИНТЕРСТИЦИАЛЬНАЯ ЭМФИЗЕМА</v>
          </cell>
        </row>
        <row r="4475">
          <cell r="A4475" t="str">
            <v>J98.3</v>
          </cell>
          <cell r="B4475" t="str">
            <v>КОМПЕНСАТОРНАЯ ЭМФИЗЕМА</v>
          </cell>
        </row>
        <row r="4476">
          <cell r="A4476" t="str">
            <v>J98.4</v>
          </cell>
          <cell r="B4476" t="str">
            <v>ДРУГИЕ ПОРАЖЕНИЯ ЛЕГКОГО</v>
          </cell>
        </row>
        <row r="4477">
          <cell r="A4477" t="str">
            <v>J98.5</v>
          </cell>
          <cell r="B4477" t="str">
            <v>БОЛЕЗНИ СРЕДОСТЕНИЯ, НЕ КЛАССИФИЦИРОВАННЫЕ В ДРУГИХ РУБРИКАХ</v>
          </cell>
        </row>
        <row r="4478">
          <cell r="A4478" t="str">
            <v>J98.6</v>
          </cell>
          <cell r="B4478" t="str">
            <v>БОЛЕЗНИ ДИАФРАГМЫ</v>
          </cell>
        </row>
        <row r="4479">
          <cell r="A4479" t="str">
            <v>J98.8</v>
          </cell>
          <cell r="B4479" t="str">
            <v>ДРУГИЕ УТОЧНЕННЫЕ РЕСПИРАТОРНЫЕ НАРУШЕНИЯ</v>
          </cell>
        </row>
        <row r="4480">
          <cell r="A4480" t="str">
            <v>J98.9</v>
          </cell>
          <cell r="B4480" t="str">
            <v>РЕСПИРАТОРНОЕ НАРУШЕНИЕ НЕУТОЧНЕННОЕ</v>
          </cell>
        </row>
        <row r="4481">
          <cell r="A4481" t="str">
            <v>J99</v>
          </cell>
          <cell r="B4481" t="str">
            <v>РЕСПИРАТОРНЫЕ НАРУШЕНИЯ ПРИ БОЛЕЗНЯХ, КЛАССИФИЦИРОВАННЫЪХ В ДРУГИХ РУБРИКАХ</v>
          </cell>
        </row>
        <row r="4482">
          <cell r="A4482" t="str">
            <v>J99.0</v>
          </cell>
          <cell r="B4482" t="str">
            <v>РЕВМАТОИДНАЯ БОЛЕЗНЬ ЛЕГКОГО (М05.1+)</v>
          </cell>
        </row>
        <row r="4483">
          <cell r="A4483" t="str">
            <v>J99.1</v>
          </cell>
          <cell r="B4483" t="str">
            <v>РЕСПИРАТОРНЫЕ НАРУШЕНИЯ ПРИ ДРУГИХ ДИФФУЗНЫХ НАРУШЕНИЯХ СОЕДИНИТЕЛЬНОЙ ТКАНИ</v>
          </cell>
        </row>
        <row r="4484">
          <cell r="A4484" t="str">
            <v>J99.8</v>
          </cell>
          <cell r="B4484" t="str">
            <v>РЕСПИРАТОРНЫЕ НАРУШЕНИЯ ПРИ ДРУГИХ БОЛЕЗНЯХ, КЛАССИФИЦИРОВАННЫХ В ДРУГИХ РУБРИКАХ</v>
          </cell>
        </row>
        <row r="4485">
          <cell r="A4485" t="str">
            <v/>
          </cell>
          <cell r="B4485" t="str">
            <v>БОЛЕЗНИ ОРГАНОВ ПИЩЕВАРЕНИЯ (К00-К93)</v>
          </cell>
        </row>
        <row r="4486">
          <cell r="A4486" t="str">
            <v/>
          </cell>
          <cell r="B4486" t="str">
            <v>БОЛЕЗНИ ПОЛОСТИ РТА, СЛЮННЫХ ЖЕЛЕЗ И ЧЕЛЮСТЕЙ (К00-К14)</v>
          </cell>
        </row>
        <row r="4487">
          <cell r="A4487" t="str">
            <v>K00</v>
          </cell>
          <cell r="B4487" t="str">
            <v>НАРУШЕНИЯ РАЗВИТИЯ И ПРОРЕЗЫВАНИЯ ЗУБОВ</v>
          </cell>
        </row>
        <row r="4488">
          <cell r="A4488" t="str">
            <v>K00.0</v>
          </cell>
          <cell r="B4488" t="str">
            <v>АДЕНТИЯ</v>
          </cell>
        </row>
        <row r="4489">
          <cell r="A4489" t="str">
            <v>K00.1</v>
          </cell>
          <cell r="B4489" t="str">
            <v>СВЕРХКОМПЛЕКТНЫЕ ЗУБЫ</v>
          </cell>
        </row>
        <row r="4490">
          <cell r="A4490" t="str">
            <v>K00.2</v>
          </cell>
          <cell r="B4490" t="str">
            <v>АНОМАЛИИ РАЗМЕРОВ И ФОРМЫ ЗУБОВ</v>
          </cell>
        </row>
        <row r="4491">
          <cell r="A4491" t="str">
            <v>K00.3</v>
          </cell>
          <cell r="B4491" t="str">
            <v>КРАПЧАТЫЕ ЗУБЫ</v>
          </cell>
        </row>
        <row r="4492">
          <cell r="A4492" t="str">
            <v>K00.4</v>
          </cell>
          <cell r="B4492" t="str">
            <v>НАРУШЕНИЯ ФОРМИРОВАНИЯ ЗУБОВ</v>
          </cell>
        </row>
        <row r="4493">
          <cell r="A4493" t="str">
            <v>K00.5</v>
          </cell>
          <cell r="B4493" t="str">
            <v>НАСЛЕДСТВЕННЫЕ НАРУШЕНИЯ СТРУКТУРЫ ЗУБА, НЕ КЛАССИФИЦИРОВАННЫЕ В ДРУГИХ РУБРИКАХ</v>
          </cell>
        </row>
        <row r="4494">
          <cell r="A4494" t="str">
            <v>K00.6</v>
          </cell>
          <cell r="B4494" t="str">
            <v>НАРУШЕНИЯ ПРОРЕЗЫВАНИЯ ЗУБОВ</v>
          </cell>
        </row>
        <row r="4495">
          <cell r="A4495" t="str">
            <v>K00.7</v>
          </cell>
          <cell r="B4495" t="str">
            <v>СИНДРОМ ПРОРЕЗЫВАНИЯ ЗУБОВ</v>
          </cell>
        </row>
        <row r="4496">
          <cell r="A4496" t="str">
            <v>K00.8</v>
          </cell>
          <cell r="B4496" t="str">
            <v>ДРУГИЕ НАРУШЕНИЯ РАЗВИТИЯ ЗУБОВ</v>
          </cell>
        </row>
        <row r="4497">
          <cell r="A4497" t="str">
            <v>K00.9</v>
          </cell>
          <cell r="B4497" t="str">
            <v>НАРУШЕНИЕ РАЗВИТИЯ ЗУБОВ НЕУТОЧНЕННОЕ</v>
          </cell>
        </row>
        <row r="4498">
          <cell r="A4498" t="str">
            <v>K01</v>
          </cell>
          <cell r="B4498" t="str">
            <v>РЕТЕНИРОВАННЫЕ И ИМПАКТНЫЕ ЗУБЫ</v>
          </cell>
        </row>
        <row r="4499">
          <cell r="A4499" t="str">
            <v>K01.0</v>
          </cell>
          <cell r="B4499" t="str">
            <v>РЕТЕНИРОВАННЫЕ ЗУБЫ</v>
          </cell>
        </row>
        <row r="4500">
          <cell r="A4500" t="str">
            <v>K01.1</v>
          </cell>
          <cell r="B4500" t="str">
            <v>ИМПАКТНЫЕ ЗУБЫ</v>
          </cell>
        </row>
        <row r="4501">
          <cell r="A4501" t="str">
            <v>K02</v>
          </cell>
          <cell r="B4501" t="str">
            <v>КАРИЕС ЗУБОВ</v>
          </cell>
        </row>
        <row r="4502">
          <cell r="A4502" t="str">
            <v>K02.0</v>
          </cell>
          <cell r="B4502" t="str">
            <v>КАРИЕС ЭМАЛИ</v>
          </cell>
        </row>
        <row r="4503">
          <cell r="A4503" t="str">
            <v>K02.1</v>
          </cell>
          <cell r="B4503" t="str">
            <v>КАРИЕС ДЕНТИНА</v>
          </cell>
        </row>
        <row r="4504">
          <cell r="A4504" t="str">
            <v>K02.2</v>
          </cell>
          <cell r="B4504" t="str">
            <v>КАОИЕС ЦЕМЕНТА</v>
          </cell>
        </row>
        <row r="4505">
          <cell r="A4505" t="str">
            <v>K02.3</v>
          </cell>
          <cell r="B4505" t="str">
            <v>ПРИОСТАНОВИВШИЙСЯ КАРИЕС ЗУБОВ</v>
          </cell>
        </row>
        <row r="4506">
          <cell r="A4506" t="str">
            <v>K02.4</v>
          </cell>
          <cell r="B4506" t="str">
            <v>ОДОНТОКЛАЗИЯ</v>
          </cell>
        </row>
        <row r="4507">
          <cell r="A4507" t="str">
            <v>K02.8</v>
          </cell>
          <cell r="B4507" t="str">
            <v>ДРУГОЙ КАРИЕС ЗУБОВ</v>
          </cell>
        </row>
        <row r="4508">
          <cell r="A4508" t="str">
            <v>K02.9</v>
          </cell>
          <cell r="B4508" t="str">
            <v>КАРИЕС ЗУБОВ НЕУТОЧНЕННЫЙ</v>
          </cell>
        </row>
        <row r="4509">
          <cell r="A4509" t="str">
            <v>K03</v>
          </cell>
          <cell r="B4509" t="str">
            <v>ДРУГИЕ БОЛЕЗНИ ТВЕРДЫХ ТКАНЕЙ ЗУБОВ</v>
          </cell>
        </row>
        <row r="4510">
          <cell r="A4510" t="str">
            <v>K03.0</v>
          </cell>
          <cell r="B4510" t="str">
            <v>ПОВЫШЕННОЕ СТИРАНИЕ ЗУБОВ</v>
          </cell>
        </row>
        <row r="4511">
          <cell r="A4511" t="str">
            <v>K03.1</v>
          </cell>
          <cell r="B4511" t="str">
            <v>СОШЛИФОВЫВАНИЕ ЗУБОВ</v>
          </cell>
        </row>
        <row r="4512">
          <cell r="A4512" t="str">
            <v>K03.2</v>
          </cell>
          <cell r="B4512" t="str">
            <v>ЭРОЗИЯ ЗУБОВ</v>
          </cell>
        </row>
        <row r="4513">
          <cell r="A4513" t="str">
            <v>K03.3</v>
          </cell>
          <cell r="B4513" t="str">
            <v>ПАТОЛОГИЧЕСКАЯ РЕЗОРБЦИЯ ЗУБОВ</v>
          </cell>
        </row>
        <row r="4514">
          <cell r="A4514" t="str">
            <v>K03.4</v>
          </cell>
          <cell r="B4514" t="str">
            <v>ГИПЕРЦЕМЕНТОЗ</v>
          </cell>
        </row>
        <row r="4515">
          <cell r="A4515" t="str">
            <v>K03.5</v>
          </cell>
          <cell r="B4515" t="str">
            <v>АНКИЛОЗ ЗУБОВ</v>
          </cell>
        </row>
        <row r="4516">
          <cell r="A4516" t="str">
            <v>K03.6</v>
          </cell>
          <cell r="B4516" t="str">
            <v>ОТЛОЖЕНИЯ (НАРОСТЫ) НА ЗУБАХ</v>
          </cell>
        </row>
        <row r="4517">
          <cell r="A4517" t="str">
            <v>K03.7</v>
          </cell>
          <cell r="B4517" t="str">
            <v>ИЗМЕНЕНИЕ ЦВЕТА ТВЕРДЫХ ТКАНЕЙ ЗУБОВ ПОСЛЕ ПРОРЕЗЫВАНИЯ</v>
          </cell>
        </row>
        <row r="4518">
          <cell r="A4518" t="str">
            <v>K03.8</v>
          </cell>
          <cell r="B4518" t="str">
            <v>ДРУГИЕ УТОЧНЕННЫЕ БОЛЕЗНИ ТВЕРДЫХ ТКАНЕЙ ЗУБОВ</v>
          </cell>
        </row>
        <row r="4519">
          <cell r="A4519" t="str">
            <v>K03.9</v>
          </cell>
          <cell r="B4519" t="str">
            <v>БОЛЕЗНЬ ТВЕРДЫХ ТКАНЕЙ ЗУБОВ НЕУТОЧНЕННАЯ</v>
          </cell>
        </row>
        <row r="4520">
          <cell r="A4520" t="str">
            <v>K04</v>
          </cell>
          <cell r="B4520" t="str">
            <v>БОЛЕЗНИ ПУЛЬПЫ И ПЕРИАПИКАЛЬНЫХ ТКАНЕЙ</v>
          </cell>
        </row>
        <row r="4521">
          <cell r="A4521" t="str">
            <v>K04.0</v>
          </cell>
          <cell r="B4521" t="str">
            <v>ПУЛЬПИТ</v>
          </cell>
        </row>
        <row r="4522">
          <cell r="A4522" t="str">
            <v>K04.1</v>
          </cell>
          <cell r="B4522" t="str">
            <v>НЕКРОЗ ПУЛЬПЫ</v>
          </cell>
        </row>
        <row r="4523">
          <cell r="A4523" t="str">
            <v>K04.2</v>
          </cell>
          <cell r="B4523" t="str">
            <v>ДЕГЕНЕРАЦИЯ ПУЛЬПЫ</v>
          </cell>
        </row>
        <row r="4524">
          <cell r="A4524" t="str">
            <v>K04.3</v>
          </cell>
          <cell r="B4524" t="str">
            <v>НЕПРАВИЛЬНОЕ ФОРМИРОВАНИЕ ТВЕРДЫХ ТКАНЕЙ В ПУЛЬПЕ</v>
          </cell>
        </row>
        <row r="4525">
          <cell r="A4525" t="str">
            <v>K04.4</v>
          </cell>
          <cell r="B4525" t="str">
            <v>ОСТРЫЙ АПИКАЛЬНЫЙ ПЕРИОДОНТИТ ПУЛЬПАРНОГО ПРОИСХОЖДЕНИЯ</v>
          </cell>
        </row>
        <row r="4526">
          <cell r="A4526" t="str">
            <v>K04.5</v>
          </cell>
          <cell r="B4526" t="str">
            <v>ХРОНИЧЕСКИЙ АПИКАЛЬНЫЙ ПЕРИОДОНТИТ</v>
          </cell>
        </row>
        <row r="4527">
          <cell r="A4527" t="str">
            <v>K04.6</v>
          </cell>
          <cell r="B4527" t="str">
            <v>ПЕРИАПИКАЛЬНЫЙ АБСЦЕСС С ПОЛОСТЬЮ</v>
          </cell>
        </row>
        <row r="4528">
          <cell r="A4528" t="str">
            <v>K04.7</v>
          </cell>
          <cell r="B4528" t="str">
            <v>ПЕРИАПИКАЛЬНЫЙ АБСЦЕСС БЕЗ ПОЛОСТИ</v>
          </cell>
        </row>
        <row r="4529">
          <cell r="A4529" t="str">
            <v>K04.8</v>
          </cell>
          <cell r="B4529" t="str">
            <v>КОРНЕВАЯ КИСТА</v>
          </cell>
        </row>
        <row r="4530">
          <cell r="A4530" t="str">
            <v>K04.9</v>
          </cell>
          <cell r="B4530" t="str">
            <v>ДРУГИЕ И НЕУТОЧНЕННЫЕ БОЛЕЗНИ ПУЛЬПЫ И ПЕРИАПИКАЛЬНЫХ ТКАНЕЙ</v>
          </cell>
        </row>
        <row r="4531">
          <cell r="A4531" t="str">
            <v>K05</v>
          </cell>
          <cell r="B4531" t="str">
            <v>ГИНГИВИТ И БОЛЕЗНИ ПАРОДОНТА</v>
          </cell>
        </row>
        <row r="4532">
          <cell r="A4532" t="str">
            <v>K05.0</v>
          </cell>
          <cell r="B4532" t="str">
            <v>ОСТРЫЙ ГИНГИВИТ</v>
          </cell>
        </row>
        <row r="4533">
          <cell r="A4533" t="str">
            <v>K05.1</v>
          </cell>
          <cell r="B4533" t="str">
            <v>ХРОНИЧЕСКИЙ ГИНГИВИТ</v>
          </cell>
        </row>
        <row r="4534">
          <cell r="A4534" t="str">
            <v>K05.2</v>
          </cell>
          <cell r="B4534" t="str">
            <v>ОСТРЫЙ ПЕРИКОРОНИТ</v>
          </cell>
        </row>
        <row r="4535">
          <cell r="A4535" t="str">
            <v>K05.3</v>
          </cell>
          <cell r="B4535" t="str">
            <v>ХРОНИЧЕСКИЙ ПАРОДОНТИТ</v>
          </cell>
        </row>
        <row r="4536">
          <cell r="A4536" t="str">
            <v>K05.4</v>
          </cell>
          <cell r="B4536" t="str">
            <v>ПАРОДОНТОЗ</v>
          </cell>
        </row>
        <row r="4537">
          <cell r="A4537" t="str">
            <v>K05.5</v>
          </cell>
          <cell r="B4537" t="str">
            <v>ДРУГИЕ БОЛЕЗНИ ПАРОДОНТА</v>
          </cell>
        </row>
        <row r="4538">
          <cell r="A4538" t="str">
            <v>K05.6</v>
          </cell>
          <cell r="B4538" t="str">
            <v>БОЛЕЗНЬ ПАРОДОНТА НЕУТОЧНЕННАЯ</v>
          </cell>
        </row>
        <row r="4539">
          <cell r="A4539" t="str">
            <v>K06</v>
          </cell>
          <cell r="B4539" t="str">
            <v>ДРУГИЕ ИЗМЕНЕНИЯ ДЕСНЫ И БЕЗЗУБОГО АЛЬВЕОЛЯРНОГО КРАЯ</v>
          </cell>
        </row>
        <row r="4540">
          <cell r="A4540" t="str">
            <v>K06.0</v>
          </cell>
          <cell r="B4540" t="str">
            <v>РЕЦЕССИЯ ДЕСНЫ</v>
          </cell>
        </row>
        <row r="4541">
          <cell r="A4541" t="str">
            <v>K06.1</v>
          </cell>
          <cell r="B4541" t="str">
            <v>ГИПЕРТРОФИЯ ДЕСНЫ</v>
          </cell>
        </row>
        <row r="4542">
          <cell r="A4542" t="str">
            <v>K06.2</v>
          </cell>
          <cell r="B4542" t="str">
            <v>ПОРАЖЕНИЯ ДЕСНЫ И БЕЗЗУБОГО АЛЬВЕОЛЯРНОГО КРАЯ, ОБУСЛОВЛЕННЫЕ ТРАВМОЙ</v>
          </cell>
        </row>
        <row r="4543">
          <cell r="A4543" t="str">
            <v>K06.8</v>
          </cell>
          <cell r="B4543" t="str">
            <v>ДРУГИЕ УТОЧНЕННЫЕ ИЗМЕНЕНИЯ ДЕСНЫ И БЕЗЗУБОГО АЛЬВЕОЛЯРНОГО КРАЯ</v>
          </cell>
        </row>
        <row r="4544">
          <cell r="A4544" t="str">
            <v>K06.9</v>
          </cell>
          <cell r="B4544" t="str">
            <v>ИЗМЕНЕНИЕ ДЕСНЫ И БЕЗЗУБОГО АЛЬВЕОЛЯРНОГО КРАЯ НЕУТОЧНЕННОЕ</v>
          </cell>
        </row>
        <row r="4545">
          <cell r="A4545" t="str">
            <v>K07</v>
          </cell>
          <cell r="B4545" t="str">
            <v>ЧЕЛЮСТНО-ЛИЦЕВЫЕ АНОМАЛИИ [ВКЛЮЧАЯ АНОМАЛИИ ПРИКУСА]</v>
          </cell>
        </row>
        <row r="4546">
          <cell r="A4546" t="str">
            <v>K07.0</v>
          </cell>
          <cell r="B4546" t="str">
            <v>ОСНОВНЫЕ АНОМАЛИИ РАЗМЕРОВ ЧЕЛЮСТЕЙ</v>
          </cell>
        </row>
        <row r="4547">
          <cell r="A4547" t="str">
            <v>K07.1</v>
          </cell>
          <cell r="B4547" t="str">
            <v>АНОМАЛИИ ЧЕЛЮСТНО-ЧЕРЕПНЫХ СООТНОШЕНИЙ</v>
          </cell>
        </row>
        <row r="4548">
          <cell r="A4548" t="str">
            <v>K07.2</v>
          </cell>
          <cell r="B4548" t="str">
            <v>АНОМАЛИИ СООТНОШЕНИЙ ЗУБНЫХ ДУГ</v>
          </cell>
        </row>
        <row r="4549">
          <cell r="A4549" t="str">
            <v>K07.3</v>
          </cell>
          <cell r="B4549" t="str">
            <v>АНОМАЛИИ ПОЛОЖЕНИЯ ЗУБОВ</v>
          </cell>
        </row>
        <row r="4550">
          <cell r="A4550" t="str">
            <v>K07.4</v>
          </cell>
          <cell r="B4550" t="str">
            <v>АНОМАЛИЯ ПРИКУСА НЕУТОЧНЕННАЯ</v>
          </cell>
        </row>
        <row r="4551">
          <cell r="A4551" t="str">
            <v>K07.5</v>
          </cell>
          <cell r="B4551" t="str">
            <v>ЧЕЛЮСТНО-ЛИЦЕВЫЕ АНОМАЛИИ ФУНКЦИОНАЛЬНОГО ПРОИСХОЖДЕНИЯ</v>
          </cell>
        </row>
        <row r="4552">
          <cell r="A4552" t="str">
            <v>K07.6</v>
          </cell>
          <cell r="B4552" t="str">
            <v>БОЛЕЗНИ ВИСОЧНО-НИЖНЕЧЕЛЮСТНОГО СУСТАВА</v>
          </cell>
        </row>
        <row r="4553">
          <cell r="A4553" t="str">
            <v>K07.8</v>
          </cell>
          <cell r="B4553" t="str">
            <v>ДРУГИЕ ЧЕЛЮСТНО-ЛИЦЕВЫЕ АНОМАЛИИ</v>
          </cell>
        </row>
        <row r="4554">
          <cell r="A4554" t="str">
            <v>K07.9</v>
          </cell>
          <cell r="B4554" t="str">
            <v>ЧЕЛЮСТНО-ЛИЦЕВАЯ АНОМАЛИЯ НЕУТОЧНЕННАЯ</v>
          </cell>
        </row>
        <row r="4555">
          <cell r="A4555" t="str">
            <v>K08</v>
          </cell>
          <cell r="B4555" t="str">
            <v>ДРУГИЕ ИЗМЕНЕНИЯ ЗУБОВ И ИХ ОПОРНОГО АППАРАТА</v>
          </cell>
        </row>
        <row r="4556">
          <cell r="A4556" t="str">
            <v>K08.0</v>
          </cell>
          <cell r="B4556" t="str">
            <v>ЭКСФОЛИАЦИЯ ЗУБОВ ВСЛЕДСТВИЕ СИСТЕМНЫХ НАОУШЕНИЙ</v>
          </cell>
        </row>
        <row r="4557">
          <cell r="A4557" t="str">
            <v>K08.1</v>
          </cell>
          <cell r="B4557" t="str">
            <v>ПОТЕРЯ ЗУБОВ ВСЛЕДСТВИЕ НЕСЧАСТНОГО СЛУЧАЯ, УДАЛЕНИЯ ИЛИ ЛОКАЛЬНОЙ ПЕРИОДОНТАЛЬНОЙ БОЛЕЗНИ</v>
          </cell>
        </row>
        <row r="4558">
          <cell r="A4558" t="str">
            <v>K08.2</v>
          </cell>
          <cell r="B4558" t="str">
            <v>АТРОФИЯ БЕЗЗУБОГО АЛЬВЕОЛЯРНОГО КРАЯ</v>
          </cell>
        </row>
        <row r="4559">
          <cell r="A4559" t="str">
            <v>K08.3</v>
          </cell>
          <cell r="B4559" t="str">
            <v>ЗАДЕРЖКА ЗУБНОГО КОРНЯ [РЕТЕНЦИОННЫЙ КОРЕНЬ]</v>
          </cell>
        </row>
        <row r="4560">
          <cell r="A4560" t="str">
            <v>K08.8</v>
          </cell>
          <cell r="B4560" t="str">
            <v>ДРУГИЕ УТОЧНЕННЫЕ ИЗМЕНЕНИЯ ЗУБОВ И ИХ ОПОРНОГОАППАРАТА</v>
          </cell>
        </row>
        <row r="4561">
          <cell r="A4561" t="str">
            <v>K08.9</v>
          </cell>
          <cell r="B4561" t="str">
            <v>ИЗМЕНЕНИЕ ЗУБОВ И ИХ ОПОРНОГО АППАРАТА НЕУТОЧНЕННОЕ</v>
          </cell>
        </row>
        <row r="4562">
          <cell r="A4562" t="str">
            <v>K09</v>
          </cell>
          <cell r="B4562" t="str">
            <v>КИСТЫ ОБЛАСТИ РТА, НЕ КЛАССИФИЦИРОВАННЫЕ В ДРУГИХ РУБРИКАХ</v>
          </cell>
        </row>
        <row r="4563">
          <cell r="A4563" t="str">
            <v>K09.0</v>
          </cell>
          <cell r="B4563" t="str">
            <v>КИСТЫ, ОБРАЗОВАВШИЕСЯ В ПРОЦЕССЕ ФОРМИРОВАНИЯ ЗУБОВ</v>
          </cell>
        </row>
        <row r="4564">
          <cell r="A4564" t="str">
            <v>K09.1</v>
          </cell>
          <cell r="B4564" t="str">
            <v>РОСТОВЫЕ (НЕОДОНТОГЕННЫЕ) КИСТЫ ОБЛАСТИ РТА</v>
          </cell>
        </row>
        <row r="4565">
          <cell r="A4565" t="str">
            <v>K09.2</v>
          </cell>
          <cell r="B4565" t="str">
            <v>ДРУГИЕ КИСТЫ ЧЕЛЮСТЕЙ</v>
          </cell>
        </row>
        <row r="4566">
          <cell r="A4566" t="str">
            <v>K09.8</v>
          </cell>
          <cell r="B4566" t="str">
            <v>ДРУГИЕ УТОЧНЕННЫЕ КИСТЫ ОБЛАСТИ РТА, НЕ КЛАССИФИЦИРОВАННЫЕ В ДРУГИХ РУБРИКАХ</v>
          </cell>
        </row>
        <row r="4567">
          <cell r="A4567" t="str">
            <v>K09.9</v>
          </cell>
          <cell r="B4567" t="str">
            <v>КИСТА ОБЛАСТИ РТА НЕУТОЧНЕННАЯ</v>
          </cell>
        </row>
        <row r="4568">
          <cell r="A4568" t="str">
            <v>K10</v>
          </cell>
          <cell r="B4568" t="str">
            <v>ДРУГИЕ БОЛЕЗНИ ЧЕЛЮСТЕЙ</v>
          </cell>
        </row>
        <row r="4569">
          <cell r="A4569" t="str">
            <v>K10.0</v>
          </cell>
          <cell r="B4569" t="str">
            <v>НАРУШЕНИЯ РАЗВИТИЯ ЧЕЛЮСТЕЙ</v>
          </cell>
        </row>
        <row r="4570">
          <cell r="A4570" t="str">
            <v>K10.1</v>
          </cell>
          <cell r="B4570" t="str">
            <v>ГИГАНТОКЛЕТОЧНАЯ ГРАНУЛЕМА ЦЕНТРАЛЬНАЯ</v>
          </cell>
        </row>
        <row r="4571">
          <cell r="A4571" t="str">
            <v>K10.2</v>
          </cell>
          <cell r="B4571" t="str">
            <v>ВОСПАЛИТЕЛЬНЫЕ ЗАБОЛЕВАНИЯ ЧЕЛЮСТЕЙ</v>
          </cell>
        </row>
        <row r="4572">
          <cell r="A4572" t="str">
            <v>K10.3</v>
          </cell>
          <cell r="B4572" t="str">
            <v>АЛЬВЕОЛИТ ЧЕЛЮСТЕЙ</v>
          </cell>
        </row>
        <row r="4573">
          <cell r="A4573" t="str">
            <v>K10.8</v>
          </cell>
          <cell r="B4573" t="str">
            <v>ДРУГИЕ УТОЧНЕННЫЕ БОЛЕЗНИ ЧЕЛЮСТЕЙ</v>
          </cell>
        </row>
        <row r="4574">
          <cell r="A4574" t="str">
            <v>K10.9</v>
          </cell>
          <cell r="B4574" t="str">
            <v>БОЛЕЗНЬ ЧЕЛЮСТИ НЕУТОЧНЕННАЯ</v>
          </cell>
        </row>
        <row r="4575">
          <cell r="A4575" t="str">
            <v>K11</v>
          </cell>
          <cell r="B4575" t="str">
            <v>БОЛЕЗНЬ СЛЮННЫХ ЖЕЛЕЗ</v>
          </cell>
        </row>
        <row r="4576">
          <cell r="A4576" t="str">
            <v>K11.0</v>
          </cell>
          <cell r="B4576" t="str">
            <v>АТРОФИЯ СЛЮННОЙ ЖЕЛЕЗЫ</v>
          </cell>
        </row>
        <row r="4577">
          <cell r="A4577" t="str">
            <v>K11.1</v>
          </cell>
          <cell r="B4577" t="str">
            <v>ГИПЕРТРОФИЯ СЛЮННОЙ ЖЕЛЕЗЫ</v>
          </cell>
        </row>
        <row r="4578">
          <cell r="A4578" t="str">
            <v>K11.2</v>
          </cell>
          <cell r="B4578" t="str">
            <v>СИАЛОАДЕНИТ</v>
          </cell>
        </row>
        <row r="4579">
          <cell r="A4579" t="str">
            <v>K11.3</v>
          </cell>
          <cell r="B4579" t="str">
            <v>АБСЦЕСС СЛЮННОЙ ЖЕЛЕЗЫ</v>
          </cell>
        </row>
        <row r="4580">
          <cell r="A4580" t="str">
            <v>K11.4</v>
          </cell>
          <cell r="B4580" t="str">
            <v>СВИЩ СЛЮННОЙ ЖЕЛЕЗЫ</v>
          </cell>
        </row>
        <row r="4581">
          <cell r="A4581" t="str">
            <v>K11.5</v>
          </cell>
          <cell r="B4581" t="str">
            <v>СИАЛОЛИТИАЗ</v>
          </cell>
        </row>
        <row r="4582">
          <cell r="A4582" t="str">
            <v>K11.6</v>
          </cell>
          <cell r="B4582" t="str">
            <v>МУКОЦЕЛЕ СЛЮННОЙ ЖЕЛЕЗЫ</v>
          </cell>
        </row>
        <row r="4583">
          <cell r="A4583" t="str">
            <v>K11.7</v>
          </cell>
          <cell r="B4583" t="str">
            <v>НАРУШЕНИЯ СЕКРЕЦИИ СЛЮННЫХ ЖЕЛЕЗ</v>
          </cell>
        </row>
        <row r="4584">
          <cell r="A4584" t="str">
            <v>K11.8</v>
          </cell>
          <cell r="B4584" t="str">
            <v>ДРУГИЕ БОЛЕЗНИ СЛЮННЫХ ЖЕЛЕЗ</v>
          </cell>
        </row>
        <row r="4585">
          <cell r="A4585" t="str">
            <v>K11.9</v>
          </cell>
          <cell r="B4585" t="str">
            <v>БОЛЕЗНЬ СЛЮННОЙ ЖЕЛЕЗЫ НЕУТОЧНЕННАЯ</v>
          </cell>
        </row>
        <row r="4586">
          <cell r="A4586" t="str">
            <v>K12</v>
          </cell>
          <cell r="B4586" t="str">
            <v>СТОМАТИТ И РОДСТВЕННЫЕ ПОРАЖЕНИЯ</v>
          </cell>
        </row>
        <row r="4587">
          <cell r="A4587" t="str">
            <v>K12.0</v>
          </cell>
          <cell r="B4587" t="str">
            <v>РЕЦИДИВИРУЮЩИЕ АФТЫ ПОЛОСТИ РТА</v>
          </cell>
        </row>
        <row r="4588">
          <cell r="A4588" t="str">
            <v>K12.1</v>
          </cell>
          <cell r="B4588" t="str">
            <v>ДРУГИЕ ФОРМЫ СТОМАТИТА</v>
          </cell>
        </row>
        <row r="4589">
          <cell r="A4589" t="str">
            <v>K12.2</v>
          </cell>
          <cell r="B4589" t="str">
            <v>ФЛЕГМОНА И АБСЦЕСС ПОЛОСТИ РТА</v>
          </cell>
        </row>
        <row r="4590">
          <cell r="A4590" t="str">
            <v>K13</v>
          </cell>
          <cell r="B4590" t="str">
            <v>ДРУГИЕ БОЛЕЗНИ ГУБ И СЛИЗИСТОЙ ОБОЛОЧКИ ПОЛОСТИ РТА</v>
          </cell>
        </row>
        <row r="4591">
          <cell r="A4591" t="str">
            <v>K13.0</v>
          </cell>
          <cell r="B4591" t="str">
            <v>БОЛЕЗНИ ГУБ</v>
          </cell>
        </row>
        <row r="4592">
          <cell r="A4592" t="str">
            <v>K13.1</v>
          </cell>
          <cell r="B4592" t="str">
            <v>ПРИКУСЫВАНИЕ ЩЕКИ И ГУБ</v>
          </cell>
        </row>
        <row r="4593">
          <cell r="A4593" t="str">
            <v>K13.2</v>
          </cell>
          <cell r="B4593" t="str">
            <v>ЛЕЙКОПЛАКИЯ И ДРУГИЕ ИЗМЕНЕНИЯ ЭПИТЕЛИЯ ПОЛОСТИ РТА, ВКЛЮЧАЯ ЯЗЫК</v>
          </cell>
        </row>
        <row r="4594">
          <cell r="A4594" t="str">
            <v>K13.3</v>
          </cell>
          <cell r="B4594" t="str">
            <v>ВОЛОСАТАЯ ЛЕЙКОПЛАКИЯ</v>
          </cell>
        </row>
        <row r="4595">
          <cell r="A4595" t="str">
            <v>K13.4</v>
          </cell>
          <cell r="B4595" t="str">
            <v>ГРАНУЛЕМА И ГРАНУЛЕМОПОДОБНЫЕ ПОРАЖЕНИЯ СЛИЗИСТОЙ ОБОЛОЧКИ ПОЛОСТИ РТА</v>
          </cell>
        </row>
        <row r="4596">
          <cell r="A4596" t="str">
            <v>K13.5</v>
          </cell>
          <cell r="B4596" t="str">
            <v>ПОДСЛИЗИСТЫЙ ФИБРОЗ ПОЛОСТИ РТА</v>
          </cell>
        </row>
        <row r="4597">
          <cell r="A4597" t="str">
            <v>K13.6</v>
          </cell>
          <cell r="B4597" t="str">
            <v>ГИПЕРПЛАЗИЯ СЛИЗИСТОЙ ОБОЛОЧКИ ПОЛОСТИ РТА ВСЛЕДСТВИЕ РАЗДРАЖЕНИЯ</v>
          </cell>
        </row>
        <row r="4598">
          <cell r="A4598" t="str">
            <v>K13.7</v>
          </cell>
          <cell r="B4598" t="str">
            <v>ДРУГИЕ И НЕУТОЧНЕННЫЕ ПОРАЖЕНИЯ СЛИЗИСТОЙ ОБОЛОЧКИ ПОЛОСТИ РТА</v>
          </cell>
        </row>
        <row r="4599">
          <cell r="A4599" t="str">
            <v>K14</v>
          </cell>
          <cell r="B4599" t="str">
            <v>БОЛЕЗНИ ЯЗЫКА</v>
          </cell>
        </row>
        <row r="4600">
          <cell r="A4600" t="str">
            <v>K14.0</v>
          </cell>
          <cell r="B4600" t="str">
            <v>ГЛОССИТ</v>
          </cell>
        </row>
        <row r="4601">
          <cell r="A4601" t="str">
            <v>K14.1</v>
          </cell>
          <cell r="B4601" t="str">
            <v>"ГЕОГРАФИЧЕСКИЙ" ЯЗЫК</v>
          </cell>
        </row>
        <row r="4602">
          <cell r="A4602" t="str">
            <v>K14.2</v>
          </cell>
          <cell r="B4602" t="str">
            <v>СРЕДИННЫЙ РОМБОВИДНЫЙ ГЛОССИТ</v>
          </cell>
        </row>
        <row r="4603">
          <cell r="A4603" t="str">
            <v>K14.3</v>
          </cell>
          <cell r="B4603" t="str">
            <v>ГИПЕРТРОФИЯ СОСОЧКОВ ЯЗЫКА</v>
          </cell>
        </row>
        <row r="4604">
          <cell r="A4604" t="str">
            <v>K14.4</v>
          </cell>
          <cell r="B4604" t="str">
            <v>АТРОФИЯ СОСОЧКОВ ЯЗЫКА</v>
          </cell>
        </row>
        <row r="4605">
          <cell r="A4605" t="str">
            <v>K14.5</v>
          </cell>
          <cell r="B4605" t="str">
            <v>СКЛАДЧАТЫЙ ЯЗЫК</v>
          </cell>
        </row>
        <row r="4606">
          <cell r="A4606" t="str">
            <v>K14.6</v>
          </cell>
          <cell r="B4606" t="str">
            <v>ГЛОССОДИНИЯ</v>
          </cell>
        </row>
        <row r="4607">
          <cell r="A4607" t="str">
            <v>K14.8</v>
          </cell>
          <cell r="B4607" t="str">
            <v>ДРУГИЕ БОЛЕЗНИ ЯЗЫКА</v>
          </cell>
        </row>
        <row r="4608">
          <cell r="A4608" t="str">
            <v>K14.9</v>
          </cell>
          <cell r="B4608" t="str">
            <v>БОЛЕЗНЬ ЯЗЫКА НЕУТОЧНЕННАЯ</v>
          </cell>
        </row>
        <row r="4609">
          <cell r="A4609" t="str">
            <v/>
          </cell>
          <cell r="B4609" t="str">
            <v>БОЛЕЗНИ ПИЩЕВОДА, ЖЕЛУДКА И ДВЕНАДЦАТИПЕРСТНОЙ КИШКИ (К20-К31)</v>
          </cell>
        </row>
        <row r="4610">
          <cell r="A4610" t="str">
            <v>K20</v>
          </cell>
          <cell r="B4610" t="str">
            <v>ЭЗОФАГИТ</v>
          </cell>
        </row>
        <row r="4611">
          <cell r="A4611" t="str">
            <v>K21</v>
          </cell>
          <cell r="B4611" t="str">
            <v>ГАСТРОЭЗОФАГЕАЛЬНЫЙ РЕФЛЮКС</v>
          </cell>
        </row>
        <row r="4612">
          <cell r="A4612" t="str">
            <v>K21.0</v>
          </cell>
          <cell r="B4612" t="str">
            <v>ГАСТРОЭЗОФАГЕАЛЬНЫЙ РЕФЛЮКС С ЭЗОФАГИТОМ</v>
          </cell>
        </row>
        <row r="4613">
          <cell r="A4613" t="str">
            <v>K21.9</v>
          </cell>
          <cell r="B4613" t="str">
            <v>ГАСТРОЭЗОФАГЕАЛЬНЫЙ РЕФЛЮКС БЕЗ ЭЗОФАГИТА</v>
          </cell>
        </row>
        <row r="4614">
          <cell r="A4614" t="str">
            <v>K22</v>
          </cell>
          <cell r="B4614" t="str">
            <v>ДРУГИЕ БОЛЕЗНИ ПИЩЕВОДА</v>
          </cell>
        </row>
        <row r="4615">
          <cell r="A4615" t="str">
            <v>K22.0</v>
          </cell>
          <cell r="B4615" t="str">
            <v>АХАЛАЗИЯ КАРДИАЛЬНОЙ ЧАСТИ</v>
          </cell>
        </row>
        <row r="4616">
          <cell r="A4616" t="str">
            <v>K22.1</v>
          </cell>
          <cell r="B4616" t="str">
            <v>ЯЗВА ПИЩЕВОДА</v>
          </cell>
        </row>
        <row r="4617">
          <cell r="A4617" t="str">
            <v>K22.2</v>
          </cell>
          <cell r="B4617" t="str">
            <v>НЕПРОХОДИМОСТЬ ПИЩЕВОДА</v>
          </cell>
        </row>
        <row r="4618">
          <cell r="A4618" t="str">
            <v>K22.3</v>
          </cell>
          <cell r="B4618" t="str">
            <v>ПРОБОДЕНИЕ ПИЩЕВОДА</v>
          </cell>
        </row>
        <row r="4619">
          <cell r="A4619" t="str">
            <v>K22.4</v>
          </cell>
          <cell r="B4619" t="str">
            <v>ДИСКИНЕЗИЯ ПИЩЕВОДА</v>
          </cell>
        </row>
        <row r="4620">
          <cell r="A4620" t="str">
            <v>K22.5</v>
          </cell>
          <cell r="B4620" t="str">
            <v>ДИВЕРТИКУЛ ПИЩЕВОДА ПРИОБРЕТЕННЫЙ</v>
          </cell>
        </row>
        <row r="4621">
          <cell r="A4621" t="str">
            <v>K22.6</v>
          </cell>
          <cell r="B4621" t="str">
            <v>ЖЕЛУДОЧНО-ПИЩЕВОДНЫЙ РАЗРЫВНО-ГЕМОРРАГИЧЕСКИЙ СИНДРОМ</v>
          </cell>
        </row>
        <row r="4622">
          <cell r="A4622" t="str">
            <v>K22.8</v>
          </cell>
          <cell r="B4622" t="str">
            <v>ДРУГИЕ УТОЧНЕННЫЕ БОЛЕЗНИ ПИЩЕВОДА</v>
          </cell>
        </row>
        <row r="4623">
          <cell r="A4623" t="str">
            <v>K22.9</v>
          </cell>
          <cell r="B4623" t="str">
            <v>БОЛЕЗНЬ ПИЩЕВОДА НЕУТОЧНЕННАЯ</v>
          </cell>
        </row>
        <row r="4624">
          <cell r="A4624" t="str">
            <v>K23</v>
          </cell>
          <cell r="B4624" t="str">
            <v>ПОРАЖЕНИЕ ПИЩЕВОДА ПРИ БОЛЕЗНЯХ, КЛАССИФИЦИРОВАННЫХ В ДРУГИХ РУБРИКАХ</v>
          </cell>
        </row>
        <row r="4625">
          <cell r="A4625" t="str">
            <v>K23.0</v>
          </cell>
          <cell r="B4625" t="str">
            <v>ТУБЕРКУЛЕЗНЫЙ ЭЗОФАГИТ (А18.8+)</v>
          </cell>
        </row>
        <row r="4626">
          <cell r="A4626" t="str">
            <v>K23.1</v>
          </cell>
          <cell r="B4626" t="str">
            <v>РАСШИРЕНИЕ ПИЩЕВОДА ПРИ БОЛЕЗНИ ШАГАСА (В57.3+)</v>
          </cell>
        </row>
        <row r="4627">
          <cell r="A4627" t="str">
            <v>K23.8</v>
          </cell>
          <cell r="B4627" t="str">
            <v>ПОРАЖЕНИЯ ПИЩЕВОДА ПРИ ДРУГИХ БОЛЕЗНЯХ, КЛАССИФИЦИРОВАННЫХ В ДРУГИХ РУБРИКАХ</v>
          </cell>
        </row>
        <row r="4628">
          <cell r="A4628" t="str">
            <v>K25</v>
          </cell>
          <cell r="B4628" t="str">
            <v>ЯЗВА ЖЕЛУДКА</v>
          </cell>
        </row>
        <row r="4629">
          <cell r="A4629" t="str">
            <v>K25.0</v>
          </cell>
          <cell r="B4629" t="str">
            <v>ЯЗВА ЖЕЛУДКА ОСТРАЯ С КРОВОТЕЧЕНИЕМ</v>
          </cell>
        </row>
        <row r="4630">
          <cell r="A4630" t="str">
            <v>K25.1</v>
          </cell>
          <cell r="B4630" t="str">
            <v>ЯЗВА ЖЕЛУДКА ОСТРАЯ С ПРОБОДЕНИЕМ</v>
          </cell>
        </row>
        <row r="4631">
          <cell r="A4631" t="str">
            <v>K25.2</v>
          </cell>
          <cell r="B4631" t="str">
            <v>ЯЗВА ЖЕЛУДКА ОСТРАЯ С КРОВОТЕЧЕНИЕМ И ПРОБОДЕНИЕМ</v>
          </cell>
        </row>
        <row r="4632">
          <cell r="A4632" t="str">
            <v>K25.3</v>
          </cell>
          <cell r="B4632" t="str">
            <v>ЯЗВА ЖЕЛУДКА ОСТРАЯ БЕЗ КРОВОТЕЧЕНИЯ ИЛИ ПРОБОДЕНИЯ</v>
          </cell>
        </row>
        <row r="4633">
          <cell r="A4633" t="str">
            <v>K25.4</v>
          </cell>
          <cell r="B4633" t="str">
            <v>ЯЗВА ЖЕЛУДКА ХРОНИЧЕСКАЯ ИЛИ НЕУТОЧНЕННАЯ С КРОВОТЕЧЕНИЕМ</v>
          </cell>
        </row>
        <row r="4634">
          <cell r="A4634" t="str">
            <v>K25.5</v>
          </cell>
          <cell r="B4634" t="str">
            <v>ЯЗВА ЖЕЛУДКА ХРОНИЧЕСКАЯ ИЛИ НЕУТОЧНЕННАЯ С ПРОБОДЕНИЕМ</v>
          </cell>
        </row>
        <row r="4635">
          <cell r="A4635" t="str">
            <v>K25.6</v>
          </cell>
          <cell r="B4635" t="str">
            <v>ЯЗВА ЖЕЛУДКА ХРОНИЧЕСКАЯ ИЛИ НЕУТОЧНЕННАЯ С КРОВОТЕЧЕНИЕМ И ПРОБОДЕНИЕМ</v>
          </cell>
        </row>
        <row r="4636">
          <cell r="A4636" t="str">
            <v>K25.7</v>
          </cell>
          <cell r="B4636" t="str">
            <v>ЯЗВА ЖЕЛУДКА ХРОНИЧЕСКАЯ БЕЗ КРОВОТЕЧЕНИЯ ИЛИ ПРОБОДЕНИЯ</v>
          </cell>
        </row>
        <row r="4637">
          <cell r="A4637" t="str">
            <v>K25.9</v>
          </cell>
          <cell r="B4637" t="str">
            <v>ЯЗВА ЖЕЛУДКА НЕ УТОЧНЕННАЯ КАК ОСТРАЯ ИЛИ ХРОНИЧЕСКАЯ БЕЗ КРОВОТЕЧЕНИЯ ИЛИ ПРОБОДЕНИЯ</v>
          </cell>
        </row>
        <row r="4638">
          <cell r="A4638" t="str">
            <v>K26</v>
          </cell>
          <cell r="B4638" t="str">
            <v>ЯЗВА ДВЕНАДЦАТИПЕРСТНОЙ КИШКИ</v>
          </cell>
        </row>
        <row r="4639">
          <cell r="A4639" t="str">
            <v>K26.0</v>
          </cell>
          <cell r="B4639" t="str">
            <v>ЯЗВА ДВЕНАДЦАТИПЕРСТНОЙ КИШКИ ОСТРАЯ С КРОВОТЕЧЕНИЕМ</v>
          </cell>
        </row>
        <row r="4640">
          <cell r="A4640" t="str">
            <v>K26.1</v>
          </cell>
          <cell r="B4640" t="str">
            <v>ЯЗВА ДВЕНАДЦАТИПЕРСТНОЙ КИШКИ ОСТРАЯ С ПРОБОДЕНИЕМ</v>
          </cell>
        </row>
        <row r="4641">
          <cell r="A4641" t="str">
            <v>K26.2</v>
          </cell>
          <cell r="B4641" t="str">
            <v>ЯЗВА ДВЕНАДЦАТИПЕРСТНОЙ КИШКИ ОСТРАЯ С КРОВОТЕЧЕНИЕМ И ПРОБОДЕНИЕМ</v>
          </cell>
        </row>
        <row r="4642">
          <cell r="A4642" t="str">
            <v>K26.3</v>
          </cell>
          <cell r="B4642" t="str">
            <v>ЯЗВА ДВЕНАДЦАТИПЕРСТНОЙ КИШКИ ОСТРАЯ БЕЗ КРОВОТЕЧЕНИЯ ИЛИ ПРОБОДЕНИЯ</v>
          </cell>
        </row>
        <row r="4643">
          <cell r="A4643" t="str">
            <v>K26.4</v>
          </cell>
          <cell r="B4643" t="str">
            <v>ЯЗВА ДВЕНАДЦАТИПЕРСТНОЙ КИШКИ ХРОНИЧЕСКАЯ ИЛИ НЕУТОЧНЕННАЯ С КРОВОТЕЧЕНИЕМ</v>
          </cell>
        </row>
        <row r="4644">
          <cell r="A4644" t="str">
            <v>K26.5</v>
          </cell>
          <cell r="B4644" t="str">
            <v>ЯЗВА ДВЕНАДЦАТИПЕРСТНОЙ КИШКИ ХРОНИЧЕСКАЯ ИЛИ НЕУТОЧНЕННАЯ С ПРОБОДЕНИЕМ</v>
          </cell>
        </row>
        <row r="4645">
          <cell r="A4645" t="str">
            <v>K26.6</v>
          </cell>
          <cell r="B4645" t="str">
            <v>ЯЗВА ДВЕНАДЦАТИПЕРСТНОЙ КИШКИ ХРОНИЧЕСКАЯ ИЛИ НЕУТОЧНЕННАЯ С КРОВОТЕЧЕНИЕМ ИЛИ ПРОБОДЕНИЕМ</v>
          </cell>
        </row>
        <row r="4646">
          <cell r="A4646" t="str">
            <v>K26.7</v>
          </cell>
          <cell r="B4646" t="str">
            <v>ЯЗВА ДВЕНАДЦАТИПЕРСТНОЙ КИШКИ ХРОНИЧЕСКАЯ БЕЗ КРОВОТЕЧЕНИЯ ИЛИ ПРОБОДЕНИЯ</v>
          </cell>
        </row>
        <row r="4647">
          <cell r="A4647" t="str">
            <v>K26.9</v>
          </cell>
          <cell r="B4647" t="str">
            <v>ЯЗВА ДВЕНАДЦАТИПЕРСТНОЙ КИШКИ НЕ УТОЧНЕННАЯ КАК ОСТРАЯ ИЛИ ХРОНИЧЕСКАЯ БЕЗ КРОВОТЕЧЕНИЯ ИЛИ ПРОБОДЕНИЯ</v>
          </cell>
        </row>
        <row r="4648">
          <cell r="A4648" t="str">
            <v>K27</v>
          </cell>
          <cell r="B4648" t="str">
            <v>ПЕПТИЧЕСКАЯ ЯЗВА НЕУТОЧНЕННОЙ ЛОКАЛИЗАЦИИ</v>
          </cell>
        </row>
        <row r="4649">
          <cell r="A4649" t="str">
            <v>K27.0</v>
          </cell>
          <cell r="B4649" t="str">
            <v>ПЕПТИЧЕСКАЯ ЯЗВА НЕУТОЧНЕННОЙ ЛОКАЛИЗАЦИИ ОСТРАЯ С КРОВОТЕЧЕНИЕМ</v>
          </cell>
        </row>
        <row r="4650">
          <cell r="A4650" t="str">
            <v>K27.1</v>
          </cell>
          <cell r="B4650" t="str">
            <v>ПЕПТИЧЕСКАЯ ЯЗВА НЕУТОЧНЕННОЙ ЛОКАЛИЗАЦИИ ОСТРАЯ С ПРОБОДЕНИЕМ</v>
          </cell>
        </row>
        <row r="4651">
          <cell r="A4651" t="str">
            <v>K27.2</v>
          </cell>
          <cell r="B4651" t="str">
            <v>ПЕПТИЧЕСКАЯ ЯЗВА НЕУТОЧНЕННОЙ ЛОКАЛИЗАЦИИ ОСТРАЯ С КРОВОТЕЧЕНИЕМ И ПРОБОДЕНИЕМ</v>
          </cell>
        </row>
        <row r="4652">
          <cell r="A4652" t="str">
            <v>K27.3</v>
          </cell>
          <cell r="B4652" t="str">
            <v>ПЕПТИЧЕСКАЯ ЯЗВА НЕУТОЧНЕННОЙ ЛОКАЛИЗАЦИИ ОСТРАЯ БЕЗ КРОВОТЕЧЕНИЯ ИЛИ ПРОБОДЕНИЯ</v>
          </cell>
        </row>
        <row r="4653">
          <cell r="A4653" t="str">
            <v>K27.4</v>
          </cell>
          <cell r="B4653" t="str">
            <v>ПЕПТИЧЕСКАЯ ЯЗВА НЕУТОЧНЕННОЙ ЛОКАЛИЗАЦИИ ХРОНИЧЕСКАЯ ИЛИ НЕУТОЧНЕННАЯ С КРОВОТЕЧЕНИЕМ</v>
          </cell>
        </row>
        <row r="4654">
          <cell r="A4654" t="str">
            <v>K27.5</v>
          </cell>
          <cell r="B4654" t="str">
            <v>ПЕПТИЧЕСКАЯ ЯЗВА НЕУТОЧНЕННОЙ ЛОКАЛИЗАЦИИ ХРОНИЧЕСКАЯ ИЛИ НЕУТОЧНЕННАЯ С ПРОБОДЕНИЕМ</v>
          </cell>
        </row>
        <row r="4655">
          <cell r="A4655" t="str">
            <v>K27.6</v>
          </cell>
          <cell r="B4655" t="str">
            <v>ПЕПТИЧЕСКАЯ ЯЗВА НЕУТОЧНЕННОЙ ЛОКАЛИЗАЦИИ ХРОНИЧЕСКАЯ ИЛИ НЕУТОЧНЕННАЯ С КРОВОТЕЧЕНИЕМ И ПРОБОДЕНИЕМ</v>
          </cell>
        </row>
        <row r="4656">
          <cell r="A4656" t="str">
            <v>K27.7</v>
          </cell>
          <cell r="B4656" t="str">
            <v>ПЕПТИЧЕСКАЯ ЯЗВА НЕУТОЧНЕННОЙ ЛОКАЛИЗАЦИИ ХРОНИЧЕСКАЯ БЕЗ КРОВОТЕЧЕНИЯ ИЛИ ПРОБОДЕНИЯ</v>
          </cell>
        </row>
        <row r="4657">
          <cell r="A4657" t="str">
            <v>K27.9</v>
          </cell>
          <cell r="B4657" t="str">
            <v>ПЕПТИЧЕСКАЯ ЯЗВА НЕУТОЧНЕННОЙ ЛОКАЛИЗАЦИИ НЕ УТОЧНЕННАЯ КАК ОСТРАЯ ИЛИ ХРОНИЧЕСКАЯ БЕЗ КРОВОТЕЧЕНИЯ ИЛИ ПРОБОДЕНИЯ</v>
          </cell>
        </row>
        <row r="4658">
          <cell r="A4658" t="str">
            <v>K28</v>
          </cell>
          <cell r="B4658" t="str">
            <v>ГАСТРОЕЮНАЛЬНАЯ ЯЗВА</v>
          </cell>
        </row>
        <row r="4659">
          <cell r="A4659" t="str">
            <v>K28.0</v>
          </cell>
          <cell r="B4659" t="str">
            <v>ГАСТРОЕЮНАЛЬНАЯ ЯЗВА ОСТРАЯ С КРОВОТЕЧЕНИЕМ</v>
          </cell>
        </row>
        <row r="4660">
          <cell r="A4660" t="str">
            <v>K28.1</v>
          </cell>
          <cell r="B4660" t="str">
            <v>ГАСТРОЕЮНАЛЬНАЯ ЯЗВА ОСТРАЯ С ПРОБОДЕНИЕМ</v>
          </cell>
        </row>
        <row r="4661">
          <cell r="A4661" t="str">
            <v>K28.2</v>
          </cell>
          <cell r="B4661" t="str">
            <v>ГАСТРОЕЮНАЛЬНАЯ ЯЗВА ОСТРАЯ С КРОВОТЕЧЕНИМ И ПРОБОДЕНИЕМ</v>
          </cell>
        </row>
        <row r="4662">
          <cell r="A4662" t="str">
            <v>K28.3</v>
          </cell>
          <cell r="B4662" t="str">
            <v>ГАСТРОЕЮНАЛЬНАЯ ЯЗВА ОСТРАЯ БЕЗ КРОВОТЕЧЕНИЯ ИЛИ ПРОБОДЕНИЯ</v>
          </cell>
        </row>
        <row r="4663">
          <cell r="A4663" t="str">
            <v>K28.4</v>
          </cell>
          <cell r="B4663" t="str">
            <v>ГАСТРОЕЮНАЛЬНАЯ ЯЗВА ХРОНИЧЕСКАЯ ИЛИ НЕУТОЧНЕННАЯ С КРОВОТЕЧЕНИЕМ</v>
          </cell>
        </row>
        <row r="4664">
          <cell r="A4664" t="str">
            <v>K28.5</v>
          </cell>
          <cell r="B4664" t="str">
            <v>ГАСТРОЕЮНАЛЬНАЯ ЯЗВА ХРОНИЧЕСКАЯ ИЛИ НЕУТОЧНЕННАЯ С ПРОБОДЕНИЕМ</v>
          </cell>
        </row>
        <row r="4665">
          <cell r="A4665" t="str">
            <v>K28.6</v>
          </cell>
          <cell r="B4665" t="str">
            <v>ГАСТРОЕЮНАЛЬНАЯ ЯЗВА ХРОНИЧЕСКАЯ ИЛИ НЕУТОЧНЕННАЯ С КРОВОТЕЧЕНИЕМ И ПРОБОДЕНИЕМ</v>
          </cell>
        </row>
        <row r="4666">
          <cell r="A4666" t="str">
            <v>K28.7</v>
          </cell>
          <cell r="B4666" t="str">
            <v>ГАСТРОЕЮНАЛЬНАЯ ЯЗВА ХРОНИЧЕСКАЯ БЕЗ КРОВОТЕЧЕНИЯ ИЛИ ПРОБОДЕНИЯ</v>
          </cell>
        </row>
        <row r="4667">
          <cell r="A4667" t="str">
            <v>K28.9</v>
          </cell>
          <cell r="B4667" t="str">
            <v>ГАСТРОЕЮНАЛЬНАЯ ЯЗВА НЕ УТОЧНЕННАЯ КАК ОСТРАЯ ИЛИ ХРОНИЧЕСКАЯ БЕЗ КРОВОТЕЧЕНИЯ ИЛИ ПРОБОДЕНИЯ</v>
          </cell>
        </row>
        <row r="4668">
          <cell r="A4668" t="str">
            <v>K29</v>
          </cell>
          <cell r="B4668" t="str">
            <v>ГАСТРИТ И ДУОДЕНИТ</v>
          </cell>
        </row>
        <row r="4669">
          <cell r="A4669" t="str">
            <v>K29.0</v>
          </cell>
          <cell r="B4669" t="str">
            <v>ОСТРЫЙ ГЕМОРРАГИЧЕСКИЙ ГАСТРИТ</v>
          </cell>
        </row>
        <row r="4670">
          <cell r="A4670" t="str">
            <v>K29.1</v>
          </cell>
          <cell r="B4670" t="str">
            <v>ДРУГИЕ ОСТРЫЕ ГАСТРИТЫ</v>
          </cell>
        </row>
        <row r="4671">
          <cell r="A4671" t="str">
            <v>K29.2</v>
          </cell>
          <cell r="B4671" t="str">
            <v>АЛКОГОЛЬНЫЙ ГАСТРИТ</v>
          </cell>
        </row>
        <row r="4672">
          <cell r="A4672" t="str">
            <v>K29.3</v>
          </cell>
          <cell r="B4672" t="str">
            <v>ХРОНИЧЕСКИЙ ПОВЕРХНОСТНЫЙ ГАСТРИТ</v>
          </cell>
        </row>
        <row r="4673">
          <cell r="A4673" t="str">
            <v>K29.4</v>
          </cell>
          <cell r="B4673" t="str">
            <v>ХРОНИЧЕСКИЙ АТРОФИЧЕСКИЙ ГАСТРИТ</v>
          </cell>
        </row>
        <row r="4674">
          <cell r="A4674" t="str">
            <v>K29.5</v>
          </cell>
          <cell r="B4674" t="str">
            <v>ХРОНИЧЕСКИЙ ГАСТРИТ НЕУТОЧНЕННЫЙ</v>
          </cell>
        </row>
        <row r="4675">
          <cell r="A4675" t="str">
            <v>K29.6</v>
          </cell>
          <cell r="B4675" t="str">
            <v>ДРУГИЕ ГАСТРИТЫ</v>
          </cell>
        </row>
        <row r="4676">
          <cell r="A4676" t="str">
            <v>K29.7</v>
          </cell>
          <cell r="B4676" t="str">
            <v>ГАСТРИТ НЕУТОЧНЕННЫЙ</v>
          </cell>
        </row>
        <row r="4677">
          <cell r="A4677" t="str">
            <v>K29.8</v>
          </cell>
          <cell r="B4677" t="str">
            <v>ДУОДЕНИТ</v>
          </cell>
        </row>
        <row r="4678">
          <cell r="A4678" t="str">
            <v>K29.9</v>
          </cell>
          <cell r="B4678" t="str">
            <v>ГСТРОДУОДЕНИТ НЕУТОЧНЕННЫЙ</v>
          </cell>
        </row>
        <row r="4679">
          <cell r="A4679" t="str">
            <v>K30</v>
          </cell>
          <cell r="B4679" t="str">
            <v>ДИСПЕПСИЯ</v>
          </cell>
        </row>
        <row r="4680">
          <cell r="A4680" t="str">
            <v>K31</v>
          </cell>
          <cell r="B4680" t="str">
            <v>ДРУГИЕ БОЛЕЗНИ ЖЕЛУДКА И ДВЕНАДЦАТИПЕРСТНОЙ КИШКИ</v>
          </cell>
        </row>
        <row r="4681">
          <cell r="A4681" t="str">
            <v>K31.0</v>
          </cell>
          <cell r="B4681" t="str">
            <v>ОСТРОЕ РАСШИРЕНИЕ ЖЕЛУДКА</v>
          </cell>
        </row>
        <row r="4682">
          <cell r="A4682" t="str">
            <v>K31.1</v>
          </cell>
          <cell r="B4682" t="str">
            <v>ГИПЕРТРОФИЧЕСКИЙ ПИЛОРОСТЕНОЗ У ВЗРОСЛЫХ</v>
          </cell>
        </row>
        <row r="4683">
          <cell r="A4683" t="str">
            <v>K31.2</v>
          </cell>
          <cell r="B4683" t="str">
            <v>СТРИКТУРА В ВИДЕ ПЕСОЧНЫХ ЧАСОВ И СТЕНОЗ ЖЕЛУДКА</v>
          </cell>
        </row>
        <row r="4684">
          <cell r="A4684" t="str">
            <v>K31.3</v>
          </cell>
          <cell r="B4684" t="str">
            <v>ПИЛОРОСПАЗМ, НЕ КЛАССИФИЦИРОВАННЫЙ В ДРУГИХ РУБРИКАХ</v>
          </cell>
        </row>
        <row r="4685">
          <cell r="A4685" t="str">
            <v>K31.4</v>
          </cell>
          <cell r="B4685" t="str">
            <v>ДИВЕРТИКУЛ ЖЕЛУДКА</v>
          </cell>
        </row>
        <row r="4686">
          <cell r="A4686" t="str">
            <v>K31.5</v>
          </cell>
          <cell r="B4686" t="str">
            <v>НЕПРОХОДИМОСТЬ ДВЕНАДЦАТИПЕРСТНОЙ КИШКИ</v>
          </cell>
        </row>
        <row r="4687">
          <cell r="A4687" t="str">
            <v>K31.6</v>
          </cell>
          <cell r="B4687" t="str">
            <v>СВИЩ ЖЕЛУДКА И ДВЕНАДЦАТИПЕРСТНОЙ КИШКИ</v>
          </cell>
        </row>
        <row r="4688">
          <cell r="A4688" t="str">
            <v>K31.8</v>
          </cell>
          <cell r="B4688" t="str">
            <v>ДРУГИЕ УТОЧНЕННЫЕ БОЛЕЗНИ ЖЕЛУДКА И ДВЕНАДЦАТИПЕРСТНОЙ КИШКИ</v>
          </cell>
        </row>
        <row r="4689">
          <cell r="A4689" t="str">
            <v>K31.9</v>
          </cell>
          <cell r="B4689" t="str">
            <v>БОЛЕЗНЬ ЖЕЛУДКА И ДВЕНАДЦАТИПЕРСТНОЙ КИШКИ НЕУТОЧНЕННАЯ</v>
          </cell>
        </row>
        <row r="4690">
          <cell r="A4690" t="str">
            <v/>
          </cell>
          <cell r="B4690" t="str">
            <v>БОЛЕЗНИ АППЕНДИКСА [ЧЕРВЕОБРАЗНОГО ОТРОСТКА](К35-К38)</v>
          </cell>
        </row>
        <row r="4691">
          <cell r="A4691" t="str">
            <v>K35</v>
          </cell>
          <cell r="B4691" t="str">
            <v>ОСТРЫЙ АППЕНДИЦИТ</v>
          </cell>
        </row>
        <row r="4692">
          <cell r="A4692" t="str">
            <v>K35.0</v>
          </cell>
          <cell r="B4692" t="str">
            <v>ОСТРЫЙ АППЕНДИЦИТ С ГЕНЕРАЛИЗОВАННЫМ ПЕРИТОНИТОМ</v>
          </cell>
        </row>
        <row r="4693">
          <cell r="A4693" t="str">
            <v>K35.1</v>
          </cell>
          <cell r="B4693" t="str">
            <v>ОСТРЫЙ АППЕНДИЦИТ С ПЕРИТОНИАЛЬНЫМ АБСЦЕССОМ</v>
          </cell>
        </row>
        <row r="4694">
          <cell r="A4694" t="str">
            <v>K35.9</v>
          </cell>
          <cell r="B4694" t="str">
            <v>ОСТРЫЙ АППЕНДИЦИТ НЕУТОЧНЕННЫЙ</v>
          </cell>
        </row>
        <row r="4695">
          <cell r="A4695" t="str">
            <v>K36</v>
          </cell>
          <cell r="B4695" t="str">
            <v>ДРУГИЕ ФОРМЫ АППЕНДИЦИТА</v>
          </cell>
        </row>
        <row r="4696">
          <cell r="A4696" t="str">
            <v>K37</v>
          </cell>
          <cell r="B4696" t="str">
            <v>АППЕНДИЦИТ НЕУТОЧНЕННЫЙ</v>
          </cell>
        </row>
        <row r="4697">
          <cell r="A4697" t="str">
            <v>K38</v>
          </cell>
          <cell r="B4697" t="str">
            <v>ДРУГИЕ БОЛЕЗНИ АППЕНДИКСА</v>
          </cell>
        </row>
        <row r="4698">
          <cell r="A4698" t="str">
            <v>K38.0</v>
          </cell>
          <cell r="B4698" t="str">
            <v>ГИПЕРПЛАЗИЯ АППЕНДИКСА</v>
          </cell>
        </row>
        <row r="4699">
          <cell r="A4699" t="str">
            <v>K38.1</v>
          </cell>
          <cell r="B4699" t="str">
            <v>АППЕНДИКУЛЯРНЫЕ КАМНИ</v>
          </cell>
        </row>
        <row r="4700">
          <cell r="A4700" t="str">
            <v>K38.2</v>
          </cell>
          <cell r="B4700" t="str">
            <v>ДИВЕРТИКУЛ АППЕНДИКСА</v>
          </cell>
        </row>
        <row r="4701">
          <cell r="A4701" t="str">
            <v>K38.3</v>
          </cell>
          <cell r="B4701" t="str">
            <v>СВИЩ АППЕНДИКСА</v>
          </cell>
        </row>
        <row r="4702">
          <cell r="A4702" t="str">
            <v>K38.8</v>
          </cell>
          <cell r="B4702" t="str">
            <v>ДРУГИЕ УТОЧНЕННЫЕ БОЛЕЗНИ АППЕНДИКСА</v>
          </cell>
        </row>
        <row r="4703">
          <cell r="A4703" t="str">
            <v>K38.9</v>
          </cell>
          <cell r="B4703" t="str">
            <v>БОЛЕЗНЬ АППЕНДИКСА НЕУТОЧНЕННАЯ</v>
          </cell>
        </row>
        <row r="4704">
          <cell r="A4704" t="str">
            <v/>
          </cell>
          <cell r="B4704" t="str">
            <v>ГРЫЖИ (К40-К46)</v>
          </cell>
        </row>
        <row r="4705">
          <cell r="A4705" t="str">
            <v>K40</v>
          </cell>
          <cell r="B4705" t="str">
            <v>ПАХОВАЯ ГРЫЖА</v>
          </cell>
        </row>
        <row r="4706">
          <cell r="A4706" t="str">
            <v>K40.0</v>
          </cell>
          <cell r="B4706" t="str">
            <v>ДВУСТОРОННЯЯ ПАХОВАЯ ГРЫЖА С НЕПРОХОДИМОСТЬЮ БЕЗ ГАНГРЕНЫ</v>
          </cell>
        </row>
        <row r="4707">
          <cell r="A4707" t="str">
            <v>K40.1</v>
          </cell>
          <cell r="B4707" t="str">
            <v>ДВУСТОРОННЯЯ ПАХОВАЯ ГРЫЖА С ГАНГРЕНОЙ</v>
          </cell>
        </row>
        <row r="4708">
          <cell r="A4708" t="str">
            <v>K40.2</v>
          </cell>
          <cell r="B4708" t="str">
            <v>ДВУСТОРОННЯЯ ПАХОВАЯ ГРЫЖА БЕЗ НЕПРОХОДИМОСТИ ИЛИ ГАНГРЕНЫ</v>
          </cell>
        </row>
        <row r="4709">
          <cell r="A4709" t="str">
            <v>K40.3</v>
          </cell>
          <cell r="B4709" t="str">
            <v>ОДНОСТОРОННЯЯ ИЛИ НЕУТОЧНЕННАЯ ПАХОВАЯ ГРЫЖА С НЕПРОХОДИМОСТЬЮ БЕЗ ГАНГРЕНЫ</v>
          </cell>
        </row>
        <row r="4710">
          <cell r="A4710" t="str">
            <v>K40.4</v>
          </cell>
          <cell r="B4710" t="str">
            <v>ОДНОСТОРОННЯЯ ИЛИ НЕУТОЧНЕНННАЯ ПАХОВАЯ ГРЫЖА С ГАНГРЕНОЙ</v>
          </cell>
        </row>
        <row r="4711">
          <cell r="A4711" t="str">
            <v>K40.9</v>
          </cell>
          <cell r="B4711" t="str">
            <v>ОДНОСТОРОННЯЯ ИЛИ НЕУТОЧНЕННАЯ ПАХОВАЯ ГРЫЖА БЕЗ НЕПРОХОДИМОСТИ ИЛИ ГАНГРЕНЫ</v>
          </cell>
        </row>
        <row r="4712">
          <cell r="A4712" t="str">
            <v>K41</v>
          </cell>
          <cell r="B4712" t="str">
            <v>БЕДРЕННАЯ ГРЫЖА</v>
          </cell>
        </row>
        <row r="4713">
          <cell r="A4713" t="str">
            <v>K41.0</v>
          </cell>
          <cell r="B4713" t="str">
            <v>ДВУСТОРОННЯЯ БЕДРЕННАЯ ГРЫЖА С НЕПРОХОДИМОСТЬЮ БЕЗ ГАНГРЕНЫ</v>
          </cell>
        </row>
        <row r="4714">
          <cell r="A4714" t="str">
            <v>K41.1</v>
          </cell>
          <cell r="B4714" t="str">
            <v>ДВУСТОРОННЯЯ БЕДРЕННАЯ ГРЫЖА С ГАНГРЕНОЙ</v>
          </cell>
        </row>
        <row r="4715">
          <cell r="A4715" t="str">
            <v>K41.2</v>
          </cell>
          <cell r="B4715" t="str">
            <v>ДВУСТОРОННЯЯ БЕДРЕННАЯ ГРЫЖА БЕЗ НЕПРОХОДИМОСТИ ИЛИ ГАНГРЕНЫ</v>
          </cell>
        </row>
        <row r="4716">
          <cell r="A4716" t="str">
            <v>K41.3</v>
          </cell>
          <cell r="B4716" t="str">
            <v>ОДНОСТОРОННЯЯ ИЛИ НЕУТОЧНЕННАЯ БЕДРЕННАЯ ГРЫЖА С НЕПРОХОДИМОСТЬЮ БЕЗ ГАНГРЕНЫ</v>
          </cell>
        </row>
        <row r="4717">
          <cell r="A4717" t="str">
            <v>K41.4</v>
          </cell>
          <cell r="B4717" t="str">
            <v>ОДНОСТОРОННЯЯ ИЛИ НЕУТОЧНЕННАЯ БЕДРЕННАЯ ГРЫЖА С ГАНГРЕНОЙ</v>
          </cell>
        </row>
        <row r="4718">
          <cell r="A4718" t="str">
            <v>K41.9</v>
          </cell>
          <cell r="B4718" t="str">
            <v>ОДНОСТОРОННЯЯ ИЛИ НЕУТОЧНЕННАЯ БЕДРЕНННАЯ ГРЫЖА БЕЗ НЕПРОХОДИМОСТИ ИЛИ ГАНГРЕНЫ</v>
          </cell>
        </row>
        <row r="4719">
          <cell r="A4719" t="str">
            <v>K42</v>
          </cell>
          <cell r="B4719" t="str">
            <v>ПУПОЧНАЯ ГРЫЖА</v>
          </cell>
        </row>
        <row r="4720">
          <cell r="A4720" t="str">
            <v>K42.0</v>
          </cell>
          <cell r="B4720" t="str">
            <v>ПУПОЧНАЯ ГРЫЖА С НЕПРОХОДИМОСТЬЮ БЕЗ ГАНГРЕНЫ</v>
          </cell>
        </row>
        <row r="4721">
          <cell r="A4721" t="str">
            <v>K42.1</v>
          </cell>
          <cell r="B4721" t="str">
            <v>ПУПОЧНАЯ ГРЫЖА С ГАНГРЕНОЙ</v>
          </cell>
        </row>
        <row r="4722">
          <cell r="A4722" t="str">
            <v>K42.9</v>
          </cell>
          <cell r="B4722" t="str">
            <v>ПУПОЧНАЯ ГРЫЖА БЕЗ НЕПРОХОДИМОСТИ ИЛИ ГАНГРЕНЫ</v>
          </cell>
        </row>
        <row r="4723">
          <cell r="A4723" t="str">
            <v>K43</v>
          </cell>
          <cell r="B4723" t="str">
            <v>ГРЫЖА ПЕРЕДНЕЙ БРЮШНОЙ СТЕНКИ</v>
          </cell>
        </row>
        <row r="4724">
          <cell r="A4724" t="str">
            <v>K43.0</v>
          </cell>
          <cell r="B4724" t="str">
            <v>ГРЫЖА ПЕРЕДНЕЙ БРЮШНОЙ СТЕНКИ С НЕПРОХОДИМОСТЬЮ БЕЗ ГАНГРЕНЫ</v>
          </cell>
        </row>
        <row r="4725">
          <cell r="A4725" t="str">
            <v>K43.1</v>
          </cell>
          <cell r="B4725" t="str">
            <v>ГРЫЖА ПЕРЕДНЕЙ БРЮШНОЙ СТЕНКИ С ГАНГРЕНОЙ</v>
          </cell>
        </row>
        <row r="4726">
          <cell r="A4726" t="str">
            <v>K43.9</v>
          </cell>
          <cell r="B4726" t="str">
            <v>ГРЫЖА ПЕРЕДНЕЙ БРЮШНОЙ СТЕНКИ БЕЗ НЕПРОХОДИМОСТИ ИЛИ ГАНГРЕНЫ</v>
          </cell>
        </row>
        <row r="4727">
          <cell r="A4727" t="str">
            <v>K44</v>
          </cell>
          <cell r="B4727" t="str">
            <v>ДИФРАГМАЛЬНАЯ ГРЫЖА</v>
          </cell>
        </row>
        <row r="4728">
          <cell r="A4728" t="str">
            <v>K44.0</v>
          </cell>
          <cell r="B4728" t="str">
            <v>ДИФРАГМАЛЬНАЯ ГРЫЖА С НЕПРОХОДИМОСТЬЮ БЕЗ ГАНГРЕНЫ</v>
          </cell>
        </row>
        <row r="4729">
          <cell r="A4729" t="str">
            <v>K44.1</v>
          </cell>
          <cell r="B4729" t="str">
            <v>ДИФРАГМАЛЬНАЯ ГРЫЖА С ГАНГРЕНОЙ</v>
          </cell>
        </row>
        <row r="4730">
          <cell r="A4730" t="str">
            <v>K44.9</v>
          </cell>
          <cell r="B4730" t="str">
            <v>ДИФРАГМАЛЬНАЯ ГРЫЖА БЕЗ НЕПРОХОДИМОСТИ ИЛИ ГАНГРЕНЫ</v>
          </cell>
        </row>
        <row r="4731">
          <cell r="A4731" t="str">
            <v>K45</v>
          </cell>
          <cell r="B4731" t="str">
            <v>ДРУГИЕ ГРЫЖИ БРЮШНОЙ ПОЛОСТИ</v>
          </cell>
        </row>
        <row r="4732">
          <cell r="A4732" t="str">
            <v>K45.0</v>
          </cell>
          <cell r="B4732" t="str">
            <v>ДРУГАЯ УТОЧНЕННАЯ ГРЫЖА БРЮШНОЙ ПОЛОСТИ С НЕПРОХОДИМОСТЬЮ БЕЗ ГАНГРЕНЫ</v>
          </cell>
        </row>
        <row r="4733">
          <cell r="A4733" t="str">
            <v>K45.1</v>
          </cell>
          <cell r="B4733" t="str">
            <v>ДРУГАЯ УТОЧНЕННАЯ ГРЫЖА БРЮШНОЙ ПОЛОСТИ С ГАНГРЕНОЙ</v>
          </cell>
        </row>
        <row r="4734">
          <cell r="A4734" t="str">
            <v>K45.8</v>
          </cell>
          <cell r="B4734" t="str">
            <v>ДРУГАЯ УТОЧНЕННАЯ ГРЫЖА БРЮШНОЙ ПОЛОСТИ БЕЗ НЕПРОХОДИМОСТИ ИЛИ ГАНГРЕНЫ</v>
          </cell>
        </row>
        <row r="4735">
          <cell r="A4735" t="str">
            <v>K46</v>
          </cell>
          <cell r="B4735" t="str">
            <v>ГРЫЖА БРЮШНОЙ ПОЛОСТИ НЕУТОЧНЕННАЯ</v>
          </cell>
        </row>
        <row r="4736">
          <cell r="A4736" t="str">
            <v>K46.0</v>
          </cell>
          <cell r="B4736" t="str">
            <v>НЕУТОЧНЕННАЯ ГРЫЖА БРЮШНОЙ ПОЛОСТИ С НЕПРОХОДИМОСТЬЮ БЕЗ ГАНГРЕНЫ</v>
          </cell>
        </row>
        <row r="4737">
          <cell r="A4737" t="str">
            <v>K46.1</v>
          </cell>
          <cell r="B4737" t="str">
            <v>НЕУТОЧНЕННАЯ ГРЫЖА БРЮШНОЙ ПОЛОСТИ С ГАНГРЕНОЙ</v>
          </cell>
        </row>
        <row r="4738">
          <cell r="A4738" t="str">
            <v>K46.9</v>
          </cell>
          <cell r="B4738" t="str">
            <v>НЕУТОЧНЕННАЯ ГРЫЖА БРЮШНОЙ ПОЛОСТИ БЕЗ НЕПРОХОДИМОСТИ ИЛИ ГАНГРЕНЫ</v>
          </cell>
        </row>
        <row r="4739">
          <cell r="A4739" t="str">
            <v/>
          </cell>
          <cell r="B4739" t="str">
            <v>НЕИНФЕКЦИОННЫЙ ЭНТЕРИТ И КОЛИТ (К50-К52)</v>
          </cell>
        </row>
        <row r="4740">
          <cell r="A4740" t="str">
            <v>K50</v>
          </cell>
          <cell r="B4740" t="str">
            <v>БОЛЕЗНЬ КРОНА [РЕГИОНАРНЫЙ ЭНТЕРИТ]</v>
          </cell>
        </row>
        <row r="4741">
          <cell r="A4741" t="str">
            <v>K50.0</v>
          </cell>
          <cell r="B4741" t="str">
            <v>БОЛЕЗНЬ КРОНА ТОНКОЙ КИШКИ</v>
          </cell>
        </row>
        <row r="4742">
          <cell r="A4742" t="str">
            <v>K50.1</v>
          </cell>
          <cell r="B4742" t="str">
            <v>БОЛЕЗНЬ КРОНА ТОЛСТОЙ КИШКИ</v>
          </cell>
        </row>
        <row r="4743">
          <cell r="A4743" t="str">
            <v>K50.8</v>
          </cell>
          <cell r="B4743" t="str">
            <v>ДРУГИЕ РАЗНОВИДНОСТИ БОЛЕЗНИ КРОНА</v>
          </cell>
        </row>
        <row r="4744">
          <cell r="A4744" t="str">
            <v>K50.9</v>
          </cell>
          <cell r="B4744" t="str">
            <v>БОЛЕЗНЬ КРОНА НЕУТОЧНЕННАЯ</v>
          </cell>
        </row>
        <row r="4745">
          <cell r="A4745" t="str">
            <v>K51</v>
          </cell>
          <cell r="B4745" t="str">
            <v>ЯЗВЕННЫЙ КОЛИТ</v>
          </cell>
        </row>
        <row r="4746">
          <cell r="A4746" t="str">
            <v>K51.0</v>
          </cell>
          <cell r="B4746" t="str">
            <v>ЯЗВЕННЫЙ [ХРОНИЧЕСКИЙ] ЭНТЕРОКОЛИТ</v>
          </cell>
        </row>
        <row r="4747">
          <cell r="A4747" t="str">
            <v>K51.1</v>
          </cell>
          <cell r="B4747" t="str">
            <v>ЯЗВЕННЫЙ [ХРОНИЧЕСКИЙ] ИЛЕОКОЛИТ</v>
          </cell>
        </row>
        <row r="4748">
          <cell r="A4748" t="str">
            <v>K51.2</v>
          </cell>
          <cell r="B4748" t="str">
            <v>ЯЗВЕННЫЙ [ХРОНИЧЕСКИЙ] ПРОКТИТ</v>
          </cell>
        </row>
        <row r="4749">
          <cell r="A4749" t="str">
            <v>K51.3</v>
          </cell>
          <cell r="B4749" t="str">
            <v>ЯЗВЕННЫЙ [ХРОНИЧЕСКИЙ] РЕКТОСИГМОИДИТ</v>
          </cell>
        </row>
        <row r="4750">
          <cell r="A4750" t="str">
            <v>K51.4</v>
          </cell>
          <cell r="B4750" t="str">
            <v>ПСЕВДОПОЛИПОЗ ОБОДОЧНОЙ КИШКИ</v>
          </cell>
        </row>
        <row r="4751">
          <cell r="A4751" t="str">
            <v>K51.5</v>
          </cell>
          <cell r="B4751" t="str">
            <v>МУКОЗНЫЙ ПРОКТОКОЛИТ</v>
          </cell>
        </row>
        <row r="4752">
          <cell r="A4752" t="str">
            <v>K51.8</v>
          </cell>
          <cell r="B4752" t="str">
            <v>ДРУГИЕ ЯЗВЕННЫЕ КОЛИТЫ</v>
          </cell>
        </row>
        <row r="4753">
          <cell r="A4753" t="str">
            <v>K51.9</v>
          </cell>
          <cell r="B4753" t="str">
            <v>ЯЗВЕННЫЙ КОЛИТ НЕУТОЧНЕННЫЙ</v>
          </cell>
        </row>
        <row r="4754">
          <cell r="A4754" t="str">
            <v>K52</v>
          </cell>
          <cell r="B4754" t="str">
            <v>ДРУГИЕ НЕИНФЕКЦИОННЫЕ ГАСТРОЭНТЕРИТЫ И  КОЛИТЫ</v>
          </cell>
        </row>
        <row r="4755">
          <cell r="A4755" t="str">
            <v>K52.0</v>
          </cell>
          <cell r="B4755" t="str">
            <v>РАДИАЦИОННЫЙ ГАСТРОЭНТЕРИТ И КОЛИТ</v>
          </cell>
        </row>
        <row r="4756">
          <cell r="A4756" t="str">
            <v>K52.1</v>
          </cell>
          <cell r="B4756" t="str">
            <v>ТОКСИЧЕСКИЙ ГАСТРОЭНТЕРИТ И КОЛИТ</v>
          </cell>
        </row>
        <row r="4757">
          <cell r="A4757" t="str">
            <v>K52.2</v>
          </cell>
          <cell r="B4757" t="str">
            <v>АЛЛЕРГИЧЕСКИЙ И АЛИМЕНТАРНЫЙ ГАСТРОЭНТЕРИТ И КОЛИТ</v>
          </cell>
        </row>
        <row r="4758">
          <cell r="A4758" t="str">
            <v>K52.8</v>
          </cell>
          <cell r="B4758" t="str">
            <v>ДРУГИЕ УТОЧНЕННЫЕ НЕИНФЕКЦИОННЫЕ ГАСТРОЭНТЕРИТЫ И КОЛИТЫ</v>
          </cell>
        </row>
        <row r="4759">
          <cell r="A4759" t="str">
            <v>K52.9</v>
          </cell>
          <cell r="B4759" t="str">
            <v>НЕИНФЕКЦИОННЫЙГАСТРОЭНТЕРИТ И КОЛИТ НЕУТОЧНЕННЫЙ</v>
          </cell>
        </row>
        <row r="4760">
          <cell r="A4760" t="str">
            <v/>
          </cell>
          <cell r="B4760" t="str">
            <v>ДРУГИЕ БОЛЕЗНИ КИШЕЧНИКА (К55-К63)</v>
          </cell>
        </row>
        <row r="4761">
          <cell r="A4761" t="str">
            <v>K55</v>
          </cell>
          <cell r="B4761" t="str">
            <v>СОСУДИСТЫЕ БОЛЕЗНИ КИШЕЧНИКА</v>
          </cell>
        </row>
        <row r="4762">
          <cell r="A4762" t="str">
            <v>K55.0</v>
          </cell>
          <cell r="B4762" t="str">
            <v>ОСТРЫЕ СОСУДИСТЫЕ БОЛЕЗНИ КИШЕЧНИКА</v>
          </cell>
        </row>
        <row r="4763">
          <cell r="A4763" t="str">
            <v>K55.1</v>
          </cell>
          <cell r="B4763" t="str">
            <v>ХРОНИЧЕСКИЕ СОСУДИСТЫЕ БОЛЕЗНИ</v>
          </cell>
        </row>
        <row r="4764">
          <cell r="A4764" t="str">
            <v>K55.2</v>
          </cell>
          <cell r="B4764" t="str">
            <v>АНГИОДИСПЛАЗИЯ ОБОДОЧНОЙ КИШКИ</v>
          </cell>
        </row>
        <row r="4765">
          <cell r="A4765" t="str">
            <v>K55.8</v>
          </cell>
          <cell r="B4765" t="str">
            <v>ДРУГИЕ СОСУДИСТЫЕ БОЛЕЗНИ КИШЕЧНИКА</v>
          </cell>
        </row>
        <row r="4766">
          <cell r="A4766" t="str">
            <v>K55.9</v>
          </cell>
          <cell r="B4766" t="str">
            <v>СОСУДИСТЫЕ БОЛЕЗНИ КИШЕЧНИКА НЕУТОЧНЕННЫЕ</v>
          </cell>
        </row>
        <row r="4767">
          <cell r="A4767" t="str">
            <v>K56</v>
          </cell>
          <cell r="B4767" t="str">
            <v>ПАРАЛИТИЧЕСКИЙ ИЛЕУС И НЕПРОХОДИМОСТЬ КИШЕЧНИКА БЕЗ ГРЫЖИ</v>
          </cell>
        </row>
        <row r="4768">
          <cell r="A4768" t="str">
            <v>K56.0</v>
          </cell>
          <cell r="B4768" t="str">
            <v>ПАРАЛИТИЧЕСКИЙ ИЛЕУС</v>
          </cell>
        </row>
        <row r="4769">
          <cell r="A4769" t="str">
            <v>K56.1</v>
          </cell>
          <cell r="B4769" t="str">
            <v>ИНВАГИНАЦИЯ</v>
          </cell>
        </row>
        <row r="4770">
          <cell r="A4770" t="str">
            <v>K56.2</v>
          </cell>
          <cell r="B4770" t="str">
            <v>ЗАВОРОТ КИШОК</v>
          </cell>
        </row>
        <row r="4771">
          <cell r="A4771" t="str">
            <v>K56.3</v>
          </cell>
          <cell r="B4771" t="str">
            <v>ИЛЕУС, ВЫЗВАННЫЙ ЖЕЛЧНЫМ КАМНЕМ</v>
          </cell>
        </row>
        <row r="4772">
          <cell r="A4772" t="str">
            <v>K56.4</v>
          </cell>
          <cell r="B4772" t="str">
            <v>ДРУГОЙ ВИД ЗАКРЫТИЯ ПРОСВЕТА КИШЕЧНИКА</v>
          </cell>
        </row>
        <row r="4773">
          <cell r="A4773" t="str">
            <v>K56.5</v>
          </cell>
          <cell r="B4773" t="str">
            <v>КИШЕЧНЫЕ СРАЩЕНИЯ [СПАЙКИ] С НЕПРОХОДИМОСТЬЮ</v>
          </cell>
        </row>
        <row r="4774">
          <cell r="A4774" t="str">
            <v>K56.6</v>
          </cell>
          <cell r="B4774" t="str">
            <v>ДРУГАЯ И НЕУТОЧНЕННАЯ КИШЕЧНАЯ НЕПРОХОДИМОСТЬ</v>
          </cell>
        </row>
        <row r="4775">
          <cell r="A4775" t="str">
            <v>K56.7</v>
          </cell>
          <cell r="B4775" t="str">
            <v>ИЛЕУС НЕУТОЧНЕННЫЙ</v>
          </cell>
        </row>
        <row r="4776">
          <cell r="A4776" t="str">
            <v>K57</v>
          </cell>
          <cell r="B4776" t="str">
            <v>ДИВЕРТИКУЛЯРНАЯ БОЛЕЗНЬ КИШЕЧНИКА</v>
          </cell>
        </row>
        <row r="4777">
          <cell r="A4777" t="str">
            <v>K57.0</v>
          </cell>
          <cell r="B4777" t="str">
            <v>ДИВЕРТИКУЛЯРНАЯ БОЛЕЗНЬ ТОНКОЙ КИШКИ С ПРОБОДЕНИЕМ И АБСЦЕССОМ</v>
          </cell>
        </row>
        <row r="4778">
          <cell r="A4778" t="str">
            <v>K57.1</v>
          </cell>
          <cell r="B4778" t="str">
            <v>ДИВЕРТИКУЛЯРНАЯ БОЛЕЗНЬ ТОНКОЙ КИШКИ БЕЗ ПРОБОДЕНИЯ И АБСЦЕССА</v>
          </cell>
        </row>
        <row r="4779">
          <cell r="A4779" t="str">
            <v>K57.2</v>
          </cell>
          <cell r="B4779" t="str">
            <v>ДИВЕРТИКУЛЯРНАЯ БОЛЕЗНЬ ТОЛСТОЙ КИШКИ С ПРОБОДЕНИЕМ И АБСЦЕССОМ</v>
          </cell>
        </row>
        <row r="4780">
          <cell r="A4780" t="str">
            <v>K57.3</v>
          </cell>
          <cell r="B4780" t="str">
            <v>ДИВЕРТИКУЛЯРНАЯ БОЛЕЗНЬ ТОЛСТОЙ КИШКИ БЕЗ ПРОБОДЕНИЯ И АБСЦЕССА</v>
          </cell>
        </row>
        <row r="4781">
          <cell r="A4781" t="str">
            <v>K57.4</v>
          </cell>
          <cell r="B4781" t="str">
            <v>ДИВЕРТИКУЛЯРНАЯ БОЛЕЗНЬ И ТОНКОЙ, И ТОЛСТОЙ КИШКИ С ПРОБОДЕНИЕМ И АБСЦЕССОМ</v>
          </cell>
        </row>
        <row r="4782">
          <cell r="A4782" t="str">
            <v>K57.5</v>
          </cell>
          <cell r="B4782" t="str">
            <v>ДИВЕРТИКУЛЯРНАЯ БОЛЕЗНЬ И ТОНКОЙ, И ТОЛСТОЙ КИШКИ БЕЗ ПРОБОДЕНИЯ ИЛИ АБСЦЕССА</v>
          </cell>
        </row>
        <row r="4783">
          <cell r="A4783" t="str">
            <v>K57.8</v>
          </cell>
          <cell r="B4783" t="str">
            <v>ДИВЕРТИКУЛЯРНАЯ БОЛЕЗНЬ КИШЕЧНИКА, НЕУТОЧНЕННОЙ ЧАСТИ, С ПРОБОДЕНИЕМ И АБСЦЕССОМ</v>
          </cell>
        </row>
        <row r="4784">
          <cell r="A4784" t="str">
            <v>K57.9</v>
          </cell>
          <cell r="B4784" t="str">
            <v>ДИВЕРТИКУЛЯРНАЯ БОЛЕЗНЬ КИШЕЧНИКА, НЕУТОЧНЕННОЙ ЧАСТИ, БЕЗ ПРОБОДЕНИЯ И АБСЦЕССА</v>
          </cell>
        </row>
        <row r="4785">
          <cell r="A4785" t="str">
            <v>K58</v>
          </cell>
          <cell r="B4785" t="str">
            <v>СИНДРОМ РАЗДРАЖЕННОГО КИШЕЧНИКА</v>
          </cell>
        </row>
        <row r="4786">
          <cell r="A4786" t="str">
            <v>K58.0</v>
          </cell>
          <cell r="B4786" t="str">
            <v>СИНДРОМ РАЗДРАЖЕННОГО КИШЕЧНИКА С ДИАРЕЕЙ</v>
          </cell>
        </row>
        <row r="4787">
          <cell r="A4787" t="str">
            <v>K58.9</v>
          </cell>
          <cell r="B4787" t="str">
            <v>СИНДРОМ РАЗДРАЖЕННОГО КИШЕЧНИКА БЕЗ ДИАРЕИ</v>
          </cell>
        </row>
        <row r="4788">
          <cell r="A4788" t="str">
            <v>K59</v>
          </cell>
          <cell r="B4788" t="str">
            <v>ДРУГИЕ ФУНКЦИОНАЛЬНЫЕ КИШЕЧНЫЕ НАРУШЕНИЯ</v>
          </cell>
        </row>
        <row r="4789">
          <cell r="A4789" t="str">
            <v>K59.0</v>
          </cell>
          <cell r="B4789" t="str">
            <v>ЗАПОР</v>
          </cell>
        </row>
        <row r="4790">
          <cell r="A4790" t="str">
            <v>K59.1</v>
          </cell>
          <cell r="B4790" t="str">
            <v>ФУНКЦИОНАЛЬНАЯ ДИАРЕЯ</v>
          </cell>
        </row>
        <row r="4791">
          <cell r="A4791" t="str">
            <v>K59.2</v>
          </cell>
          <cell r="B4791" t="str">
            <v>НЕВРОГЕННАЯ ВОЗБУДИМОСТЬ КИШЕЧНИКА, НЕ КЛАССИФИЦИРОВАННАЯ В ДРУГИХ РУБРИКАХ</v>
          </cell>
        </row>
        <row r="4792">
          <cell r="A4792" t="str">
            <v>K59.3</v>
          </cell>
          <cell r="B4792" t="str">
            <v>МЕГАКОЛОН, НЕ КЛАССИФИЦИРОВАННЫЙ В ДРУГИХ РУБРИКАХ</v>
          </cell>
        </row>
        <row r="4793">
          <cell r="A4793" t="str">
            <v>K59.4</v>
          </cell>
          <cell r="B4793" t="str">
            <v>СПАЗМ АНАЛЬНОГО СФИНКТЕРА</v>
          </cell>
        </row>
        <row r="4794">
          <cell r="A4794" t="str">
            <v>K59.8</v>
          </cell>
          <cell r="B4794" t="str">
            <v>ДРУГИЕ УТОЧНЕННЫЕ ФУНКЦИОНАЛЬНЫЕ КИШЕЧНЫЕ НАРУШЕНИЯ</v>
          </cell>
        </row>
        <row r="4795">
          <cell r="A4795" t="str">
            <v>K59.9</v>
          </cell>
          <cell r="B4795" t="str">
            <v>ФУНКЦИОНАЛЬНОЕ НАРУШЕНИЕ КИШЕЧНИКА НЕУТОЧНЕННОЕ</v>
          </cell>
        </row>
        <row r="4796">
          <cell r="A4796" t="str">
            <v>K60</v>
          </cell>
          <cell r="B4796" t="str">
            <v>ТРЕЩИНА И СВИЩ ОБЛАСТИ ЗАДНЕГО ПРОХОДА И ПРЯМОЙ КИШКИ</v>
          </cell>
        </row>
        <row r="4797">
          <cell r="A4797" t="str">
            <v>K60.0</v>
          </cell>
          <cell r="B4797" t="str">
            <v>ОСТРАЯ ТРЕЩИНА ЗАДНЕГО ПРОХОДА</v>
          </cell>
        </row>
        <row r="4798">
          <cell r="A4798" t="str">
            <v>K60.1</v>
          </cell>
          <cell r="B4798" t="str">
            <v>ХРОНИЧЕСКАЯ ТРЕЩИНА ЗАДНЕГО ПРОХОДА</v>
          </cell>
        </row>
        <row r="4799">
          <cell r="A4799" t="str">
            <v>K60.2</v>
          </cell>
          <cell r="B4799" t="str">
            <v>ТРЕЩИНА ЗАДНЕГО ПРОХОДА НЕУТОЧНЕННАЯ</v>
          </cell>
        </row>
        <row r="4800">
          <cell r="A4800" t="str">
            <v>K60.3</v>
          </cell>
          <cell r="B4800" t="str">
            <v>СВИЩ ЗАДНЕГО ПРОХОДА</v>
          </cell>
        </row>
        <row r="4801">
          <cell r="A4801" t="str">
            <v>K60.4</v>
          </cell>
          <cell r="B4801" t="str">
            <v>ПРЯМОКИШЕЧНЫЙ СВИЩ</v>
          </cell>
        </row>
        <row r="4802">
          <cell r="A4802" t="str">
            <v>K60.5</v>
          </cell>
          <cell r="B4802" t="str">
            <v>АНОРЕКТАЛЬНЫЙ СВИЩ (СВИЩ МЕЖДУ ПРЯМОЙ КИШКОЙ И ЗАДНИМ ПРОХОДОМ)</v>
          </cell>
        </row>
        <row r="4803">
          <cell r="A4803" t="str">
            <v>K61</v>
          </cell>
          <cell r="B4803" t="str">
            <v>АБСЦЕСС ОБЛАСТИ ЗАДНЕГО ПРОХОДА И ПРЯМОЙ КИШКИ</v>
          </cell>
        </row>
        <row r="4804">
          <cell r="A4804" t="str">
            <v>K61.0</v>
          </cell>
          <cell r="B4804" t="str">
            <v>АНАЛЬНЫЙ [ЗАДНЕПРОХОДНЫЙ] АБСЦЕСС</v>
          </cell>
        </row>
        <row r="4805">
          <cell r="A4805" t="str">
            <v>K61.1</v>
          </cell>
          <cell r="B4805" t="str">
            <v>РЕКТАЛЬНЫЙ АБСЦЕСС</v>
          </cell>
        </row>
        <row r="4806">
          <cell r="A4806" t="str">
            <v>K61.2</v>
          </cell>
          <cell r="B4806" t="str">
            <v>АНОРЕКТАЛЬНЫЙ АБСЦЕСС</v>
          </cell>
        </row>
        <row r="4807">
          <cell r="A4807" t="str">
            <v>K61.3</v>
          </cell>
          <cell r="B4807" t="str">
            <v>ИШИОРЕКТАЛЬНЫЙ АБСЦЕСС</v>
          </cell>
        </row>
        <row r="4808">
          <cell r="A4808" t="str">
            <v>K61.4</v>
          </cell>
          <cell r="B4808" t="str">
            <v>ИНТРАСФИНКТЕРНЫЙ АБСЦЕСС</v>
          </cell>
        </row>
        <row r="4809">
          <cell r="A4809" t="str">
            <v>K62</v>
          </cell>
          <cell r="B4809" t="str">
            <v>ДРУГИЕ БОЛЕЗНИ ЗАДНЕГО ПРОХОДА И ПРЯМОЙ КИШКИ</v>
          </cell>
        </row>
        <row r="4810">
          <cell r="A4810" t="str">
            <v>K62.0</v>
          </cell>
          <cell r="B4810" t="str">
            <v>ПОЛИП АНАЛЬНОГО КАНАЛА</v>
          </cell>
        </row>
        <row r="4811">
          <cell r="A4811" t="str">
            <v>K62.1</v>
          </cell>
          <cell r="B4811" t="str">
            <v>ПОЛИП ПРЯМОЙ КИШКИ</v>
          </cell>
        </row>
        <row r="4812">
          <cell r="A4812" t="str">
            <v>K62.2</v>
          </cell>
          <cell r="B4812" t="str">
            <v>ВЫПАДЕНИЕ ЗАДНЕГО ПРОХОДА</v>
          </cell>
        </row>
        <row r="4813">
          <cell r="A4813" t="str">
            <v>K62.3</v>
          </cell>
          <cell r="B4813" t="str">
            <v>ВЫПАДЕНИЕ ПРЯМОЙ КИШКИ</v>
          </cell>
        </row>
        <row r="4814">
          <cell r="A4814" t="str">
            <v>K62.4</v>
          </cell>
          <cell r="B4814" t="str">
            <v>СТЕНОЗ ЗАДНЕГО ПРОХОДА И ПРЯМОЙ КИШКИ</v>
          </cell>
        </row>
        <row r="4815">
          <cell r="A4815" t="str">
            <v>K62.5</v>
          </cell>
          <cell r="B4815" t="str">
            <v>КРОВОТЕЧЕНИЕ ИЗ ЗАДНЕГО ПРОХОДА И ПРЯМОЙ КИШКИ</v>
          </cell>
        </row>
        <row r="4816">
          <cell r="A4816" t="str">
            <v>K62.6</v>
          </cell>
          <cell r="B4816" t="str">
            <v>ЯЗВА ЗАДНЕГО ПРОХОДА И ПРЯМОЙ КИШКИ</v>
          </cell>
        </row>
        <row r="4817">
          <cell r="A4817" t="str">
            <v>K62.7</v>
          </cell>
          <cell r="B4817" t="str">
            <v>РАДИАЦИОННЫЙ ПРОКТИТ</v>
          </cell>
        </row>
        <row r="4818">
          <cell r="A4818" t="str">
            <v>K62.8</v>
          </cell>
          <cell r="B4818" t="str">
            <v>ДРУГИЕ УТОЧНЕННЫЕ БОЛЕЗНИ ЗАДНЕГО ПРОХОДА И ПРЯМОЙ КИШКИ</v>
          </cell>
        </row>
        <row r="4819">
          <cell r="A4819" t="str">
            <v>K62.9</v>
          </cell>
          <cell r="B4819" t="str">
            <v>БОЛЕЗНЬ ЗАДНЕГО ПРОХОДА И ПРЯМОЙ КИШКИ НЕУТОЧНЕННАЯ</v>
          </cell>
        </row>
        <row r="4820">
          <cell r="A4820" t="str">
            <v>K63</v>
          </cell>
          <cell r="B4820" t="str">
            <v>ДРУГИЕ БОЛЕЗНИ КИШЕЧНИКА</v>
          </cell>
        </row>
        <row r="4821">
          <cell r="A4821" t="str">
            <v>K63.0</v>
          </cell>
          <cell r="B4821" t="str">
            <v>АБСЦЕСС КИШЕЧНИКА</v>
          </cell>
        </row>
        <row r="4822">
          <cell r="A4822" t="str">
            <v>K63.1</v>
          </cell>
          <cell r="B4822" t="str">
            <v>ПРОБОДЕНИЕ КИШЕЧНИКА (НЕТРАВМАТИЧЕСКОЕ)</v>
          </cell>
        </row>
        <row r="4823">
          <cell r="A4823" t="str">
            <v>K63.2</v>
          </cell>
          <cell r="B4823" t="str">
            <v>КИШЕЧНЫЙ СВИЩ</v>
          </cell>
        </row>
        <row r="4824">
          <cell r="A4824" t="str">
            <v>K63.3</v>
          </cell>
          <cell r="B4824" t="str">
            <v>ЯЗВА КИШЕЧНИКА</v>
          </cell>
        </row>
        <row r="4825">
          <cell r="A4825" t="str">
            <v>K63.4</v>
          </cell>
          <cell r="B4825" t="str">
            <v>ЭНТЕРОПТОЗ</v>
          </cell>
        </row>
        <row r="4826">
          <cell r="A4826" t="str">
            <v>K63.8</v>
          </cell>
          <cell r="B4826" t="str">
            <v>ДРУГИЕ УТОЧНЕННЫЕ БОЛЕЗНИ КИШЕЧНИКА</v>
          </cell>
        </row>
        <row r="4827">
          <cell r="A4827" t="str">
            <v>K63.9</v>
          </cell>
          <cell r="B4827" t="str">
            <v>БОЛЕЗНЬ КИШЕЧНИКА НЕУТОЧНЕННАЯ</v>
          </cell>
        </row>
        <row r="4828">
          <cell r="A4828" t="str">
            <v/>
          </cell>
          <cell r="B4828" t="str">
            <v>БОЛЕЗНИ БОЮШИНЫ (К65-К67)</v>
          </cell>
        </row>
        <row r="4829">
          <cell r="A4829" t="str">
            <v>K65</v>
          </cell>
          <cell r="B4829" t="str">
            <v>ПЕРИТОНИТ</v>
          </cell>
        </row>
        <row r="4830">
          <cell r="A4830" t="str">
            <v>K65.0</v>
          </cell>
          <cell r="B4830" t="str">
            <v>ОСТРЫЙ ПЕРИТОНИТ</v>
          </cell>
        </row>
        <row r="4831">
          <cell r="A4831" t="str">
            <v>K65.8</v>
          </cell>
          <cell r="B4831" t="str">
            <v>ДРУГИЕ ВИДЫ ПЕРИТОНИТА</v>
          </cell>
        </row>
        <row r="4832">
          <cell r="A4832" t="str">
            <v>K65.9</v>
          </cell>
          <cell r="B4832" t="str">
            <v>ПЕРИТОНИТ НЕУТОЧНЕННЫЙ</v>
          </cell>
        </row>
        <row r="4833">
          <cell r="A4833" t="str">
            <v>K66</v>
          </cell>
          <cell r="B4833" t="str">
            <v>ДРУГИЕ ПОРАЖЕНИЯ БРЮШИНЫ</v>
          </cell>
        </row>
        <row r="4834">
          <cell r="A4834" t="str">
            <v>K66.0</v>
          </cell>
          <cell r="B4834" t="str">
            <v>БРЮШИННЫЕ СПАЙКИ</v>
          </cell>
        </row>
        <row r="4835">
          <cell r="A4835" t="str">
            <v>K66.1</v>
          </cell>
          <cell r="B4835" t="str">
            <v>ГЕМОПЕРИТОНЕУМ</v>
          </cell>
        </row>
        <row r="4836">
          <cell r="A4836" t="str">
            <v>K66.8</v>
          </cell>
          <cell r="B4836" t="str">
            <v>ДРУГИЕ УТОЧНЕННЫЕ ПОРАЖЕНИЯ БРЮШИНЫ</v>
          </cell>
        </row>
        <row r="4837">
          <cell r="A4837" t="str">
            <v>K66.9</v>
          </cell>
          <cell r="B4837" t="str">
            <v>ПОРАЖЕНИЕ БРЮШИНЫ НЕУТОЧНЕННОЕ</v>
          </cell>
        </row>
        <row r="4838">
          <cell r="A4838" t="str">
            <v>K67</v>
          </cell>
          <cell r="B4838" t="str">
            <v>ПОРАЖЕНИЯ БРЮШИНЫ ПРИ ИНФЕКЦИОННЫХ БОЛЕЗНЯХ, КЛАССИФИЦИРОВАННЫХ В ДРУГИХ РУБРИКАХ</v>
          </cell>
        </row>
        <row r="4839">
          <cell r="A4839" t="str">
            <v>K67.0</v>
          </cell>
          <cell r="B4839" t="str">
            <v>ХЛАМИДИЙНЫЙ ПЕРИТОНИТ (А74.8+)</v>
          </cell>
        </row>
        <row r="4840">
          <cell r="A4840" t="str">
            <v>K67.1</v>
          </cell>
          <cell r="B4840" t="str">
            <v>ГОНОКОККОВЫЙ ПЕРИТОНИТ (А54.8+)</v>
          </cell>
        </row>
        <row r="4841">
          <cell r="A4841" t="str">
            <v>K67.2</v>
          </cell>
          <cell r="B4841" t="str">
            <v>СИФИЛИТИЧЕСКИЙ ПЕРИТОНИТ (А52.7+)</v>
          </cell>
        </row>
        <row r="4842">
          <cell r="A4842" t="str">
            <v>K67.3</v>
          </cell>
          <cell r="B4842" t="str">
            <v>ТУБЕРКУЛЕЗНЫЙ ПЕРИТОНИТ (А18.3+)</v>
          </cell>
        </row>
        <row r="4843">
          <cell r="A4843" t="str">
            <v>K67.8</v>
          </cell>
          <cell r="B4843" t="str">
            <v>ДРУГИЕ ПОРАЖЕНИЯ БРЮШИНЫ ПРИ ИНФЕКЦИОННЫХ БОЛЕЗНЯХ, КЛАССИФИЦИРОВАННЫХ В ДРУГИХ РУБРИКАХ</v>
          </cell>
        </row>
        <row r="4844">
          <cell r="A4844" t="str">
            <v/>
          </cell>
          <cell r="B4844" t="str">
            <v>БОЛЕЗНИ ПЕЧЕНИ (К70-К77)</v>
          </cell>
        </row>
        <row r="4845">
          <cell r="A4845" t="str">
            <v>K70</v>
          </cell>
          <cell r="B4845" t="str">
            <v>АЛКОГОЛЬНАЯ БОЛЕЗНЬ ПЕЧЕНИ</v>
          </cell>
        </row>
        <row r="4846">
          <cell r="A4846" t="str">
            <v>K70.0</v>
          </cell>
          <cell r="B4846" t="str">
            <v>АЛКОГОЛЬНАЯ ЖИРОВАЯ ДИСТРОФИЯ ПЕЧЕНИ [ЖИРНАЯ ПЕЧЕНЬ]</v>
          </cell>
        </row>
        <row r="4847">
          <cell r="A4847" t="str">
            <v>K70.1</v>
          </cell>
          <cell r="B4847" t="str">
            <v>АЛКОГОЛЬНЫЙ ГЕПАТИТ</v>
          </cell>
        </row>
        <row r="4848">
          <cell r="A4848" t="str">
            <v>K70.2</v>
          </cell>
          <cell r="B4848" t="str">
            <v>АЛКОГОЛЬНЫЙ ФИБРОЗ И СКЛЕРОЗ ПЕЧЕНИ</v>
          </cell>
        </row>
        <row r="4849">
          <cell r="A4849" t="str">
            <v>K70.3</v>
          </cell>
          <cell r="B4849" t="str">
            <v>АЛКОГОЛЬНЫЙ ЦИРРОЗ ПЕЧЕНИ</v>
          </cell>
        </row>
        <row r="4850">
          <cell r="A4850" t="str">
            <v>K70.4</v>
          </cell>
          <cell r="B4850" t="str">
            <v>АЛКОГОЛЬНАЯ ПЕЧЕНОЧНАЯ НЕДОСТАТОЧНОСТЬ</v>
          </cell>
        </row>
        <row r="4851">
          <cell r="A4851" t="str">
            <v>K70.9</v>
          </cell>
          <cell r="B4851" t="str">
            <v>АЛКОГОЛЬНАЯ БОЛЕЗНЬ ПЕЧЕНИ НЕУТОЧНЕННАЯ</v>
          </cell>
        </row>
        <row r="4852">
          <cell r="A4852" t="str">
            <v>K71</v>
          </cell>
          <cell r="B4852" t="str">
            <v>ТОКСИЧЕСКОЕ ПОРАЖЕНИЕ ПЕЧЕНИ</v>
          </cell>
        </row>
        <row r="4853">
          <cell r="A4853" t="str">
            <v>K71.0</v>
          </cell>
          <cell r="B4853" t="str">
            <v>ТОКСИЧЕСКОЕ ПОРАЖЕНИЕ ПЕЧЕНИ С ХОЛЕСТАЗОМ</v>
          </cell>
        </row>
        <row r="4854">
          <cell r="A4854" t="str">
            <v>K71.1</v>
          </cell>
          <cell r="B4854" t="str">
            <v>ТОКСИЧЕСКОЕ ПОРАЖЕНИЕ ПЕЧЕНИ С ПЕЧЕНОЧНЫМ НЕКРОЗОМ</v>
          </cell>
        </row>
        <row r="4855">
          <cell r="A4855" t="str">
            <v>K71.2</v>
          </cell>
          <cell r="B4855" t="str">
            <v>ТОКСИЧЕСКОЕ ПОРАЖЕНИЕ ПЕЧЕНИ, ПРОТЕКАЮЩЕЕ ПО ТИПУ ОСТРОГО ГЕПАТИТА</v>
          </cell>
        </row>
        <row r="4856">
          <cell r="A4856" t="str">
            <v>K71.3</v>
          </cell>
          <cell r="B4856" t="str">
            <v>ТОКСИЧЕСКОЕ ПОРАЖЕНИЕ ПЕЧЕНИ, ПРОТЕКАЮЩЕЕ ПО ТИПУ ХРОНИЧЕСКОГО ПЕРСИСТИРУЮЩЕГО ГЕПАТИТА</v>
          </cell>
        </row>
        <row r="4857">
          <cell r="A4857" t="str">
            <v>K71.4</v>
          </cell>
          <cell r="B4857" t="str">
            <v>ТОКСИЧЕСКОЕ ПОРАЖЕНИЕ ПЕЧЕНИ, ПРОТЕКАЮЩЕЕ ПО ТИПУ ХРОНИЧЕСКОГО ЛОБУЛЯРНОГО ГЕПАТИТА</v>
          </cell>
        </row>
        <row r="4858">
          <cell r="A4858" t="str">
            <v>K71.5</v>
          </cell>
          <cell r="B4858" t="str">
            <v>ТОКСИЧЕСКОЕ ПОРАЖЕНИЕ ПЕЧЕНИ, ПРОТЕКАЮЩЕЕ ПО ТИПУ ХРОНИЧЕСКОГО АКТИВНОГО ГЕПАТИТА</v>
          </cell>
        </row>
        <row r="4859">
          <cell r="A4859" t="str">
            <v>K71.6</v>
          </cell>
          <cell r="B4859" t="str">
            <v>ТОКСИЧЕСКОЕ ПОРАЖЕНИЕ ПЕЧЕНИ С КАРТИНОЙ ГЕПАТИТА, НЕ КЛАССИФИЦИРОВАННОЕ В ДРУГИХ РУБРИКАХ</v>
          </cell>
        </row>
        <row r="4860">
          <cell r="A4860" t="str">
            <v>K71.7</v>
          </cell>
          <cell r="B4860" t="str">
            <v>ТОКСИЧЕСКОЕ ПОРАЖЕНИЕ ПЕЧЕНИ С ФИБРОЗОМ И ЦИРРОЗОМ ПЕЧЕНИ</v>
          </cell>
        </row>
        <row r="4861">
          <cell r="A4861" t="str">
            <v>K71.8</v>
          </cell>
          <cell r="B4861" t="str">
            <v>ТОКСИЧЕСКОЕ ПОРАЖЕНИЕ ПЕЧЕНИ С КАРТИНОЙ ДРУГИХ НАРУШЕНИЙ ПЕЧЕНИ</v>
          </cell>
        </row>
        <row r="4862">
          <cell r="A4862" t="str">
            <v>K71.9</v>
          </cell>
          <cell r="B4862" t="str">
            <v>ТОКСИЧЕСКОЕ ПОРАЖЕНИЕ ПЕЧЕНИ НЕУТОЧНЕННОЕ</v>
          </cell>
        </row>
        <row r="4863">
          <cell r="A4863" t="str">
            <v>K72</v>
          </cell>
          <cell r="B4863" t="str">
            <v>ПЕЧЕНОЧНАЯ НЕДОСТАТОЧНОСТЬ, НЕ КЛАССИФИЦИРОВАННАЯ В ДРУГИХ РУБРИКАХ</v>
          </cell>
        </row>
        <row r="4864">
          <cell r="A4864" t="str">
            <v>K72.0</v>
          </cell>
          <cell r="B4864" t="str">
            <v>ОСТРАЯ ИЛИ ПОДОСТРАЯ ПЕЧЕНОЧНАЯ НЕДОСТАТОЧНОСТЬ</v>
          </cell>
        </row>
        <row r="4865">
          <cell r="A4865" t="str">
            <v>K72.1</v>
          </cell>
          <cell r="B4865" t="str">
            <v>ХРОНИЧЕСКАЯ ПЕЧЕНОЧНАЯ НЕДОСТАТОЧНОСТЬ</v>
          </cell>
        </row>
        <row r="4866">
          <cell r="A4866" t="str">
            <v>K72.9</v>
          </cell>
          <cell r="B4866" t="str">
            <v>ПЕЧЕНОЧНАЯ НЕДОСТАТОЧНОСТЬ НЕУТОЧНЕННАЯ</v>
          </cell>
        </row>
        <row r="4867">
          <cell r="A4867" t="str">
            <v>K73</v>
          </cell>
          <cell r="B4867" t="str">
            <v>ХРОНИЧЕСКИЙ ГЕПАТИТ, НЕ КЛАССИФИЦИРОВАННЫЙ В ДРУГИХ РУБРИКАХ</v>
          </cell>
        </row>
        <row r="4868">
          <cell r="A4868" t="str">
            <v>K73.0</v>
          </cell>
          <cell r="B4868" t="str">
            <v>ХРОНИЧЕСКИЙ ПЕРСИСТИРУЮЩИЙ ГЕПАТИТ, НЕ КЛАССИФИЦИРОВАННЫЙ В ДРУГИХ РУБРИКАХ</v>
          </cell>
        </row>
        <row r="4869">
          <cell r="A4869" t="str">
            <v>K73.1</v>
          </cell>
          <cell r="B4869" t="str">
            <v>ХРОНИЧЕСКИЙ ЛОБУЛЯРНЫЙ ГЕПАТИТ, НЕ КЛАССИФИЦИРОВАННЫЙ В ДРУГИХ РУБРИКАХ</v>
          </cell>
        </row>
        <row r="4870">
          <cell r="A4870" t="str">
            <v>K73.2</v>
          </cell>
          <cell r="B4870" t="str">
            <v>ХРОНИЧЕСКИЙ АКТИВНЫЙ ГЕПАТИТ, НЕ КЛАССИФИЦИРОВАННЫЙ В ДРУГИХ РУБРИКАХ</v>
          </cell>
        </row>
        <row r="4871">
          <cell r="A4871" t="str">
            <v>K73.8</v>
          </cell>
          <cell r="B4871" t="str">
            <v>ДРУГИЕ ХРОНИЧЕСКИЕ ГЕПАТИТЫ, НЕ КЛАССИФИЦИРОВАННЫЕ В ДРУГИХ РКУБРИКАХ</v>
          </cell>
        </row>
        <row r="4872">
          <cell r="A4872" t="str">
            <v>K73.9</v>
          </cell>
          <cell r="B4872" t="str">
            <v>ХРОНИЧЕСКИЙ ГЕПАТИТ НЕУТОЧНЕННЫЙ</v>
          </cell>
        </row>
        <row r="4873">
          <cell r="A4873" t="str">
            <v>K74</v>
          </cell>
          <cell r="B4873" t="str">
            <v>ФИБРОЗ И ЦИРРОЗ ПЕЧЕНИ</v>
          </cell>
        </row>
        <row r="4874">
          <cell r="A4874" t="str">
            <v>K74.0</v>
          </cell>
          <cell r="B4874" t="str">
            <v>ФИБРОЗ ПЕЧЕНИ</v>
          </cell>
        </row>
        <row r="4875">
          <cell r="A4875" t="str">
            <v>K74.1</v>
          </cell>
          <cell r="B4875" t="str">
            <v>СКЛЕРОЗ ПЕЧЕНИ</v>
          </cell>
        </row>
        <row r="4876">
          <cell r="A4876" t="str">
            <v>K74.2</v>
          </cell>
          <cell r="B4876" t="str">
            <v>ФИБРОЗ ПЕЧЕНИ В СОЧЕТАНИИ СО СКЛЕРОЗОМ ПЕЧЕНИ</v>
          </cell>
        </row>
        <row r="4877">
          <cell r="A4877" t="str">
            <v>K74.3</v>
          </cell>
          <cell r="B4877" t="str">
            <v>ПЕРВИЧНЫЙ БИЛИАРНЫЙ ЦИРРОЗ</v>
          </cell>
        </row>
        <row r="4878">
          <cell r="A4878" t="str">
            <v>K74.4</v>
          </cell>
          <cell r="B4878" t="str">
            <v>ВТОРИЧНЫЙ БИЛИАРНЫЙ ЦИРРОЗ</v>
          </cell>
        </row>
        <row r="4879">
          <cell r="A4879" t="str">
            <v>K74.5</v>
          </cell>
          <cell r="B4879" t="str">
            <v>БИЛИАРНЫЙ ЦИРРОЗ НЕУТОЧНЕННЫЙ</v>
          </cell>
        </row>
        <row r="4880">
          <cell r="A4880" t="str">
            <v>K74.6</v>
          </cell>
          <cell r="B4880" t="str">
            <v>ДРУГОЙ И НЕУТОЧНЕННЫЙ ЦИРРОЗ ПЕЧЕНИ</v>
          </cell>
        </row>
        <row r="4881">
          <cell r="A4881" t="str">
            <v>K75</v>
          </cell>
          <cell r="B4881" t="str">
            <v>ДРУГИЕ ВОСПАЛИТЕЛЬНЫЕ БОЛЕЗНИ ПЕЧЕНИ</v>
          </cell>
        </row>
        <row r="4882">
          <cell r="A4882" t="str">
            <v>K75.0</v>
          </cell>
          <cell r="B4882" t="str">
            <v>АБСЦЕСС ПЕЧЕНИ</v>
          </cell>
        </row>
        <row r="4883">
          <cell r="A4883" t="str">
            <v>K75.1</v>
          </cell>
          <cell r="B4883" t="str">
            <v>ФЛЕБИТ ВОРОТНОЙ ВЕНЫ</v>
          </cell>
        </row>
        <row r="4884">
          <cell r="A4884" t="str">
            <v>K75.2</v>
          </cell>
          <cell r="B4884" t="str">
            <v>НЕСПЕЦИФИЧЕСКИЙ РЕАКТИВНЫЙ ГЕПАТИТ</v>
          </cell>
        </row>
        <row r="4885">
          <cell r="A4885" t="str">
            <v>K75.3</v>
          </cell>
          <cell r="B4885" t="str">
            <v>ГРАНУЛЕМАТОЗНЫЙ ГЕПАТИТ, НЕ КЛАССИФИЦИРОВАННЫЙ В ДРУГИХ РУБРИКАХ</v>
          </cell>
        </row>
        <row r="4886">
          <cell r="A4886" t="str">
            <v>K75.8</v>
          </cell>
          <cell r="B4886" t="str">
            <v>ДРУГИЕ УТОЧНЕННЫЕ ВОСПАЛИТЕЛЬНЫЕ БОЛЕЗНИ ПЕЧЕНИ</v>
          </cell>
        </row>
        <row r="4887">
          <cell r="A4887" t="str">
            <v>K75.9</v>
          </cell>
          <cell r="B4887" t="str">
            <v>ВОСПАЛИТЕЛЬНАЯ БОЛЕЗНЬ ПЕЧЕНИ НЕУТОЧНЕННАЯ</v>
          </cell>
        </row>
        <row r="4888">
          <cell r="A4888" t="str">
            <v>K76</v>
          </cell>
          <cell r="B4888" t="str">
            <v>ДРУГИЕ БОЛЕЗНИ ПЕЧЕНИ</v>
          </cell>
        </row>
        <row r="4889">
          <cell r="A4889" t="str">
            <v>K76.0</v>
          </cell>
          <cell r="B4889" t="str">
            <v>ЖИРОВАЯ ДЕГЕНЕРАЦИЯ ПЕЧЕНИ, НЕ КЛАССИФИЦИРОВАННАЯ В ДРУГИХ РУБРИКАХ</v>
          </cell>
        </row>
        <row r="4890">
          <cell r="A4890" t="str">
            <v>K76.1</v>
          </cell>
          <cell r="B4890" t="str">
            <v>ХРОНИЧЕСКОЕ ПАССИВНОЕ ПОЛНОКРОВИЕ ПЕЧЕНИ</v>
          </cell>
        </row>
        <row r="4891">
          <cell r="A4891" t="str">
            <v>K76.2</v>
          </cell>
          <cell r="B4891" t="str">
            <v>ЦЕНТРИЛОБУЛЯРНЫЙ ГЕМОРРАГИЧЕСКИЙ НЕКРОЗ ПЕЧЕНИ</v>
          </cell>
        </row>
        <row r="4892">
          <cell r="A4892" t="str">
            <v>K76.3</v>
          </cell>
          <cell r="B4892" t="str">
            <v>ИНФАРКТ ПЕЧЕНИ</v>
          </cell>
        </row>
        <row r="4893">
          <cell r="A4893" t="str">
            <v>K76.4</v>
          </cell>
          <cell r="B4893" t="str">
            <v>ПЕЛИОЗ ПЕЧЕНИ</v>
          </cell>
        </row>
        <row r="4894">
          <cell r="A4894" t="str">
            <v>K76.5</v>
          </cell>
          <cell r="B4894" t="str">
            <v>ВЕНОККЛЮЗИОННАЯ БОЛЕЗНЬ ПЕЧЕНИ</v>
          </cell>
        </row>
        <row r="4895">
          <cell r="A4895" t="str">
            <v>K76.6</v>
          </cell>
          <cell r="B4895" t="str">
            <v>ПОРТАЛЬНАЯ ГИПЕРТЕНЗИЯ</v>
          </cell>
        </row>
        <row r="4896">
          <cell r="A4896" t="str">
            <v>K76.7</v>
          </cell>
          <cell r="B4896" t="str">
            <v>ГЕПАТОРЕНАЛЬНЫЙ СИНДРОМ</v>
          </cell>
        </row>
        <row r="4897">
          <cell r="A4897" t="str">
            <v>K76.8</v>
          </cell>
          <cell r="B4897" t="str">
            <v>ДРУГИЕ УТОЧНЕННЫЕ БОЛЕЗНИ ПЕЧЕНИ</v>
          </cell>
        </row>
        <row r="4898">
          <cell r="A4898" t="str">
            <v>K76.9</v>
          </cell>
          <cell r="B4898" t="str">
            <v>БОЛЕЗНЬ ПЕЧЕНИ НЕУТОЧНЕННАЯ</v>
          </cell>
        </row>
        <row r="4899">
          <cell r="A4899" t="str">
            <v>K77</v>
          </cell>
          <cell r="B4899" t="str">
            <v>ПОРАЖЕНИЯ ПЕЧЕНИ ПРИ БОЛЕЗНЯХ, КЛАССИФИЦИРОВАННЫХ В ДРУГИХ РУБРИКАХ</v>
          </cell>
        </row>
        <row r="4900">
          <cell r="A4900" t="str">
            <v>K77.0</v>
          </cell>
          <cell r="B4900" t="str">
            <v>ПОРАЖЕНИЯ ПЕЧЕНИ ПРИ ИНФЕКЦИОННЫХ И ПАРАЗИТАРНЫХ БОЛЕЗНЯХ, КЛАССИФИЦИРОВАННЫХ В ДРУГИХ РУБРИКАХ</v>
          </cell>
        </row>
        <row r="4901">
          <cell r="A4901" t="str">
            <v>K77.8</v>
          </cell>
          <cell r="B4901" t="str">
            <v>ПОРАЖЕНИЕ ПЕЧЕНИ ПРИ ДРУГИХ БОЛЕЗНЯХ, КЛАССИФИЦИРОВАННЫХ В ДРУГИХ РУБРИКАХ</v>
          </cell>
        </row>
        <row r="4902">
          <cell r="A4902" t="str">
            <v/>
          </cell>
          <cell r="B4902" t="str">
            <v>БОЛЕЗНИ ЖЕЛЧНОГО ПУЗЫРЯ, ЖЕЛЧЕВЫВОДЯЩИХ ПУТЕЙ И ПОДЖЕЛУДОЧНОЙ ЖЕЛЕЗЫ (К80-К87)</v>
          </cell>
        </row>
        <row r="4903">
          <cell r="A4903" t="str">
            <v>K80</v>
          </cell>
          <cell r="B4903" t="str">
            <v>ЖЕЛЧНОКАМЕННАЯ БОЛЕЗНЬ [ХОЛЕЛИТИАЗ]</v>
          </cell>
        </row>
        <row r="4904">
          <cell r="A4904" t="str">
            <v>K80.0</v>
          </cell>
          <cell r="B4904" t="str">
            <v>КАМНИ ЖЕЛЧНОГО ПУЗЫРЯ С ОСТРЫМ ХОЛЕЦИСТИТОМ</v>
          </cell>
        </row>
        <row r="4905">
          <cell r="A4905" t="str">
            <v>K80.1</v>
          </cell>
          <cell r="B4905" t="str">
            <v>КАМНИ ЖЕЛЧНОГО ПУЗЫРЯ С ДРУГИМ ХОЛЕЦИСТИТОМ</v>
          </cell>
        </row>
        <row r="4906">
          <cell r="A4906" t="str">
            <v>K80.2</v>
          </cell>
          <cell r="B4906" t="str">
            <v>КАМНИ ЖЕЛЧНОГО ПУЗЫРЯ БЕЗ ХОЛЕЦИСТИТА</v>
          </cell>
        </row>
        <row r="4907">
          <cell r="A4907" t="str">
            <v>K80.3</v>
          </cell>
          <cell r="B4907" t="str">
            <v>КАМНИ ЖЕЛЧНОГО ПРОТОКА С ХОЛАНГИТОМ</v>
          </cell>
        </row>
        <row r="4908">
          <cell r="A4908" t="str">
            <v>K80.4</v>
          </cell>
          <cell r="B4908" t="str">
            <v>КАМНИ ЖЕЛЧНОГО ПРОТОКА С ХОЛЕЦИСТИТОМ</v>
          </cell>
        </row>
        <row r="4909">
          <cell r="A4909" t="str">
            <v>K80.5</v>
          </cell>
          <cell r="B4909" t="str">
            <v>КАМНИ ЖЕЛЧНОГО ПРОТОКА БЕЗ ХОЛАНГИТА ИЛИ ХОЛЕЦИСТИТА</v>
          </cell>
        </row>
        <row r="4910">
          <cell r="A4910" t="str">
            <v>K80.8</v>
          </cell>
          <cell r="B4910" t="str">
            <v>ДРУГИЕ ФОРМЫ ХОЛЕЛИТИАЗА</v>
          </cell>
        </row>
        <row r="4911">
          <cell r="A4911" t="str">
            <v>K81</v>
          </cell>
          <cell r="B4911" t="str">
            <v>ХОЛЕЦИСТИТ</v>
          </cell>
        </row>
        <row r="4912">
          <cell r="A4912" t="str">
            <v>K81.0</v>
          </cell>
          <cell r="B4912" t="str">
            <v>ОСТРЫЙ ХОЛЕЦИСТИТ</v>
          </cell>
        </row>
        <row r="4913">
          <cell r="A4913" t="str">
            <v>K81.1</v>
          </cell>
          <cell r="B4913" t="str">
            <v>ХРОНИЧЕСКИЙ ХОЛЕЦИСТИТ</v>
          </cell>
        </row>
        <row r="4914">
          <cell r="A4914" t="str">
            <v>K81.8</v>
          </cell>
          <cell r="B4914" t="str">
            <v>ДРУГИЕ ФОРМЫ ХОЛЕЦИСТИТА</v>
          </cell>
        </row>
        <row r="4915">
          <cell r="A4915" t="str">
            <v>K81.9</v>
          </cell>
          <cell r="B4915" t="str">
            <v>ХОЛЕЦИСТИТ НЕУТОЧНЕННЫЙ</v>
          </cell>
        </row>
        <row r="4916">
          <cell r="A4916" t="str">
            <v>K82</v>
          </cell>
          <cell r="B4916" t="str">
            <v>ДРУГИЕ БОЛЕЗНИ ЖЕЛЧНОГО ПУЗЫРЯ</v>
          </cell>
        </row>
        <row r="4917">
          <cell r="A4917" t="str">
            <v>K82.0</v>
          </cell>
          <cell r="B4917" t="str">
            <v>ЗАКУПОРКА ЖЕЛЧНОГО ПУЗЫРЯ</v>
          </cell>
        </row>
        <row r="4918">
          <cell r="A4918" t="str">
            <v>K82.1</v>
          </cell>
          <cell r="B4918" t="str">
            <v>ВОДЯНКА ЖЕЛЧНОГО ПУЗЫРЯ</v>
          </cell>
        </row>
        <row r="4919">
          <cell r="A4919" t="str">
            <v>K82.2</v>
          </cell>
          <cell r="B4919" t="str">
            <v>ПРОБОДЕНИЕ ЖЕЛЧНОГО ПУЗЫРЯ</v>
          </cell>
        </row>
        <row r="4920">
          <cell r="A4920" t="str">
            <v>K82.3</v>
          </cell>
          <cell r="B4920" t="str">
            <v>СВИЩ ЖЕЛЧНОГО ПУЗЫРЯ</v>
          </cell>
        </row>
        <row r="4921">
          <cell r="A4921" t="str">
            <v>K82.4</v>
          </cell>
          <cell r="B4921" t="str">
            <v>ХОЛЕСТЕРОЗ ЖЕЛЧНОГО ПУЗЫРЯ</v>
          </cell>
        </row>
        <row r="4922">
          <cell r="A4922" t="str">
            <v>K82.8</v>
          </cell>
          <cell r="B4922" t="str">
            <v>ДРУГИЕ УТОЧНЕННЫЕ БОЛЕЗНИ ЖЕЛЧНОГО ПУЗЫРЯ</v>
          </cell>
        </row>
        <row r="4923">
          <cell r="A4923" t="str">
            <v>K82.9</v>
          </cell>
          <cell r="B4923" t="str">
            <v>БОЛЕЗНЬ ЖЕЛЧНОГО ПУЗЫРЯ НЕУТОЧНЕННАЯ</v>
          </cell>
        </row>
        <row r="4924">
          <cell r="A4924" t="str">
            <v>K83</v>
          </cell>
          <cell r="B4924" t="str">
            <v>ДРУГИЕ БОЛЕЗНИ ЖЕЛЧЕВЫВОДЯЩИХ ПУТЕЙ</v>
          </cell>
        </row>
        <row r="4925">
          <cell r="A4925" t="str">
            <v>K83.0</v>
          </cell>
          <cell r="B4925" t="str">
            <v>ХОЛАНГИТ</v>
          </cell>
        </row>
        <row r="4926">
          <cell r="A4926" t="str">
            <v>K83.1</v>
          </cell>
          <cell r="B4926" t="str">
            <v>ЗАКУПОРКА ЖЕЛЧНОГО ПРОТОКА</v>
          </cell>
        </row>
        <row r="4927">
          <cell r="A4927" t="str">
            <v>K83.2</v>
          </cell>
          <cell r="B4927" t="str">
            <v>ПРОБОДЕНИЕ ЖЕЛЧНОГО ПРОТОКА</v>
          </cell>
        </row>
        <row r="4928">
          <cell r="A4928" t="str">
            <v>K83.3</v>
          </cell>
          <cell r="B4928" t="str">
            <v>СВИЩ ЖЕЛЧНОГО ПРОТОКА</v>
          </cell>
        </row>
        <row r="4929">
          <cell r="A4929" t="str">
            <v>K83.4</v>
          </cell>
          <cell r="B4929" t="str">
            <v>СПАЗМ СФИНКТЕРА ОДДИ</v>
          </cell>
        </row>
        <row r="4930">
          <cell r="A4930" t="str">
            <v>K83.5</v>
          </cell>
          <cell r="B4930" t="str">
            <v>ЖЕЛЧНАЯ КИСТА</v>
          </cell>
        </row>
        <row r="4931">
          <cell r="A4931" t="str">
            <v>K83.8</v>
          </cell>
          <cell r="B4931" t="str">
            <v>ДРУГИЕ УТОЧНЕННЫЕ БОЛЕЗНИ ЖЕЛЧЕВЫВОДЯЩИХ ПУТЕЙ</v>
          </cell>
        </row>
        <row r="4932">
          <cell r="A4932" t="str">
            <v>K83.9</v>
          </cell>
          <cell r="B4932" t="str">
            <v>БОЛЕЗНЬ ЖЕЛЧЕВЫВОДЯЩИХ ПУТЕЙ НЕУТОЧНЕННАЯ</v>
          </cell>
        </row>
        <row r="4933">
          <cell r="A4933" t="str">
            <v>K85</v>
          </cell>
          <cell r="B4933" t="str">
            <v>ОСТРЫЙ ПАНКРЕАТИТ</v>
          </cell>
        </row>
        <row r="4934">
          <cell r="A4934" t="str">
            <v>K86</v>
          </cell>
          <cell r="B4934" t="str">
            <v>ДРУГИЕ БОЛЕЗНИ ПОДЖЕЛУДОЧНОЙ ЖЕЛЕЗЫ</v>
          </cell>
        </row>
        <row r="4935">
          <cell r="A4935" t="str">
            <v>K86.0</v>
          </cell>
          <cell r="B4935" t="str">
            <v>ХРОНИЧЕСКИЙ ПАНКРЕАТИТ АЛКОГОЛЬНОЙ ЭТИОЛОГИИ</v>
          </cell>
        </row>
        <row r="4936">
          <cell r="A4936" t="str">
            <v>K86.1</v>
          </cell>
          <cell r="B4936" t="str">
            <v>ДРУГИЕ ХРОНИЧЕСКИЕ ПАНКРЕАТИТЫ</v>
          </cell>
        </row>
        <row r="4937">
          <cell r="A4937" t="str">
            <v>K86.2</v>
          </cell>
          <cell r="B4937" t="str">
            <v>КИСТА ПОДЖЕЛУДОЧНОЙ ЖЕЛЕЗЫ</v>
          </cell>
        </row>
        <row r="4938">
          <cell r="A4938" t="str">
            <v>K86.3</v>
          </cell>
          <cell r="B4938" t="str">
            <v>ЛОЖНАЯ КИСТА ПОДЖЕЛУДОЧНОЙ ЖЕЛЕЗЫ</v>
          </cell>
        </row>
        <row r="4939">
          <cell r="A4939" t="str">
            <v>K86.8</v>
          </cell>
          <cell r="B4939" t="str">
            <v>ДРУГИЕ УТОЧНЕННЫЕ БОЛЕЗНИ ПОДЖЕЛУДОЧНОЙ ЖЕЛЕЗЫ</v>
          </cell>
        </row>
        <row r="4940">
          <cell r="A4940" t="str">
            <v>K86.9</v>
          </cell>
          <cell r="B4940" t="str">
            <v>БОЛЕЗНЬ ПОДЖЕЛУДОЧНОЙ ЖЕЛЕЗЫ НЕУТОЧНЕННАЯ</v>
          </cell>
        </row>
        <row r="4941">
          <cell r="A4941" t="str">
            <v>K87</v>
          </cell>
          <cell r="B4941" t="str">
            <v>ПОРАЖЕНИЯ ЖЕЛЧНОГО ПУЗЫОЯ, ЖЕЛЧЕВЫВОДЯЩИХ ПУТЕЙ И ПОДЖЕЛУДОЧНОЙ ЖЕЛЕЗЫ ПРИ БОЛЕЗНЯХ, КЛАССИФИЦИРОВАННЫХ В ДРУГИХ РУБРИИКАХ</v>
          </cell>
        </row>
        <row r="4942">
          <cell r="A4942" t="str">
            <v>K87.0</v>
          </cell>
          <cell r="B4942" t="str">
            <v>ПОРАЖЕНИЕ ЖЕЛЧНОГО ПУЗЫРЯ И ЖЕЛЧЕВЫВОДЯЩИХ ПУТЕЙ ПРИ БОЛЕЗНЯХ, КЛААССИФИЦИРОВАННЫХ В ДРУГИХ РУБРИКАХ</v>
          </cell>
        </row>
        <row r="4943">
          <cell r="A4943" t="str">
            <v>K87.1</v>
          </cell>
          <cell r="B4943" t="str">
            <v>ПОРАЖЕНИЕ ПОДЖЕЛУДОЧНОЙ ЖЕЛЕЗЫ ПРИ БОЛЕЗНЯХ, КЛАССИФИЦИРОВАННЫХ В ДРУГИХ РУБРИКАХ</v>
          </cell>
        </row>
        <row r="4944">
          <cell r="A4944" t="str">
            <v/>
          </cell>
          <cell r="B4944" t="str">
            <v>ДРУГИЕ БОЛЕЗНИ ОРГАНОВ ПИЩЕВАРЕНИЯ (К90-К93)</v>
          </cell>
        </row>
        <row r="4945">
          <cell r="A4945" t="str">
            <v>K90</v>
          </cell>
          <cell r="B4945" t="str">
            <v>НАРУШЕНИЯ ВСАСЫВАНИЯ В КИШЕЧНИКЕ</v>
          </cell>
        </row>
        <row r="4946">
          <cell r="A4946" t="str">
            <v>K90.0</v>
          </cell>
          <cell r="B4946" t="str">
            <v>ЦЕЛИАКИЯ</v>
          </cell>
        </row>
        <row r="4947">
          <cell r="A4947" t="str">
            <v>K90.1</v>
          </cell>
          <cell r="B4947" t="str">
            <v>ТРОПИЧЕСКАЯ СПРУ</v>
          </cell>
        </row>
        <row r="4948">
          <cell r="A4948" t="str">
            <v>K90.2</v>
          </cell>
          <cell r="B4948" t="str">
            <v>СИНДРОМ СЛЕПОЙ ПЕТЛИ, НЕ КЛАССИФИЦИРОВАННЫЙ В ДРУГИХ РУБРИКАХ</v>
          </cell>
        </row>
        <row r="4949">
          <cell r="A4949" t="str">
            <v>K90.3</v>
          </cell>
          <cell r="B4949" t="str">
            <v>ПАНКРЕАТИЧЕСКАЯ СТЕАТОРЕЯ</v>
          </cell>
        </row>
        <row r="4950">
          <cell r="A4950" t="str">
            <v>K90.4</v>
          </cell>
          <cell r="B4950" t="str">
            <v>НАРУШЕНИЯ ВСАСЫВАНИЯ, ОБУСЛОВЛЕННЫЕ НЕПЕРЕНОСИМОСТЬЮ, НЕ КЛАССИФИЦИРОВАННЫЕ В ДРУГИХ РУБРИКАХ</v>
          </cell>
        </row>
        <row r="4951">
          <cell r="A4951" t="str">
            <v>K90.8</v>
          </cell>
          <cell r="B4951" t="str">
            <v>ДРУГИЕ НАРУШЕНИЯ ВСАСЫВАНИЯ В КИШЕЧНИКЕ</v>
          </cell>
        </row>
        <row r="4952">
          <cell r="A4952" t="str">
            <v>K90.9</v>
          </cell>
          <cell r="B4952" t="str">
            <v>НАРУШЕНИЯ ВСАСЫВАНИЯ В КИШЕЧНИКЕ НЕУТОЧНЕННЫЕ</v>
          </cell>
        </row>
        <row r="4953">
          <cell r="A4953" t="str">
            <v>K91</v>
          </cell>
          <cell r="B4953" t="str">
            <v>НАРУШЕНИЯ ОРГАНОВ ПИЩЕВАРЕНИЯ ПОСЛЕ МЕДИЦИНСКИХ ПРОЦЕДУР, НЕ КЛАССИФИЦИРОВАННЫХ В ДРУГИХ РУБРИКАХ</v>
          </cell>
        </row>
        <row r="4954">
          <cell r="A4954" t="str">
            <v>K91.0</v>
          </cell>
          <cell r="B4954" t="str">
            <v>РВОТА ПОСЛЕ ХИРУРГИЧЕСКОГО ВМЕШАТЕЛЬСТВА НА ЖЕЛУДОЧНО-КИШЕЧНОМ ТРАКТЕ</v>
          </cell>
        </row>
        <row r="4955">
          <cell r="A4955" t="str">
            <v>K91.1</v>
          </cell>
          <cell r="B4955" t="str">
            <v>СИНДРОМЫ ОПЕРИРОВАННОГО ЖЕЛУДКА</v>
          </cell>
        </row>
        <row r="4956">
          <cell r="A4956" t="str">
            <v>K91.2</v>
          </cell>
          <cell r="B4956" t="str">
            <v>НАРУШЕНИЕ ВСАСЫВАНИЯ ПОСЛЕ ХИРУРГИЧЕСКОГО ВМЕШАТЕЛЬСТВА, НЕ КЛАССИФИЦИРОВАННОЕ  В ДРУГИХ РУБРИКАХ</v>
          </cell>
        </row>
        <row r="4957">
          <cell r="A4957" t="str">
            <v>K91.3</v>
          </cell>
          <cell r="B4957" t="str">
            <v>ПОСЛЕОПЕРАЦИОННАЯ КИШЕЧНАЯ НЕПРОХОДИМОСТЬ</v>
          </cell>
        </row>
        <row r="4958">
          <cell r="A4958" t="str">
            <v>K91.4</v>
          </cell>
          <cell r="B4958" t="str">
            <v>ДИСФУНКЦИЯ ПОСЛЕ КОЛОСТОМИИ И ЭНТЕРОСТОМИИ</v>
          </cell>
        </row>
        <row r="4959">
          <cell r="A4959" t="str">
            <v>K91.5</v>
          </cell>
          <cell r="B4959" t="str">
            <v>ПОСТХОЛЕЦИСТЭКТОМИЧЕСКИЙ СИНДРОМ</v>
          </cell>
        </row>
        <row r="4960">
          <cell r="A4960" t="str">
            <v>K91.8</v>
          </cell>
          <cell r="B4960" t="str">
            <v>ДРУГИЕ НАРУШЕНИЯ ОРГАНОВ ПИЩЕВАРЕНИЯ ПОСЛЕ МЕДИЦИНСКИХ ПРОЦЕДУР, НЕ КЛАССИФИЦИРОВАННЫЕ В ДРУГИХ РУБРИКАХ</v>
          </cell>
        </row>
        <row r="4961">
          <cell r="A4961" t="str">
            <v>K91.9</v>
          </cell>
          <cell r="B4961" t="str">
            <v>НАРУШЕНИЕ ОРГАНОВ ПИЩЕВАРЕНИЯ ПОСЛЕ МЕДИЦИНСКИХ ПРОЦЕДУР НЕУТОЧНЕННОЕ</v>
          </cell>
        </row>
        <row r="4962">
          <cell r="A4962" t="str">
            <v>K92</v>
          </cell>
          <cell r="B4962" t="str">
            <v>ДРУГИЕ БОЛЕЗНИ ОРГАНОВ ПИЩЕВАРЕНИЯ</v>
          </cell>
        </row>
        <row r="4963">
          <cell r="A4963" t="str">
            <v>K92.0</v>
          </cell>
          <cell r="B4963" t="str">
            <v>КРОВАВАЯ РВОТА</v>
          </cell>
        </row>
        <row r="4964">
          <cell r="A4964" t="str">
            <v>K92.1</v>
          </cell>
          <cell r="B4964" t="str">
            <v>МЕЛЕНА</v>
          </cell>
        </row>
        <row r="4965">
          <cell r="A4965" t="str">
            <v>K92.2</v>
          </cell>
          <cell r="B4965" t="str">
            <v>ЖЕЛУДОЧНО-КИШЕЧНОЕ КРОВОТЕЧЕНИЕ НЕУТОЧНЕННОЕ</v>
          </cell>
        </row>
        <row r="4966">
          <cell r="A4966" t="str">
            <v>K92.8</v>
          </cell>
          <cell r="B4966" t="str">
            <v>ДРУГИЕ УТОЧНЕННЫЕ БОЛЕЗНИ ОРГАНОВ ПИЩЕВАРЕНИЯ</v>
          </cell>
        </row>
        <row r="4967">
          <cell r="A4967" t="str">
            <v>K92.9</v>
          </cell>
          <cell r="B4967" t="str">
            <v>БОЛЕЗНЬ ОРГАНОВ ПИЩЕВАРЕНИЯ НЕУТОЧНЕНАЯ</v>
          </cell>
        </row>
        <row r="4968">
          <cell r="A4968" t="str">
            <v>K93</v>
          </cell>
          <cell r="B4968" t="str">
            <v>ПОРАЖЕНИЯ ДРУГИХ ОРГАНОВ ПИЩЕВАРЕНИЯ ПРИ БОЛЕЗНЯХ, КЛАССИФИЦИРОВАННЫХ В ДРУГИХ РУБРИКАХ</v>
          </cell>
        </row>
        <row r="4969">
          <cell r="A4969" t="str">
            <v>K93.0</v>
          </cell>
          <cell r="B4969" t="str">
            <v>ТУБЕРКУЛЕЗНОЕ ПОРАЖЕНИЕ КИШЕЧНИКА, БРЮШИНЫ И ЛИМФАТИЧЕСКИХ УЗЛОВ БРЫЖЕЙКИ (А18.3+)</v>
          </cell>
        </row>
        <row r="4970">
          <cell r="A4970" t="str">
            <v>K93.1</v>
          </cell>
          <cell r="B4970" t="str">
            <v>МЕГАКОЛОН ПРИ БОЛЕЗНИ ШАГАСА (В57.3+)</v>
          </cell>
        </row>
        <row r="4971">
          <cell r="A4971" t="str">
            <v>K93.8</v>
          </cell>
          <cell r="B4971" t="str">
            <v>ПОРАЖЕНИЕ ДРУГИХ УТОЧНЕННЫХ ОРГАНОВ ПИЩЕВАРЕНИЯ ПРИ БОЛЕЗНЯХ, КЛАССИФИЦИРОВАННЫХ ПРИ ДРУГИХ БОЛЕЗНЯХ</v>
          </cell>
        </row>
        <row r="4972">
          <cell r="A4972" t="str">
            <v/>
          </cell>
          <cell r="B4972" t="str">
            <v>БОЛЕЗНИ КОЖИ И ПОДКОЖНОЙ КЛЕТЧАТКИ (L00-L99)</v>
          </cell>
        </row>
        <row r="4973">
          <cell r="A4973" t="str">
            <v/>
          </cell>
          <cell r="B4973" t="str">
            <v>ИНФЕКЦИИ КОЖИ И ПОДКОЖНОЙ КЛЕТЧАТКИ (L00-L08)</v>
          </cell>
        </row>
        <row r="4974">
          <cell r="A4974" t="str">
            <v>L00</v>
          </cell>
          <cell r="B4974" t="str">
            <v>СИНДРОМ СТАФИЛОКОККОВОГО ПОРАЖЕНИЯ КОЖИ В ВИДЕ ОЖОГОПОДОБНЫХ ПУЗЫРЕЙ</v>
          </cell>
        </row>
        <row r="4975">
          <cell r="A4975" t="str">
            <v>L01</v>
          </cell>
          <cell r="B4975" t="str">
            <v>ИМПЕТИГО</v>
          </cell>
        </row>
        <row r="4976">
          <cell r="A4976" t="str">
            <v>L01.0</v>
          </cell>
          <cell r="B4976" t="str">
            <v>ИМПЕТИГО [ВЫЗВАННОЕ ЛЮБЫМ ОРГАНИЗМОМ][ЛЮБОЙ ЛОКАЛИЗАЦИИ]</v>
          </cell>
        </row>
        <row r="4977">
          <cell r="A4977" t="str">
            <v>L01.1</v>
          </cell>
          <cell r="B4977" t="str">
            <v>ИМПЕТИГИНИЗАЦИЯ ДРУГИХ ДЕРМАТОЗОВ</v>
          </cell>
        </row>
        <row r="4978">
          <cell r="A4978" t="str">
            <v>L02</v>
          </cell>
          <cell r="B4978" t="str">
            <v>АБСЦЕСС КОЖИ, ФУРУНКУЛ И КАРБУНКУЛ</v>
          </cell>
        </row>
        <row r="4979">
          <cell r="A4979" t="str">
            <v>L02.0</v>
          </cell>
          <cell r="B4979" t="str">
            <v>АБСЦЕСС КОЖИ, ФУРУНКУЛ И КАРБУНКУЛ ЛИЦА</v>
          </cell>
        </row>
        <row r="4980">
          <cell r="A4980" t="str">
            <v>L02.1</v>
          </cell>
          <cell r="B4980" t="str">
            <v>АБСЦЕСС КОЖИ, ФУРУНКУЛ И КАРБУНКУЛ ШЕИ</v>
          </cell>
        </row>
        <row r="4981">
          <cell r="A4981" t="str">
            <v>L02.2</v>
          </cell>
          <cell r="B4981" t="str">
            <v>АБСЦЕСС КОЖИ, ФУРУНКУЛ И КАРБУНКУЛ ТУЛОВИЩА</v>
          </cell>
        </row>
        <row r="4982">
          <cell r="A4982" t="str">
            <v>L02.3</v>
          </cell>
          <cell r="B4982" t="str">
            <v>АБСЦЕСС КОЖИ, ФУРУНКУЛ И КАРБУНКУЛ ЯГОДИЦЫ</v>
          </cell>
        </row>
        <row r="4983">
          <cell r="A4983" t="str">
            <v>L02.4</v>
          </cell>
          <cell r="B4983" t="str">
            <v>АБСЦЕСС КОЖИ, ФУРУНКУЛ И КАРБУНКУЛ КОНЕЧНОСТИ</v>
          </cell>
        </row>
        <row r="4984">
          <cell r="A4984" t="str">
            <v>L02.8</v>
          </cell>
          <cell r="B4984" t="str">
            <v>АБСЦЕСС КОЖИ, ФУРУНКУЛ И КАРБУНКУЛ ДРУГИХ ЛОКАЛИЗАЦИЙ</v>
          </cell>
        </row>
        <row r="4985">
          <cell r="A4985" t="str">
            <v>L02.9</v>
          </cell>
          <cell r="B4985" t="str">
            <v>АБСЦЕСС КОЖИ, ФУРУНКУЛ И КАРБУНКУЛ НЕУТОЧНЕННОЙ ЛОКАЛИЗАЦИИ</v>
          </cell>
        </row>
        <row r="4986">
          <cell r="A4986" t="str">
            <v>L03</v>
          </cell>
          <cell r="B4986" t="str">
            <v>ФЛЕГМОНА</v>
          </cell>
        </row>
        <row r="4987">
          <cell r="A4987" t="str">
            <v>L03.0</v>
          </cell>
          <cell r="B4987" t="str">
            <v>ФЛЕГМОНА ПАЛЬЦЕВ КИСТИ И СТОПЫ</v>
          </cell>
        </row>
        <row r="4988">
          <cell r="A4988" t="str">
            <v>L03.1</v>
          </cell>
          <cell r="B4988" t="str">
            <v>ФЛЕГМОНА ДРУГИХ ОТДЕЛОВ КОНЕЧНОСТЕЙ</v>
          </cell>
        </row>
        <row r="4989">
          <cell r="A4989" t="str">
            <v>L03.2</v>
          </cell>
          <cell r="B4989" t="str">
            <v>ФЛЕГМОНА ЛИЦА</v>
          </cell>
        </row>
        <row r="4990">
          <cell r="A4990" t="str">
            <v>L03.3</v>
          </cell>
          <cell r="B4990" t="str">
            <v>ФЛЕГМОНА ТУЛОВИЩА</v>
          </cell>
        </row>
        <row r="4991">
          <cell r="A4991" t="str">
            <v>L03.8</v>
          </cell>
          <cell r="B4991" t="str">
            <v>ФЛЕГМОНА ДРУГИХ ЛОКАЛИЗАЦИЙ</v>
          </cell>
        </row>
        <row r="4992">
          <cell r="A4992" t="str">
            <v>L03.9</v>
          </cell>
          <cell r="B4992" t="str">
            <v>ФЛЕГМОНА НЕУТОЧНЕННАЯ</v>
          </cell>
        </row>
        <row r="4993">
          <cell r="A4993" t="str">
            <v>L04</v>
          </cell>
          <cell r="B4993" t="str">
            <v>ОСТРЫЙ ЛИМФАДЕНИТ</v>
          </cell>
        </row>
        <row r="4994">
          <cell r="A4994" t="str">
            <v>L04.0</v>
          </cell>
          <cell r="B4994" t="str">
            <v>ОСТРЫЙ ЛИМФАДЕНИТ ЛИЦА, ГОЛОВЫ И ШЕИ</v>
          </cell>
        </row>
        <row r="4995">
          <cell r="A4995" t="str">
            <v>L04.1</v>
          </cell>
          <cell r="B4995" t="str">
            <v>ОСТРЫЙ ЛИМФАДЕНИТ ТУЛОВИЩА</v>
          </cell>
        </row>
        <row r="4996">
          <cell r="A4996" t="str">
            <v>L04.2</v>
          </cell>
          <cell r="B4996" t="str">
            <v>ОСТРЫЙ ЛИМФАДЕНИТ ВЕРХНЕЙ КОНЕЧНОСТИ</v>
          </cell>
        </row>
        <row r="4997">
          <cell r="A4997" t="str">
            <v>L04.3</v>
          </cell>
          <cell r="B4997" t="str">
            <v>ОСТРЫЙ ЛИМФАДЕНИТ НИЖНЕЙ КОНЕЧНОСТИ</v>
          </cell>
        </row>
        <row r="4998">
          <cell r="A4998" t="str">
            <v>L04.8</v>
          </cell>
          <cell r="B4998" t="str">
            <v>ОСТРЫЙ ЛИМФАДЕНИТ ДРУГИХ ЛОКАЛИЗАЦИЙ</v>
          </cell>
        </row>
        <row r="4999">
          <cell r="A4999" t="str">
            <v>L04.9</v>
          </cell>
          <cell r="B4999" t="str">
            <v>ОСТРЫЙ ЛИМФАДЕНИТ НЕУТОЧНЕННЫЙ</v>
          </cell>
        </row>
        <row r="5000">
          <cell r="A5000" t="str">
            <v>L05</v>
          </cell>
          <cell r="B5000" t="str">
            <v>ПИЛОНИДАЛЬНАЯ КИСТА</v>
          </cell>
        </row>
        <row r="5001">
          <cell r="A5001" t="str">
            <v>L05.0</v>
          </cell>
          <cell r="B5001" t="str">
            <v>ПИЛОНИДАЛЬНАЯ КИСТА С АБСЦЕССОМ</v>
          </cell>
        </row>
        <row r="5002">
          <cell r="A5002" t="str">
            <v>L05.9</v>
          </cell>
          <cell r="B5002" t="str">
            <v>ПИЛОНИДАЛЬНАЯ КИСТА БЕЗ АБСЦЕССОВ</v>
          </cell>
        </row>
        <row r="5003">
          <cell r="A5003" t="str">
            <v>L08</v>
          </cell>
          <cell r="B5003" t="str">
            <v>ДРУГИЕ МЕСТНЫЕ ИНФЕКЦИИ КОЖИ И ПОДКОЖНОЙ КЛЕТЧАТКИ</v>
          </cell>
        </row>
        <row r="5004">
          <cell r="A5004" t="str">
            <v>L08.0</v>
          </cell>
          <cell r="B5004" t="str">
            <v>ПИОДЕРМИЯ</v>
          </cell>
        </row>
        <row r="5005">
          <cell r="A5005" t="str">
            <v>L08.1</v>
          </cell>
          <cell r="B5005" t="str">
            <v>ЭРИТРАЗМА</v>
          </cell>
        </row>
        <row r="5006">
          <cell r="A5006" t="str">
            <v>L08.8</v>
          </cell>
          <cell r="B5006" t="str">
            <v>ДРУГИЕ УТОЧНЕННЫЕ МЕСТНЫЕ ИНФЕКЦИИ КОЖИ И ПОДКОЖНОЙ КЛЕТЧАТКИ</v>
          </cell>
        </row>
        <row r="5007">
          <cell r="A5007" t="str">
            <v>L08.9</v>
          </cell>
          <cell r="B5007" t="str">
            <v>МЕСТНАЯ ИНФЕКЦИЯ КОЖИ И ПОДКОЖНОЙ КЛЕТЧАТКИ НЕУТОЧНЕННАЯ</v>
          </cell>
        </row>
        <row r="5008">
          <cell r="A5008" t="str">
            <v/>
          </cell>
          <cell r="B5008" t="str">
            <v>БУЛЛЕЗНЫЕ НАРУШЕНИЯ (L10-L14)</v>
          </cell>
        </row>
        <row r="5009">
          <cell r="A5009" t="str">
            <v>L10</v>
          </cell>
          <cell r="B5009" t="str">
            <v>ПУЗЫРЧАТКА [ПЕМФИГУС]</v>
          </cell>
        </row>
        <row r="5010">
          <cell r="A5010" t="str">
            <v>L10.0</v>
          </cell>
          <cell r="B5010" t="str">
            <v>ПУЗЫРЧАТКА ОБЫКНОВЕННАЯ</v>
          </cell>
        </row>
        <row r="5011">
          <cell r="A5011" t="str">
            <v>L10.1</v>
          </cell>
          <cell r="B5011" t="str">
            <v>ПУЗЫРЧАТКА ВЕГЕТИРУЮЩАЯ</v>
          </cell>
        </row>
        <row r="5012">
          <cell r="A5012" t="str">
            <v>L10.2</v>
          </cell>
          <cell r="B5012" t="str">
            <v>ПУЗЫРЧАТКА ЛИСТОВИДНАЯ</v>
          </cell>
        </row>
        <row r="5013">
          <cell r="A5013" t="str">
            <v>L10.3</v>
          </cell>
          <cell r="B5013" t="str">
            <v>ПУЗЫРЧАТКА БРАЗИЛЬСКАЯ</v>
          </cell>
        </row>
        <row r="5014">
          <cell r="A5014" t="str">
            <v>L10.4</v>
          </cell>
          <cell r="B5014" t="str">
            <v>ПУЗЫРЧАТКА ЭРИТЕМАТОЗНАЯ</v>
          </cell>
        </row>
        <row r="5015">
          <cell r="A5015" t="str">
            <v>L10.5</v>
          </cell>
          <cell r="B5015" t="str">
            <v>ПУЗЫРЧАТКА, ВЫЗВАННАЯ ЛЕКАРСТВЕННЫМИ СРЕДСТВАМИ</v>
          </cell>
        </row>
        <row r="5016">
          <cell r="A5016" t="str">
            <v>L10.8</v>
          </cell>
          <cell r="B5016" t="str">
            <v>ДРУГИЕ ВИДЫ ПУЗЫРЧАТКИ</v>
          </cell>
        </row>
        <row r="5017">
          <cell r="A5017" t="str">
            <v>L10.9</v>
          </cell>
          <cell r="B5017" t="str">
            <v>ПУЗЫРЧАТКА НЕУТОЧНЕННАЯ</v>
          </cell>
        </row>
        <row r="5018">
          <cell r="A5018" t="str">
            <v>L11</v>
          </cell>
          <cell r="B5018" t="str">
            <v>ДРУГИЕ АКАНТОЛИТИЧЕСКИЕ НАРУШЕНИЯ</v>
          </cell>
        </row>
        <row r="5019">
          <cell r="A5019" t="str">
            <v>L11.0</v>
          </cell>
          <cell r="B5019" t="str">
            <v>ПРИОБРЕТЕННЫЙ КЕРАТОЗ ФОЛЛИКУЛЯРНЫЙ</v>
          </cell>
        </row>
        <row r="5020">
          <cell r="A5020" t="str">
            <v>L11.1</v>
          </cell>
          <cell r="B5020" t="str">
            <v>ПРЕХОДЯЩИЙ АКАНТОЛИТИЧЕСКИЙ ДЕРМАТОЗ [ГРОВЕРА]</v>
          </cell>
        </row>
        <row r="5021">
          <cell r="A5021" t="str">
            <v>L11.8</v>
          </cell>
          <cell r="B5021" t="str">
            <v>ДРУГИЕ УТОЧНЕННЫЕ АКАНТОЛИТИЧЕСКИЕ ИЗМЕНЕНИЯ</v>
          </cell>
        </row>
        <row r="5022">
          <cell r="A5022" t="str">
            <v>L11.9</v>
          </cell>
          <cell r="B5022" t="str">
            <v>АКАНТОЛИТИЧЕСКИЕ ИЗМЕНЕНИЯ НЕУТОЧНЕННЫЕ</v>
          </cell>
        </row>
        <row r="5023">
          <cell r="A5023" t="str">
            <v>L12</v>
          </cell>
          <cell r="B5023" t="str">
            <v>ПЕМФИГОИД</v>
          </cell>
        </row>
        <row r="5024">
          <cell r="A5024" t="str">
            <v>L12.0</v>
          </cell>
          <cell r="B5024" t="str">
            <v>БУЛЛЕЗНЫЙ ПЕМФИГОИД</v>
          </cell>
        </row>
        <row r="5025">
          <cell r="A5025" t="str">
            <v>L12.1</v>
          </cell>
          <cell r="B5025" t="str">
            <v>РУБЦУЮЩИЙ ПЕМФИГОИД</v>
          </cell>
        </row>
        <row r="5026">
          <cell r="A5026" t="str">
            <v>L12.2</v>
          </cell>
          <cell r="B5026" t="str">
            <v>ХРОНИЧЕСКАЯ БУЛЛЕЗНАЯ БОЛЕЗНЬ У ДЕТЕЙ</v>
          </cell>
        </row>
        <row r="5027">
          <cell r="A5027" t="str">
            <v>L12.3</v>
          </cell>
          <cell r="B5027" t="str">
            <v>ПРИИОБРЕТЕННЫЙ БУЛЛЕЗНЫЙ ЭПИДЕРМОЛИЗ</v>
          </cell>
        </row>
        <row r="5028">
          <cell r="A5028" t="str">
            <v>L12.8</v>
          </cell>
          <cell r="B5028" t="str">
            <v>ДРУГОЙ ПЕМФИГОИД</v>
          </cell>
        </row>
        <row r="5029">
          <cell r="A5029" t="str">
            <v>L12.9</v>
          </cell>
          <cell r="B5029" t="str">
            <v>ПЕМФИГОИД НЕУТОЧНЕННЫЙ</v>
          </cell>
        </row>
        <row r="5030">
          <cell r="A5030" t="str">
            <v>L13</v>
          </cell>
          <cell r="B5030" t="str">
            <v>ДРУГИЕ БУЛЛЕЗНЫЕ ИЗМЕНЕНИЯ</v>
          </cell>
        </row>
        <row r="5031">
          <cell r="A5031" t="str">
            <v>L13.0</v>
          </cell>
          <cell r="B5031" t="str">
            <v>ДЕРМАТИТ ГЕРПЕТИФОРМНЫЙ</v>
          </cell>
        </row>
        <row r="5032">
          <cell r="A5032" t="str">
            <v>L13.1</v>
          </cell>
          <cell r="B5032" t="str">
            <v>СУБКОРНЕАЛЬНЫЙ ПУСТУЛЕЗНЫЙ ДЕРМАТИТ</v>
          </cell>
        </row>
        <row r="5033">
          <cell r="A5033" t="str">
            <v>L13.8</v>
          </cell>
          <cell r="B5033" t="str">
            <v>ДРУГИЕ УТОЧНЕННЫЕ БУЛЛЕЗНЫЕ ИЗМЕНЕНИЯ</v>
          </cell>
        </row>
        <row r="5034">
          <cell r="A5034" t="str">
            <v>L13.9</v>
          </cell>
          <cell r="B5034" t="str">
            <v>БУЛЛЕЗНЫЕ ИЗМЕНЕНИЯ НЕУТОЧНЕННЫЕ</v>
          </cell>
        </row>
        <row r="5035">
          <cell r="A5035" t="str">
            <v>L14</v>
          </cell>
          <cell r="B5035" t="str">
            <v>БУЛЛЕЗНЫЕ НАРУШЕНИЯ КОЖИ ПРИ БОЛЕЗНЯХ, КЛАССИФИЦИРОВАННЫХ В ДРУГИХ РУБРИКАХ</v>
          </cell>
        </row>
        <row r="5036">
          <cell r="A5036" t="str">
            <v/>
          </cell>
          <cell r="B5036" t="str">
            <v>ДЕРМАТИТ И ЭКЗЕМА (L20-L30)</v>
          </cell>
        </row>
        <row r="5037">
          <cell r="A5037" t="str">
            <v>L20</v>
          </cell>
          <cell r="B5037" t="str">
            <v>АТОПИЧЕСКИЙ ДЕРМАТИТ</v>
          </cell>
        </row>
        <row r="5038">
          <cell r="A5038" t="str">
            <v>L20.0</v>
          </cell>
          <cell r="B5038" t="str">
            <v>ПОЧЕСУХА БЕНЬЕ</v>
          </cell>
        </row>
        <row r="5039">
          <cell r="A5039" t="str">
            <v>L20.8</v>
          </cell>
          <cell r="B5039" t="str">
            <v>ДРУГИЕ АТОПИЧЕСКИЕ ДЕРМАТИТЫ</v>
          </cell>
        </row>
        <row r="5040">
          <cell r="A5040" t="str">
            <v>L20.9</v>
          </cell>
          <cell r="B5040" t="str">
            <v>АТОПИЧЕСКИЙ ДЕРМАТИТ НЕУТОЧНЕННЫЙ</v>
          </cell>
        </row>
        <row r="5041">
          <cell r="A5041" t="str">
            <v>L21</v>
          </cell>
          <cell r="B5041" t="str">
            <v>СЕБОРЕЙНЫЙ ДЕРМАТИТ</v>
          </cell>
        </row>
        <row r="5042">
          <cell r="A5042" t="str">
            <v>L21.0</v>
          </cell>
          <cell r="B5042" t="str">
            <v>СЕБОРЕЯ ГОЛОВЫ</v>
          </cell>
        </row>
        <row r="5043">
          <cell r="A5043" t="str">
            <v>L21.1</v>
          </cell>
          <cell r="B5043" t="str">
            <v>СЕБОРЕЙНЫЙ ДЕТСКИЙ ДЕРМАТИТ</v>
          </cell>
        </row>
        <row r="5044">
          <cell r="A5044" t="str">
            <v>L21.8</v>
          </cell>
          <cell r="B5044" t="str">
            <v>ДРУГОЙ СЕБОРЕЙНЫЙ ДЕРМАТИТ</v>
          </cell>
        </row>
        <row r="5045">
          <cell r="A5045" t="str">
            <v>L21.9</v>
          </cell>
          <cell r="B5045" t="str">
            <v>СЕБОРЕЙНЫЙ ДЕРМАТИТ НЕУТОЧНЕННЫЙ</v>
          </cell>
        </row>
        <row r="5046">
          <cell r="A5046" t="str">
            <v>L22</v>
          </cell>
          <cell r="B5046" t="str">
            <v>ПЕЛЕНОЧНЫЙ ДЕРМАТИТ</v>
          </cell>
        </row>
        <row r="5047">
          <cell r="A5047" t="str">
            <v>L23</v>
          </cell>
          <cell r="B5047" t="str">
            <v>АЛЛЕРГИЧЕСКИЙ КОНТАКТНЫЙ ДЕРМАТИТ</v>
          </cell>
        </row>
        <row r="5048">
          <cell r="A5048" t="str">
            <v>L23.0</v>
          </cell>
          <cell r="B5048" t="str">
            <v>АЛЛЕРГИЧЕСКИЙ КОНТАКТНЫЙ ДЕРМАТИТ, ВЫЗВАННЫЙ МЕТАЛЛАМИ</v>
          </cell>
        </row>
        <row r="5049">
          <cell r="A5049" t="str">
            <v>L23.1</v>
          </cell>
          <cell r="B5049" t="str">
            <v>АЛЛЕРГИЧЕСКИЙ КОНТАКТНЫЙ ДЕРМАТИТ, ВЫЗВАННЫЙ КЛЕЙКИМИ ВЕЩЕСТВАМИ</v>
          </cell>
        </row>
        <row r="5050">
          <cell r="A5050" t="str">
            <v>L23.2</v>
          </cell>
          <cell r="B5050" t="str">
            <v>АЛЛЕРГИЧЕСКИЙ КОНТАКТНЫЙ ДЕРМАТИТ, ВЫЗВАННЫЙ КОСМЕТИЧЕСКИМИ СРЕДСТВАМИ</v>
          </cell>
        </row>
        <row r="5051">
          <cell r="A5051" t="str">
            <v>L23.3</v>
          </cell>
          <cell r="B5051" t="str">
            <v>АЛЛЕРГИЧЕСКИЙ КОНТАКТНЫЙ ДЕРМАТИТ, ВЫЗВАННЫЙ ЛЕКАРСТВЕННЫМИ СРЕДСТВАМИ ПРИ ИХ КОНТАКТТЕ С КОЖЕЙ</v>
          </cell>
        </row>
        <row r="5052">
          <cell r="A5052" t="str">
            <v>L23.4</v>
          </cell>
          <cell r="B5052" t="str">
            <v>АЛЛЕРГИЧЕСКИЙ КОНТАКТНЫЙ ДЕРМАТИТ, ВЫЗВАННЫЙ КРАСИТЕЛЯМИ</v>
          </cell>
        </row>
        <row r="5053">
          <cell r="A5053" t="str">
            <v>L23.5</v>
          </cell>
          <cell r="B5053" t="str">
            <v>АЛЛЕРГИЧЕСКИЙ КОНТАКТНЫЙ ДЕРМАТИТ, ВЫЗВАННЫЙ ДРУГИМИ ХИМИЧЕСКИМИ ВЕЩЕСТВАМИ</v>
          </cell>
        </row>
        <row r="5054">
          <cell r="A5054" t="str">
            <v>L23.6</v>
          </cell>
          <cell r="B5054" t="str">
            <v>АЛЛЕРГИЧЕСКИЙ КОНТАКТНЫЙ ДЕРМАТИТ, ВЫЗВАННЫЙ ПИЩЕВЫМИ ПРОДУКТАМИ ПРИ ИХ КОНТАКТЕ С КОЖЕЙ</v>
          </cell>
        </row>
        <row r="5055">
          <cell r="A5055" t="str">
            <v>L23.7</v>
          </cell>
          <cell r="B5055" t="str">
            <v>АЛЛЕРГИЧЕСКИЙ КОНТАКТНЫЙ ДЕРМАТИТ, ВЫЗВАННЫЙ РАСТЕНИЯМИ , КРОМЕ ПИЩЕВЫХ</v>
          </cell>
        </row>
        <row r="5056">
          <cell r="A5056" t="str">
            <v>L23.8</v>
          </cell>
          <cell r="B5056" t="str">
            <v>АЛЛЕРГИЧЕСКИЙ КОНТАКТНЫЙ ДЕРМАТИТ, ВЫЗВАННЫЙ ДРУГИМИ ВЕЩЕСТВАМИ</v>
          </cell>
        </row>
        <row r="5057">
          <cell r="A5057" t="str">
            <v>L23.9</v>
          </cell>
          <cell r="B5057" t="str">
            <v>АЛЛЕРГИЧЕСКИЙ КОНТАКТНЫЙ ДЕРМАТИТ, ПРИЧИНА НЕ УТОЧНЕНА</v>
          </cell>
        </row>
        <row r="5058">
          <cell r="A5058" t="str">
            <v>L24</v>
          </cell>
          <cell r="B5058" t="str">
            <v>ПРОСТОЙ РАЗДРАЖИТЕЛЬНЫЙ [IRRIТАNТ] КОНТАКТНЫЙ ДЕРМАТИТ</v>
          </cell>
        </row>
        <row r="5059">
          <cell r="A5059" t="str">
            <v>L24.0</v>
          </cell>
          <cell r="B5059" t="str">
            <v>ПРОСТОЙ РАЗДРАЖИТЕЛЬНЫЙ КОНТАКТНЫЙ ДЕРМАТИТ, ВЫЗВАННЫЙ МОЮЩИМИ СРЕДСТВАМИ</v>
          </cell>
        </row>
        <row r="5060">
          <cell r="A5060" t="str">
            <v>L24.1</v>
          </cell>
          <cell r="B5060" t="str">
            <v>ПРОСТОЙ РАЗДРАЖИТЕЛЬНЫЙ КОНТАКТНЫЙ ДЕРМАТИТ, ВЫЗВАННЫЙ МАСЛАМИ И СМАЗОЧНЫМИ МАТЕРИАЛАМИ</v>
          </cell>
        </row>
        <row r="5061">
          <cell r="A5061" t="str">
            <v>L24.2</v>
          </cell>
          <cell r="B5061" t="str">
            <v>ПРОСТОЙ РАЗДРАЖИТЕЛЬНЫЙ КОНТАКТНЫЙ ДЕРМАТИТ, ВЫЗВАННЫЙ РАСТВОРИТЕЛЯМИ</v>
          </cell>
        </row>
        <row r="5062">
          <cell r="A5062" t="str">
            <v>L24.3</v>
          </cell>
          <cell r="B5062" t="str">
            <v>ПРОСТОЙ РАЗДРАЖИТЕЛЬНЫЙ КОНТАКТНЫЙ ДЕРМАТИТ, ВЫЗВАННЫЙ КОСМЕТИЧЕСКИМИ СРЕДСТВАМИ</v>
          </cell>
        </row>
        <row r="5063">
          <cell r="A5063" t="str">
            <v>L24.4</v>
          </cell>
          <cell r="B5063" t="str">
            <v>ПРОСТОЙ РАЗДРАЖИТЕЛЬНЫЙ КОНТАКТНЫЙ ДЕРМАТИТ, ВЫЗВАННЫЙ ЛЕКАРСТВЕННЫМИ СРЕДСТВАМИ ПРИ ИХ КОНТАКТЕ С КОЖЕЙ</v>
          </cell>
        </row>
        <row r="5064">
          <cell r="A5064" t="str">
            <v>L24.5</v>
          </cell>
          <cell r="B5064" t="str">
            <v>ПРОСТОЙ РАЗДРАЖИТЕЛЬНЫЙ КОНТАКТНЫЙ ДЕРМАТИТ, ВЫЗВАННЫЙ ДРУГИМИ ХИМИЧЕСКИМИ ВЕЩЕСТВАМИ</v>
          </cell>
        </row>
        <row r="5065">
          <cell r="A5065" t="str">
            <v>L24.6</v>
          </cell>
          <cell r="B5065" t="str">
            <v>ПРОСТОЙ РАЗДРАЖИТЕЛЬНЫЙ КОНТАКТНЫЙ ДЕРМАТИТ, ВЫЗВАННЫЙ ПИЩЕВЫМИ ПРОДУКТАМИ ПРИ ИХ КОНТАКТЕ С КОЖЕЙ</v>
          </cell>
        </row>
        <row r="5066">
          <cell r="A5066" t="str">
            <v>L24.7</v>
          </cell>
          <cell r="B5066" t="str">
            <v>ПРОСТОЙ РАЗДРАЖИТЕЛЬНЫЙ КОНТАКТНЫЙ ДЕРМАТИТ, ВЫЗВАННЫЙ РАСТЕНИЯМИ, КРОМЕ ПИЩЕВЫХ</v>
          </cell>
        </row>
        <row r="5067">
          <cell r="A5067" t="str">
            <v>L24.8</v>
          </cell>
          <cell r="B5067" t="str">
            <v>ПРОСТОЙ РАЗДРАЖИТЕЛЬНЫЙ КОНТАКТНЫЙ ДЕРМАТИТ, ВЫЗВАННЫЙ ДРУГИМИ ВЕЩЕСТВАМИ</v>
          </cell>
        </row>
        <row r="5068">
          <cell r="A5068" t="str">
            <v>L24.9</v>
          </cell>
          <cell r="B5068" t="str">
            <v>ПРОСТОЙ РАЗДРАЖИТЕЛЬНЫЙ КОНТАКТНЫЙ ДЕРМАТИТ, ПРИЧИНА НЕ УТОЧНЕНА</v>
          </cell>
        </row>
        <row r="5069">
          <cell r="A5069" t="str">
            <v>L25</v>
          </cell>
          <cell r="B5069" t="str">
            <v>КОНТАКТНЫЙ ДЕРМАТИТ НЕУТОЧНЕННЫЙ</v>
          </cell>
        </row>
        <row r="5070">
          <cell r="A5070" t="str">
            <v>L25.0</v>
          </cell>
          <cell r="B5070" t="str">
            <v>НЕУТОЧНЕННЫЙ КОНТАКТНЫЙ ДЕРМАТИТ, ВЫЗВАННЫЙ КОСМЕТИЧЕСКИМИ СРЕДСТВАМИ</v>
          </cell>
        </row>
        <row r="5071">
          <cell r="A5071" t="str">
            <v>L25.1</v>
          </cell>
          <cell r="B5071" t="str">
            <v>НЕУТОЧНЕННЫЙ КОНТАКТНЫЙ ДЕРМАТИТ, ВЫЗВАННЫЙ ЛЕКАРСТВЕННЫМИ СРЕДСТВАМИ ПРИ ИХ КОНТАКТЕ С КОЖЕЙ</v>
          </cell>
        </row>
        <row r="5072">
          <cell r="A5072" t="str">
            <v>L25.2</v>
          </cell>
          <cell r="B5072" t="str">
            <v>НЕУТОЧНЕННЫЙ КОНТАКТНЫЙ ДЕРМАТИТ, ВЫЗВАННЫЙ КРАСИТЕЛЯМИ</v>
          </cell>
        </row>
        <row r="5073">
          <cell r="A5073" t="str">
            <v>L25.3</v>
          </cell>
          <cell r="B5073" t="str">
            <v>НЕУТОЧНЕННЫЙ КОНТАКТНЫЙ ДЕРМАТИТ, ВЫЗВАННЫЙ ДРУГИМИ ХИМИЧЕСКИМИ ВЕЩЕСТВАМИ</v>
          </cell>
        </row>
        <row r="5074">
          <cell r="A5074" t="str">
            <v>L25.4</v>
          </cell>
          <cell r="B5074" t="str">
            <v>НЕУТОЧНЕННЫЙ КОНТАКТНЫЙ ДЕРМАТИТ, ВЫЗВАННЫЙ ПИЩЕВЫМИ ПРОДУКТАМИ ПРИ ИХ КОНТАКТЕ С КОЖЕЙ</v>
          </cell>
        </row>
        <row r="5075">
          <cell r="A5075" t="str">
            <v>L25.5</v>
          </cell>
          <cell r="B5075" t="str">
            <v>НЕУТОЧНЕННЫЙ КОНТАКТНЫЙ ДЕРМАТИТ, ВЫЗВАННЫЙ РАСТЕНИЯМИ, КРОМЕ ПИЩЕВЫХ</v>
          </cell>
        </row>
        <row r="5076">
          <cell r="A5076" t="str">
            <v>L25.8</v>
          </cell>
          <cell r="B5076" t="str">
            <v>НЕУТОЧНЕННЫЙ КОНТАКТНЫЙ ДЕРМАТИТ, ВЫЗВАННЫЙ ДРУГИМИ ВЕЩЕСТВАМИ</v>
          </cell>
        </row>
        <row r="5077">
          <cell r="A5077" t="str">
            <v>L25.9</v>
          </cell>
          <cell r="B5077" t="str">
            <v>НЕУТОЧНЕННЫЙ КОНТАКТНЫЙ ДЕРМАТИТ, ПРИЧИНА НЕ УТОЧНЕНА</v>
          </cell>
        </row>
        <row r="5078">
          <cell r="A5078" t="str">
            <v>L26</v>
          </cell>
          <cell r="B5078" t="str">
            <v>ЭКСФОЛИАТИВНЫЙ ДЕРМАТИТ</v>
          </cell>
        </row>
        <row r="5079">
          <cell r="A5079" t="str">
            <v>L27</v>
          </cell>
          <cell r="B5079" t="str">
            <v>ДЕРМАТИТ, ВЫЗВАННЫЙ ВЕЩЕСТВАМИ, ПРИНЯТЫМИ ВНУТРЬ</v>
          </cell>
        </row>
        <row r="5080">
          <cell r="A5080" t="str">
            <v>L27.0</v>
          </cell>
          <cell r="B5080" t="str">
            <v>ГЕНЕРАЛИЗОВАННОЕ ВЫСЫПАНИЕ НА КОЖЕ, ВЫЗВАННОЕ ЛЕКАРСТВЕННЫМИ СРЕДСТВАМИ И МЕДИКАМЕНТАМИ</v>
          </cell>
        </row>
        <row r="5081">
          <cell r="A5081" t="str">
            <v>L27.1</v>
          </cell>
          <cell r="B5081" t="str">
            <v>ЛОКАЛИЗОВАННОЕ ВЫСЫПАНИЕ НА КОЖЕ, ВЫЗВАННОЕ ЛЕКАРСТВЕННЫМИ СРЕДСТВАМИ И МЕДИКАМЕНТАМИ</v>
          </cell>
        </row>
        <row r="5082">
          <cell r="A5082" t="str">
            <v>L27.2</v>
          </cell>
          <cell r="B5082" t="str">
            <v>ДЕРМАТИТ, ВЫЗВАННЫЙ СЪЕДЕННОЙ ПИЩЕЙ</v>
          </cell>
        </row>
        <row r="5083">
          <cell r="A5083" t="str">
            <v>L27.8</v>
          </cell>
          <cell r="B5083" t="str">
            <v>ДЕРМАТИТ, ВЫЗВАННЫЙ ДРУГИМИ ВЕЩЕСТВАМИ, ПРИНЯТЫМИ ВНУТРЬ</v>
          </cell>
        </row>
        <row r="5084">
          <cell r="A5084" t="str">
            <v>L27.9</v>
          </cell>
          <cell r="B5084" t="str">
            <v>ДЕРМАТИТ, ВЫЗВАННЫЙ НЕУТОЧНЕННЫМИ ВЕЩЕСТВАМИ, ПРИНЯТЫМИ ВНУТРЬ</v>
          </cell>
        </row>
        <row r="5085">
          <cell r="A5085" t="str">
            <v>L28</v>
          </cell>
          <cell r="B5085" t="str">
            <v>ПРОСТОЙ ХРОНИЧЕСКИЙ ЛИШАЙ И ПОЧЕСУХА</v>
          </cell>
        </row>
        <row r="5086">
          <cell r="A5086" t="str">
            <v>L28.0</v>
          </cell>
          <cell r="B5086" t="str">
            <v>ПРОСТОЙ ХРОНИЧЕСКИЙ ЛИШАЙ</v>
          </cell>
        </row>
        <row r="5087">
          <cell r="A5087" t="str">
            <v>L28.1</v>
          </cell>
          <cell r="B5087" t="str">
            <v>ПОЧЕСУХА УЗЛОВАТАЯ</v>
          </cell>
        </row>
        <row r="5088">
          <cell r="A5088" t="str">
            <v>L28.2</v>
          </cell>
          <cell r="B5088" t="str">
            <v>ДРУГАЯ ПОЧЕСУХА</v>
          </cell>
        </row>
        <row r="5089">
          <cell r="A5089" t="str">
            <v>L29</v>
          </cell>
          <cell r="B5089" t="str">
            <v>ЗУД</v>
          </cell>
        </row>
        <row r="5090">
          <cell r="A5090" t="str">
            <v>L29.0</v>
          </cell>
          <cell r="B5090" t="str">
            <v>ЗУД ЗАДНЕГО ПРОХОДА</v>
          </cell>
        </row>
        <row r="5091">
          <cell r="A5091" t="str">
            <v>L29.1</v>
          </cell>
          <cell r="B5091" t="str">
            <v>ЗУД МОШОНКИ</v>
          </cell>
        </row>
        <row r="5092">
          <cell r="A5092" t="str">
            <v>L29.2</v>
          </cell>
          <cell r="B5092" t="str">
            <v>ЗУД ВУЛЬВЫ</v>
          </cell>
        </row>
        <row r="5093">
          <cell r="A5093" t="str">
            <v>L29.3</v>
          </cell>
          <cell r="B5093" t="str">
            <v>АНОГЕНИТАЛЬНЫЙ ЗУД НЕУТОЧНЕННЫЙ</v>
          </cell>
        </row>
        <row r="5094">
          <cell r="A5094" t="str">
            <v>L29.8</v>
          </cell>
          <cell r="B5094" t="str">
            <v>ДРУГОЙ ЗУД</v>
          </cell>
        </row>
        <row r="5095">
          <cell r="A5095" t="str">
            <v>L29.9</v>
          </cell>
          <cell r="B5095" t="str">
            <v>ЗУД НЕУТОЧНЕННЫЙ</v>
          </cell>
        </row>
        <row r="5096">
          <cell r="A5096" t="str">
            <v>L30</v>
          </cell>
          <cell r="B5096" t="str">
            <v>ДРУГИЕ ДЕРМАТИТЫ</v>
          </cell>
        </row>
        <row r="5097">
          <cell r="A5097" t="str">
            <v>L30.0</v>
          </cell>
          <cell r="B5097" t="str">
            <v>МОНЕТОВИДНАЯ ЭКЗЕМА</v>
          </cell>
        </row>
        <row r="5098">
          <cell r="A5098" t="str">
            <v>L30.1</v>
          </cell>
          <cell r="B5098" t="str">
            <v>ДИСГИДРОЗ [ПОМФОЛИКС]</v>
          </cell>
        </row>
        <row r="5099">
          <cell r="A5099" t="str">
            <v>L30.2</v>
          </cell>
          <cell r="B5099" t="str">
            <v>КОЖНАЯ АУТОСЕНСИБИЛИЗАЦИЯ</v>
          </cell>
        </row>
        <row r="5100">
          <cell r="A5100" t="str">
            <v>L30.3</v>
          </cell>
          <cell r="B5100" t="str">
            <v>ИНФЕКЦИОННЫЙ ДЕРМАТИТ</v>
          </cell>
        </row>
        <row r="5101">
          <cell r="A5101" t="str">
            <v>L30.4</v>
          </cell>
          <cell r="B5101" t="str">
            <v>ЭРИТЕМАТОЗНАЯ ОПРЕЛОСТЬ</v>
          </cell>
        </row>
        <row r="5102">
          <cell r="A5102" t="str">
            <v>L30.5</v>
          </cell>
          <cell r="B5102" t="str">
            <v>ПИТИРИАЗ БЕЛЫЙ</v>
          </cell>
        </row>
        <row r="5103">
          <cell r="A5103" t="str">
            <v>L30.8</v>
          </cell>
          <cell r="B5103" t="str">
            <v>ДРУГОЙ УТОЧНЕННЫЙ ДЕРМАТИТ</v>
          </cell>
        </row>
        <row r="5104">
          <cell r="A5104" t="str">
            <v>L30.9</v>
          </cell>
          <cell r="B5104" t="str">
            <v>ДЕРМАТИТ НЕУТОЧНЕННЫЙ</v>
          </cell>
        </row>
        <row r="5105">
          <cell r="A5105" t="str">
            <v/>
          </cell>
          <cell r="B5105" t="str">
            <v>ПАПУЛОСКВАМОЗНЫЕ НАРУШЕНИЯ (L40-L45)</v>
          </cell>
        </row>
        <row r="5106">
          <cell r="A5106" t="str">
            <v>L40</v>
          </cell>
          <cell r="B5106" t="str">
            <v>ПСОРИАЗ</v>
          </cell>
        </row>
        <row r="5107">
          <cell r="A5107" t="str">
            <v>L40.0</v>
          </cell>
          <cell r="B5107" t="str">
            <v>ПСОРИАЗ ОБЫКНОВЕННЫЙ</v>
          </cell>
        </row>
        <row r="5108">
          <cell r="A5108" t="str">
            <v>L40.1</v>
          </cell>
          <cell r="B5108" t="str">
            <v>ГЕНЕРАЛИЗОВАННЫЙ ПУСТУЛЕЗНЫЙ ПСОРИАЗ</v>
          </cell>
        </row>
        <row r="5109">
          <cell r="A5109" t="str">
            <v>L40.2</v>
          </cell>
          <cell r="B5109" t="str">
            <v>АКРОДЕРМАТИТ СТОЙКИЙ [АЛЛОПО]</v>
          </cell>
        </row>
        <row r="5110">
          <cell r="A5110" t="str">
            <v>L40.3</v>
          </cell>
          <cell r="B5110" t="str">
            <v>ПУСТУЛЕЗ ЛАДОННЫЙ И ПОДОШВЕННЫЙ</v>
          </cell>
        </row>
        <row r="5111">
          <cell r="A5111" t="str">
            <v>L40.4</v>
          </cell>
          <cell r="B5111" t="str">
            <v>ПСОРИАЗ КАПЛЕВИДНЫЙ</v>
          </cell>
        </row>
        <row r="5112">
          <cell r="A5112" t="str">
            <v>L40.5</v>
          </cell>
          <cell r="B5112" t="str">
            <v>ПСОРИАЗ АРТРОПАТИЧЕСКИЙ (М07.0-М07.3*,М09.0*)</v>
          </cell>
        </row>
        <row r="5113">
          <cell r="A5113" t="str">
            <v>L40.8</v>
          </cell>
          <cell r="B5113" t="str">
            <v>ДРУГОЙ ПСОРИАЗ</v>
          </cell>
        </row>
        <row r="5114">
          <cell r="A5114" t="str">
            <v>L40.9</v>
          </cell>
          <cell r="B5114" t="str">
            <v>ПСОРИАЗ НЕУТОЧНЕННЫЙ</v>
          </cell>
        </row>
        <row r="5115">
          <cell r="A5115" t="str">
            <v>L41</v>
          </cell>
          <cell r="B5115" t="str">
            <v>ПАРАПСОРИАЗ</v>
          </cell>
        </row>
        <row r="5116">
          <cell r="A5116" t="str">
            <v>L41.0</v>
          </cell>
          <cell r="B5116" t="str">
            <v>ПИТИРИАЗ ЛИХЕНОИДНЫЙ И ОСПОПОДОБНЫЙ ОСТРЫЙ</v>
          </cell>
        </row>
        <row r="5117">
          <cell r="A5117" t="str">
            <v>L41.1</v>
          </cell>
          <cell r="B5117" t="str">
            <v>ПИТИРИАЗ ЛИХЕНОИДНЫЙ ХРОНИЧЕСКИЙ</v>
          </cell>
        </row>
        <row r="5118">
          <cell r="A5118" t="str">
            <v>L41.2</v>
          </cell>
          <cell r="B5118" t="str">
            <v>ЛИМФОМАТОИДНЫЙ ПАПУЛЕЗ</v>
          </cell>
        </row>
        <row r="5119">
          <cell r="A5119" t="str">
            <v>L41.3</v>
          </cell>
          <cell r="B5119" t="str">
            <v>МЕЛКОБЛЯШЕЧНЫЙ ПАРАПСОРИАЗ</v>
          </cell>
        </row>
        <row r="5120">
          <cell r="A5120" t="str">
            <v>L41.4</v>
          </cell>
          <cell r="B5120" t="str">
            <v>КРУПНОБЛЯШЕЧНЫЙ ПАРАПСОРИАЗ</v>
          </cell>
        </row>
        <row r="5121">
          <cell r="A5121" t="str">
            <v>L41.5</v>
          </cell>
          <cell r="B5121" t="str">
            <v>СЕТЕВИДНЫЙ ПАРАПСОРИАЗ</v>
          </cell>
        </row>
        <row r="5122">
          <cell r="A5122" t="str">
            <v>L41.8</v>
          </cell>
          <cell r="B5122" t="str">
            <v>ДРУГОЙ ПАРАПСОРИАЗ</v>
          </cell>
        </row>
        <row r="5123">
          <cell r="A5123" t="str">
            <v>L41.9</v>
          </cell>
          <cell r="B5123" t="str">
            <v>ПАРАПСОРИАЗ НЕУТОЧНЕННЫЙ</v>
          </cell>
        </row>
        <row r="5124">
          <cell r="A5124" t="str">
            <v>L42</v>
          </cell>
          <cell r="B5124" t="str">
            <v>ПИТИРИАЗ РОЗОВЫЙ [ЖИБЕРА]</v>
          </cell>
        </row>
        <row r="5125">
          <cell r="A5125" t="str">
            <v>L43</v>
          </cell>
          <cell r="B5125" t="str">
            <v>ЛИШАЙ КРАСНЫЙ ПЛОСКИЙ</v>
          </cell>
        </row>
        <row r="5126">
          <cell r="A5126" t="str">
            <v>L43.0</v>
          </cell>
          <cell r="B5126" t="str">
            <v>ЛИШАЙ ГИПЕРТРОФИЧЕСКИЙ КРАСНЫЙ ПЛОСКИЙ</v>
          </cell>
        </row>
        <row r="5127">
          <cell r="A5127" t="str">
            <v>L43.1</v>
          </cell>
          <cell r="B5127" t="str">
            <v>ЛИШАЙ КРАСНЫЙ ПЛОСКИЙ БУЛЛЕЗНЫЙ</v>
          </cell>
        </row>
        <row r="5128">
          <cell r="A5128" t="str">
            <v>L43.2</v>
          </cell>
          <cell r="B5128" t="str">
            <v>ЛИШАЕВИДНАЯ РЕАКЦИЯ НА ЛЕКАРСТВЕННОЕ СРЕДСТВО</v>
          </cell>
        </row>
        <row r="5129">
          <cell r="A5129" t="str">
            <v>L43.3</v>
          </cell>
          <cell r="B5129" t="str">
            <v>ЛИШАЙ КРАСНЫЙ ПЛОСКИЙ ПОДОСТРЫЙ (АКТИВНЫЙ)</v>
          </cell>
        </row>
        <row r="5130">
          <cell r="A5130" t="str">
            <v>L43.8</v>
          </cell>
          <cell r="B5130" t="str">
            <v>ДРУГОЙ КРАСНЫЙ ПЛОСКИЙ ЛИШАЙ</v>
          </cell>
        </row>
        <row r="5131">
          <cell r="A5131" t="str">
            <v>L43.9</v>
          </cell>
          <cell r="B5131" t="str">
            <v>ЛИШАЙ КРАСНЫЙ ПЛОСКИЙ НЕУТОЧНЕННЫЙ</v>
          </cell>
        </row>
        <row r="5132">
          <cell r="A5132" t="str">
            <v>L44</v>
          </cell>
          <cell r="B5132" t="str">
            <v>ДРУГИЕ ПАПУЛОСКВАМОЗНЫЕ ИЗМЕНЕНИЯ</v>
          </cell>
        </row>
        <row r="5133">
          <cell r="A5133" t="str">
            <v>L44.0</v>
          </cell>
          <cell r="B5133" t="str">
            <v>ПИТИРИАЗ КРАСНЫЙ ВОЛОСЯНОЙ ОТРУБЕВИДНЫЙ</v>
          </cell>
        </row>
        <row r="5134">
          <cell r="A5134" t="str">
            <v>L44.1</v>
          </cell>
          <cell r="B5134" t="str">
            <v>ЛИХЕН БЛЕСТЯЩИЙ</v>
          </cell>
        </row>
        <row r="5135">
          <cell r="A5135" t="str">
            <v>L44.2</v>
          </cell>
          <cell r="B5135" t="str">
            <v>ЛИХЕН ЛИНЕЙНЫЙ</v>
          </cell>
        </row>
        <row r="5136">
          <cell r="A5136" t="str">
            <v>L44.3</v>
          </cell>
          <cell r="B5136" t="str">
            <v>ЛИШАЙ КРАСНЫЙ МОНИЛИФОРМНЫЙ</v>
          </cell>
        </row>
        <row r="5137">
          <cell r="A5137" t="str">
            <v>L44.4</v>
          </cell>
          <cell r="B5137" t="str">
            <v>ДЕТСКИЙ ПАПУЛЕЗНЫЙ АКРОДЕРМАТИТ [ДЖАНОТТИ-КРОСТИ СИНДРОМ]</v>
          </cell>
        </row>
        <row r="5138">
          <cell r="A5138" t="str">
            <v>L44.8</v>
          </cell>
          <cell r="B5138" t="str">
            <v>ДРУГИЕ УТОЧНЕННЫЕ ПАПУЛОСКВАМОЗНЫЕ ИЗМЕНЕНИЯ</v>
          </cell>
        </row>
        <row r="5139">
          <cell r="A5139" t="str">
            <v>L44.9</v>
          </cell>
          <cell r="B5139" t="str">
            <v>ПАПУЛОСКВАМОЗНЫЕ ИЗМЕНЕНИЯ НЕУТОЧНЕННЫЕ</v>
          </cell>
        </row>
        <row r="5140">
          <cell r="A5140" t="str">
            <v>L45</v>
          </cell>
          <cell r="B5140" t="str">
            <v>ПАПУЛОСКВАМОЗНЫЕ НАРУШЕНИЯ ПРИ БОЛЕЗНЯХ, КЛАССИФИЦИРОВАННЫХ В ДРУГИХ РУБРИКАХ</v>
          </cell>
        </row>
        <row r="5141">
          <cell r="A5141" t="str">
            <v/>
          </cell>
          <cell r="B5141" t="str">
            <v>КРАПИВНИЦА И ЭРИТЕМА (L50-L54)</v>
          </cell>
        </row>
        <row r="5142">
          <cell r="A5142" t="str">
            <v>L50</v>
          </cell>
          <cell r="B5142" t="str">
            <v>КРАПИВНИЦА</v>
          </cell>
        </row>
        <row r="5143">
          <cell r="A5143" t="str">
            <v>L50.0</v>
          </cell>
          <cell r="B5143" t="str">
            <v>АЛЛЕРГИЧЕСКАЯ КРАПИВНИЦА</v>
          </cell>
        </row>
        <row r="5144">
          <cell r="A5144" t="str">
            <v>L50.1</v>
          </cell>
          <cell r="B5144" t="str">
            <v>ИДИОПАТИЧЕСКАЯ КРАПИВНИЦА</v>
          </cell>
        </row>
        <row r="5145">
          <cell r="A5145" t="str">
            <v>L50.2</v>
          </cell>
          <cell r="B5145" t="str">
            <v>КРАПИВНИЦА, ВЫЗВАННАЯ ВОЗДЕЙСТВИЕМ НИЗКОЙ ИЛИ ВЫСОКОЙ ТЕМПЕРАТУРЫ</v>
          </cell>
        </row>
        <row r="5146">
          <cell r="A5146" t="str">
            <v>L50.3</v>
          </cell>
          <cell r="B5146" t="str">
            <v>ДЕРМАТОГРАФИЧЕСКАЯ КРАПИВНИЦА</v>
          </cell>
        </row>
        <row r="5147">
          <cell r="A5147" t="str">
            <v>L50.4</v>
          </cell>
          <cell r="B5147" t="str">
            <v>ВИБРАЦИОННАЯ КРАПИВНИЦА</v>
          </cell>
        </row>
        <row r="5148">
          <cell r="A5148" t="str">
            <v>L50.5</v>
          </cell>
          <cell r="B5148" t="str">
            <v>ХОЛИНЕРГИЧЕСКАЯ КРАПИВНИЦА</v>
          </cell>
        </row>
        <row r="5149">
          <cell r="A5149" t="str">
            <v>L50.6</v>
          </cell>
          <cell r="B5149" t="str">
            <v>КОНТАКТНАЯ КРАПИВНИЦА</v>
          </cell>
        </row>
        <row r="5150">
          <cell r="A5150" t="str">
            <v>L50.8</v>
          </cell>
          <cell r="B5150" t="str">
            <v>ДРУГАЯ КРАПИВНИЦА</v>
          </cell>
        </row>
        <row r="5151">
          <cell r="A5151" t="str">
            <v>L50.9</v>
          </cell>
          <cell r="B5151" t="str">
            <v>КРАПИВНИЦА НЕУТОЧНЕННАЯ</v>
          </cell>
        </row>
        <row r="5152">
          <cell r="A5152" t="str">
            <v>L51</v>
          </cell>
          <cell r="B5152" t="str">
            <v>ЭРИТЕМА МНОГОФОРМНАЯ</v>
          </cell>
        </row>
        <row r="5153">
          <cell r="A5153" t="str">
            <v>L51.0</v>
          </cell>
          <cell r="B5153" t="str">
            <v>НЕБУЛЛЕЗНАЯ ЭРИТЕМА МНОГОФОРМНАЯ</v>
          </cell>
        </row>
        <row r="5154">
          <cell r="A5154" t="str">
            <v>L51.1</v>
          </cell>
          <cell r="B5154" t="str">
            <v>БУЛЛЕЗНАЯ ЭРИТЕМА МНОГОФОРМНАЯ</v>
          </cell>
        </row>
        <row r="5155">
          <cell r="A5155" t="str">
            <v>L51.2</v>
          </cell>
          <cell r="B5155" t="str">
            <v>ТОКСИЧЕСКИЙ ЭПИДЕРМАЛЬНЫЙ НЕКРОЛИЗ [ЛАЙЕЛЛА]</v>
          </cell>
        </row>
        <row r="5156">
          <cell r="A5156" t="str">
            <v>L51.8</v>
          </cell>
          <cell r="B5156" t="str">
            <v>ДРУГАЯ ЭРИТЕМА МНОГОФОРМНАЯ</v>
          </cell>
        </row>
        <row r="5157">
          <cell r="A5157" t="str">
            <v>L51.9</v>
          </cell>
          <cell r="B5157" t="str">
            <v>ЭРИТЕМА МНОГОФОРМНАЯ НЕУТОЧНЕННАЯ</v>
          </cell>
        </row>
        <row r="5158">
          <cell r="A5158" t="str">
            <v>L52</v>
          </cell>
          <cell r="B5158" t="str">
            <v>ЭРИТЕМА УЗЛОВАТАЯ</v>
          </cell>
        </row>
        <row r="5159">
          <cell r="A5159" t="str">
            <v>L53</v>
          </cell>
          <cell r="B5159" t="str">
            <v>ДРУГИЕ ЭРИТЕМАТОЗНЫЕ СОСТОЯНИЯ</v>
          </cell>
        </row>
        <row r="5160">
          <cell r="A5160" t="str">
            <v>L53.0</v>
          </cell>
          <cell r="B5160" t="str">
            <v>ТОКСИЧЕСКАЯ ЭРИТЕМА</v>
          </cell>
        </row>
        <row r="5161">
          <cell r="A5161" t="str">
            <v>L53.1</v>
          </cell>
          <cell r="B5161" t="str">
            <v>ЭРИТЕМА КОЛЬЦЕВИДНАЯ ЦЕНТРОБЕЖНАЯ</v>
          </cell>
        </row>
        <row r="5162">
          <cell r="A5162" t="str">
            <v>L53.2</v>
          </cell>
          <cell r="B5162" t="str">
            <v>ЭРИТЕМА МАРГИНАЛЬНАЯ</v>
          </cell>
        </row>
        <row r="5163">
          <cell r="A5163" t="str">
            <v>L53.3</v>
          </cell>
          <cell r="B5163" t="str">
            <v>ДРУГАЯ ХРОНИЧЕСКАЯ УЗОРЧАТАЯ ЭРИТЕМА</v>
          </cell>
        </row>
        <row r="5164">
          <cell r="A5164" t="str">
            <v>L53.8</v>
          </cell>
          <cell r="B5164" t="str">
            <v>ДРУГИЕ УТОЧНЕННЫЕ ЭРИТЕМАТОЗНЫЕ СОСТОЯНИЯ</v>
          </cell>
        </row>
        <row r="5165">
          <cell r="A5165" t="str">
            <v>L53.9</v>
          </cell>
          <cell r="B5165" t="str">
            <v>ЭРИТЕМАТОЗНОЕ СОСТОЯНИЕ НЕУТОЧНЕННОЕ</v>
          </cell>
        </row>
        <row r="5166">
          <cell r="A5166" t="str">
            <v>L54</v>
          </cell>
          <cell r="B5166" t="str">
            <v>ЭРИТЕМА ПРИ БОЛЕЗНЯХ, КЛАССИФИЦИРОВАННЫХ В ДРУГИХ РУБРИКАХ</v>
          </cell>
        </row>
        <row r="5167">
          <cell r="A5167" t="str">
            <v>L54.0</v>
          </cell>
          <cell r="B5167" t="str">
            <v>ЭРИТЕМА МАРГИНАЛЬНАЯ ПРИ ОСТРОМ СУСТАВНОМ РЕВМАТИЗМЕ (I00+)</v>
          </cell>
        </row>
        <row r="5168">
          <cell r="A5168" t="str">
            <v>L54.8</v>
          </cell>
          <cell r="B5168" t="str">
            <v>ЭРИТЕМА ПРИ ДРУГИХ БОЛЕЗНЯХ, КЛАССИФИЦИРОВАННЫХ В ДРУГИХ РУБРИКАХ</v>
          </cell>
        </row>
        <row r="5169">
          <cell r="A5169" t="str">
            <v/>
          </cell>
          <cell r="B5169" t="str">
            <v>БОЛЕЗНИ КОЖИ И ПОДКОЖНОЙ КЛЕТЧАТКИ, СВЯЗАННЫЕ С ВОЗДЕЙСТВИЕМ ИЗЛУЧЕНИЯ (L55-L59)</v>
          </cell>
        </row>
        <row r="5170">
          <cell r="A5170" t="str">
            <v>L55</v>
          </cell>
          <cell r="B5170" t="str">
            <v>СОЛНЕЧНЫЙ ОЖОГ</v>
          </cell>
        </row>
        <row r="5171">
          <cell r="A5171" t="str">
            <v>L55.0</v>
          </cell>
          <cell r="B5171" t="str">
            <v>СОЛНЕЧНЫЙ ОЖОГ ПЕРВОЙ СТЕПЕНИ</v>
          </cell>
        </row>
        <row r="5172">
          <cell r="A5172" t="str">
            <v>L55.1</v>
          </cell>
          <cell r="B5172" t="str">
            <v>СОЛНЕЧНЫЙ ОЖОГ ВТОРОЙ СТЕПЕНИ</v>
          </cell>
        </row>
        <row r="5173">
          <cell r="A5173" t="str">
            <v>L55.2</v>
          </cell>
          <cell r="B5173" t="str">
            <v>СОЛНЕЧНЫЙ ОЖОГ ТРЕТЬЕЙ СТЕПЕНИ</v>
          </cell>
        </row>
        <row r="5174">
          <cell r="A5174" t="str">
            <v>L55.8</v>
          </cell>
          <cell r="B5174" t="str">
            <v>ДРУГОЙ СОЛНЕЧНЫЙ ОЖОГ</v>
          </cell>
        </row>
        <row r="5175">
          <cell r="A5175" t="str">
            <v>L55.9</v>
          </cell>
          <cell r="B5175" t="str">
            <v>СОЛНЕЧНЫЙ ОЖОГ НЕУТОЧНЕННЫЙ</v>
          </cell>
        </row>
        <row r="5176">
          <cell r="A5176" t="str">
            <v>L56</v>
          </cell>
          <cell r="B5176" t="str">
            <v>ДРУГИЕ ОСТРЫЕ ИЗМЕНЕНИЯ КОЖИ, ВЫЗВАННЫЕ УЛЬТРАФИОЛЕТОВЫМ ИЗЛУЧЕНИЕМ</v>
          </cell>
        </row>
        <row r="5177">
          <cell r="A5177" t="str">
            <v>L56.0</v>
          </cell>
          <cell r="B5177" t="str">
            <v>ЛЕКАРСТВЕННАЯ ФОТОТОКСИЧЕСКАЯ РЕАКЦИЯ</v>
          </cell>
        </row>
        <row r="5178">
          <cell r="A5178" t="str">
            <v>L56.1</v>
          </cell>
          <cell r="B5178" t="str">
            <v>ЛЕКАРСТВЕННАЯ ФОТОАЛЛЕРГИЧЕСКАЯ РЕАКЦИЯ</v>
          </cell>
        </row>
        <row r="5179">
          <cell r="A5179" t="str">
            <v>L56.2</v>
          </cell>
          <cell r="B5179" t="str">
            <v>ФОТОКОНТАКТНЫЙ ДЕРМАТИТ [ВЕRLОQUЕ DЕRМАТIТUS]</v>
          </cell>
        </row>
        <row r="5180">
          <cell r="A5180" t="str">
            <v>L56.3</v>
          </cell>
          <cell r="B5180" t="str">
            <v>СОЛНЕЧНАЯ КРАПИВНИЦА</v>
          </cell>
        </row>
        <row r="5181">
          <cell r="A5181" t="str">
            <v>L56.4</v>
          </cell>
          <cell r="B5181" t="str">
            <v>ПОЛИМОРФНАЯ СВЕТОВАЯ СЫПЬ</v>
          </cell>
        </row>
        <row r="5182">
          <cell r="A5182" t="str">
            <v>L56.8</v>
          </cell>
          <cell r="B5182" t="str">
            <v>ДРУГИЕ УТОЧНЕННЫЕ ОСТРЫЕ ИЗМЕНЕНИЯ КОЖИ, ВЫЗВАННЫЕ УЛЬТРАФИОЛЕТОВЫМ ИЗЛУЧЕНИЕМ</v>
          </cell>
        </row>
        <row r="5183">
          <cell r="A5183" t="str">
            <v>L56.9</v>
          </cell>
          <cell r="B5183" t="str">
            <v>ОСТРОЕ ИЗМЕНЕНИЕ КОЖИ, ВЫЗВАННОЕ УЛЬТРАФИОЛЕТОВЫМ ИЗЛУЧЕНИЕМ, НЕУТОЧНЕННОЕ</v>
          </cell>
        </row>
        <row r="5184">
          <cell r="A5184" t="str">
            <v>L57</v>
          </cell>
          <cell r="B5184" t="str">
            <v>ИЗМЕНЕНИЯ КОЖИ, ВЫЗВАННЫЕ ХРОНИЧЕСКИМ ВОЗДЕЙСТВИЕМ НЕИОНИЗИРУЮЩЕГО ИЗЛУЧЕНИЯ</v>
          </cell>
        </row>
        <row r="5185">
          <cell r="A5185" t="str">
            <v>L57.0</v>
          </cell>
          <cell r="B5185" t="str">
            <v>АКТИНИЧЕСКИЙ (ФОТОХИМИЧЕСКИЙ) КЕРАТОЗ</v>
          </cell>
        </row>
        <row r="5186">
          <cell r="A5186" t="str">
            <v>L57.1</v>
          </cell>
          <cell r="B5186" t="str">
            <v>АКТИНИЧЕСКИЙ РЕТИКУЛОИД</v>
          </cell>
        </row>
        <row r="5187">
          <cell r="A5187" t="str">
            <v>L57.2</v>
          </cell>
          <cell r="B5187" t="str">
            <v>КОЖА РОМБИЧЕСКАЯ НА ЗАТЫЛКЕ (ШЕЕ)</v>
          </cell>
        </row>
        <row r="5188">
          <cell r="A5188" t="str">
            <v>L57.3</v>
          </cell>
          <cell r="B5188" t="str">
            <v>ПОЙКИЛОДЕРМИЯ СИВАТТА</v>
          </cell>
        </row>
        <row r="5189">
          <cell r="A5189" t="str">
            <v>L57.4</v>
          </cell>
          <cell r="B5189" t="str">
            <v>СТАРЧЕСКАЯ АТРОФИЯ (ВЯЛОСТЬ) КОЖИ</v>
          </cell>
        </row>
        <row r="5190">
          <cell r="A5190" t="str">
            <v>L57.5</v>
          </cell>
          <cell r="B5190" t="str">
            <v>АКТИНИЧЕСКАЯ [ФОТОХИМИЧЕСКАЯ] ГРАНУЛЕМА</v>
          </cell>
        </row>
        <row r="5191">
          <cell r="A5191" t="str">
            <v>L57.8</v>
          </cell>
          <cell r="B5191" t="str">
            <v>ДРУГИЕ ИЗМЕНЕНИЯ КОЖИ, ВЫЗВАННЫЕ ХРОНИЧЕСКИМ ВОЗДЕЙСТВИЕМ НЕИОНИЗИРУЮЩЕГО ИЗЛУЧЕНИЯ</v>
          </cell>
        </row>
        <row r="5192">
          <cell r="A5192" t="str">
            <v>L57.9</v>
          </cell>
          <cell r="B5192" t="str">
            <v>ИЗМЕНЕНИЕ КОЖИ, ВЫЗВАННОЕ ХРОНИЧЕСКИМ ВОЗДЕЙСТВИЕМ НЕИОНИЗИРУЮЩЕГО ИЗЛУЧЕНИЯ, НЕУТОЧНЕННОЕ</v>
          </cell>
        </row>
        <row r="5193">
          <cell r="A5193" t="str">
            <v>L58</v>
          </cell>
          <cell r="B5193" t="str">
            <v>РАДИАЦИОННЫЙ ДЕРМАТИТ ЛУЧЕВОЙ</v>
          </cell>
        </row>
        <row r="5194">
          <cell r="A5194" t="str">
            <v>L58.0</v>
          </cell>
          <cell r="B5194" t="str">
            <v>ОСТРЫЙ РАДИАЦИОННЫЙ ДЕРМАТИТ</v>
          </cell>
        </row>
        <row r="5195">
          <cell r="A5195" t="str">
            <v>L58.1</v>
          </cell>
          <cell r="B5195" t="str">
            <v>ХРОНИЧЕСКИЙ РАДИАЦИОННЫЙ ДЕРМАТИТ</v>
          </cell>
        </row>
        <row r="5196">
          <cell r="A5196" t="str">
            <v>L58.9</v>
          </cell>
          <cell r="B5196" t="str">
            <v>РАДИАЦИОННЫЙ ДЕРМАТИТ НЕУТОЧНЕННЫЙ</v>
          </cell>
        </row>
        <row r="5197">
          <cell r="A5197" t="str">
            <v>L59</v>
          </cell>
          <cell r="B5197" t="str">
            <v>ДРУГИЕ БОЛЕЗНИ КОЖИ И ПОДКОЖНОЙ КЛЕТЧАТКИ, СВЯЗАННЫЕ С ИЗЛУЧЕНИЕМ</v>
          </cell>
        </row>
        <row r="5198">
          <cell r="A5198" t="str">
            <v>L59.0</v>
          </cell>
          <cell r="B5198" t="str">
            <v>ЭРИТЕМА ОЖОГОВАЯ [ДЕРМАТИТ АВ IGNЕ]</v>
          </cell>
        </row>
        <row r="5199">
          <cell r="A5199" t="str">
            <v>L59.8</v>
          </cell>
          <cell r="B5199" t="str">
            <v>ДРУГИЕ УТОЧНЕННЫЕ БОЛЕЗНИ КОЖИ И ПОДКОЖНОЙ КЛЕТЧАТКИ, СВЯЗАННЫЕ С ИЗЛУЧЕНИЕМ</v>
          </cell>
        </row>
        <row r="5200">
          <cell r="A5200" t="str">
            <v>L59.9</v>
          </cell>
          <cell r="B5200" t="str">
            <v>БОЛЕЗНЬ КОЖИ И ПОДКОЖНОЙ КЛЕТЧАТКИ, СВЯЗАННАЯ С ИЗЛУЧЕНИЕМ, НЕУТОЧНЕННАЯ</v>
          </cell>
        </row>
        <row r="5201">
          <cell r="A5201" t="str">
            <v/>
          </cell>
          <cell r="B5201" t="str">
            <v>БОЛЕЗНИ ПРИДАТКОВ КОЖИ (L60-L75)</v>
          </cell>
        </row>
        <row r="5202">
          <cell r="A5202" t="str">
            <v>L60</v>
          </cell>
          <cell r="B5202" t="str">
            <v>БОЛЕЗНИ НОГТЕЙ</v>
          </cell>
        </row>
        <row r="5203">
          <cell r="A5203" t="str">
            <v>L60.0</v>
          </cell>
          <cell r="B5203" t="str">
            <v>ВРОСШИЙ НОГОТЬ</v>
          </cell>
        </row>
        <row r="5204">
          <cell r="A5204" t="str">
            <v>L60.1</v>
          </cell>
          <cell r="B5204" t="str">
            <v>ВРОСШИЙ НОГОТЬ</v>
          </cell>
        </row>
        <row r="5205">
          <cell r="A5205" t="str">
            <v>L60.2</v>
          </cell>
          <cell r="B5205" t="str">
            <v>ОНИХОГРИФОЗ</v>
          </cell>
        </row>
        <row r="5206">
          <cell r="A5206" t="str">
            <v>L60.3</v>
          </cell>
          <cell r="B5206" t="str">
            <v>ДИСТРОФИЯ НОГТЯ</v>
          </cell>
        </row>
        <row r="5207">
          <cell r="A5207" t="str">
            <v>L60.4</v>
          </cell>
          <cell r="B5207" t="str">
            <v>ЛИНИИ БО</v>
          </cell>
        </row>
        <row r="5208">
          <cell r="A5208" t="str">
            <v>L60.5</v>
          </cell>
          <cell r="B5208" t="str">
            <v>СИНДРОМ ЖЕЛТОГО НОГТЯ</v>
          </cell>
        </row>
        <row r="5209">
          <cell r="A5209" t="str">
            <v>L60.8</v>
          </cell>
          <cell r="B5209" t="str">
            <v>ДРУГИЕ БОЛЕЗНИ НОГТЕЙ</v>
          </cell>
        </row>
        <row r="5210">
          <cell r="A5210" t="str">
            <v>L60.9</v>
          </cell>
          <cell r="B5210" t="str">
            <v>БОЛЕЗНЬ НОГТЯ НЕУТОЧНЕННАЯ</v>
          </cell>
        </row>
        <row r="5211">
          <cell r="A5211" t="str">
            <v>L62</v>
          </cell>
          <cell r="B5211" t="str">
            <v>ИЗМЕНЕНИЯ НОГТЕЙ ПРИ БОЛЕЗНЯХ, КЛАССИФИЦИРОВАННЫХ В ДРУГИХ РУБРИКАХ</v>
          </cell>
        </row>
        <row r="5212">
          <cell r="A5212" t="str">
            <v>L62.0</v>
          </cell>
          <cell r="B5212" t="str">
            <v>БУЛАВОВИДНЫЙ НОГОТЬ ПРИ ПАХИДЕРМОПЕРИОСТОЗЕ (М89.4+)</v>
          </cell>
        </row>
        <row r="5213">
          <cell r="A5213" t="str">
            <v>L62.8</v>
          </cell>
          <cell r="B5213" t="str">
            <v>ИЗМЕНЕНИЯ НОГТЕЙ ПРИ ДРУГИХ БОЛЕЗНЯХ, КЛАССИФИЦИРОВАННЫХ В ДРУГИХ РУБРИКАХ</v>
          </cell>
        </row>
        <row r="5214">
          <cell r="A5214" t="str">
            <v>L63</v>
          </cell>
          <cell r="B5214" t="str">
            <v>ГНЕЗДНАЯ АЛОПЕЦИЯ</v>
          </cell>
        </row>
        <row r="5215">
          <cell r="A5215" t="str">
            <v>L63.0</v>
          </cell>
          <cell r="B5215" t="str">
            <v>АЛОПЕЦИЯ ТОТАЛЬНАЯ</v>
          </cell>
        </row>
        <row r="5216">
          <cell r="A5216" t="str">
            <v>L63.1</v>
          </cell>
          <cell r="B5216" t="str">
            <v>АЛОПЕЦИЯ УНИВЕРСАЛЬНАЯ</v>
          </cell>
        </row>
        <row r="5217">
          <cell r="A5217" t="str">
            <v>L63.2</v>
          </cell>
          <cell r="B5217" t="str">
            <v>ГНЕЗДНАЯ ПЛЕШИВОСТЬ (ЛЕНТОВИДНАЯ ФОРМА)</v>
          </cell>
        </row>
        <row r="5218">
          <cell r="A5218" t="str">
            <v>L63.8</v>
          </cell>
          <cell r="B5218" t="str">
            <v>ДРУГАЯ ГНЕЗДНАЯ АЛОПЕЦИЯ</v>
          </cell>
        </row>
        <row r="5219">
          <cell r="A5219" t="str">
            <v>L63.9</v>
          </cell>
          <cell r="B5219" t="str">
            <v>ГНЕЗДНАЯ АЛОПЕЦИЯ НЕУТОЧНЕННАЯ</v>
          </cell>
        </row>
        <row r="5220">
          <cell r="A5220" t="str">
            <v>L64</v>
          </cell>
          <cell r="B5220" t="str">
            <v>АНДРОГЕННАЯ АЛОПЕЦИЯ</v>
          </cell>
        </row>
        <row r="5221">
          <cell r="A5221" t="str">
            <v>L64.0</v>
          </cell>
          <cell r="B5221" t="str">
            <v>АНДРОГЕННАЯ АЛОПЕЦИЯ, ВЫЗВАННАЯ ПРИЕМОМ ЛЕКАРСТВЕННЫХ СРЕДСТВ</v>
          </cell>
        </row>
        <row r="5222">
          <cell r="A5222" t="str">
            <v>L64.8</v>
          </cell>
          <cell r="B5222" t="str">
            <v>ДРУГАЯ АНДРОГЕННАЯ АЛОПЕЦИЯ</v>
          </cell>
        </row>
        <row r="5223">
          <cell r="A5223" t="str">
            <v>L64.9</v>
          </cell>
          <cell r="B5223" t="str">
            <v>АНДРОГЕННАЯ АЛОПЕЦИЯ НЕУТОЧНЕННАЯ</v>
          </cell>
        </row>
        <row r="5224">
          <cell r="A5224" t="str">
            <v>L65</v>
          </cell>
          <cell r="B5224" t="str">
            <v>ДРУГАЯ НЕРУБЦУЮЩАЯ ПОТЕРЯ ВОЛОС</v>
          </cell>
        </row>
        <row r="5225">
          <cell r="A5225" t="str">
            <v>L65.0</v>
          </cell>
          <cell r="B5225" t="str">
            <v>ТЕЛОГЕННОЕ ВЫПАДЕНИЕ ВОЛОС</v>
          </cell>
        </row>
        <row r="5226">
          <cell r="A5226" t="str">
            <v>L65.1</v>
          </cell>
          <cell r="B5226" t="str">
            <v>АНАГЕННОЕ ВЫПАДЕНИЕ ВОЛОС</v>
          </cell>
        </row>
        <row r="5227">
          <cell r="A5227" t="str">
            <v>L65.2</v>
          </cell>
          <cell r="B5227" t="str">
            <v>АЛОПЕЦИЯ МУЦИНОЗНАЯ</v>
          </cell>
        </row>
        <row r="5228">
          <cell r="A5228" t="str">
            <v>L65.8</v>
          </cell>
          <cell r="B5228" t="str">
            <v>ДРУГАЯ УТОЧНЕННАЯ НЕРУБЦУЮЩАЯ ПОТЕРЯ ВОЛОС</v>
          </cell>
        </row>
        <row r="5229">
          <cell r="A5229" t="str">
            <v>L65.9</v>
          </cell>
          <cell r="B5229" t="str">
            <v>НЕРУБЦУЮЩАЯ ПОТЕРЯ ВОЛОС НЕУТОЧНЕННАЯ</v>
          </cell>
        </row>
        <row r="5230">
          <cell r="A5230" t="str">
            <v>L66</v>
          </cell>
          <cell r="B5230" t="str">
            <v>РУБЦУЮЩАЯ АЛОПЕЦИЯ</v>
          </cell>
        </row>
        <row r="5231">
          <cell r="A5231" t="str">
            <v>L66.0</v>
          </cell>
          <cell r="B5231" t="str">
            <v>АЛОПЕЦИЯ ПЯТНИСТАЯ РУБЦУЮЩАЯ</v>
          </cell>
        </row>
        <row r="5232">
          <cell r="A5232" t="str">
            <v>L66.1</v>
          </cell>
          <cell r="B5232" t="str">
            <v>ЛИШАЙ ПЛОСКИЙ ВОЛОСЯНОЙ</v>
          </cell>
        </row>
        <row r="5233">
          <cell r="A5233" t="str">
            <v>L66.2</v>
          </cell>
          <cell r="B5233" t="str">
            <v>ФОЛЛИКУЛИТ, ПРИВОДЯЩИЙ К ОБЛЫСЕНИЮ</v>
          </cell>
        </row>
        <row r="5234">
          <cell r="A5234" t="str">
            <v>L66.3</v>
          </cell>
          <cell r="B5234" t="str">
            <v>ПЕРИФОЛЛИКУЛИТ ГОЛОВЫ АБСЦЕДИРУЮЩИЙ</v>
          </cell>
        </row>
        <row r="5235">
          <cell r="A5235" t="str">
            <v>L66.4</v>
          </cell>
          <cell r="B5235" t="str">
            <v>ФОЛЛИКУЛИТ СЕТЧАТЫЙ РУБЦУЮЩИЙ ЭРИТЕМАТОЗНЫЙ</v>
          </cell>
        </row>
        <row r="5236">
          <cell r="A5236" t="str">
            <v>L66.8</v>
          </cell>
          <cell r="B5236" t="str">
            <v>ДРУГИЕ РУБЦУЮЩИЕ АЛЛОПЕЦИИ</v>
          </cell>
        </row>
        <row r="5237">
          <cell r="A5237" t="str">
            <v>L66.9</v>
          </cell>
          <cell r="B5237" t="str">
            <v>РУБЦУЮЩАЯАЛОПЕЦИЯ НЕУТОЧНЕННАЯ</v>
          </cell>
        </row>
        <row r="5238">
          <cell r="A5238" t="str">
            <v>L67</v>
          </cell>
          <cell r="B5238" t="str">
            <v>АНОМАЛИИ ЦВЕТА ВОЛОС И ВОЛОСЯНОГО СТЕРЖНЯ</v>
          </cell>
        </row>
        <row r="5239">
          <cell r="A5239" t="str">
            <v>L67.0</v>
          </cell>
          <cell r="B5239" t="str">
            <v>ТРИХОРЕКСИС УЗЛОВАТЫЙ</v>
          </cell>
        </row>
        <row r="5240">
          <cell r="A5240" t="str">
            <v>L67.1</v>
          </cell>
          <cell r="B5240" t="str">
            <v>ИЗМЕНЕНИЯ ОКРАСКИ ВОЛОС</v>
          </cell>
        </row>
        <row r="5241">
          <cell r="A5241" t="str">
            <v>L67.8</v>
          </cell>
          <cell r="B5241" t="str">
            <v>ДРУГИЕ АНОМАЛИИЦВЕТА ВОЛОС И ВОЛОСЯНОГО СТЕРЖНЯ</v>
          </cell>
        </row>
        <row r="5242">
          <cell r="A5242" t="str">
            <v>L67.9</v>
          </cell>
          <cell r="B5242" t="str">
            <v>АНОМАЛИЯ ЦВЕТА ВОЛООЛОС</v>
          </cell>
        </row>
        <row r="5243">
          <cell r="A5243" t="str">
            <v>L68</v>
          </cell>
          <cell r="B5243" t="str">
            <v>ГИПЕРТРИХОЗ</v>
          </cell>
        </row>
        <row r="5244">
          <cell r="A5244" t="str">
            <v>L68.0</v>
          </cell>
          <cell r="B5244" t="str">
            <v>ГИРСУТИЗМ</v>
          </cell>
        </row>
        <row r="5245">
          <cell r="A5245" t="str">
            <v>L68.1</v>
          </cell>
          <cell r="B5245" t="str">
            <v>ГИПЕРТРИХОЗ ПУШКОВЫМИ ВОЛОСАМИ ПРИОБРЕТЕННЫЙ</v>
          </cell>
        </row>
        <row r="5246">
          <cell r="A5246" t="str">
            <v>L68.2</v>
          </cell>
          <cell r="B5246" t="str">
            <v>ЛОКАЛИЗОАВАННЫЙ ГИПЕРТРИХОЗ</v>
          </cell>
        </row>
        <row r="5247">
          <cell r="A5247" t="str">
            <v>L68.3</v>
          </cell>
          <cell r="B5247" t="str">
            <v>ПОЛИТРИХИЯ</v>
          </cell>
        </row>
        <row r="5248">
          <cell r="A5248" t="str">
            <v>L68.8</v>
          </cell>
          <cell r="B5248" t="str">
            <v>ДРУГОЙ ГИПЕРТРИХОЗ</v>
          </cell>
        </row>
        <row r="5249">
          <cell r="A5249" t="str">
            <v>L68.9</v>
          </cell>
          <cell r="B5249" t="str">
            <v>ГИПЕРТРИХОЗ НЕУТОЧНЕННЫЙ</v>
          </cell>
        </row>
        <row r="5250">
          <cell r="A5250" t="str">
            <v>L70</v>
          </cell>
          <cell r="B5250" t="str">
            <v>УГРИ</v>
          </cell>
        </row>
        <row r="5251">
          <cell r="A5251" t="str">
            <v>L70.0</v>
          </cell>
          <cell r="B5251" t="str">
            <v>УГРИ ОБЫКНОВЕННЫЕ [АСNЕ VULGАRIS]</v>
          </cell>
        </row>
        <row r="5252">
          <cell r="A5252" t="str">
            <v>L70.1</v>
          </cell>
          <cell r="B5252" t="str">
            <v>УГРИ ШАРОВИДНЫЕ</v>
          </cell>
        </row>
        <row r="5253">
          <cell r="A5253" t="str">
            <v>L70.2</v>
          </cell>
          <cell r="B5253" t="str">
            <v>УГРИ ОСПОВИДНЫЕ</v>
          </cell>
        </row>
        <row r="5254">
          <cell r="A5254" t="str">
            <v>L70.3</v>
          </cell>
          <cell r="B5254" t="str">
            <v>УГРИ ТРОПИЧЕСКИЕ</v>
          </cell>
        </row>
        <row r="5255">
          <cell r="A5255" t="str">
            <v>L70.4</v>
          </cell>
          <cell r="B5255" t="str">
            <v>ДЕТСКИЕ УГРИ</v>
          </cell>
        </row>
        <row r="5256">
          <cell r="A5256" t="str">
            <v>L70.5</v>
          </cell>
          <cell r="B5256" t="str">
            <v>АСNЕ ЕХСАRIЕЕ DЕS JЕUNЕS FILLЕS</v>
          </cell>
        </row>
        <row r="5257">
          <cell r="A5257" t="str">
            <v>L70.8</v>
          </cell>
          <cell r="B5257" t="str">
            <v>ДРУГИЕ УГРИ</v>
          </cell>
        </row>
        <row r="5258">
          <cell r="A5258" t="str">
            <v>L70.9</v>
          </cell>
          <cell r="B5258" t="str">
            <v>УГРИ НЕУТОЧНЕННЫЕ</v>
          </cell>
        </row>
        <row r="5259">
          <cell r="A5259" t="str">
            <v>L71</v>
          </cell>
          <cell r="B5259" t="str">
            <v>РОЗАЦЕА</v>
          </cell>
        </row>
        <row r="5260">
          <cell r="A5260" t="str">
            <v>L71.0</v>
          </cell>
          <cell r="B5260" t="str">
            <v>ПЕРИОРАЛЬНЫЙ ДЕРМАТИТ</v>
          </cell>
        </row>
        <row r="5261">
          <cell r="A5261" t="str">
            <v>L71.1</v>
          </cell>
          <cell r="B5261" t="str">
            <v>РИНОФИМА</v>
          </cell>
        </row>
        <row r="5262">
          <cell r="A5262" t="str">
            <v>L71.8</v>
          </cell>
          <cell r="B5262" t="str">
            <v>ДРУГОЙ ВИД РОЗАЦЕА</v>
          </cell>
        </row>
        <row r="5263">
          <cell r="A5263" t="str">
            <v>L71.9</v>
          </cell>
          <cell r="B5263" t="str">
            <v>РОЗАЦЕА НЕУТОЧНЕННОГО ВИДА</v>
          </cell>
        </row>
        <row r="5264">
          <cell r="A5264" t="str">
            <v>L72</v>
          </cell>
          <cell r="B5264" t="str">
            <v>ФОЛЛИКУЛЯРНЫЕ КИСТЫ КОЖИ И ПОДКОЖНОЙ КЛЕТЧАТКИ</v>
          </cell>
        </row>
        <row r="5265">
          <cell r="A5265" t="str">
            <v>L72.0</v>
          </cell>
          <cell r="B5265" t="str">
            <v>ЭПИДЕРМАЛЬНАЯ КИСТА</v>
          </cell>
        </row>
        <row r="5266">
          <cell r="A5266" t="str">
            <v>L72.1</v>
          </cell>
          <cell r="B5266" t="str">
            <v>ТРИХОДЕРМАЛЬНАЯ КИСТА</v>
          </cell>
        </row>
        <row r="5267">
          <cell r="A5267" t="str">
            <v>L72.2</v>
          </cell>
          <cell r="B5267" t="str">
            <v>СТЕАТОЦИСТОМА МНОЖЕСТВЕННАЯ</v>
          </cell>
        </row>
        <row r="5268">
          <cell r="A5268" t="str">
            <v>L72.8</v>
          </cell>
          <cell r="B5268" t="str">
            <v>ДРУГИЕ ФОЛЛИКУЛЯРНЫЕ КИСТЫ КОЖИ И ПОДКОЖНОЙ КЛЕТЧАТКИ</v>
          </cell>
        </row>
        <row r="5269">
          <cell r="A5269" t="str">
            <v>L72.9</v>
          </cell>
          <cell r="B5269" t="str">
            <v>ФОЛЛИКУЛЯРНАЯ КИСТА КОЖИ И ПОДКОЖНОЙ КЛЕТЧАТКИ НЕУТОЧНЕННАЯ</v>
          </cell>
        </row>
        <row r="5270">
          <cell r="A5270" t="str">
            <v>L73</v>
          </cell>
          <cell r="B5270" t="str">
            <v>ДРУГИЕ БОЛЕЗНИ ВОЛОСЯНЫХ ФОЛЛИКУЛОВ</v>
          </cell>
        </row>
        <row r="5271">
          <cell r="A5271" t="str">
            <v>L73.0</v>
          </cell>
          <cell r="B5271" t="str">
            <v>УГОИ КЕЛОИДНЫЕ</v>
          </cell>
        </row>
        <row r="5272">
          <cell r="A5272" t="str">
            <v>L73.1</v>
          </cell>
          <cell r="B5272" t="str">
            <v>ПСЕВДОФОЛЛИКУЛИТ ВОЛОС БОРОДЫ</v>
          </cell>
        </row>
        <row r="5273">
          <cell r="A5273" t="str">
            <v>L73.2</v>
          </cell>
          <cell r="B5273" t="str">
            <v>ГИДРАДЕНИТ ГНОЙНЫЙ</v>
          </cell>
        </row>
        <row r="5274">
          <cell r="A5274" t="str">
            <v>L73.8</v>
          </cell>
          <cell r="B5274" t="str">
            <v>ДРУГИЕ УТОЧНЕННЫЕ БОЛЕЗНИ ФОЛЛИКУЛОВ</v>
          </cell>
        </row>
        <row r="5275">
          <cell r="A5275" t="str">
            <v>L73.9</v>
          </cell>
          <cell r="B5275" t="str">
            <v>БОЛЕЗНЬ ВОЛОСЯНЫХ ФОЛЛИКУЛОВ НЕУТОЧНЕННАЯ</v>
          </cell>
        </row>
        <row r="5276">
          <cell r="A5276" t="str">
            <v>L74</v>
          </cell>
          <cell r="B5276" t="str">
            <v>БОЛЕЗНИ МЕРОКРИННЫХ [ЭККРИННЫХ] ПОТОВЫХ ЖЕЛЕЗ</v>
          </cell>
        </row>
        <row r="5277">
          <cell r="A5277" t="str">
            <v>L74.0</v>
          </cell>
          <cell r="B5277" t="str">
            <v>ПОТНИЦА КРАСНАЯ</v>
          </cell>
        </row>
        <row r="5278">
          <cell r="A5278" t="str">
            <v>L74.1</v>
          </cell>
          <cell r="B5278" t="str">
            <v>ПОТНИЦА КРИСТАЛЛИЧЕСКАЯ</v>
          </cell>
        </row>
        <row r="5279">
          <cell r="A5279" t="str">
            <v>L74.2</v>
          </cell>
          <cell r="B5279" t="str">
            <v>ПОТНИЦА ГЛУБОКАЯ</v>
          </cell>
        </row>
        <row r="5280">
          <cell r="A5280" t="str">
            <v>L74.3</v>
          </cell>
          <cell r="B5280" t="str">
            <v>ПОТНИЦА НЕУТОЧНЕННАЯ</v>
          </cell>
        </row>
        <row r="5281">
          <cell r="A5281" t="str">
            <v>L74.4</v>
          </cell>
          <cell r="B5281" t="str">
            <v>АНГИДРОЗ</v>
          </cell>
        </row>
        <row r="5282">
          <cell r="A5282" t="str">
            <v>L74.8</v>
          </cell>
          <cell r="B5282" t="str">
            <v>ДРУГИЕ БОЛЕЗНИ МЕРОКРИННЫХПОТОВЫХ ЖЕЛЕЗ</v>
          </cell>
        </row>
        <row r="5283">
          <cell r="A5283" t="str">
            <v>L74.9</v>
          </cell>
          <cell r="B5283" t="str">
            <v>НАРУШЕНИЕ МЕРОКРИННОГО ПОТООТДЕЛЕНИЯ НЕУТОЧНЕННОЕ</v>
          </cell>
        </row>
        <row r="5284">
          <cell r="A5284" t="str">
            <v>L75</v>
          </cell>
          <cell r="B5284" t="str">
            <v>БОЛЕЗНИ АПОКРИННЫХ ПОТОВЫХ ЖЕЛЕЗ</v>
          </cell>
        </row>
        <row r="5285">
          <cell r="A5285" t="str">
            <v>L75.0</v>
          </cell>
          <cell r="B5285" t="str">
            <v>БРОМГИДРОЗ</v>
          </cell>
        </row>
        <row r="5286">
          <cell r="A5286" t="str">
            <v>L75.1</v>
          </cell>
          <cell r="B5286" t="str">
            <v>ХРОМГИДРОЗ</v>
          </cell>
        </row>
        <row r="5287">
          <cell r="A5287" t="str">
            <v>L75.2</v>
          </cell>
          <cell r="B5287" t="str">
            <v>АПОКРИННАЯ ПОТНИЦА</v>
          </cell>
        </row>
        <row r="5288">
          <cell r="A5288" t="str">
            <v>L75.8</v>
          </cell>
          <cell r="B5288" t="str">
            <v>ДРУГИЕ БОЛЕЗНИ АПОКРИННЫХ ПОТОВЫХ ЖЕЛЕЗ</v>
          </cell>
        </row>
        <row r="5289">
          <cell r="A5289" t="str">
            <v>L75.9</v>
          </cell>
          <cell r="B5289" t="str">
            <v>ПОРАЖЕНИЕ АПОКРИННЫХ ПОТОВЫХ ЖЕЛЕЗ НЕУТОЧНЕННОЕ</v>
          </cell>
        </row>
        <row r="5290">
          <cell r="A5290" t="str">
            <v/>
          </cell>
          <cell r="B5290" t="str">
            <v>ДРУГИЕ БОЛЕЗНИ КОЖИ И ПОДКОЖНОЙ КЛЕТЧАТКИ (L80-L99)</v>
          </cell>
        </row>
        <row r="5291">
          <cell r="A5291" t="str">
            <v>L80</v>
          </cell>
          <cell r="B5291" t="str">
            <v>ВИТИЛИГО</v>
          </cell>
        </row>
        <row r="5292">
          <cell r="A5292" t="str">
            <v>L81</v>
          </cell>
          <cell r="B5292" t="str">
            <v>ДРУГИЕ НАРУШЕНИЯ ПИГМЕНТАЦИИ</v>
          </cell>
        </row>
        <row r="5293">
          <cell r="A5293" t="str">
            <v>L81.0</v>
          </cell>
          <cell r="B5293" t="str">
            <v>ПОСЛЕВОСПАЛИТЕЛЬНАЯ ГИПЕРПИГМЕНТАЦИЯ</v>
          </cell>
        </row>
        <row r="5294">
          <cell r="A5294" t="str">
            <v>L81.1</v>
          </cell>
          <cell r="B5294" t="str">
            <v>ХЛОАЗМА</v>
          </cell>
        </row>
        <row r="5295">
          <cell r="A5295" t="str">
            <v>L81.2</v>
          </cell>
          <cell r="B5295" t="str">
            <v>ВЕСНУШКИ</v>
          </cell>
        </row>
        <row r="5296">
          <cell r="A5296" t="str">
            <v>L81.3</v>
          </cell>
          <cell r="B5296" t="str">
            <v>КОФЕЙНЫЕ ПЯТНА [САFЕ АU LАIТ SРОТS]</v>
          </cell>
        </row>
        <row r="5297">
          <cell r="A5297" t="str">
            <v>L81.4</v>
          </cell>
          <cell r="B5297" t="str">
            <v>ДРУГАЯ МЕЛАНИНОВАЯ ГИПЕРПИГМЕНТАЦИЯ</v>
          </cell>
        </row>
        <row r="5298">
          <cell r="A5298" t="str">
            <v>L81.5</v>
          </cell>
          <cell r="B5298" t="str">
            <v>ЛЕЙКОДЕРМА, НЕ КЛАССИФИЦИРОВАННАЯ В ДРУГИХ РУБРИКАХ</v>
          </cell>
        </row>
        <row r="5299">
          <cell r="A5299" t="str">
            <v>L81.6</v>
          </cell>
          <cell r="B5299" t="str">
            <v>ДРУГИЕ НАРУШЕНИЯ, СВЯЗАННЫЕ С УМЕНЬШЕНИЕМ ОБРАЗОВАНИЯ МЕЛАНИНА</v>
          </cell>
        </row>
        <row r="5300">
          <cell r="A5300" t="str">
            <v>L81.7</v>
          </cell>
          <cell r="B5300" t="str">
            <v>ПИГМЕНТИРОВАННЫЙ КРАСНЫЙ ДЕРМАТОЗ</v>
          </cell>
        </row>
        <row r="5301">
          <cell r="A5301" t="str">
            <v>L81.8</v>
          </cell>
          <cell r="B5301" t="str">
            <v>ДРУГИЕ УТОЧНЕННЫЕ НАРУШЕНИЯ ПИГМЕНТАЦИИ</v>
          </cell>
        </row>
        <row r="5302">
          <cell r="A5302" t="str">
            <v>L81.9</v>
          </cell>
          <cell r="B5302" t="str">
            <v>НАРУШЕНИЕ ПИГМЕНТАЦИИ НЕУТОЧНЕННОЕ</v>
          </cell>
        </row>
        <row r="5303">
          <cell r="A5303" t="str">
            <v>L82</v>
          </cell>
          <cell r="B5303" t="str">
            <v>СЕБОРЕЙНЫЙ КЕРАТОЗ</v>
          </cell>
        </row>
        <row r="5304">
          <cell r="A5304" t="str">
            <v>L83</v>
          </cell>
          <cell r="B5304" t="str">
            <v>АСАNТНОSIS NIGRIСАNS</v>
          </cell>
        </row>
        <row r="5305">
          <cell r="A5305" t="str">
            <v>L84</v>
          </cell>
          <cell r="B5305" t="str">
            <v>МОЗОЛИ И ОМОЗОЛЕЛОСТИ</v>
          </cell>
        </row>
        <row r="5306">
          <cell r="A5306" t="str">
            <v>L85</v>
          </cell>
          <cell r="B5306" t="str">
            <v>ДРУГИЕ ЭПИДЕРМАЛЬНЫЕ УТОЛЩЕНИЯ</v>
          </cell>
        </row>
        <row r="5307">
          <cell r="A5307" t="str">
            <v>L85.0</v>
          </cell>
          <cell r="B5307" t="str">
            <v>ПРИОБРЕТЕННЫЙ ИХТИОЗ</v>
          </cell>
        </row>
        <row r="5308">
          <cell r="A5308" t="str">
            <v>L85.1</v>
          </cell>
          <cell r="B5308" t="str">
            <v>ПРИОБРЕТЕННЫЙ КЕРАТОЗ [КЕРАТОДЕРМИЯ] ЛАДОННО-ПОДОШВЕННЫЙ</v>
          </cell>
        </row>
        <row r="5309">
          <cell r="A5309" t="str">
            <v>L85.2</v>
          </cell>
          <cell r="B5309" t="str">
            <v>КЕРАТОЗ ТОЧЕЧНЫЙ (ЛАДОННО-ПОДОШВЕННЫЙ)</v>
          </cell>
        </row>
        <row r="5310">
          <cell r="A5310" t="str">
            <v>L85.3</v>
          </cell>
          <cell r="B5310" t="str">
            <v>КСЕРОЗ КОЖИ</v>
          </cell>
        </row>
        <row r="5311">
          <cell r="A5311" t="str">
            <v>L85.8</v>
          </cell>
          <cell r="B5311" t="str">
            <v>ДРУГИЕ УТОЧНЕННЫЕ ЭПИДЕРМАЛЬНЫЕ УТОЛЩЕНИЯ</v>
          </cell>
        </row>
        <row r="5312">
          <cell r="A5312" t="str">
            <v>L85.9</v>
          </cell>
          <cell r="B5312" t="str">
            <v>ЭПИДЕРМАЛЬНОЕ УТОЛЩЕНИЕ НЕУТОЧНЕННОЕ</v>
          </cell>
        </row>
        <row r="5313">
          <cell r="A5313" t="str">
            <v>L86</v>
          </cell>
          <cell r="B5313" t="str">
            <v>КЕРАТОДЕРМИИ ПРИ БОЛЕЗНЯХ, КЛАССИФИЦИРОВАННЫХ В ДРУГИХ РУБРИКАХ</v>
          </cell>
        </row>
        <row r="5314">
          <cell r="A5314" t="str">
            <v>L87</v>
          </cell>
          <cell r="B5314" t="str">
            <v>ТРАНСЭПИДЕРМАЛЬНЫЕ ПРОБОДНЫЕ ИЗМЕНЕНИЯ</v>
          </cell>
        </row>
        <row r="5315">
          <cell r="A5315" t="str">
            <v>L87.0</v>
          </cell>
          <cell r="B5315" t="str">
            <v>КЕРАТОЗ ФОЛЛИКУЛЯРНЫЙ И ПАРАФОЛЛИКУЛЯРНЫЙ, ПРОНИКАЮЩИЙ В КОЖУ [БОЛЕЗНЬ КИРЛЕ]</v>
          </cell>
        </row>
        <row r="5316">
          <cell r="A5316" t="str">
            <v>L87.1</v>
          </cell>
          <cell r="B5316" t="str">
            <v>РЕАКТИВНЫЙ ПЕРФОРИРУЮЩИЙ КОЛЛАГЕНОЗ</v>
          </cell>
        </row>
        <row r="5317">
          <cell r="A5317" t="str">
            <v>L87.2</v>
          </cell>
          <cell r="B5317" t="str">
            <v>ПОЛЗУЧИЙ ПЕРФОРИРУЮЩИЙ ЭЛАСТОЗ</v>
          </cell>
        </row>
        <row r="5318">
          <cell r="A5318" t="str">
            <v>L87.8</v>
          </cell>
          <cell r="B5318" t="str">
            <v>ДРУГИЕ ТРАНСЭПИДЕРМАЛЬНЫЕ ПРОБОДНЫЕ НАРУШЕНИЯ</v>
          </cell>
        </row>
        <row r="5319">
          <cell r="A5319" t="str">
            <v>L87.9</v>
          </cell>
          <cell r="B5319" t="str">
            <v>ТРАНСЭПИДЕРМАЛЬНЫЕ ПРОБОДНЫЕ НАРУШЕНИЯ НЕУТОЧНЕННЫЕ</v>
          </cell>
        </row>
        <row r="5320">
          <cell r="A5320" t="str">
            <v>L88</v>
          </cell>
          <cell r="B5320" t="str">
            <v>ПИОДЕРМИЯ ГАНГРЕНОЗНАЯ</v>
          </cell>
        </row>
        <row r="5321">
          <cell r="A5321" t="str">
            <v>L89</v>
          </cell>
          <cell r="B5321" t="str">
            <v>ДЕКУБИТАЛЬНАЯ ЯЗВА</v>
          </cell>
        </row>
        <row r="5322">
          <cell r="A5322" t="str">
            <v>L90</v>
          </cell>
          <cell r="B5322" t="str">
            <v>АТРОФИЧЕСКИЕ ПОРАЖЕНИЯ КОЖИ</v>
          </cell>
        </row>
        <row r="5323">
          <cell r="A5323" t="str">
            <v>L90.0</v>
          </cell>
          <cell r="B5323" t="str">
            <v>ЛИШАЙ СКЛЕРОТИЧЕСКИЙ И АТРОФИЧЕСКИЙ</v>
          </cell>
        </row>
        <row r="5324">
          <cell r="A5324" t="str">
            <v>L90.1</v>
          </cell>
          <cell r="B5324" t="str">
            <v>АНЕТОДЕРМИЯ ШВЕННИНГЕРА-БУЦЦИ</v>
          </cell>
        </row>
        <row r="5325">
          <cell r="A5325" t="str">
            <v>L90.2</v>
          </cell>
          <cell r="B5325" t="str">
            <v>АНЕТОДЕРМИЯ ЯДАССОНА-ПЕЛЛИЗАРИ</v>
          </cell>
        </row>
        <row r="5326">
          <cell r="A5326" t="str">
            <v>L90.3</v>
          </cell>
          <cell r="B5326" t="str">
            <v>АТРОФОДЕРМИЯ ПАЗИНИ-ПЬЕРИНИ</v>
          </cell>
        </row>
        <row r="5327">
          <cell r="A5327" t="str">
            <v>L90.4</v>
          </cell>
          <cell r="B5327" t="str">
            <v>АКРОДЕРМАТИТ ХРОНИЧЕСКИЙ АТРОФИЧЕСКИЙ</v>
          </cell>
        </row>
        <row r="5328">
          <cell r="A5328" t="str">
            <v>L90.5</v>
          </cell>
          <cell r="B5328" t="str">
            <v>РУБЦОВЫЕ СОСТОЯНИЯ И ФИБРОЗ КОЖИ</v>
          </cell>
        </row>
        <row r="5329">
          <cell r="A5329" t="str">
            <v>L90.6</v>
          </cell>
          <cell r="B5329" t="str">
            <v>АТРОФИЧЕСКИЕ ПОЛОСЫ</v>
          </cell>
        </row>
        <row r="5330">
          <cell r="A5330" t="str">
            <v>L90.8</v>
          </cell>
          <cell r="B5330" t="str">
            <v>ДРУГИЕ АТРОФИЧЕСКИЕ ИЗМЕНЕНИЯ КОЖИ</v>
          </cell>
        </row>
        <row r="5331">
          <cell r="A5331" t="str">
            <v>L90.9</v>
          </cell>
          <cell r="B5331" t="str">
            <v>АТРОФИЧЕСКОЕ ИЗМЕНЕНИЕ КОЖИ НЕУТОЧНЕННОЕ</v>
          </cell>
        </row>
        <row r="5332">
          <cell r="A5332" t="str">
            <v>L91</v>
          </cell>
          <cell r="B5332" t="str">
            <v>ГИПЕРТРОФИЧЕСКИЕ ИЗМЕНЕНИЯ КОЖИ</v>
          </cell>
        </row>
        <row r="5333">
          <cell r="A5333" t="str">
            <v>L91.0</v>
          </cell>
          <cell r="B5333" t="str">
            <v>КЕЛОИДНЫЙ РУБЕЦ</v>
          </cell>
        </row>
        <row r="5334">
          <cell r="A5334" t="str">
            <v>L91.8</v>
          </cell>
          <cell r="B5334" t="str">
            <v>ДРУГИЕ ГИПЕРТРОФИЧЕСКИЕ ИЗМЕНЕНИЯ КОЖИ</v>
          </cell>
        </row>
        <row r="5335">
          <cell r="A5335" t="str">
            <v>L91.9</v>
          </cell>
          <cell r="B5335" t="str">
            <v>ГИПЕРТРОФИЧЕСКОЕ ИЗМЕНЕНИЕ КОЖИ НЕУТОЧНЕННОЕ</v>
          </cell>
        </row>
        <row r="5336">
          <cell r="A5336" t="str">
            <v>L92</v>
          </cell>
          <cell r="B5336" t="str">
            <v>ГРАНУЛЕМАТОЗНЫЕ ИЗМЕНЕНИЯ КОЖИ И ПОДКОЖНОЙ КЛЕТЧАТКИ</v>
          </cell>
        </row>
        <row r="5337">
          <cell r="A5337" t="str">
            <v>L92.0</v>
          </cell>
          <cell r="B5337" t="str">
            <v>ГРАНУЛЕМА КОЛЬЦЕВИДНАЯ</v>
          </cell>
        </row>
        <row r="5338">
          <cell r="A5338" t="str">
            <v>L92.1</v>
          </cell>
          <cell r="B5338" t="str">
            <v>НЕКРОБИОЗ ЛИПОИДНЫЙ, НЕ КЛАССИФИЦИРОВАННЫЙ В ДРУГИХ РУБРИКАХ</v>
          </cell>
        </row>
        <row r="5339">
          <cell r="A5339" t="str">
            <v>L92.2</v>
          </cell>
          <cell r="B5339" t="str">
            <v>ГРАНУЛЕМА ЛИЦА [ЭОЗИНОФИЛЬНАЯ ГРАНУЛЕМА КОЖИ]</v>
          </cell>
        </row>
        <row r="5340">
          <cell r="A5340" t="str">
            <v>L92.3</v>
          </cell>
          <cell r="B5340" t="str">
            <v>ГРАНУЛЕМА КОЖИ И ПОДКОЖНОЙ КЛЕТЧАТКИ, ВЫЗВАННАЯ ИНОРОДНЫМ ТЕЛОМ</v>
          </cell>
        </row>
        <row r="5341">
          <cell r="A5341" t="str">
            <v>L92.8</v>
          </cell>
          <cell r="B5341" t="str">
            <v>ДРУГИЕ ГРАНУЛЕМАТОЗНЫЕ ИЗМЕНЕНИЯ КОЖИ И ПОДКОЖНОЙ КЛЕТЧАТКИ</v>
          </cell>
        </row>
        <row r="5342">
          <cell r="A5342" t="str">
            <v>L92.9</v>
          </cell>
          <cell r="B5342" t="str">
            <v>ГРАНУЛЕМАТОЗНОЕ ИЗМЕНЕНИЕ КОЖИ И ПОДКОЖНОЙ КЛЕТЧАТКИ НЕУТОЧНЕННОЕ</v>
          </cell>
        </row>
        <row r="5343">
          <cell r="A5343" t="str">
            <v>L93</v>
          </cell>
          <cell r="B5343" t="str">
            <v>КРАСНАЯ ВОЛЧАНКА</v>
          </cell>
        </row>
        <row r="5344">
          <cell r="A5344" t="str">
            <v>L93.0</v>
          </cell>
          <cell r="B5344" t="str">
            <v>ДИСКОИДНАЯ КРАСНАЯ ВОЛЧАНКА</v>
          </cell>
        </row>
        <row r="5345">
          <cell r="A5345" t="str">
            <v>L93.1</v>
          </cell>
          <cell r="B5345" t="str">
            <v>ПОДОСТРАЯ КОЖНАЯ КРАСНАЯ ВОЛЧАНКА</v>
          </cell>
        </row>
        <row r="5346">
          <cell r="A5346" t="str">
            <v>L93.2</v>
          </cell>
          <cell r="B5346" t="str">
            <v>ДРУГАЯ ОГРАНИЧЕННАЯ КРАСНАЯ ВОЛЧАНКА</v>
          </cell>
        </row>
        <row r="5347">
          <cell r="A5347" t="str">
            <v>L94</v>
          </cell>
          <cell r="B5347" t="str">
            <v>ДРУГИЕ ЛОКАЛИЗОВАННЫЕ ИЗМЕНЕНИЯ СОЕДИНИТЕЛЬНОЙ ТКАНИ</v>
          </cell>
        </row>
        <row r="5348">
          <cell r="A5348" t="str">
            <v>L94.0</v>
          </cell>
          <cell r="B5348" t="str">
            <v>ЛОКАЛИЗОВАННАЯ СКЛЕРОДЕРМИЯ [МОRРНЕА]</v>
          </cell>
        </row>
        <row r="5349">
          <cell r="A5349" t="str">
            <v>L94.1</v>
          </cell>
          <cell r="B5349" t="str">
            <v>ЛИНЕЙНАЯ СКЛЕРОДЕРМИЯ</v>
          </cell>
        </row>
        <row r="5350">
          <cell r="A5350" t="str">
            <v>L94.2</v>
          </cell>
          <cell r="B5350" t="str">
            <v>ОБЫЗВЕСТВЛЕНИЕ КОЖИ</v>
          </cell>
        </row>
        <row r="5351">
          <cell r="A5351" t="str">
            <v>L94.3</v>
          </cell>
          <cell r="B5351" t="str">
            <v>СКЛЕРОДАКТИЛИЯ</v>
          </cell>
        </row>
        <row r="5352">
          <cell r="A5352" t="str">
            <v>L94.4</v>
          </cell>
          <cell r="B5352" t="str">
            <v>ПАПУЛЫ ГОТТРОНА</v>
          </cell>
        </row>
        <row r="5353">
          <cell r="A5353" t="str">
            <v>L94.5</v>
          </cell>
          <cell r="B5353" t="str">
            <v>ПОЙКИЛОДЕРМИЯ СОСУДИСТАЯ АТРОФИЧЕСКАЯ</v>
          </cell>
        </row>
        <row r="5354">
          <cell r="A5354" t="str">
            <v>L94.6</v>
          </cell>
          <cell r="B5354" t="str">
            <v>АНЬЮМ [ДАКТИЛОЛИЗ СПОНТАННЫЙ]</v>
          </cell>
        </row>
        <row r="5355">
          <cell r="A5355" t="str">
            <v>L94.8</v>
          </cell>
          <cell r="B5355" t="str">
            <v>ДРУГИЕ УТОЧНЕННЫЕ ЛОКАЛИЗОВАННЫЕ ИЗМЕНЕНИЯ СОЕДИНИТЕЛЬНОЙ ТКАНИ</v>
          </cell>
        </row>
        <row r="5356">
          <cell r="A5356" t="str">
            <v>L94.9</v>
          </cell>
          <cell r="B5356" t="str">
            <v>ЛОКАЛИЗОВАННОЕ ИЗМЕНЕНИЕ СОЕДИНИТЕЛЬНОЙ ТКАНИ НЕУТОЧНЕННОЕ</v>
          </cell>
        </row>
        <row r="5357">
          <cell r="A5357" t="str">
            <v>L95</v>
          </cell>
          <cell r="B5357" t="str">
            <v>ВАСКУЛИТ, ОГРАНИЧЕННЫЙ КОЖЕЙ, НЕ КЛАССИФИЦИРОВАННЫЙ В ДРУГИХ РУБРИКАХ</v>
          </cell>
        </row>
        <row r="5358">
          <cell r="A5358" t="str">
            <v>L95.0</v>
          </cell>
          <cell r="B5358" t="str">
            <v>ВАСКУЛИТ С МРАМОРНОЙ КОЖЕЙ</v>
          </cell>
        </row>
        <row r="5359">
          <cell r="A5359" t="str">
            <v>L95.1</v>
          </cell>
          <cell r="B5359" t="str">
            <v>ЭРИТЕМА ВОЗВЫШЕННАЯ СТОЙКАЯ</v>
          </cell>
        </row>
        <row r="5360">
          <cell r="A5360" t="str">
            <v>L95.8</v>
          </cell>
          <cell r="B5360" t="str">
            <v>ДРУГИЕ ВАСКУЛИТЫ, ОГРАНИЧЕННЫЕ КОЖЕЙ</v>
          </cell>
        </row>
        <row r="5361">
          <cell r="A5361" t="str">
            <v>L95.9</v>
          </cell>
          <cell r="B5361" t="str">
            <v>ВАСКУЛИТ, ОГРАНИЧЕННЫЙ КОЖЕЙ, НЕУТОЧНЕННЫЙ</v>
          </cell>
        </row>
        <row r="5362">
          <cell r="A5362" t="str">
            <v>L97</v>
          </cell>
          <cell r="B5362" t="str">
            <v>ЯЗВА НИЖНЕЙ КОНЕЧНОСТИ, НЕ КЛАССИФИЦИРОВАННАЯ В ДРУГИХ РУБРИКАХ</v>
          </cell>
        </row>
        <row r="5363">
          <cell r="A5363" t="str">
            <v>L98</v>
          </cell>
          <cell r="B5363" t="str">
            <v>ДРУГИЕ БОЛЕЗНИ КОЖИ И ПОДКОЖНОЙ КЛЕТЧАТКИ, НЕ КЛАССИФИЦИРОВАННЫЕ В ДРУГИХ РУБРИКАХ</v>
          </cell>
        </row>
        <row r="5364">
          <cell r="A5364" t="str">
            <v>L98.0</v>
          </cell>
          <cell r="B5364" t="str">
            <v>ПИОГЕННАЯ ГРАНУЛЕМА</v>
          </cell>
        </row>
        <row r="5365">
          <cell r="A5365" t="str">
            <v>L98.1</v>
          </cell>
          <cell r="B5365" t="str">
            <v>ИСКУССТВЕННЫЙ [АРТИФИЦИАЛЬНЫЙ] ДЕРМАТИТ</v>
          </cell>
        </row>
        <row r="5366">
          <cell r="A5366" t="str">
            <v>L98.2</v>
          </cell>
          <cell r="B5366" t="str">
            <v>ЛИХОРАДОЧНЫЙ НЕЙТРОФИЛЬНЫЙ ДЕРМАТОЗ СВИТА</v>
          </cell>
        </row>
        <row r="5367">
          <cell r="A5367" t="str">
            <v>L98.3</v>
          </cell>
          <cell r="B5367" t="str">
            <v>ЭОЗИНОФИЛЬНЫЙ ЦЕЛЛЮЛИТ УЭЛСА</v>
          </cell>
        </row>
        <row r="5368">
          <cell r="A5368" t="str">
            <v>L98.4</v>
          </cell>
          <cell r="B5368" t="str">
            <v>ХРОНИЧЕСКАЯ ЯЗВА КОЖИ, НЕ КЛАССИФИЦИРОВАННАЯ В ДРУГИХ РУБРИКАХ</v>
          </cell>
        </row>
        <row r="5369">
          <cell r="A5369" t="str">
            <v>L98.5</v>
          </cell>
          <cell r="B5369" t="str">
            <v>МУЦИНОЗ КОЖИ</v>
          </cell>
        </row>
        <row r="5370">
          <cell r="A5370" t="str">
            <v>L98.6</v>
          </cell>
          <cell r="B5370" t="str">
            <v>ДРУГИЕ ИНФИЛЬТРАТИВНЫЕ БОЛЕЗНИ КОЖИ И ПОДКОЖНОЙ КЛЕТЧАТКИ</v>
          </cell>
        </row>
        <row r="5371">
          <cell r="A5371" t="str">
            <v>L98.8</v>
          </cell>
          <cell r="B5371" t="str">
            <v>ДРУГИЕ УТОЧНЕННЫЕ БОЛЕЗНИ КОЖИ И ПОДКОЖНОЙ КЛЕТЧАТКИ</v>
          </cell>
        </row>
        <row r="5372">
          <cell r="A5372" t="str">
            <v>L98.9</v>
          </cell>
          <cell r="B5372" t="str">
            <v>ПОРАЖЕНИЕ КОЖИ И ПОДКОЖНОЙ КЛЕТЧАТКИ НЕУТОЧНЕННОЕ</v>
          </cell>
        </row>
        <row r="5373">
          <cell r="A5373" t="str">
            <v>L99</v>
          </cell>
          <cell r="B5373" t="str">
            <v>ДРУГИЕ ПОРАЖЕНИЯ КОЖИ И ПОДКОЖНОЙ КЛЕТЧАТКИ ПРИ БОЛЕЗНЯХ, КЛАССИФИЦИРОВАННЫХ В ДРУГИХ РУБРИКАХ</v>
          </cell>
        </row>
        <row r="5374">
          <cell r="A5374" t="str">
            <v>L99.0</v>
          </cell>
          <cell r="B5374" t="str">
            <v>АМИЛОИДОЗ КОЖИ</v>
          </cell>
        </row>
        <row r="5375">
          <cell r="A5375" t="str">
            <v>L99.8</v>
          </cell>
          <cell r="B5375" t="str">
            <v>ДРУГИЕ УТОЧНЕННЫЕ ИЗМЕНЕНИЯ КОЖИ И ПОДКОЖНОЙ КЛЕТЧАТКИ ПРИ БОЛЕЗНЯХ, КЛАССИФИЦИРОВАННЫХ В ДРУГИХ РУБРИКАХ</v>
          </cell>
        </row>
        <row r="5376">
          <cell r="A5376" t="str">
            <v/>
          </cell>
          <cell r="B5376" t="str">
            <v>БОЛЕЗНИ КОСТНО-МЫШЕЧНОЙ СИСТЕМЫ И СОЕДИНИТЕЛЬНОЙ ТКАНИ (М00-М99)</v>
          </cell>
        </row>
        <row r="5377">
          <cell r="A5377" t="str">
            <v/>
          </cell>
          <cell r="B5377" t="str">
            <v>АРТРОПАТИИ (М00-М25)</v>
          </cell>
        </row>
        <row r="5378">
          <cell r="A5378" t="str">
            <v/>
          </cell>
          <cell r="B5378" t="str">
            <v>ИНФЕКЦИОННЫЕ АРТРОПАТИИ (М00-М03)</v>
          </cell>
        </row>
        <row r="5379">
          <cell r="A5379" t="str">
            <v>M00</v>
          </cell>
          <cell r="B5379" t="str">
            <v>ПИОГЕННЫЙ АРТРИТ</v>
          </cell>
        </row>
        <row r="5380">
          <cell r="A5380" t="str">
            <v>M00.0</v>
          </cell>
          <cell r="B5380" t="str">
            <v>СТАФИЛОКОККОВЫЙ АРТРИТ И ПОЛИАРТРИТ</v>
          </cell>
        </row>
        <row r="5381">
          <cell r="A5381" t="str">
            <v>M00.1</v>
          </cell>
          <cell r="B5381" t="str">
            <v>ПНЕВМОКОККОВЫЙ АРТРИТ И ПОЛИАРТРИТ</v>
          </cell>
        </row>
        <row r="5382">
          <cell r="A5382" t="str">
            <v>M00.2</v>
          </cell>
          <cell r="B5382" t="str">
            <v>ДРУГИЕ СТРЕПТОКОККОВЫЕ АРТРИТЫ И ПОЛИАРТРИТЫ</v>
          </cell>
        </row>
        <row r="5383">
          <cell r="A5383" t="str">
            <v>M00.8</v>
          </cell>
          <cell r="B5383" t="str">
            <v>АРТРИТЫ И ПОЛИАРТРИТЫ, ВЫЗВАННЫЕ ДРУГИМИ УТОЧНЕННЫМИ БАКТЕРИАЛЬНЫМИ ВОЗБУДИТЕЛЯМИ</v>
          </cell>
        </row>
        <row r="5384">
          <cell r="A5384" t="str">
            <v>M00.9</v>
          </cell>
          <cell r="B5384" t="str">
            <v>ПИОГЕННЫЙ АРТРИТ НЕУТОЧНЕННЫЙ</v>
          </cell>
        </row>
        <row r="5385">
          <cell r="A5385" t="str">
            <v>M01</v>
          </cell>
          <cell r="B5385" t="str">
            <v>ПРЯМОЕ ИНФИЦИРОВАНИЕ СУСТАВА ПРИ ИНФЕКЦИОННЫХ И ПАРАЗИТАРНЫХ БОЛЕЗНЯХ, КЛАССИФИЦИРОВАННЫХ В ДРУГИХ РУБРИКАХ</v>
          </cell>
        </row>
        <row r="5386">
          <cell r="A5386" t="str">
            <v>M01.0</v>
          </cell>
          <cell r="B5386" t="str">
            <v>МЕНИНГОКОККОВЫЙ АРТРИТ (А39.8+)</v>
          </cell>
        </row>
        <row r="5387">
          <cell r="A5387" t="str">
            <v>M01.1</v>
          </cell>
          <cell r="B5387" t="str">
            <v>ТУБЕРКУЛЕЗНЫЙ АРТРИТ (А18.0+)</v>
          </cell>
        </row>
        <row r="5388">
          <cell r="A5388" t="str">
            <v>M01.2</v>
          </cell>
          <cell r="B5388" t="str">
            <v>АРТРИТ ПРИ БОЛЕЗНИ ЛАЙМА (А69.2+)</v>
          </cell>
        </row>
        <row r="5389">
          <cell r="A5389" t="str">
            <v>M01.3</v>
          </cell>
          <cell r="B5389" t="str">
            <v>АРТРИТ ПРИ ДРУГИХ БАКТЕРИАЛЬНЫХ БОЛЕЗНЯХ, КЛАССИФИЦИРОВАННЫХ В ДРУГИХ РУБРИКАХ</v>
          </cell>
        </row>
        <row r="5390">
          <cell r="A5390" t="str">
            <v>M01.4</v>
          </cell>
          <cell r="B5390" t="str">
            <v>АРТРИТ ПРИ КРАСНУХЕ (В06.8+)</v>
          </cell>
        </row>
        <row r="5391">
          <cell r="A5391" t="str">
            <v>M01.5</v>
          </cell>
          <cell r="B5391" t="str">
            <v>АРТРИТ ПРИ ДРУГИХ ВИРУСНЫХ БОЛЕЗНЯХ, КЛАССИФИЦИРОВАННЫХ В ДРУГИХ РУБРИКАХ</v>
          </cell>
        </row>
        <row r="5392">
          <cell r="A5392" t="str">
            <v>M01.6</v>
          </cell>
          <cell r="B5392" t="str">
            <v>АРТРИТ ПРИ МИКОЗАХ (В35-В49+)</v>
          </cell>
        </row>
        <row r="5393">
          <cell r="A5393" t="str">
            <v>M01.8</v>
          </cell>
          <cell r="B5393" t="str">
            <v>АРТРИТ ПРИ ДРУГИХ ИНФЕКЦИОННЫХ И ПАРАЗИТАРНЫХ БОЛЕЗНЯХ, КЛАССИФИЦИРОВАННЫХ В ДРУГИХ РУБРИКАХ</v>
          </cell>
        </row>
        <row r="5394">
          <cell r="A5394" t="str">
            <v>M02</v>
          </cell>
          <cell r="B5394" t="str">
            <v>РЕАКТИВНЫЕ АРТРОПАТИИ</v>
          </cell>
        </row>
        <row r="5395">
          <cell r="A5395" t="str">
            <v>M02.0</v>
          </cell>
          <cell r="B5395" t="str">
            <v>АРТРОПАТИЯ, СОПРОВОЖДАЮЩАЯ КИШЕЧНЫЙ ШУНТ</v>
          </cell>
        </row>
        <row r="5396">
          <cell r="A5396" t="str">
            <v>M02.1</v>
          </cell>
          <cell r="B5396" t="str">
            <v>ПОСТДИЗЕНТЕРИЙНАЯ АРТРОПАТИЯ</v>
          </cell>
        </row>
        <row r="5397">
          <cell r="A5397" t="str">
            <v>M02.2</v>
          </cell>
          <cell r="B5397" t="str">
            <v>ПОСТИММУНИЗАЦИОННАЯ АРТРОПАТИЯ</v>
          </cell>
        </row>
        <row r="5398">
          <cell r="A5398" t="str">
            <v>M02.3</v>
          </cell>
          <cell r="B5398" t="str">
            <v>БОЛЕЗНЬ РЕЙТЕРА</v>
          </cell>
        </row>
        <row r="5399">
          <cell r="A5399" t="str">
            <v>M02.8</v>
          </cell>
          <cell r="B5399" t="str">
            <v>ДРУГИЕ РЕАКТИВНЫЕ АРТРОПАТИИ</v>
          </cell>
        </row>
        <row r="5400">
          <cell r="A5400" t="str">
            <v>M02.9</v>
          </cell>
          <cell r="B5400" t="str">
            <v>РЕАКТИВНАЯ АРТРОПАТИЯ НЕУТОЧНЕННАЯ</v>
          </cell>
        </row>
        <row r="5401">
          <cell r="A5401" t="str">
            <v>M03</v>
          </cell>
          <cell r="B5401" t="str">
            <v>ПОСТИНФЕКЦИОННЫЕ И РЕАКТИВНЫЕ АРТРОПАТИИ ПРИ БОЛЕЗНЯХ, КЛАССИФИЦИРОВАННЫХ В ДРУГИХ РУБРИКАХ</v>
          </cell>
        </row>
        <row r="5402">
          <cell r="A5402" t="str">
            <v>M03.0</v>
          </cell>
          <cell r="B5402" t="str">
            <v>АРТРИТ ПОСЛЕ ПЕРЕНЕСЕННОЙ МЕНИНГОКОККОВОЙ ИНФЕКЦИИ (А39.8+)</v>
          </cell>
        </row>
        <row r="5403">
          <cell r="A5403" t="str">
            <v>M03.1</v>
          </cell>
          <cell r="B5403" t="str">
            <v>ПОСТИНФЕКЦИОННАЯ АРТРОПАТИЯ ПРИ СИФИЛИСЕ</v>
          </cell>
        </row>
        <row r="5404">
          <cell r="A5404" t="str">
            <v>M03.2</v>
          </cell>
          <cell r="B5404" t="str">
            <v>ДРУГИЕ ПОСТИНФЕКЦИОННЫЕ АРТРОПАТИИ ПРИ БОЛЕЗНЯХ, КЛАССИФИЦИРОВАННЫХ В ДРУГИХ РУБРИКАХ</v>
          </cell>
        </row>
        <row r="5405">
          <cell r="A5405" t="str">
            <v>M03.6</v>
          </cell>
          <cell r="B5405" t="str">
            <v>РЕАКТИВНАЯ АРТРОПАТИЯ ПРИ ДРУГИХ БОЛЕЗНЯХ, КЛАССИФИЦИРОВАННЫХ В ДРУГИХ РУБРИКАХ</v>
          </cell>
        </row>
        <row r="5406">
          <cell r="A5406" t="str">
            <v/>
          </cell>
          <cell r="B5406" t="str">
            <v>ВОСПАЛИТЕЛЬНЫЕ ПОЛИАРТРОПАТИИ (М05-М14)</v>
          </cell>
        </row>
        <row r="5407">
          <cell r="A5407" t="str">
            <v>M05</v>
          </cell>
          <cell r="B5407" t="str">
            <v>СЕРОПОЗИТИВНЫЙ РЕВМАТОИДНЫЙ АРТРИТ</v>
          </cell>
        </row>
        <row r="5408">
          <cell r="A5408" t="str">
            <v>M05.0</v>
          </cell>
          <cell r="B5408" t="str">
            <v>СИНДРОМ ФЕЛТИ</v>
          </cell>
        </row>
        <row r="5409">
          <cell r="A5409" t="str">
            <v>M05.1</v>
          </cell>
          <cell r="B5409" t="str">
            <v>РЕВМАТОИДНАЯ БОЛЕЗНЬ ЛЕГКОГО (J99.0*)</v>
          </cell>
        </row>
        <row r="5410">
          <cell r="A5410" t="str">
            <v>M05.2</v>
          </cell>
          <cell r="B5410" t="str">
            <v>РЕВМАТОИДНЫЙ ВАСКУЛИТ</v>
          </cell>
        </row>
        <row r="5411">
          <cell r="A5411" t="str">
            <v>M05.3</v>
          </cell>
          <cell r="B5411" t="str">
            <v>РЕВМАТОИДНЫЙ АРТРИТ С ВОВЛЕЧЕНИЕМ ДРУГИХ ОРГАНОВ И СИСТЕМ</v>
          </cell>
        </row>
        <row r="5412">
          <cell r="A5412" t="str">
            <v>M05.8</v>
          </cell>
          <cell r="B5412" t="str">
            <v>ДРУГИЕ СЕРОПОЗИТИВНЫЕ РЕВМАТОИДНЫЕ АРТРИТЫ</v>
          </cell>
        </row>
        <row r="5413">
          <cell r="A5413" t="str">
            <v>M05.9</v>
          </cell>
          <cell r="B5413" t="str">
            <v>СЕРОПОЗИТИВНЫЙ РЕВМАТОИДНЫЙ АРТРИТ НЕУТОЧНЕННЫЙ</v>
          </cell>
        </row>
        <row r="5414">
          <cell r="A5414" t="str">
            <v>M06</v>
          </cell>
          <cell r="B5414" t="str">
            <v>ДРУГИЕ РЕВМАТОИДНЫЕ АРТРИТЫ</v>
          </cell>
        </row>
        <row r="5415">
          <cell r="A5415" t="str">
            <v>M06.0</v>
          </cell>
          <cell r="B5415" t="str">
            <v>СЕРОНЕГАТИВНЫЙ РЕВМАТОИДНЫЙ АРТРИТ</v>
          </cell>
        </row>
        <row r="5416">
          <cell r="A5416" t="str">
            <v>M06.1</v>
          </cell>
          <cell r="B5416" t="str">
            <v>БОЛЕЗНЬ СТИЛЛА, РАЗВИВШАЯСЯ У ВЗРОСЛЫХ</v>
          </cell>
        </row>
        <row r="5417">
          <cell r="A5417" t="str">
            <v>M06.2</v>
          </cell>
          <cell r="B5417" t="str">
            <v>РЕВМАТОИДНЫЙ БУРСИТ</v>
          </cell>
        </row>
        <row r="5418">
          <cell r="A5418" t="str">
            <v>M06.3</v>
          </cell>
          <cell r="B5418" t="str">
            <v>РЕВМАТОИДНЫЙ УЗЕЛОК</v>
          </cell>
        </row>
        <row r="5419">
          <cell r="A5419" t="str">
            <v>M06.4</v>
          </cell>
          <cell r="B5419" t="str">
            <v>ВОСПАЛИТЕЛЬНАЯ ПОЛИАРТРОПАТИЯ</v>
          </cell>
        </row>
        <row r="5420">
          <cell r="A5420" t="str">
            <v>M06.8</v>
          </cell>
          <cell r="B5420" t="str">
            <v>ДРУГИЕ УТОЧНЕННЫЕ РЕВМАТОИДНЫЕ АРТРИТЫ</v>
          </cell>
        </row>
        <row r="5421">
          <cell r="A5421" t="str">
            <v>M06.9</v>
          </cell>
          <cell r="B5421" t="str">
            <v>РЕВМАТОИДНЫЙ АРТРИТ НЕУТОЧНЕННЫЙ</v>
          </cell>
        </row>
        <row r="5422">
          <cell r="A5422" t="str">
            <v>M07</v>
          </cell>
          <cell r="B5422" t="str">
            <v>ПСОРИАТИЧЕСКИЕ И ЭНТЕРОПАТИЧЕСКИЕ АРТРОПАТИИ</v>
          </cell>
        </row>
        <row r="5423">
          <cell r="A5423" t="str">
            <v>M07.0</v>
          </cell>
          <cell r="B5423" t="str">
            <v>ДИСТАЛЬНАЯ МЕЖФАЛАНГОВАЯ ПСОРИАТИЧЕСКАЯ АРТРОПАТИЯ (L40.5+)</v>
          </cell>
        </row>
        <row r="5424">
          <cell r="A5424" t="str">
            <v>M07.1</v>
          </cell>
          <cell r="B5424" t="str">
            <v>МУТИЛИРУЮЩИЙ АРТРИТ (L40.5+)</v>
          </cell>
        </row>
        <row r="5425">
          <cell r="A5425" t="str">
            <v>M07.2</v>
          </cell>
          <cell r="B5425" t="str">
            <v>ПСОРИАТИЧЕСКИЙ СПОНДИЛИТ (L40.5+)</v>
          </cell>
        </row>
        <row r="5426">
          <cell r="A5426" t="str">
            <v>M07.3</v>
          </cell>
          <cell r="B5426" t="str">
            <v>ДРУГИЕ ПСОРИАТИЧЕСКИЕ АРТРОПАТИИ (L40.5+)</v>
          </cell>
        </row>
        <row r="5427">
          <cell r="A5427" t="str">
            <v>M07.4</v>
          </cell>
          <cell r="B5427" t="str">
            <v>АРТРОПАТИЯ ПРИ БОЛЕЗНИ КРОНА [РЕГИОНАРНОМ ЭНТЕРИТЕ] (К50.-+)</v>
          </cell>
        </row>
        <row r="5428">
          <cell r="A5428" t="str">
            <v>M07.5</v>
          </cell>
          <cell r="B5428" t="str">
            <v>АРТРОПАТИЯ ПРИ ЯЗВЕННОМ КОЛИТЕ (К51.-+)</v>
          </cell>
        </row>
        <row r="5429">
          <cell r="A5429" t="str">
            <v>M07.6</v>
          </cell>
          <cell r="B5429" t="str">
            <v>ДРУГИЕ ЭНТЕРОПАТИЧЕСКИЕ АРТРОПАТИИ</v>
          </cell>
        </row>
        <row r="5430">
          <cell r="A5430" t="str">
            <v>M08</v>
          </cell>
          <cell r="B5430" t="str">
            <v>ЮНОШЕСКИЙ [ЮВЕНИЛЬНЫЙ] АРТРИТ</v>
          </cell>
        </row>
        <row r="5431">
          <cell r="A5431" t="str">
            <v>M08.0</v>
          </cell>
          <cell r="B5431" t="str">
            <v>ЮНОШЕСКИЙ РЕВМАТОИДНЫЙ АРТРИТ</v>
          </cell>
        </row>
        <row r="5432">
          <cell r="A5432" t="str">
            <v>M08.1</v>
          </cell>
          <cell r="B5432" t="str">
            <v>ЮНОШЕСКИЙ АНКИЛОЗИРУЮЩИЙ СПОНДИЛИТ</v>
          </cell>
        </row>
        <row r="5433">
          <cell r="A5433" t="str">
            <v>M08.2</v>
          </cell>
          <cell r="B5433" t="str">
            <v>ЮНОШЕСКИЙ АРТРИТ С СИСТЕМНЫМ НАЧАЛОМ</v>
          </cell>
        </row>
        <row r="5434">
          <cell r="A5434" t="str">
            <v>M08.3</v>
          </cell>
          <cell r="B5434" t="str">
            <v>ЮНОШЕСКИЙ ПОЛИАРТРИТ (СЕРОНЕГАТИВНЫЙ)</v>
          </cell>
        </row>
        <row r="5435">
          <cell r="A5435" t="str">
            <v>M08.4</v>
          </cell>
          <cell r="B5435" t="str">
            <v>ПАУЦИАРТИКУЛЯРНЫЙ ЮНОШЕСКИЙ АРТРИТ</v>
          </cell>
        </row>
        <row r="5436">
          <cell r="A5436" t="str">
            <v>M08.8</v>
          </cell>
          <cell r="B5436" t="str">
            <v>ДРУГИЕ ЮНОШЕСКИЕ АРТРИТЫ</v>
          </cell>
        </row>
        <row r="5437">
          <cell r="A5437" t="str">
            <v>M08.9</v>
          </cell>
          <cell r="B5437" t="str">
            <v>ЮНОШЕСКИЙ АРТРИТ НЕУТОЧНЕННЫЙ</v>
          </cell>
        </row>
        <row r="5438">
          <cell r="A5438" t="str">
            <v>M09</v>
          </cell>
          <cell r="B5438" t="str">
            <v>ЮНОШЕСКИЙ (ЮВЕНИЛЬНЫЙ) АРТРИТ ПРИ БОЛЕЗНЯХ, КЛАССИФИЦИРОВАННЫХ В ДРУГИХ РУБРИКАХ</v>
          </cell>
        </row>
        <row r="5439">
          <cell r="A5439" t="str">
            <v>M09.0</v>
          </cell>
          <cell r="B5439" t="str">
            <v>ЮНОШЕСКИЙ АРТРИТ ПРИ ПСОРИАЗЕ (L40.5+)</v>
          </cell>
        </row>
        <row r="5440">
          <cell r="A5440" t="str">
            <v>M09.1</v>
          </cell>
          <cell r="B5440" t="str">
            <v>ЮНОШЕСКИЙ АРТРИТ ПРИ БОЛЕЗНИ КРОНА РЕГИОНАРНОМ ЭНТЕРИТЕ (К50.-+)</v>
          </cell>
        </row>
        <row r="5441">
          <cell r="A5441" t="str">
            <v>M09.2</v>
          </cell>
          <cell r="B5441" t="str">
            <v>ЮНОШЕСКИЙ АРТРИТ ПРИ ЯЗВЕННОМ КОЛИТЕ (К51.-+)</v>
          </cell>
        </row>
        <row r="5442">
          <cell r="A5442" t="str">
            <v>M09.8</v>
          </cell>
          <cell r="B5442" t="str">
            <v>ЮНОШЕСКИЙ АРТРИТ ПРИ ДРУГИХ БОЛЕЗНЯХ, КЛАССИФИЦИРОВАННЫХ В ДРУГИХ РУБРИКАХ</v>
          </cell>
        </row>
        <row r="5443">
          <cell r="A5443" t="str">
            <v>M10</v>
          </cell>
          <cell r="B5443" t="str">
            <v>ПОДАГРА</v>
          </cell>
        </row>
        <row r="5444">
          <cell r="A5444" t="str">
            <v>M10.0</v>
          </cell>
          <cell r="B5444" t="str">
            <v>ИДЕОПАТИЧЕСКАЯ ПОДАГРА</v>
          </cell>
        </row>
        <row r="5445">
          <cell r="A5445" t="str">
            <v>M10.1</v>
          </cell>
          <cell r="B5445" t="str">
            <v>СВИНЦОВАЯ ПОДАГРА</v>
          </cell>
        </row>
        <row r="5446">
          <cell r="A5446" t="str">
            <v>M10.2</v>
          </cell>
          <cell r="B5446" t="str">
            <v>ЛЕКАРСТВЕННАЯ ПОДАГРА</v>
          </cell>
        </row>
        <row r="5447">
          <cell r="A5447" t="str">
            <v>M10.3</v>
          </cell>
          <cell r="B5447" t="str">
            <v>ПОДАГРА, ОБУСЛОВЛЕННАЯ НАРУШЕНИЕМ ПОЧЕЧНОЙ ФУНКЦИИ</v>
          </cell>
        </row>
        <row r="5448">
          <cell r="A5448" t="str">
            <v>M10.4</v>
          </cell>
          <cell r="B5448" t="str">
            <v>ДРУГАЯ ВТОРИЧНАЯ ПОДАГРА</v>
          </cell>
        </row>
        <row r="5449">
          <cell r="A5449" t="str">
            <v>M10.9</v>
          </cell>
          <cell r="B5449" t="str">
            <v>ПОДАГРА НЕУТОЧНЕННАЯ</v>
          </cell>
        </row>
        <row r="5450">
          <cell r="A5450" t="str">
            <v>M11</v>
          </cell>
          <cell r="B5450" t="str">
            <v>ДРУГИЕ КРИСТАЛЛИЧЕСКИЕ АРТРОПАТИИ</v>
          </cell>
        </row>
        <row r="5451">
          <cell r="A5451" t="str">
            <v>M11.0</v>
          </cell>
          <cell r="B5451" t="str">
            <v>ОТЛОЖЕНИЕ ГИДРОКСИАПАТИТА</v>
          </cell>
        </row>
        <row r="5452">
          <cell r="A5452" t="str">
            <v>M11.1</v>
          </cell>
          <cell r="B5452" t="str">
            <v>НАСЛЕДСТВЕННЫЙ ХОНДРОКАЛЬЦИНОЗ</v>
          </cell>
        </row>
        <row r="5453">
          <cell r="A5453" t="str">
            <v>M11.2</v>
          </cell>
          <cell r="B5453" t="str">
            <v>ДРУГОЙ ХОНДРОКАЛЬЦИНОЗ</v>
          </cell>
        </row>
        <row r="5454">
          <cell r="A5454" t="str">
            <v>M11.8</v>
          </cell>
          <cell r="B5454" t="str">
            <v>ДРУГИЕ УТОЧНЕННЫЕ КРИСТАЛЛИЧЕСКИЕ АРТРОПАТИИ</v>
          </cell>
        </row>
        <row r="5455">
          <cell r="A5455" t="str">
            <v>M11.9</v>
          </cell>
          <cell r="B5455" t="str">
            <v>КРИСТАЛЛИЧЕСКАЯ АРТРОПАТИЯ НЕУТОЧНЕННАЯ</v>
          </cell>
        </row>
        <row r="5456">
          <cell r="A5456" t="str">
            <v>M12</v>
          </cell>
          <cell r="B5456" t="str">
            <v>ДРУГИЕ СПЕЦИФИЧЕСКИЕ АРТРОПАТИИ</v>
          </cell>
        </row>
        <row r="5457">
          <cell r="A5457" t="str">
            <v>M12.0</v>
          </cell>
          <cell r="B5457" t="str">
            <v>ХРОНИЧЕСКАЯ ПОСТРЕВМАТИЧЕСКАЯ АРТРОПАТИЯ [ЖАККУ]</v>
          </cell>
        </row>
        <row r="5458">
          <cell r="A5458" t="str">
            <v>M12.1</v>
          </cell>
          <cell r="B5458" t="str">
            <v>БОЛЕЗНЬ КАШИНА-БЕКА</v>
          </cell>
        </row>
        <row r="5459">
          <cell r="A5459" t="str">
            <v>M12.2</v>
          </cell>
          <cell r="B5459" t="str">
            <v>ВОРСИНЧАТО-УЗЕЛКОВЫЙ [ВИЛЛОНОДУРЯНЫЙ] СИНОВИТ [ПИГМЕНТНЫЙ]</v>
          </cell>
        </row>
        <row r="5460">
          <cell r="A5460" t="str">
            <v>M12.3</v>
          </cell>
          <cell r="B5460" t="str">
            <v>ПАЛИНДРОМНЫЙ РЕВМАТИЗМ</v>
          </cell>
        </row>
        <row r="5461">
          <cell r="A5461" t="str">
            <v>M12.4</v>
          </cell>
          <cell r="B5461" t="str">
            <v>ИНТЕРМИТТИРУЮЩИЙ ГИДРАРТРОЗ</v>
          </cell>
        </row>
        <row r="5462">
          <cell r="A5462" t="str">
            <v>M12.5</v>
          </cell>
          <cell r="B5462" t="str">
            <v>ТРАВМАТИЧЕСКАЯ АРТРОПАТИЯ</v>
          </cell>
        </row>
        <row r="5463">
          <cell r="A5463" t="str">
            <v>M12.8</v>
          </cell>
          <cell r="B5463" t="str">
            <v>ДРУГИЕ УТОЧНЕННЫЕ АРТРОПАТИИ, НЕ КЛАССИФИЦИРОВАННЫЕ В ДРУГИХ РУБРИКАХ</v>
          </cell>
        </row>
        <row r="5464">
          <cell r="A5464" t="str">
            <v>M13</v>
          </cell>
          <cell r="B5464" t="str">
            <v>ДРУГИЕ АРТРИТЫ</v>
          </cell>
        </row>
        <row r="5465">
          <cell r="A5465" t="str">
            <v>M13.0</v>
          </cell>
          <cell r="B5465" t="str">
            <v>ПОЛИАРТРИТ НЕУТОЧНЕННЫЙ</v>
          </cell>
        </row>
        <row r="5466">
          <cell r="A5466" t="str">
            <v>M13.1</v>
          </cell>
          <cell r="B5466" t="str">
            <v>МОНОАРТРИТ, НЕ КЛАССИФИЦИРОВАННЫЙ В ДРУГИХ РУБРИКАХ</v>
          </cell>
        </row>
        <row r="5467">
          <cell r="A5467" t="str">
            <v>M13.8</v>
          </cell>
          <cell r="B5467" t="str">
            <v>ДРУГИЕ УТОЧНЕННЫЕ АРТРИТЫ</v>
          </cell>
        </row>
        <row r="5468">
          <cell r="A5468" t="str">
            <v>M13.9</v>
          </cell>
          <cell r="B5468" t="str">
            <v>АРТРИТ НЕУТОЧНЕННЫЙ</v>
          </cell>
        </row>
        <row r="5469">
          <cell r="A5469" t="str">
            <v>M14</v>
          </cell>
          <cell r="B5469" t="str">
            <v>АРТРОПАТИИ ПРИ ДРУГИХ БОЛЕЗНЯХ, КЛАССИФИЦИРОВАННЫХ В ДРУГИХ РУБРИКАХ</v>
          </cell>
        </row>
        <row r="5470">
          <cell r="A5470" t="str">
            <v>M14.0</v>
          </cell>
          <cell r="B5470" t="str">
            <v>ПОДАГРИЧЕСКАЯ АРТРОПАТИЯ ВСЛЕДСТВИЕ ФЕРМЕНТНЫХ ДЕФЕКТОВ И ДРУГИХ НАСЛЕДСТВЕННЫХ НАРУШЕНИЙ</v>
          </cell>
        </row>
        <row r="5471">
          <cell r="A5471" t="str">
            <v>M14.1</v>
          </cell>
          <cell r="B5471" t="str">
            <v>КРИСТАЛЛИЧЕСКАЯ АРТРОПАТИЯ ПРИ ДРУГИХ ОБМЕННЫХ БОЛЕЗНЯХ</v>
          </cell>
        </row>
        <row r="5472">
          <cell r="A5472" t="str">
            <v>M14.2</v>
          </cell>
          <cell r="B5472" t="str">
            <v>ДИАБЕТИЧЕСКАЯ АРТРОПАТИЯ (Е10-Е14+ С ОБЩИМ ЧЕТВЕРТЫМ ЗНАКОМ .6)</v>
          </cell>
        </row>
        <row r="5473">
          <cell r="A5473" t="str">
            <v>M14.3</v>
          </cell>
          <cell r="B5473" t="str">
            <v>ЛИПОИДНЫЙ ДЕРМАТОАРТРИТ (Е78.8+)</v>
          </cell>
        </row>
        <row r="5474">
          <cell r="A5474" t="str">
            <v>M14.4</v>
          </cell>
          <cell r="B5474" t="str">
            <v>АРТРОПАТИЯ ПРИ АМИЛОИДОЗЕ (Е85.-+)</v>
          </cell>
        </row>
        <row r="5475">
          <cell r="A5475" t="str">
            <v>M14.5</v>
          </cell>
          <cell r="B5475" t="str">
            <v>АРТРОПАТИЯ ПРИ ДРУГИХ БОЛЕЗНЯХ ЭНДОКРИННОЙ СИСТЕМЫ, РАССТРОЙСТВАХ ПИТАНИЯ И НАРУШЕНИЯХ ОБМЕНА ВЕЩЕСТВ</v>
          </cell>
        </row>
        <row r="5476">
          <cell r="A5476" t="str">
            <v>M14.6</v>
          </cell>
          <cell r="B5476" t="str">
            <v>НЕВРОПАТИЧЕСКАЯ АРТРОПАТИЯ</v>
          </cell>
        </row>
        <row r="5477">
          <cell r="A5477" t="str">
            <v>M14.8</v>
          </cell>
          <cell r="B5477" t="str">
            <v>АРТРОПАТИЯ ПРИ ДРУГИХ УТОЧНЕННЫХ БОЛЕЗНЯХ, КЛАССИФИЦИРОВАННЫХ В ДРУГИХ РУБРИКАХ</v>
          </cell>
        </row>
        <row r="5478">
          <cell r="A5478" t="str">
            <v/>
          </cell>
          <cell r="B5478" t="str">
            <v>АРТРОЗЫ (М15-М19)</v>
          </cell>
        </row>
        <row r="5479">
          <cell r="A5479" t="str">
            <v>M15</v>
          </cell>
          <cell r="B5479" t="str">
            <v>ПОЛИАРТРОЗ</v>
          </cell>
        </row>
        <row r="5480">
          <cell r="A5480" t="str">
            <v>M15.0</v>
          </cell>
          <cell r="B5480" t="str">
            <v>ПЕРВИЧНЫЙ ГЕНЕРАЛИЗОВАННЫЙ (ОСТЕО) АРТРОЗ</v>
          </cell>
        </row>
        <row r="5481">
          <cell r="A5481" t="str">
            <v>M15.1</v>
          </cell>
          <cell r="B5481" t="str">
            <v>УЗЛЫ ГЕБЕРДЕНА (С АРТРОПАТИЕЙ)</v>
          </cell>
        </row>
        <row r="5482">
          <cell r="A5482" t="str">
            <v>M15.2</v>
          </cell>
          <cell r="B5482" t="str">
            <v>УЗЛЫ БУШАРА (С АРТРОПАТИЕЙ)</v>
          </cell>
        </row>
        <row r="5483">
          <cell r="A5483" t="str">
            <v>M15.3</v>
          </cell>
          <cell r="B5483" t="str">
            <v>ВТОРИЧНЫЙ МНОЖЕСТВЕННЫЙ АРТРОЗ</v>
          </cell>
        </row>
        <row r="5484">
          <cell r="A5484" t="str">
            <v>M15.4</v>
          </cell>
          <cell r="B5484" t="str">
            <v>ЭРОЗИВНЫЙ (ОСТЕО)АРТРОЗ</v>
          </cell>
        </row>
        <row r="5485">
          <cell r="A5485" t="str">
            <v>M15.8</v>
          </cell>
          <cell r="B5485" t="str">
            <v>ДРУГОЙ ПОЛИАРТРОЗ</v>
          </cell>
        </row>
        <row r="5486">
          <cell r="A5486" t="str">
            <v>M15.9</v>
          </cell>
          <cell r="B5486" t="str">
            <v>ПОЛИАРТРОЗ НЕУТОЧНЕННЫЙ</v>
          </cell>
        </row>
        <row r="5487">
          <cell r="A5487" t="str">
            <v>M16</v>
          </cell>
          <cell r="B5487" t="str">
            <v>КОКСАРТРОЗ [АРТРОЗ ТАЗОБЕДРЕННОГО СУСТАВА]</v>
          </cell>
        </row>
        <row r="5488">
          <cell r="A5488" t="str">
            <v>M16.0</v>
          </cell>
          <cell r="B5488" t="str">
            <v>ПЕРВИЧНЫЙ КОКСАРТРОЗ ДВУСТОРОННИЙ</v>
          </cell>
        </row>
        <row r="5489">
          <cell r="A5489" t="str">
            <v>M16.1</v>
          </cell>
          <cell r="B5489" t="str">
            <v>ДРУГОЙ ПЕРВИЧНЫЙ КОКСАРТРОЗ</v>
          </cell>
        </row>
        <row r="5490">
          <cell r="A5490" t="str">
            <v>M16.2</v>
          </cell>
          <cell r="B5490" t="str">
            <v>КОКСАРТРОЗ В РЕЗУЛЬТАТЕ ДИСПЛАЗИИ ДВУСТОРОННИЙ</v>
          </cell>
        </row>
        <row r="5491">
          <cell r="A5491" t="str">
            <v>M16.3</v>
          </cell>
          <cell r="B5491" t="str">
            <v>ДРУГИЕ ДИСПЛАСТИЧЕСКИЕ КОКСАРТРОЗЫ</v>
          </cell>
        </row>
        <row r="5492">
          <cell r="A5492" t="str">
            <v>M16.4</v>
          </cell>
          <cell r="B5492" t="str">
            <v>ПОСТТРАВМАТИЧЕСКИЙ КОКСАРТРОЗ ДВУСТОРОННИЙ</v>
          </cell>
        </row>
        <row r="5493">
          <cell r="A5493" t="str">
            <v>M16.5</v>
          </cell>
          <cell r="B5493" t="str">
            <v>ДРУГИЕ ПОСТТРАВМАТИЧЕСКИЕ КОКСАРТРОЗЫ</v>
          </cell>
        </row>
        <row r="5494">
          <cell r="A5494" t="str">
            <v>M16.6</v>
          </cell>
          <cell r="B5494" t="str">
            <v>ДРУГИЕ ВТОРИЧНЫЕ КОКСАРТРОЗЫ ДВУСТОРОННИЕ</v>
          </cell>
        </row>
        <row r="5495">
          <cell r="A5495" t="str">
            <v>M16.7</v>
          </cell>
          <cell r="B5495" t="str">
            <v>ДРУГИЕ ВТОРИЧНЫЕ КОКСАРТРОЗЫ</v>
          </cell>
        </row>
        <row r="5496">
          <cell r="A5496" t="str">
            <v>M16.9</v>
          </cell>
          <cell r="B5496" t="str">
            <v>КОКСАРТРОЗ НЕУТОЧНЕННЫЙ</v>
          </cell>
        </row>
        <row r="5497">
          <cell r="A5497" t="str">
            <v>M17</v>
          </cell>
          <cell r="B5497" t="str">
            <v>ГОНАРТРОЗ [АРТРОЗ КОЛЕННОГО СУСТАВА]</v>
          </cell>
        </row>
        <row r="5498">
          <cell r="A5498" t="str">
            <v>M17.0</v>
          </cell>
          <cell r="B5498" t="str">
            <v>ПЕРВИЧНЫЙ ГОНАРТРОЗ ДВУСТОРОННИЙ</v>
          </cell>
        </row>
        <row r="5499">
          <cell r="A5499" t="str">
            <v>M17.1</v>
          </cell>
          <cell r="B5499" t="str">
            <v>ДРУГОЙ ПЕРВИЧНЫЙ ГОНАРТРОЗ</v>
          </cell>
        </row>
        <row r="5500">
          <cell r="A5500" t="str">
            <v>M17.2</v>
          </cell>
          <cell r="B5500" t="str">
            <v>ПОСТТРАВМАТИЧЕСКИЙ ГОНАРТРОЗ ДВУСТОРОННИЙ</v>
          </cell>
        </row>
        <row r="5501">
          <cell r="A5501" t="str">
            <v>M17.3</v>
          </cell>
          <cell r="B5501" t="str">
            <v>ДРУГИЕ ПОСТТРАВМАТИЧЕСКИЕ ГОНАРРТРОЗЫ</v>
          </cell>
        </row>
        <row r="5502">
          <cell r="A5502" t="str">
            <v>M17.4</v>
          </cell>
          <cell r="B5502" t="str">
            <v>ДРУГИЕ ВТОРИЧНЫЕ ГОНАРТРОЗЫ ДВУСТОРОННИЕ</v>
          </cell>
        </row>
        <row r="5503">
          <cell r="A5503" t="str">
            <v>M17.5</v>
          </cell>
          <cell r="B5503" t="str">
            <v>ДРУГИЕ ВТОРИЧНЫЕ ГОНАРТРОЗЫ</v>
          </cell>
        </row>
        <row r="5504">
          <cell r="A5504" t="str">
            <v>M17.9</v>
          </cell>
          <cell r="B5504" t="str">
            <v>ГОНАРТРОЗ НЕУТОЧНЕННЫЙ</v>
          </cell>
        </row>
        <row r="5505">
          <cell r="A5505" t="str">
            <v>M18</v>
          </cell>
          <cell r="B5505" t="str">
            <v>АРТРОЗ ПЕРВОГО ЗАПЯСТНО-ПЯСТНОГО СУСТАВА</v>
          </cell>
        </row>
        <row r="5506">
          <cell r="A5506" t="str">
            <v>M18.0</v>
          </cell>
          <cell r="B5506" t="str">
            <v>ПЕРВИЧНЫЙ АРТРОЗ ПЕРВОГО ЗАПЯСТНО-ПЯСТНОГО СУСТАВА ДВУСТОРОННИЙ</v>
          </cell>
        </row>
        <row r="5507">
          <cell r="A5507" t="str">
            <v>M18.1</v>
          </cell>
          <cell r="B5507" t="str">
            <v>ДРУГИЕ ПЕРВИЧНЫЕ АРТРОЗЫ ПЕРВОГО ЗАПЯСТНО-ПЯСТНОГО СУСТАВА</v>
          </cell>
        </row>
        <row r="5508">
          <cell r="A5508" t="str">
            <v>M18.2</v>
          </cell>
          <cell r="B5508" t="str">
            <v>ПОСТТРАВМАТИЧЕСКИЙ АРТРОЗ ПЕРВОГО ЗАПЯСТНО-ПЯСТНОГО СУСТАВА ДВУСТОРОННИЙ</v>
          </cell>
        </row>
        <row r="5509">
          <cell r="A5509" t="str">
            <v>M18.3</v>
          </cell>
          <cell r="B5509" t="str">
            <v>ДРУГИЕ ПОСТТРАВМАТИЧЕСКИЕ АРТРОЗЫ ПЕРВОГО ЗАПЯСТНО-ПЯСТНОГО СУСТАВА</v>
          </cell>
        </row>
        <row r="5510">
          <cell r="A5510" t="str">
            <v>M18.4</v>
          </cell>
          <cell r="B5510" t="str">
            <v>ДРУГИЕ ВТОРИЧНЫЕ АРТРОЗЫ ПЕРВОГО ЗАПЯСТНО-ПЯСТНОГО СУСТАВА ДВУСТОРОННИЕ</v>
          </cell>
        </row>
        <row r="5511">
          <cell r="A5511" t="str">
            <v>M18.5</v>
          </cell>
          <cell r="B5511" t="str">
            <v>ДРУГИЕ ВТОРИЧНЫЕ АРТРОЗЫ ПЕРВОГО ЗАПЯСТНО-ПЯСТНОГО СУСТАВА</v>
          </cell>
        </row>
        <row r="5512">
          <cell r="A5512" t="str">
            <v>M18.9</v>
          </cell>
          <cell r="B5512" t="str">
            <v>АРТРОЗ ПЕРВОГО ЗАПЯСТНО-ПЯСТНОГО СУСТАВА НЕУТОЧНЕННЫЙ</v>
          </cell>
        </row>
        <row r="5513">
          <cell r="A5513" t="str">
            <v>M19</v>
          </cell>
          <cell r="B5513" t="str">
            <v>ДРУГИЕ АРТРОЗЫ</v>
          </cell>
        </row>
        <row r="5514">
          <cell r="A5514" t="str">
            <v>M19.0</v>
          </cell>
          <cell r="B5514" t="str">
            <v>ПЕРВИЧНЫЙ АРТРОЗ ДРУГИХ СУСТАВОВ</v>
          </cell>
        </row>
        <row r="5515">
          <cell r="A5515" t="str">
            <v>M19.1</v>
          </cell>
          <cell r="B5515" t="str">
            <v>ПОСТТРАВМАТИЧЕСКИЙ АРТРОЗ ДРУГИХ СУСТАВОВ</v>
          </cell>
        </row>
        <row r="5516">
          <cell r="A5516" t="str">
            <v>M19.2</v>
          </cell>
          <cell r="B5516" t="str">
            <v>ВТОРИЧНЫЙ АРТРОЗ ДРУГИХ СУСТАВОВ</v>
          </cell>
        </row>
        <row r="5517">
          <cell r="A5517" t="str">
            <v>M19.8</v>
          </cell>
          <cell r="B5517" t="str">
            <v>ДРУГОЙ УТОЧНЕННЫЙ АРТРОЗ</v>
          </cell>
        </row>
        <row r="5518">
          <cell r="A5518" t="str">
            <v>M19.9</v>
          </cell>
          <cell r="B5518" t="str">
            <v>АРТРОЗ НЕУТОЧНЕННЫЙ</v>
          </cell>
        </row>
        <row r="5519">
          <cell r="A5519" t="str">
            <v/>
          </cell>
          <cell r="B5519" t="str">
            <v>ДРУГИЕ ПОРАЖЕНИЯ СУСТАВОВ (М20-М25)</v>
          </cell>
        </row>
        <row r="5520">
          <cell r="A5520" t="str">
            <v>M20</v>
          </cell>
          <cell r="B5520" t="str">
            <v>ПРИОБРЕТЕННЫЕ ДЕФОРМАЦИИ ПАЛЬЦЕВ РУК И НОГ</v>
          </cell>
        </row>
        <row r="5521">
          <cell r="A5521" t="str">
            <v>M20.0</v>
          </cell>
          <cell r="B5521" t="str">
            <v>ДЕФОРМАЦИЯ ПАЛЬЦА (ЦЕВ)</v>
          </cell>
        </row>
        <row r="5522">
          <cell r="A5522" t="str">
            <v>M20.1</v>
          </cell>
          <cell r="B5522" t="str">
            <v>НАРУЖНОЕ ИСКРИВЛЕНИЕ БОЛЬШОГО ПАЛЬЦА (НАLLUS VАLGUS)(ПРИОБРЕТЕННОЕ)</v>
          </cell>
        </row>
        <row r="5523">
          <cell r="A5523" t="str">
            <v>M20.2</v>
          </cell>
          <cell r="B5523" t="str">
            <v>РИГИДНЫЙ БОЛЬШОЙ ПАЛЕЦ СТОПЫ</v>
          </cell>
        </row>
        <row r="5524">
          <cell r="A5524" t="str">
            <v>M20.3</v>
          </cell>
          <cell r="B5524" t="str">
            <v>ДРУГИЕ ДЕФОРМАЦИИ БОЛЬШОГО ПАЛЬЦА СТОПЫ (ПРИОБРЕТЕННЫЕ)</v>
          </cell>
        </row>
        <row r="5525">
          <cell r="A5525" t="str">
            <v>M20.4</v>
          </cell>
          <cell r="B5525" t="str">
            <v>ДРУГИЕ МОЛОТКООБРАЗНЫЕ ПАЛЬЦЫ СТОПЫ (ПРИОБРЕТЕННЫЕ)</v>
          </cell>
        </row>
        <row r="5526">
          <cell r="A5526" t="str">
            <v>M20.5</v>
          </cell>
          <cell r="B5526" t="str">
            <v>ДРУГИЕ ДЕФОРМАЦИИ ПАЛЬЦА(ЦЕВ) СТОПЫ (ПРИОБРЕТЕННЫЕ)</v>
          </cell>
        </row>
        <row r="5527">
          <cell r="A5527" t="str">
            <v>M20.6</v>
          </cell>
          <cell r="B5527" t="str">
            <v>ПРИОБРЕТЕННЫЕ ДЕФОРМАЦИИ ПАЛЬЦА(ЦЕВ) СТОПЫ НЕУТОЧНЕННЫЕ</v>
          </cell>
        </row>
        <row r="5528">
          <cell r="A5528" t="str">
            <v>M21</v>
          </cell>
          <cell r="B5528" t="str">
            <v>ДРУГИЕ ПРИОБРЕТЕННЫЕ ДЕФОРМАЦИИ КОНЕЧНОСТЕЙ</v>
          </cell>
        </row>
        <row r="5529">
          <cell r="A5529" t="str">
            <v>M21.0</v>
          </cell>
          <cell r="B5529" t="str">
            <v>ВАЛЬГУСНАЯ ДЕФОРМАЦИЯ, НЕ КЛАССИФИЦИРОВАННАЯ В ДРУГИХ РУБРИКАХ</v>
          </cell>
        </row>
        <row r="5530">
          <cell r="A5530" t="str">
            <v>M21.1</v>
          </cell>
          <cell r="B5530" t="str">
            <v>ВАРУСНАЯ ДЕФОРМАЦИЯ, НЕ КЛАССИФИЦИРОВАННАЯ В ДРУГИХ РУБРИКАХ</v>
          </cell>
        </row>
        <row r="5531">
          <cell r="A5531" t="str">
            <v>M21.2</v>
          </cell>
          <cell r="B5531" t="str">
            <v>СГИБАТЕЛЬНАЯ ДЕФОРМАЦИЯ</v>
          </cell>
        </row>
        <row r="5532">
          <cell r="A5532" t="str">
            <v>M21.3</v>
          </cell>
          <cell r="B5532" t="str">
            <v>СВИСАНИЕ СТОПЫ ИЛИ КИСТИ (ПРИОБРЕТЕННОЕ)</v>
          </cell>
        </row>
        <row r="5533">
          <cell r="A5533" t="str">
            <v>M21.4</v>
          </cell>
          <cell r="B5533" t="str">
            <v>ПЛОСКАЯ СТОПА [РЕS РLАNUS] (ПРИОБРЕТЕННАЯ)</v>
          </cell>
        </row>
        <row r="5534">
          <cell r="A5534" t="str">
            <v>M21.5</v>
          </cell>
          <cell r="B5534" t="str">
            <v>ПРИОБРЕТЕННЫЕ КОГТЕОБРАЗНАЯ КИСТЬ, КОСОРУКОСТЬ, ПОЛАЯ СТОПА (С ВЫСОКИМ СВОДОМ) И ИСКРИВЛЕННАЯ СТОПА (КОСОЛАПОСТЬ)</v>
          </cell>
        </row>
        <row r="5535">
          <cell r="A5535" t="str">
            <v>M21.6</v>
          </cell>
          <cell r="B5535" t="str">
            <v>ДРУГИЕ ПРИОБРЕТЕННЫЕ ДЕФОРМАЦИИ ЛОДЫЖКИ И СТОПЫ</v>
          </cell>
        </row>
        <row r="5536">
          <cell r="A5536" t="str">
            <v>M21.7</v>
          </cell>
          <cell r="B5536" t="str">
            <v>РАЗНАЯ ДЛИНА КОНЕЧНОСТЕЙ (ПРИОБРЕТЕННАЯ)</v>
          </cell>
        </row>
        <row r="5537">
          <cell r="A5537" t="str">
            <v>M21.8</v>
          </cell>
          <cell r="B5537" t="str">
            <v>ДРУГИЕ УТОЧНЕННЫЕ ПРИОБРЕТЕННЫЕ ДЕФОРМАЦИИ КОНЕЧНОСТЕЙ</v>
          </cell>
        </row>
        <row r="5538">
          <cell r="A5538" t="str">
            <v>M21.9</v>
          </cell>
          <cell r="B5538" t="str">
            <v>ПРИОБРЕТЕННАЯ ДЕФОРМАЦИЯ КОНЕЧНОСТЕЙ НЕУТОЧНЕННАЯ</v>
          </cell>
        </row>
        <row r="5539">
          <cell r="A5539" t="str">
            <v>M22</v>
          </cell>
          <cell r="B5539" t="str">
            <v>ПОРАЖЕНИЯ НАДКОЛЕННИКА</v>
          </cell>
        </row>
        <row r="5540">
          <cell r="A5540" t="str">
            <v>M22.0</v>
          </cell>
          <cell r="B5540" t="str">
            <v>ПРИВЫЧНЫЙ ВЫВИХ НАДКОЛЕННИКА</v>
          </cell>
        </row>
        <row r="5541">
          <cell r="A5541" t="str">
            <v>M22.1</v>
          </cell>
          <cell r="B5541" t="str">
            <v>ПРИВЫЧНЫЙ ПОДВЫВИХ НАДКОЛЕННИКА</v>
          </cell>
        </row>
        <row r="5542">
          <cell r="A5542" t="str">
            <v>M22.2</v>
          </cell>
          <cell r="B5542" t="str">
            <v>НАРУШЕНИЯ МЕЖДУ НАДКОЛЕННИКОМ И БЕДРЕННОЙ КОСТЬЮ</v>
          </cell>
        </row>
        <row r="5543">
          <cell r="A5543" t="str">
            <v>M22.3</v>
          </cell>
          <cell r="B5543" t="str">
            <v>ДРУГИЕ ПОРАЖЕНИЯ НАДКОЛЕННИКА</v>
          </cell>
        </row>
        <row r="5544">
          <cell r="A5544" t="str">
            <v>M22.4</v>
          </cell>
          <cell r="B5544" t="str">
            <v>ХОНДРОМАЛЯЦИЯ НАДКОЛЕННИКА</v>
          </cell>
        </row>
        <row r="5545">
          <cell r="A5545" t="str">
            <v>M22.8</v>
          </cell>
          <cell r="B5545" t="str">
            <v>ДРУГИЕ ПОРАЖЕНИЯ НАДКОЛЕННИКА</v>
          </cell>
        </row>
        <row r="5546">
          <cell r="A5546" t="str">
            <v>M22.9</v>
          </cell>
          <cell r="B5546" t="str">
            <v>ПОРАЖЕНИЕ НАДКОЛЕННИКА НЕУТОЧНЕННОЕ</v>
          </cell>
        </row>
        <row r="5547">
          <cell r="A5547" t="str">
            <v>M23</v>
          </cell>
          <cell r="B5547" t="str">
            <v>ВНУТРИСУСТАВНЫЕ ПОРАЖЕНИЯ КОЛЕНА</v>
          </cell>
        </row>
        <row r="5548">
          <cell r="A5548" t="str">
            <v>M23.0</v>
          </cell>
          <cell r="B5548" t="str">
            <v>КИСТОЗНЫЙ МЕНИСК</v>
          </cell>
        </row>
        <row r="5549">
          <cell r="A5549" t="str">
            <v>M23.1</v>
          </cell>
          <cell r="B5549" t="str">
            <v>ДИСКОВИДНЫЙ МЕНИСК (ВРОЖДЕННЫЙ)</v>
          </cell>
        </row>
        <row r="5550">
          <cell r="A5550" t="str">
            <v>M23.2</v>
          </cell>
          <cell r="B5550" t="str">
            <v>ПОРАЖЕНИЕ МЕНИСКА В РЕЗУЛЬТАТЕ СТАРОГО РАЗРЫВА ИЛИ ТРАВМЫ</v>
          </cell>
        </row>
        <row r="5551">
          <cell r="A5551" t="str">
            <v>M23.3</v>
          </cell>
          <cell r="B5551" t="str">
            <v>ДРУГИЕ ПОРАЖЕНИЯ МЕНИСКА</v>
          </cell>
        </row>
        <row r="5552">
          <cell r="A5552" t="str">
            <v>M23.4</v>
          </cell>
          <cell r="B5552" t="str">
            <v>СВОБОДНОЕ ТЕЛО В КОЛЕННОМ СУСТАВЕ</v>
          </cell>
        </row>
        <row r="5553">
          <cell r="A5553" t="str">
            <v>M23.5</v>
          </cell>
          <cell r="B5553" t="str">
            <v>ХРОНИЧЕСКАЯ НЕСТАБИЛЬНОСТЬ КОЛЕННОГО СУСТАВА</v>
          </cell>
        </row>
        <row r="5554">
          <cell r="A5554" t="str">
            <v>M23.6</v>
          </cell>
          <cell r="B5554" t="str">
            <v>ДРУГИЕ СПОНТАННЫЕ РАЗРЫВЫ СВЯЗКИ(ОК) КОЛЕНА</v>
          </cell>
        </row>
        <row r="5555">
          <cell r="A5555" t="str">
            <v>M23.8</v>
          </cell>
          <cell r="B5555" t="str">
            <v>ДРУГИЕ ВНУТРЕННИЕ ПОРАЖЕНИЯ КОЛЕНА</v>
          </cell>
        </row>
        <row r="5556">
          <cell r="A5556" t="str">
            <v>M23.9</v>
          </cell>
          <cell r="B5556" t="str">
            <v>ВНУТРЕННЕЕ ПОРАЖЕНИЕ КОЛЕННОГО СУСТАВА НЕУТОЧНЕННОЕ</v>
          </cell>
        </row>
        <row r="5557">
          <cell r="A5557" t="str">
            <v>M24</v>
          </cell>
          <cell r="B5557" t="str">
            <v>ДРУГИЕ СПЕЦИФИЧЕСКИЕ ПОРАЖЕНИЯ СУСТАВОВ</v>
          </cell>
        </row>
        <row r="5558">
          <cell r="A5558" t="str">
            <v>M24.0</v>
          </cell>
          <cell r="B5558" t="str">
            <v>СВОБОДНОЕ ТЕЛО В СУСТАВЕ</v>
          </cell>
        </row>
        <row r="5559">
          <cell r="A5559" t="str">
            <v>M24.1</v>
          </cell>
          <cell r="B5559" t="str">
            <v>ДРУГИЕ НАРУШЕНИЯ СУСТАВНОГО ХРЯЩА</v>
          </cell>
        </row>
        <row r="5560">
          <cell r="A5560" t="str">
            <v>M24.2</v>
          </cell>
          <cell r="B5560" t="str">
            <v>ПОРАЖЕНИЕ СВЯЗОК</v>
          </cell>
        </row>
        <row r="5561">
          <cell r="A5561" t="str">
            <v>M24.3</v>
          </cell>
          <cell r="B5561" t="str">
            <v>ПАТОЛОГИЧЕСКОЕ СМЕЩЕНИЕ И ПОДВЫВИХ СУСТАВА, НЕ КЛАССИФИЦИРОВАННОЕ В ДРУГИХ РУБРИКАХ</v>
          </cell>
        </row>
        <row r="5562">
          <cell r="A5562" t="str">
            <v>M24.4</v>
          </cell>
          <cell r="B5562" t="str">
            <v>ПОВТОРЯЮЩИЕСЯ ВЫВИХИ И ПОДВЫВИХИ СУСТАВА</v>
          </cell>
        </row>
        <row r="5563">
          <cell r="A5563" t="str">
            <v>M24.5</v>
          </cell>
          <cell r="B5563" t="str">
            <v>КОНТРАКТУРА СУСТАВА</v>
          </cell>
        </row>
        <row r="5564">
          <cell r="A5564" t="str">
            <v>M24.6</v>
          </cell>
          <cell r="B5564" t="str">
            <v>АНКИЛОЗ СУСТАВА</v>
          </cell>
        </row>
        <row r="5565">
          <cell r="A5565" t="str">
            <v>M24.7</v>
          </cell>
          <cell r="B5565" t="str">
            <v>ПРОТРУЗИЯ ВЕРТЛУЖНОЙ ВПАДИНЫ</v>
          </cell>
        </row>
        <row r="5566">
          <cell r="A5566" t="str">
            <v>M24.8</v>
          </cell>
          <cell r="B5566" t="str">
            <v>ДРУГИЕ УТОЧНЕННЫЕ ПОРАЖЕНИЯ СУСТАВОВ, НЕ КЛАССИФИЦИРОВАННЫЕ В ДРУГИХ РУБРИКАХ</v>
          </cell>
        </row>
        <row r="5567">
          <cell r="A5567" t="str">
            <v>M24.9</v>
          </cell>
          <cell r="B5567" t="str">
            <v>ПОРАЖЕНИЕ СУСТАВА НЕУТОЧНЕННОЕ</v>
          </cell>
        </row>
        <row r="5568">
          <cell r="A5568" t="str">
            <v>M25</v>
          </cell>
          <cell r="B5568" t="str">
            <v>ДРУГИЕ ПОРАЖЕНИЯ СУСТАВОВ, НЕ КЛАССИФИЦИРОВАННЫЕ В ДРУГИХ РУБРИКАХ</v>
          </cell>
        </row>
        <row r="5569">
          <cell r="A5569" t="str">
            <v>M25.0</v>
          </cell>
          <cell r="B5569" t="str">
            <v>ГЕМАРТРОЗ</v>
          </cell>
        </row>
        <row r="5570">
          <cell r="A5570" t="str">
            <v>M25.1</v>
          </cell>
          <cell r="B5570" t="str">
            <v>ФИСТУЛА СУСТАВА</v>
          </cell>
        </row>
        <row r="5571">
          <cell r="A5571" t="str">
            <v>M25.2</v>
          </cell>
          <cell r="B5571" t="str">
            <v>БОЛТАЮЩИЙСЯ СУСТАВ</v>
          </cell>
        </row>
        <row r="5572">
          <cell r="A5572" t="str">
            <v>M25.3</v>
          </cell>
          <cell r="B5572" t="str">
            <v>ДРУГАЯ НЕСТАБИЛЬНОСТЬ СУСТАВА</v>
          </cell>
        </row>
        <row r="5573">
          <cell r="A5573" t="str">
            <v>M25.4</v>
          </cell>
          <cell r="B5573" t="str">
            <v>ВЫПОТ В СУСТАВЕ</v>
          </cell>
        </row>
        <row r="5574">
          <cell r="A5574" t="str">
            <v>M25.5</v>
          </cell>
          <cell r="B5574" t="str">
            <v>БОЛЬ В СУСТАВЕ</v>
          </cell>
        </row>
        <row r="5575">
          <cell r="A5575" t="str">
            <v>M25.6</v>
          </cell>
          <cell r="B5575" t="str">
            <v>ТУГОПОДВИЖНОСТЬ В СУСТАВЕ, НЕ КЛАССИФИЦИРОВАННАЯ В ДРУГИХ РУБРИКАХ</v>
          </cell>
        </row>
        <row r="5576">
          <cell r="A5576" t="str">
            <v>M25.7</v>
          </cell>
          <cell r="B5576" t="str">
            <v>ОСТЕОФИТ</v>
          </cell>
        </row>
        <row r="5577">
          <cell r="A5577" t="str">
            <v>M25.8</v>
          </cell>
          <cell r="B5577" t="str">
            <v>ДРУГИЕ УТОЧНЕННЫЕ БОЛЕЗНИ СУСТАВОВ</v>
          </cell>
        </row>
        <row r="5578">
          <cell r="A5578" t="str">
            <v>M25.9</v>
          </cell>
          <cell r="B5578" t="str">
            <v>БОЛЕЗНЬ СУСТАВА НЕУТОЧНЕННАЯ</v>
          </cell>
        </row>
        <row r="5579">
          <cell r="A5579" t="str">
            <v/>
          </cell>
          <cell r="B5579" t="str">
            <v>СИСТЕМНЫЕ ПОРАЖЕНИЯ СОЕДИНИТЕЛЬНОЙ ТКАНИ (М30-М36)</v>
          </cell>
        </row>
        <row r="5580">
          <cell r="A5580" t="str">
            <v>M30</v>
          </cell>
          <cell r="B5580" t="str">
            <v>УЗЕЛКОВЫЙ ПОЛИАРТЕРИИТ И РОДСТВЕННЫЕ СОСТОЯНИЯ</v>
          </cell>
        </row>
        <row r="5581">
          <cell r="A5581" t="str">
            <v>M30.0</v>
          </cell>
          <cell r="B5581" t="str">
            <v>УЗЕЛКОВЫЙ ПОЛИАРТЕРИИТ</v>
          </cell>
        </row>
        <row r="5582">
          <cell r="A5582" t="str">
            <v>M30.1</v>
          </cell>
          <cell r="B5582" t="str">
            <v>ПОЛИАРТЕРИИТ С ПОРАЖЕНИЕМ ЛЕГКИХ [ЧЕРДЖА-СТРОССА]</v>
          </cell>
        </row>
        <row r="5583">
          <cell r="A5583" t="str">
            <v>M30.2</v>
          </cell>
          <cell r="B5583" t="str">
            <v>ЮВЕНИЛЬНЫЙ ПОЛИАРТЕРИИТ</v>
          </cell>
        </row>
        <row r="5584">
          <cell r="A5584" t="str">
            <v>M30.3</v>
          </cell>
          <cell r="B5584" t="str">
            <v>СЛИЗИСТО-КОЖНЫЙ ЛИМФОНОДУЛЯРНЫЙ СИНДРОМ [КАВАСАКИ]</v>
          </cell>
        </row>
        <row r="5585">
          <cell r="A5585" t="str">
            <v>M30.8</v>
          </cell>
          <cell r="B5585" t="str">
            <v>ДРУГИЕ СОСТОЯНИЯ, СВЯЗАННЫЕ С УЗЕЛКОВЫМ ПОЛИАРТЕРИИТОМ</v>
          </cell>
        </row>
        <row r="5586">
          <cell r="A5586" t="str">
            <v>M31</v>
          </cell>
          <cell r="B5586" t="str">
            <v>ДРУГИЕ НЕКРОТИЗИРУЮЩИЕ ВАСКУЛОПАТИИ</v>
          </cell>
        </row>
        <row r="5587">
          <cell r="A5587" t="str">
            <v>M31.0</v>
          </cell>
          <cell r="B5587" t="str">
            <v>ГИПЕРЧУВСТВИТЕЛЬНЫЙ АНГИИТ</v>
          </cell>
        </row>
        <row r="5588">
          <cell r="A5588" t="str">
            <v>M31.1</v>
          </cell>
          <cell r="B5588" t="str">
            <v>ТРОМБОТИЧЕСКАЯ МИКРОАНГИОПАТИЯ</v>
          </cell>
        </row>
        <row r="5589">
          <cell r="A5589" t="str">
            <v>M31.2</v>
          </cell>
          <cell r="B5589" t="str">
            <v>СМЕРТЕЛЬНАЯ СРЕДИННАЯ ГРАНУЛЕМА</v>
          </cell>
        </row>
        <row r="5590">
          <cell r="A5590" t="str">
            <v>M31.3</v>
          </cell>
          <cell r="B5590" t="str">
            <v>ГРАНУЛЕМАТОЗ ВЕГЕНЕРА</v>
          </cell>
        </row>
        <row r="5591">
          <cell r="A5591" t="str">
            <v>M31.4</v>
          </cell>
          <cell r="B5591" t="str">
            <v>СИНДРОМ ДУГИ АОРТЫ [ТАКАЯСУ]</v>
          </cell>
        </row>
        <row r="5592">
          <cell r="A5592" t="str">
            <v>M31.5</v>
          </cell>
          <cell r="B5592" t="str">
            <v>ГИГАНТОКЛЕТОЧНЫЙ АРТЕРИИТ С РЕВМАТИЧЕСКОЙ ПОЛИМИАЛГИЕЙ</v>
          </cell>
        </row>
        <row r="5593">
          <cell r="A5593" t="str">
            <v>M31.6</v>
          </cell>
          <cell r="B5593" t="str">
            <v>ДРУГИЕ ГИГАНТОКЛЕТОЧНЫЕ АРТЕРИИТЫ</v>
          </cell>
        </row>
        <row r="5594">
          <cell r="A5594" t="str">
            <v>M31.8</v>
          </cell>
          <cell r="B5594" t="str">
            <v>ДРУГИЕ УТОЧНЕННЫЕ НЕКРОТИЗИРУЮЩИЕ ВАСКУЛОПАТИИ</v>
          </cell>
        </row>
        <row r="5595">
          <cell r="A5595" t="str">
            <v>M31.9</v>
          </cell>
          <cell r="B5595" t="str">
            <v>НЕКРОТИЗИРУЮЩАЯ ВАСКУЛОПАТИЯ НЕУТОЧНЕННАЯ</v>
          </cell>
        </row>
        <row r="5596">
          <cell r="A5596" t="str">
            <v>M32</v>
          </cell>
          <cell r="B5596" t="str">
            <v>СИСТЕМНАЯ КРАСНАЯ ВОЛЧАНКА</v>
          </cell>
        </row>
        <row r="5597">
          <cell r="A5597" t="str">
            <v>M32.0</v>
          </cell>
          <cell r="B5597" t="str">
            <v>ЛЕКАРСТВЕННАЯ СИСТЕМНАЯ КРАСНАЯ ВОЛЧАНКА</v>
          </cell>
        </row>
        <row r="5598">
          <cell r="A5598" t="str">
            <v>M32.1</v>
          </cell>
          <cell r="B5598" t="str">
            <v>СИСТЕМНАЯ КРАСНАЯ ВОЛЧАНКА С ПОРАЖЕНИЕМ ДРУГИХ ОРГАНОВ ИЛИ СИСТЕМ</v>
          </cell>
        </row>
        <row r="5599">
          <cell r="A5599" t="str">
            <v>M32.8</v>
          </cell>
          <cell r="B5599" t="str">
            <v>ДРУГИЕ ФОРМЫ СИСТЕМНОЙ КРАСНОЙ ВОЛЧАНКИ</v>
          </cell>
        </row>
        <row r="5600">
          <cell r="A5600" t="str">
            <v>M32.9</v>
          </cell>
          <cell r="B5600" t="str">
            <v>СИСТЕМНАЯ КРАСНАЯ ВОЛЧАНКА НЕУТОЧНЕННАЯ</v>
          </cell>
        </row>
        <row r="5601">
          <cell r="A5601" t="str">
            <v>M33</v>
          </cell>
          <cell r="B5601" t="str">
            <v>ДЕРМАТОПОЛИМИОЗИТ</v>
          </cell>
        </row>
        <row r="5602">
          <cell r="A5602" t="str">
            <v>M33.0</v>
          </cell>
          <cell r="B5602" t="str">
            <v>ЮНОШЕСКИЙ ДЕРМАТОМИОЗИТ</v>
          </cell>
        </row>
        <row r="5603">
          <cell r="A5603" t="str">
            <v>M33.1</v>
          </cell>
          <cell r="B5603" t="str">
            <v>ДРУГИЕ ДЕРМАТОМИОЗИТЫ</v>
          </cell>
        </row>
        <row r="5604">
          <cell r="A5604" t="str">
            <v>M33.2</v>
          </cell>
          <cell r="B5604" t="str">
            <v>ПОЛИМИОЗИТ</v>
          </cell>
        </row>
        <row r="5605">
          <cell r="A5605" t="str">
            <v>M33.9</v>
          </cell>
          <cell r="B5605" t="str">
            <v>ДЕРМАТОПОЛИМИОЗИТ НЕУТОЧНЕННЫЙ</v>
          </cell>
        </row>
        <row r="5606">
          <cell r="A5606" t="str">
            <v>M34</v>
          </cell>
          <cell r="B5606" t="str">
            <v>СИСТЕМНЫЙ СКЛЕРОЗ</v>
          </cell>
        </row>
        <row r="5607">
          <cell r="A5607" t="str">
            <v>M34.0</v>
          </cell>
          <cell r="B5607" t="str">
            <v>ПРОГРЕССИРУЮЩИЙ СИСТЕМНЫЙ СКЛЕРОЗ</v>
          </cell>
        </row>
        <row r="5608">
          <cell r="A5608" t="str">
            <v>M34.1</v>
          </cell>
          <cell r="B5608" t="str">
            <v>СИНДРОМ СR(Е)SТ</v>
          </cell>
        </row>
        <row r="5609">
          <cell r="A5609" t="str">
            <v>M34.2</v>
          </cell>
          <cell r="B5609" t="str">
            <v>СИСТЕМНЫЙ СКЛЕРОЗ, ВЫЗВАННЫЙ ЛЕКАРСТВЕННЫМИ СРЕДСТВАМИ И ХИМИЧЕСКИМИ СОЕДИНЕНИЯМИ</v>
          </cell>
        </row>
        <row r="5610">
          <cell r="A5610" t="str">
            <v>M34.8</v>
          </cell>
          <cell r="B5610" t="str">
            <v>ДРУГИЕ ФОРМЫ СИСТЕМНОГО СКЛЕРОЗА</v>
          </cell>
        </row>
        <row r="5611">
          <cell r="A5611" t="str">
            <v>M34.9</v>
          </cell>
          <cell r="B5611" t="str">
            <v>СИСТЕМНЫЙ СКЛЕРОЗ НЕУТОЧНЕННЫЙ</v>
          </cell>
        </row>
        <row r="5612">
          <cell r="A5612" t="str">
            <v>M35</v>
          </cell>
          <cell r="B5612" t="str">
            <v>ДРУГИЕ СИСТЕМНЫЕ ПОРАЖЕНИЯ СОЕДИНИТЕЛЬНОЙ ТКАНИ</v>
          </cell>
        </row>
        <row r="5613">
          <cell r="A5613" t="str">
            <v>M35.0</v>
          </cell>
          <cell r="B5613" t="str">
            <v>СУХОЙ СИНДРОМ [ШЕГРЕНА]</v>
          </cell>
        </row>
        <row r="5614">
          <cell r="A5614" t="str">
            <v>M35.1</v>
          </cell>
          <cell r="B5614" t="str">
            <v>ДРУГИЕ ПЕРЕКРЕСТНЫЕ СИНДРОМЫ</v>
          </cell>
        </row>
        <row r="5615">
          <cell r="A5615" t="str">
            <v>M35.2</v>
          </cell>
          <cell r="B5615" t="str">
            <v>БОЛЕЗНЬ БЕХЧЕТА</v>
          </cell>
        </row>
        <row r="5616">
          <cell r="A5616" t="str">
            <v>M35.3</v>
          </cell>
          <cell r="B5616" t="str">
            <v>РЕВМАТИЧЕСКАЯ ПОЛИМИАЛГИЯ</v>
          </cell>
        </row>
        <row r="5617">
          <cell r="A5617" t="str">
            <v>M35.4</v>
          </cell>
          <cell r="B5617" t="str">
            <v>ДИФФУЗНЫЙ (ЭОЗИНОФИЛЬНЫЙ) ФАСЦИИТ</v>
          </cell>
        </row>
        <row r="5618">
          <cell r="A5618" t="str">
            <v>M35.5</v>
          </cell>
          <cell r="B5618" t="str">
            <v>МНОГООЧАГОВЫЙ ФИБРОСКЛЕРОЗ</v>
          </cell>
        </row>
        <row r="5619">
          <cell r="A5619" t="str">
            <v>M35.6</v>
          </cell>
          <cell r="B5619" t="str">
            <v>РЕЦИДИВИРУЮЩИЙ ПАННИКУЛИТ ВЕБЕРА-КРИСЧЕНА</v>
          </cell>
        </row>
        <row r="5620">
          <cell r="A5620" t="str">
            <v>M35.7</v>
          </cell>
          <cell r="B5620" t="str">
            <v>ГИПЕРМОБИЛЬНЫЙ СИНДРОМ РАЗБОЛТАННОСТИ, ИЗЛИШНЕЙ ПОДВИЖНОСТИ</v>
          </cell>
        </row>
        <row r="5621">
          <cell r="A5621" t="str">
            <v>M35.8</v>
          </cell>
          <cell r="B5621" t="str">
            <v>ДРУГИЕ УТОЧНЕННЫЕ СИСТЕМНЫЕ ПОРАЖЕНИЯ СОЕДИНИТЕЛЬЕОЙ ТКАНИ</v>
          </cell>
        </row>
        <row r="5622">
          <cell r="A5622" t="str">
            <v>M35.9</v>
          </cell>
          <cell r="B5622" t="str">
            <v>СИСТЕМНЫЕ ПОРАЖЕНИЯ СОЕДИНИТЕЛЬНОЙ ТКАНИ НЕУТОЧНЕННЫЕ</v>
          </cell>
        </row>
        <row r="5623">
          <cell r="A5623" t="str">
            <v>M36</v>
          </cell>
          <cell r="B5623" t="str">
            <v>СИСТЕМНЫЕ ПОРАЖЕНИЯ СОЕДИНИТЕЛЬНОЙ ТКАНИ ПРИ БОЛЕЗНЯХ, КЛАССИФИЦИРОВАННЫХ В ДРУГИХ РУБРИКАХ</v>
          </cell>
        </row>
        <row r="5624">
          <cell r="A5624" t="str">
            <v>M36.0</v>
          </cell>
          <cell r="B5624" t="str">
            <v>ДЕРМАТО(ПОЛИ)МИОЗИТ ПРИ НОВООБРАЗОВАНИЯХ (С00-D48+)</v>
          </cell>
        </row>
        <row r="5625">
          <cell r="A5625" t="str">
            <v>M36.1</v>
          </cell>
          <cell r="B5625" t="str">
            <v>АРТРОПАТИЯ ПРИ НОВООБРАЗОВАНИЯХ (С00-D48+)</v>
          </cell>
        </row>
        <row r="5626">
          <cell r="A5626" t="str">
            <v>M36.2</v>
          </cell>
          <cell r="B5626" t="str">
            <v>АРТРОПАТИЯ ПРИ ГЕМОФИЛИИ (D66-D68+)</v>
          </cell>
        </row>
        <row r="5627">
          <cell r="A5627" t="str">
            <v>M36.3</v>
          </cell>
          <cell r="B5627" t="str">
            <v>АРТРОПАТИЯ ПРИ ДРУГИХ БОЛЕЗНЯХ КРОВИ (D50-D76+)</v>
          </cell>
        </row>
        <row r="5628">
          <cell r="A5628" t="str">
            <v>M36.4</v>
          </cell>
          <cell r="B5628" t="str">
            <v>АРТРОПАТИЯ ПРИ РЕАКЦИЯХ ГИПЕРЧУВСТВИТЕЛЬНОСТИ, КЛАССИФИЦИРОВАННЫХ В ДРУГИХ РУБРИКАХ</v>
          </cell>
        </row>
        <row r="5629">
          <cell r="A5629" t="str">
            <v>M36.8</v>
          </cell>
          <cell r="B5629" t="str">
            <v>СИСТЕМНЫЕ ПОРАЖЕНИЯ СОЕДИНИТЕЛЬНОЙ ТКАНИ ПРИ ДРУГИХ БОЛЕЗНЯХ, КЛАССИФИЦИРОВАННЫХ В ДРУГИХ РУБРИКАХ</v>
          </cell>
        </row>
        <row r="5630">
          <cell r="A5630" t="str">
            <v/>
          </cell>
          <cell r="B5630" t="str">
            <v>ДОРСОПАТИИ (М40-М54)</v>
          </cell>
        </row>
        <row r="5631">
          <cell r="A5631" t="str">
            <v/>
          </cell>
          <cell r="B5631" t="str">
            <v>ДЕФОРМИРУЮЩИЕ ДОРСОПАТИИ (М40-М43)</v>
          </cell>
        </row>
        <row r="5632">
          <cell r="A5632" t="str">
            <v>M40</v>
          </cell>
          <cell r="B5632" t="str">
            <v>КИФОЗ И ЛОРДОЗ</v>
          </cell>
        </row>
        <row r="5633">
          <cell r="A5633" t="str">
            <v>M40.0</v>
          </cell>
          <cell r="B5633" t="str">
            <v>КИФОЗ ПОЗИЦИОННЫЙ</v>
          </cell>
        </row>
        <row r="5634">
          <cell r="A5634" t="str">
            <v>M40.1</v>
          </cell>
          <cell r="B5634" t="str">
            <v>ДРУГИЕ ВТОРИЧНЫЕ КИФОЗЫ</v>
          </cell>
        </row>
        <row r="5635">
          <cell r="A5635" t="str">
            <v>M40.2</v>
          </cell>
          <cell r="B5635" t="str">
            <v>ДРУГИЕ И НЕУТОЧНЕННЫЕ КИФОЗЫ</v>
          </cell>
        </row>
        <row r="5636">
          <cell r="A5636" t="str">
            <v>M40.3</v>
          </cell>
          <cell r="B5636" t="str">
            <v>СИНДРОМ ПРЯМОЙ СПИНЫ</v>
          </cell>
        </row>
        <row r="5637">
          <cell r="A5637" t="str">
            <v>M40.4</v>
          </cell>
          <cell r="B5637" t="str">
            <v>ДРУГИЕ ЛОРДОЗЫ</v>
          </cell>
        </row>
        <row r="5638">
          <cell r="A5638" t="str">
            <v>M40.5</v>
          </cell>
          <cell r="B5638" t="str">
            <v>ЛОРДОЗ НЕУТОЧНЕННЫЙ</v>
          </cell>
        </row>
        <row r="5639">
          <cell r="A5639" t="str">
            <v>M41</v>
          </cell>
          <cell r="B5639" t="str">
            <v>СКОЛИОЗ</v>
          </cell>
        </row>
        <row r="5640">
          <cell r="A5640" t="str">
            <v>M41.0</v>
          </cell>
          <cell r="B5640" t="str">
            <v>ИНФАНТИЛЬНЫЙ ИДИОПАТИЧЕСКИЙ СКОЛИОЗ</v>
          </cell>
        </row>
        <row r="5641">
          <cell r="A5641" t="str">
            <v>M41.1</v>
          </cell>
          <cell r="B5641" t="str">
            <v>ЮНОШЕСКИЙ ИДИОПАТИЧЕСКИЙ СКОЛИОЗ</v>
          </cell>
        </row>
        <row r="5642">
          <cell r="A5642" t="str">
            <v>M41.2</v>
          </cell>
          <cell r="B5642" t="str">
            <v>ДРУГИЕ ИДИОПАТИЧЕСКИЕ СКОЛИОЗЫ</v>
          </cell>
        </row>
        <row r="5643">
          <cell r="A5643" t="str">
            <v>M41.3</v>
          </cell>
          <cell r="B5643" t="str">
            <v>ТОРАКОГЕННЫЙ СКОЛИОЗ</v>
          </cell>
        </row>
        <row r="5644">
          <cell r="A5644" t="str">
            <v>M41.4</v>
          </cell>
          <cell r="B5644" t="str">
            <v>НЕРВНО-МЫШЕЧНЫЙ СКОЛИОЗ</v>
          </cell>
        </row>
        <row r="5645">
          <cell r="A5645" t="str">
            <v>M41.5</v>
          </cell>
          <cell r="B5645" t="str">
            <v>ПРОЧИЕ ВТОРИЧНЫЕ СКОЛИОЗЫ</v>
          </cell>
        </row>
        <row r="5646">
          <cell r="A5646" t="str">
            <v>M41.8</v>
          </cell>
          <cell r="B5646" t="str">
            <v>ДРУГИЕ ФОРМЫ СКОЛИОЗА</v>
          </cell>
        </row>
        <row r="5647">
          <cell r="A5647" t="str">
            <v>M41.9</v>
          </cell>
          <cell r="B5647" t="str">
            <v>СКОЛИОЗ НЕУТОЧНЕННЫЙ</v>
          </cell>
        </row>
        <row r="5648">
          <cell r="A5648" t="str">
            <v>M42</v>
          </cell>
          <cell r="B5648" t="str">
            <v>ОСТЕОХОНДРОЗ ПОЗВОНОЧНИКА</v>
          </cell>
        </row>
        <row r="5649">
          <cell r="A5649" t="str">
            <v>M42.0</v>
          </cell>
          <cell r="B5649" t="str">
            <v>ЮНОШЕСКИЙ ОСТЕОХОНДРОЗ ПОЗВОНОЧНИКА</v>
          </cell>
        </row>
        <row r="5650">
          <cell r="A5650" t="str">
            <v>M42.1</v>
          </cell>
          <cell r="B5650" t="str">
            <v>ОСТЕОХОНДРОЗ ПОЗВОНОЧНИКА У ВЗРОСЛЫХ</v>
          </cell>
        </row>
        <row r="5651">
          <cell r="A5651" t="str">
            <v>M42.9</v>
          </cell>
          <cell r="B5651" t="str">
            <v>ОСТЕОХОНДРОЗ ПОЗВОНОЧНИКА НЕУТОЧНЕННЫЙ</v>
          </cell>
        </row>
        <row r="5652">
          <cell r="A5652" t="str">
            <v>M43</v>
          </cell>
          <cell r="B5652" t="str">
            <v>ДРУГИЕ ДЕФОРМИРУЮЩИЕ ДОРСОПАТИИ</v>
          </cell>
        </row>
        <row r="5653">
          <cell r="A5653" t="str">
            <v>M43.0</v>
          </cell>
          <cell r="B5653" t="str">
            <v>СПОНДИЛОЛИЗ</v>
          </cell>
        </row>
        <row r="5654">
          <cell r="A5654" t="str">
            <v>M43.1</v>
          </cell>
          <cell r="B5654" t="str">
            <v>СНОНДИЛОЛИСТЕЗ</v>
          </cell>
        </row>
        <row r="5655">
          <cell r="A5655" t="str">
            <v>M43.2</v>
          </cell>
          <cell r="B5655" t="str">
            <v>ДРУГИЕ СРАЩЕНИЯ ПОЗВОНОЧНОГО СТОЛБА</v>
          </cell>
        </row>
        <row r="5656">
          <cell r="A5656" t="str">
            <v>M43.3</v>
          </cell>
          <cell r="B5656" t="str">
            <v>ПРИВЫЧНЫЙ АТЛАНТО-АКСИАЛЬНЫЙ ПОДВЫВИХ С МИЕЛОПАТИЕЙ</v>
          </cell>
        </row>
        <row r="5657">
          <cell r="A5657" t="str">
            <v>M43.4</v>
          </cell>
          <cell r="B5657" t="str">
            <v>ДРУГИЕ ПРИВЫЧНЫЕ АТЛАНТО-АКСИАЛЬНЫЕ ПОДВЫВИХИ</v>
          </cell>
        </row>
        <row r="5658">
          <cell r="A5658" t="str">
            <v>M43.5</v>
          </cell>
          <cell r="B5658" t="str">
            <v>ДРУГИЕ ПРИВЫЧНЫЕ ПОДВЫВИХИ ПОЗВОНКОВ</v>
          </cell>
        </row>
        <row r="5659">
          <cell r="A5659" t="str">
            <v>M43.6</v>
          </cell>
          <cell r="B5659" t="str">
            <v>КРИВОШЕЯ</v>
          </cell>
        </row>
        <row r="5660">
          <cell r="A5660" t="str">
            <v>M43.8</v>
          </cell>
          <cell r="B5660" t="str">
            <v>ДРУГИЕ УТОЧНЕННЫЕ ДЕФОРМИРУЮЩИЕ ДОРСОПАТИИ</v>
          </cell>
        </row>
        <row r="5661">
          <cell r="A5661" t="str">
            <v>M43.9</v>
          </cell>
          <cell r="B5661" t="str">
            <v>ДЕФОРМИРУЮЩАЯ ДОРСОПАТИЯ НЕУТОЧНЕННАЯ</v>
          </cell>
        </row>
        <row r="5662">
          <cell r="A5662" t="str">
            <v/>
          </cell>
          <cell r="B5662" t="str">
            <v>СПОНДИЛОПАТИИ (М45-М49)</v>
          </cell>
        </row>
        <row r="5663">
          <cell r="A5663" t="str">
            <v>M45</v>
          </cell>
          <cell r="B5663" t="str">
            <v>АНКИЛОЗИРУЮЩИЙ СПОНДИЛИТ</v>
          </cell>
        </row>
        <row r="5664">
          <cell r="A5664" t="str">
            <v>M46</v>
          </cell>
          <cell r="B5664" t="str">
            <v>ДРУГИЕ ВОСПАЛИТЕЛЬНЫЕ СПОНДИЛОПАТИИ</v>
          </cell>
        </row>
        <row r="5665">
          <cell r="A5665" t="str">
            <v>M46.0</v>
          </cell>
          <cell r="B5665" t="str">
            <v>ЭНТЕЗОПАТИЯ ПОЗВОНОЧНИКА</v>
          </cell>
        </row>
        <row r="5666">
          <cell r="A5666" t="str">
            <v>M46.1</v>
          </cell>
          <cell r="B5666" t="str">
            <v>САКРОИЛЕИТ, НЕ КЛАССИФИЦИРОВАННЫЙ В ДРУГИХ РУБРИКАХ</v>
          </cell>
        </row>
        <row r="5667">
          <cell r="A5667" t="str">
            <v>M46.2</v>
          </cell>
          <cell r="B5667" t="str">
            <v>ОСТЕОМИЕЛИТ ПОЗВОНКОВ</v>
          </cell>
        </row>
        <row r="5668">
          <cell r="A5668" t="str">
            <v>M46.3</v>
          </cell>
          <cell r="B5668" t="str">
            <v>ИНФЕКЦИЯ МЕЖПОЗВОНОЧНЫХ ДИСКОВ (ПИОГЕННАЯ)</v>
          </cell>
        </row>
        <row r="5669">
          <cell r="A5669" t="str">
            <v>M46.4</v>
          </cell>
          <cell r="B5669" t="str">
            <v>ДИСЦИТ НЕУТОЧНЕННЫЙ</v>
          </cell>
        </row>
        <row r="5670">
          <cell r="A5670" t="str">
            <v>M46.5</v>
          </cell>
          <cell r="B5670" t="str">
            <v>ДРУГИЕ ИНФЕКЦИОННЫЕ СПОНДИЛОПАТИИ</v>
          </cell>
        </row>
        <row r="5671">
          <cell r="A5671" t="str">
            <v>M46.8</v>
          </cell>
          <cell r="B5671" t="str">
            <v>ДРУГИЕ УТОЧНЕННЫЕ И ВОСПАЛИТЕЛЬНЫЕ СПОНДИЛОПАТИИ</v>
          </cell>
        </row>
        <row r="5672">
          <cell r="A5672" t="str">
            <v>M46.9</v>
          </cell>
          <cell r="B5672" t="str">
            <v>ВОСПАЛИТЕЛЬНЫЕ СПОНДИЛОПАТИИ НЕУТОЧНЕННЫЕ</v>
          </cell>
        </row>
        <row r="5673">
          <cell r="A5673" t="str">
            <v>M47</v>
          </cell>
          <cell r="B5673" t="str">
            <v>СПОНДИЛЕЗ</v>
          </cell>
        </row>
        <row r="5674">
          <cell r="A5674" t="str">
            <v>M47.0</v>
          </cell>
          <cell r="B5674" t="str">
            <v>СИНДРОМ СДАВЛЕНИЯ ПЕРЕДНЕЙ СПИНАЛЬНОЙ ИЛИ ПОЗВОНОЧНОЙ АРТЕРИИ (G99.2*)</v>
          </cell>
        </row>
        <row r="5675">
          <cell r="A5675" t="str">
            <v>M47.1</v>
          </cell>
          <cell r="B5675" t="str">
            <v>ДРУГИЕ СПОНДИЛЕЗЫ С МИЕЛОПАТИЕЙ</v>
          </cell>
        </row>
        <row r="5676">
          <cell r="A5676" t="str">
            <v>M47.2</v>
          </cell>
          <cell r="B5676" t="str">
            <v>ДРУГИЕ СПОНДИЛЕЗЫ С РАДИКУЛОПАТИЕЙ</v>
          </cell>
        </row>
        <row r="5677">
          <cell r="A5677" t="str">
            <v>M47.8</v>
          </cell>
          <cell r="B5677" t="str">
            <v>ДРУГИЕ СПОНДИЛЕЗЫ</v>
          </cell>
        </row>
        <row r="5678">
          <cell r="A5678" t="str">
            <v>M47.9</v>
          </cell>
          <cell r="B5678" t="str">
            <v>СПОНДИЛЕЗ НЕУТОЧНЕННЫЙ</v>
          </cell>
        </row>
        <row r="5679">
          <cell r="A5679" t="str">
            <v>M48</v>
          </cell>
          <cell r="B5679" t="str">
            <v>ДРУГИЕ СПОНДИЛОПАТИИ</v>
          </cell>
        </row>
        <row r="5680">
          <cell r="A5680" t="str">
            <v>M48.0</v>
          </cell>
          <cell r="B5680" t="str">
            <v>СПИНАЛЬНЫЙ СТЕНОЗ</v>
          </cell>
        </row>
        <row r="5681">
          <cell r="A5681" t="str">
            <v>M48.1</v>
          </cell>
          <cell r="B5681" t="str">
            <v>АНКИЛОЗИРУЮЩИЙ ГИПЕРОСТОЗ ФОРЕСТЬЕ</v>
          </cell>
        </row>
        <row r="5682">
          <cell r="A5682" t="str">
            <v>M48.2</v>
          </cell>
          <cell r="B5682" t="str">
            <v>"ЦЕЛУЮЩИЕСЯ" ПОЗВОНКИ</v>
          </cell>
        </row>
        <row r="5683">
          <cell r="A5683" t="str">
            <v>M48.3</v>
          </cell>
          <cell r="B5683" t="str">
            <v>ТРАВМАТИЧЕСКАЯ СПОНДИЛОПАТИЯ</v>
          </cell>
        </row>
        <row r="5684">
          <cell r="A5684" t="str">
            <v>M48.4</v>
          </cell>
          <cell r="B5684" t="str">
            <v>ПЕРЕЛОМ ПОЗВОНОЧНИКА, СВЯЗАННЫЙ С ПЕРЕНАПРЯЖЕНИЕМ</v>
          </cell>
        </row>
        <row r="5685">
          <cell r="A5685" t="str">
            <v>M48.5</v>
          </cell>
          <cell r="B5685" t="str">
            <v>РАЗРУШЕНИЕ ПОЗВОНКА, НЕ КЛАССИФИЦИРОВАННОЕ В ДРУГИХ РУБРИКАХ</v>
          </cell>
        </row>
        <row r="5686">
          <cell r="A5686" t="str">
            <v>M48.8</v>
          </cell>
          <cell r="B5686" t="str">
            <v>ДРУГИЕ УТОЧНЕННЫЕ СПОНДИЛОПАТИИ</v>
          </cell>
        </row>
        <row r="5687">
          <cell r="A5687" t="str">
            <v>M48.9</v>
          </cell>
          <cell r="B5687" t="str">
            <v>СПОНДИЛОПАТИЯ НЕУТОЧНЕННАЯ</v>
          </cell>
        </row>
        <row r="5688">
          <cell r="A5688" t="str">
            <v>M49</v>
          </cell>
          <cell r="B5688" t="str">
            <v>СПОНДИЛОПАТИИ ПРИ БОЛЕЗНЯХ, КЛАССИФИЦИРОВАННЫХ В ДРУГИХ РУБРИКАХ</v>
          </cell>
        </row>
        <row r="5689">
          <cell r="A5689" t="str">
            <v>M49.0</v>
          </cell>
          <cell r="B5689" t="str">
            <v>ТУБЕРКУЛЕЗ ПОЗВОНОЧНИКА (А18.0+)</v>
          </cell>
        </row>
        <row r="5690">
          <cell r="A5690" t="str">
            <v>M49.1</v>
          </cell>
          <cell r="B5690" t="str">
            <v>БРУЦЕЛЛЕЗНЫЙ СПОНДИЛИТ (А23.-+)</v>
          </cell>
        </row>
        <row r="5691">
          <cell r="A5691" t="str">
            <v>M49.2</v>
          </cell>
          <cell r="B5691" t="str">
            <v>ЭНТЕРОБАКТЕРИАЛЬНЫЙ СПОНДИЛИТ (А01-04+)</v>
          </cell>
        </row>
        <row r="5692">
          <cell r="A5692" t="str">
            <v>M49.3</v>
          </cell>
          <cell r="B5692" t="str">
            <v>СПОНДИЛОПАТИИ ПРИ ДРУГИХ ИНФЕКЦИОННЫХ И ПАРАЗИТАРНЫХ БОЛЕЗНЯХ, КЛАССИФИЦИРОВАННЫХ В ДРУГИХ РУБРИКАХ</v>
          </cell>
        </row>
        <row r="5693">
          <cell r="A5693" t="str">
            <v>M49.4</v>
          </cell>
          <cell r="B5693" t="str">
            <v>НЕЙРОПАТИЧЕСКАЯ СПОНДИЛОПАТИЯ</v>
          </cell>
        </row>
        <row r="5694">
          <cell r="A5694" t="str">
            <v>M49.5</v>
          </cell>
          <cell r="B5694" t="str">
            <v>РАЗРУШЕНИЕ ПОЗВОНОЧНИКА ПРИ БОЛЕЗНЯХ, КЛАССИФИЦИРОВАННЫХ В ДРУГИХ РУБРИКАХ</v>
          </cell>
        </row>
        <row r="5695">
          <cell r="A5695" t="str">
            <v>M49.8</v>
          </cell>
          <cell r="B5695" t="str">
            <v>СПОНДИЛОПАТИИ ПРИ ДРУГИХ БОЛЕЗНЯХ, КЛАССИФИЦИРОВАННЫХ В ДРУГИХ РУБРИКАХ</v>
          </cell>
        </row>
        <row r="5696">
          <cell r="A5696" t="str">
            <v/>
          </cell>
          <cell r="B5696" t="str">
            <v>ДРУГИЕ ДОРСОПАТИИ (М50-М54)</v>
          </cell>
        </row>
        <row r="5697">
          <cell r="A5697" t="str">
            <v>M50</v>
          </cell>
          <cell r="B5697" t="str">
            <v>ПОРАЖЕНИЯ МЕЖПОЗВОНОЧНЫХ ДИСКОВ ШЕЙНОГО ОТДЕЛА</v>
          </cell>
        </row>
        <row r="5698">
          <cell r="A5698" t="str">
            <v>M50.0</v>
          </cell>
          <cell r="B5698" t="str">
            <v>ПОРАЖЕНИЕ МЕЖПОЗВОНОЧНОГО ДИСКА ШЕЙНОГО ОТДЕЛА С МИЕЛОПАТИЕЙ (G99.2*)</v>
          </cell>
        </row>
        <row r="5699">
          <cell r="A5699" t="str">
            <v>M50.1</v>
          </cell>
          <cell r="B5699" t="str">
            <v>ПОРАЖЕНИЕ МЕЖПОЗВОНОЧНОГО ДИСКА ШЕЙНОГО ОТДЕЛА С РАДИКУЛОПАТИЕЙ</v>
          </cell>
        </row>
        <row r="5700">
          <cell r="A5700" t="str">
            <v>M50.2</v>
          </cell>
          <cell r="B5700" t="str">
            <v>СМЕЩЕНИЕ МЕЖПОЗВОНОЧНОГО ДИСКА ШЕЙНОГО ОТДЕЛА ДРУГОГО ТИПА</v>
          </cell>
        </row>
        <row r="5701">
          <cell r="A5701" t="str">
            <v>M50.3</v>
          </cell>
          <cell r="B5701" t="str">
            <v>ДРУГАЯ ДЕГЕНЕРАЦИЯ МЕЖПОЗВОНОЧНОГО ДИСКА ШЕЙНОГО ОТДЕЛА</v>
          </cell>
        </row>
        <row r="5702">
          <cell r="A5702" t="str">
            <v>M50.8</v>
          </cell>
          <cell r="B5702" t="str">
            <v>ДРУГИЕ ПОРАЖЕНИЯ МЕЖПОЗВОНОЧНОГО ДИСКА ШЕЙНОГО ОТДЕЛА</v>
          </cell>
        </row>
        <row r="5703">
          <cell r="A5703" t="str">
            <v>M50.9</v>
          </cell>
          <cell r="B5703" t="str">
            <v>ПОРАЖЕНИЕ МЕЖПОЗВОНОЧНОГО ДИСКА ШЕЙНОГО ОТДЕЛА НЕУТОЧНЕННОЕ</v>
          </cell>
        </row>
        <row r="5704">
          <cell r="A5704" t="str">
            <v>M51</v>
          </cell>
          <cell r="B5704" t="str">
            <v>ПОРАЖЕНИЯ МЕЖПОЗВОНОЧНЫХ ДИСКОВ ДРУГИХ ОТДЕЛОВ</v>
          </cell>
        </row>
        <row r="5705">
          <cell r="A5705" t="str">
            <v>M51.0</v>
          </cell>
          <cell r="B5705" t="str">
            <v>ПОРАЖЕНИЯ МЕЖПОЗВОНОЧНЫХ ДИСКОВ ПОЯСНИЧНОГО И ДРУГИХ ОТДЕЛОВ С МИЕЛОПАТИЕЙ (G99.2*)</v>
          </cell>
        </row>
        <row r="5706">
          <cell r="A5706" t="str">
            <v>M51.1</v>
          </cell>
          <cell r="B5706" t="str">
            <v>ПОРАЖЕНИЯ МЕЖПОЗВОНОЧНЫХ ДИСКОВ ПОЯСНИЧНОГО И ДРУГИХ ОТДЕЛОВ С РАДИКУЛОПАТИЕЙ</v>
          </cell>
        </row>
        <row r="5707">
          <cell r="A5707" t="str">
            <v>M51.2</v>
          </cell>
          <cell r="B5707" t="str">
            <v>ДРУГОЕ УТОЧНЕННОЕ СМЕЩЕНИЕ МЕЖПОЗВОНОЧНОГО ДИСКА</v>
          </cell>
        </row>
        <row r="5708">
          <cell r="A5708" t="str">
            <v>M51.3</v>
          </cell>
          <cell r="B5708" t="str">
            <v>ДРУГАЯ УТОЧНЕННАЯ ДЕГЕНЕРАЦИЯ МЕЖПОЗВОНОЧНОГО ДИСКА</v>
          </cell>
        </row>
        <row r="5709">
          <cell r="A5709" t="str">
            <v>M51.4</v>
          </cell>
          <cell r="B5709" t="str">
            <v>УЗЛЫ [ГРЫЖИ] ШМОРЛЯ</v>
          </cell>
        </row>
        <row r="5710">
          <cell r="A5710" t="str">
            <v>M51.8</v>
          </cell>
          <cell r="B5710" t="str">
            <v>ДРУГОЕ УТОЧНЕННОЕ ПОРАЖЕНИЕ МЕЖПОЗВОНОЧНОГО ДИСКА</v>
          </cell>
        </row>
        <row r="5711">
          <cell r="A5711" t="str">
            <v>M51.9</v>
          </cell>
          <cell r="B5711" t="str">
            <v>ПОРАЖЕНИЕ МЕЖПОЗВОНОЧНОГО ДИСКА НЕУТОЧНЕННОЕ</v>
          </cell>
        </row>
        <row r="5712">
          <cell r="A5712" t="str">
            <v>M53</v>
          </cell>
          <cell r="B5712" t="str">
            <v>ДРУГИЕ ДОРСОПАТИИ, НЕ КЛАССИФИЦИРОВАННЫЕ В ДРУГИХ РУБРИКАХ</v>
          </cell>
        </row>
        <row r="5713">
          <cell r="A5713" t="str">
            <v>M53.0</v>
          </cell>
          <cell r="B5713" t="str">
            <v>ШЕЙНО-ЧЕРЕПНОЙ СИНДРОМ</v>
          </cell>
        </row>
        <row r="5714">
          <cell r="A5714" t="str">
            <v>M53.1</v>
          </cell>
          <cell r="B5714" t="str">
            <v>ШЕЙНО-ПЛЕЧЕВОЙ СИНДРОМ</v>
          </cell>
        </row>
        <row r="5715">
          <cell r="A5715" t="str">
            <v>M53.2</v>
          </cell>
          <cell r="B5715" t="str">
            <v>СПИНАЛЬНАЯ НЕСТАБИЛЬНОСТЬ</v>
          </cell>
        </row>
        <row r="5716">
          <cell r="A5716" t="str">
            <v>M53.3</v>
          </cell>
          <cell r="B5716" t="str">
            <v>КРЕСТЦОВО-КОПЧИКОВЫЕ НАРУШЕНИЯ, НЕ КЛАССИФИЦИРОВАННЫЕ В ДРУГИХ РУБРИКАХ</v>
          </cell>
        </row>
        <row r="5717">
          <cell r="A5717" t="str">
            <v>M53.8</v>
          </cell>
          <cell r="B5717" t="str">
            <v>ДРУГИЕ УТОЧНЕННЫЕ ДОРСОПАТИИ</v>
          </cell>
        </row>
        <row r="5718">
          <cell r="A5718" t="str">
            <v>M53.9</v>
          </cell>
          <cell r="B5718" t="str">
            <v>ДОРСОПАТИЯ НЕУТОЧНЕННАЯ</v>
          </cell>
        </row>
        <row r="5719">
          <cell r="A5719" t="str">
            <v>M54</v>
          </cell>
          <cell r="B5719" t="str">
            <v>ДОРСАЛГИЯ</v>
          </cell>
        </row>
        <row r="5720">
          <cell r="A5720" t="str">
            <v>M54.0</v>
          </cell>
          <cell r="B5720" t="str">
            <v>ПАННИКУЛИТ, ПОРАЖАЮЩИЙ ШЕЙНЫЙ ОТДЕЛ И ПОЗВОНОЧНИК</v>
          </cell>
        </row>
        <row r="5721">
          <cell r="A5721" t="str">
            <v>M54.1</v>
          </cell>
          <cell r="B5721" t="str">
            <v>РАДИКУЛОПАТИЯ</v>
          </cell>
        </row>
        <row r="5722">
          <cell r="A5722" t="str">
            <v>M54.2</v>
          </cell>
          <cell r="B5722" t="str">
            <v>ЦЕРВИКАЛГИЯ</v>
          </cell>
        </row>
        <row r="5723">
          <cell r="A5723" t="str">
            <v>M54.3</v>
          </cell>
          <cell r="B5723" t="str">
            <v>ИШИАС</v>
          </cell>
        </row>
        <row r="5724">
          <cell r="A5724" t="str">
            <v>M54.4</v>
          </cell>
          <cell r="B5724" t="str">
            <v>ЛЮМБАГО С ИШИАСОМ</v>
          </cell>
        </row>
        <row r="5725">
          <cell r="A5725" t="str">
            <v>M54.5</v>
          </cell>
          <cell r="B5725" t="str">
            <v>БОЛЬ ВНИЗУ СПИНЫ</v>
          </cell>
        </row>
        <row r="5726">
          <cell r="A5726" t="str">
            <v>M54.6</v>
          </cell>
          <cell r="B5726" t="str">
            <v>БОЛЬ В ГРУДНОМ ОТДЕЛЕ ПОЗВОНОЧНИКА</v>
          </cell>
        </row>
        <row r="5727">
          <cell r="A5727" t="str">
            <v>M54.8</v>
          </cell>
          <cell r="B5727" t="str">
            <v>ДРУГАЯ ДОРСАЛГИЯ</v>
          </cell>
        </row>
        <row r="5728">
          <cell r="A5728" t="str">
            <v>M54.9</v>
          </cell>
          <cell r="B5728" t="str">
            <v>ДОРСАЛГИЯ НЕУТОЧНЕННАЯ</v>
          </cell>
        </row>
        <row r="5729">
          <cell r="A5729" t="str">
            <v/>
          </cell>
          <cell r="B5729" t="str">
            <v>БОЛЕЗНИ МЯГКИХ ТКАНЕЙ (М60-М79)</v>
          </cell>
        </row>
        <row r="5730">
          <cell r="A5730" t="str">
            <v/>
          </cell>
          <cell r="B5730" t="str">
            <v>БОЛЕЗНИ МЫШЦ (М60-М63)</v>
          </cell>
        </row>
        <row r="5731">
          <cell r="A5731" t="str">
            <v>M60</v>
          </cell>
          <cell r="B5731" t="str">
            <v>МИОЗИТ</v>
          </cell>
        </row>
        <row r="5732">
          <cell r="A5732" t="str">
            <v>M60.0</v>
          </cell>
          <cell r="B5732" t="str">
            <v>ИНФЕКЦИОННЫЙ МИОЗИТ</v>
          </cell>
        </row>
        <row r="5733">
          <cell r="A5733" t="str">
            <v>M60.1</v>
          </cell>
          <cell r="B5733" t="str">
            <v>ИНТЕРСТИЦИАЛЬНЫЙ МИОЗИТ</v>
          </cell>
        </row>
        <row r="5734">
          <cell r="A5734" t="str">
            <v>M60.2</v>
          </cell>
          <cell r="B5734" t="str">
            <v>ГРАНУЛЕМА МЯГКИХ ТКАНЕЙ, ВЫЗВАННАЯ ПОПАДАНИЕМ ИНОРОДНОГО ТЕЛА, НЕ КЛАССИФИЦИРОВАННАЯ В ДРУГИХ РУБРИКАХ</v>
          </cell>
        </row>
        <row r="5735">
          <cell r="A5735" t="str">
            <v>M60.8</v>
          </cell>
          <cell r="B5735" t="str">
            <v>ДРУГИЕ МИОЗИТЫ</v>
          </cell>
        </row>
        <row r="5736">
          <cell r="A5736" t="str">
            <v>M60.9</v>
          </cell>
          <cell r="B5736" t="str">
            <v>МИОЗИТ НЕУТОЧНЕННЫЙ</v>
          </cell>
        </row>
        <row r="5737">
          <cell r="A5737" t="str">
            <v>M61</v>
          </cell>
          <cell r="B5737" t="str">
            <v>КАЛЬЦИФИКАЦИЯ И ОССИФИКАЦИЯ МЫШЦЫ</v>
          </cell>
        </row>
        <row r="5738">
          <cell r="A5738" t="str">
            <v>M61.0</v>
          </cell>
          <cell r="B5738" t="str">
            <v>МИОЗИТ ОССИФИЦИРУЮЩИЙ ТРАВМАТИЧЕСКИЙ</v>
          </cell>
        </row>
        <row r="5739">
          <cell r="A5739" t="str">
            <v>M61.1</v>
          </cell>
          <cell r="B5739" t="str">
            <v>МИОЗИТ ОССИФИЦИРУЮЩИЙ ПРОГРЕССИРУЮЩИЙ</v>
          </cell>
        </row>
        <row r="5740">
          <cell r="A5740" t="str">
            <v>M61.2</v>
          </cell>
          <cell r="B5740" t="str">
            <v>ПАРАЛИТИЧЕСКАЯ КАЛЬЦИФИКАЦИЯ И ОССИФИКАЦИЯ МЫШЦ</v>
          </cell>
        </row>
        <row r="5741">
          <cell r="A5741" t="str">
            <v>M61.3</v>
          </cell>
          <cell r="B5741" t="str">
            <v>КАЛЬЦИФИКАЦИЯ И ОССИФИКАЦИЯ МЫШЦ, СВЯЗАННЫЕ С ОЖОГАМИ</v>
          </cell>
        </row>
        <row r="5742">
          <cell r="A5742" t="str">
            <v>M61.4</v>
          </cell>
          <cell r="B5742" t="str">
            <v>ДРУГАЯ КАЛЬЦИФИКАЦИЯ МЫШЦЫ</v>
          </cell>
        </row>
        <row r="5743">
          <cell r="A5743" t="str">
            <v>M61.5</v>
          </cell>
          <cell r="B5743" t="str">
            <v>ДРУГАЯ ОССИФИКАЦИЯ МЫШЦЫ</v>
          </cell>
        </row>
        <row r="5744">
          <cell r="A5744" t="str">
            <v>M61.9</v>
          </cell>
          <cell r="B5744" t="str">
            <v>КАЛЬЦИФИКАЦИЯ И ОССИФИКАЦИЯ МЫШЦЫ НЕУТОЧНЕННАЯ</v>
          </cell>
        </row>
        <row r="5745">
          <cell r="A5745" t="str">
            <v>M62</v>
          </cell>
          <cell r="B5745" t="str">
            <v>ДРУГИЕ ПОРАЖЕНИЯ МЫШЦЫ</v>
          </cell>
        </row>
        <row r="5746">
          <cell r="A5746" t="str">
            <v>M62.0</v>
          </cell>
          <cell r="B5746" t="str">
            <v>РАСХОЖДЕНИЕ МЫШЦЫ</v>
          </cell>
        </row>
        <row r="5747">
          <cell r="A5747" t="str">
            <v>M62.1</v>
          </cell>
          <cell r="B5747" t="str">
            <v>ДРУГОЙ РАЗРЫВ МЫШЦЫ (НЕТРАВМАТИЧЕСКИЙ)</v>
          </cell>
        </row>
        <row r="5748">
          <cell r="A5748" t="str">
            <v>M62.2</v>
          </cell>
          <cell r="B5748" t="str">
            <v>ИШЕМИЧЕСКИЙ ИНФАРКТ МЫШЦЫ</v>
          </cell>
        </row>
        <row r="5749">
          <cell r="A5749" t="str">
            <v>M62.3</v>
          </cell>
          <cell r="B5749" t="str">
            <v>СИНДРОМ ИММОБИЛИЗАЦИИ (ПАРАПЛЕГИЧЕСКИЙ)</v>
          </cell>
        </row>
        <row r="5750">
          <cell r="A5750" t="str">
            <v>M62.4</v>
          </cell>
          <cell r="B5750" t="str">
            <v>КОНТРАКТУРА МЫШЦЫ</v>
          </cell>
        </row>
        <row r="5751">
          <cell r="A5751" t="str">
            <v>M62.5</v>
          </cell>
          <cell r="B5751" t="str">
            <v>ИСТОЛЩЕНИЕ И АТРОФИЯ МЫШЦ, НЕ КЛАССИФИЦИРОВАННАЯ В ДРУГИХ РУБРИКАХ</v>
          </cell>
        </row>
        <row r="5752">
          <cell r="A5752" t="str">
            <v>M62.6</v>
          </cell>
          <cell r="B5752" t="str">
            <v>МЫШЕЧНАЯ ДЕФОРМАЦИЯ</v>
          </cell>
        </row>
        <row r="5753">
          <cell r="A5753" t="str">
            <v>M62.8</v>
          </cell>
          <cell r="B5753" t="str">
            <v>ДРУГИЕ УТОЧНЕННЫЕ ПОРАЖЕНИЯ МЫШЦ</v>
          </cell>
        </row>
        <row r="5754">
          <cell r="A5754" t="str">
            <v>M62.9</v>
          </cell>
          <cell r="B5754" t="str">
            <v>НАРУШЕНИЯ МЫШЦ НЕУТОЧНЕННЫЕ</v>
          </cell>
        </row>
        <row r="5755">
          <cell r="A5755" t="str">
            <v>M63</v>
          </cell>
          <cell r="B5755" t="str">
            <v>ПОРАЖЕНИЯ МЫШЦЫ ПРИ БОЛЕЗНЯХ, КЛАССИФИЦИРОВАННЫХ В ДРУГИХ РУБРИКАХ</v>
          </cell>
        </row>
        <row r="5756">
          <cell r="A5756" t="str">
            <v>M63.0</v>
          </cell>
          <cell r="B5756" t="str">
            <v>МИОЗИТЫ ПРИ БАКТЕРИАЛЬНЫХ БОЛЕЗНЯХ, КЛАССИФИЦИРОВАННЫХ В ДРУГИХ РУБРИКАХ</v>
          </cell>
        </row>
        <row r="5757">
          <cell r="A5757" t="str">
            <v>M63.1</v>
          </cell>
          <cell r="B5757" t="str">
            <v>МИОЗИТЫ ПРИ ПРОТОЗОЙНОЙ И ПАРАЗИТАРНОЙ ИНФЕКЦИЯХ, КЛАССИФИЦИРОВАННЫХ В ДРУГИХ РУБРИКАХ</v>
          </cell>
        </row>
        <row r="5758">
          <cell r="A5758" t="str">
            <v>M63.2</v>
          </cell>
          <cell r="B5758" t="str">
            <v>МИОЗИТ ПРИ ДРУГИХ ИНФЕКЦИОННЫХ БОЛЕЗНЯХ, КЛАССИФИЦИРОВАННЫХ В ДРУГИХ РУБРИКАХ</v>
          </cell>
        </row>
        <row r="5759">
          <cell r="A5759" t="str">
            <v>M63.3</v>
          </cell>
          <cell r="B5759" t="str">
            <v>МИОЗИТ ПРИ САРКОИДОЗЕ (D86.8+)</v>
          </cell>
        </row>
        <row r="5760">
          <cell r="A5760" t="str">
            <v>M63.8</v>
          </cell>
          <cell r="B5760" t="str">
            <v>ДРУГИЕ МЫШЕЧНЫЕ РАССТРОЙСТВА ПРИ БОЛЕЗНЯХ, КЛАССИФИЦИРОВАННЫХ В ДРУГИХ РУБРИКАХ</v>
          </cell>
        </row>
        <row r="5761">
          <cell r="A5761" t="str">
            <v/>
          </cell>
          <cell r="B5761" t="str">
            <v>ПОРАЖЕНИЯ СИНОВИАЛЬНЫХ ОБОЛОЧЕК И СУХОЖИЛИЙ (М85-М68)</v>
          </cell>
        </row>
        <row r="5762">
          <cell r="A5762" t="str">
            <v>M65</v>
          </cell>
          <cell r="B5762" t="str">
            <v>СИНОВИТЫ И ТЕНОСИНОВИТЫ</v>
          </cell>
        </row>
        <row r="5763">
          <cell r="A5763" t="str">
            <v>M65.0</v>
          </cell>
          <cell r="B5763" t="str">
            <v>АБСЦЕСС ОБОЛОЧКИ СУХОЖИЛИЯ</v>
          </cell>
        </row>
        <row r="5764">
          <cell r="A5764" t="str">
            <v>M65.1</v>
          </cell>
          <cell r="B5764" t="str">
            <v>ДРУГИЕ ИНФЕКЦИОННЫЕ (ТЕНО)СИНОВИТЫ</v>
          </cell>
        </row>
        <row r="5765">
          <cell r="A5765" t="str">
            <v>M65.2</v>
          </cell>
          <cell r="B5765" t="str">
            <v>КАЛЬЦИФИЦИРУЮЩИЙ ТЕНДИНИТ</v>
          </cell>
        </row>
        <row r="5766">
          <cell r="A5766" t="str">
            <v>M65.3</v>
          </cell>
          <cell r="B5766" t="str">
            <v>ЩЕЛКАЮЩИЙ ПАЛЕЦ</v>
          </cell>
        </row>
        <row r="5767">
          <cell r="A5767" t="str">
            <v>M65.4</v>
          </cell>
          <cell r="B5767" t="str">
            <v>ТЕНОСИНИВИТ ШИЛОВИДНОГО ОТРОСТКА ЛУЧЕВОЙ КОСТИ [СИНДРОМ ДЕ КЕРВЕНА]</v>
          </cell>
        </row>
        <row r="5768">
          <cell r="A5768" t="str">
            <v>M65.8</v>
          </cell>
          <cell r="B5768" t="str">
            <v>ДРУГИЕ СИНОВИТЫ И ТЕНОСИНОВИТЫ</v>
          </cell>
        </row>
        <row r="5769">
          <cell r="A5769" t="str">
            <v>M65.9</v>
          </cell>
          <cell r="B5769" t="str">
            <v>СИНОВИТ И ТЕНОСИНОВИТ НЕУТОЧНЕННЫЙ</v>
          </cell>
        </row>
        <row r="5770">
          <cell r="A5770" t="str">
            <v>M66</v>
          </cell>
          <cell r="B5770" t="str">
            <v>СПОНТАННЫЙ РАЗРЫВ СИНОВИАЛЬНОЙ ОБОЛОЧКИ И СУХОЖИЛИЯ</v>
          </cell>
        </row>
        <row r="5771">
          <cell r="A5771" t="str">
            <v>M66.0</v>
          </cell>
          <cell r="B5771" t="str">
            <v>РАЗРЫВ ПОДКОЛЕННОЙ КИСТЫ</v>
          </cell>
        </row>
        <row r="5772">
          <cell r="A5772" t="str">
            <v>M66.1</v>
          </cell>
          <cell r="B5772" t="str">
            <v>РАЗРЫВ СИНОВИАЛЬНОЙ ОБОЛОЧКИ</v>
          </cell>
        </row>
        <row r="5773">
          <cell r="A5773" t="str">
            <v>M66.2</v>
          </cell>
          <cell r="B5773" t="str">
            <v>СПОНТАННЫЙ РАЗРЫВ СУХОЖИЛИЙ РАЗГИБАТЕЛЕЙ</v>
          </cell>
        </row>
        <row r="5774">
          <cell r="A5774" t="str">
            <v>M66.3</v>
          </cell>
          <cell r="B5774" t="str">
            <v>СПОНТАННЫЙ РАЗРЫВ СУХОЖИЛИЙ СГИБАТЕЛЕЙ</v>
          </cell>
        </row>
        <row r="5775">
          <cell r="A5775" t="str">
            <v>M66.4</v>
          </cell>
          <cell r="B5775" t="str">
            <v>СПОНТАННЫЙ РАЗРЫВ ДРУГИХ СУХОЖИЛИЙ</v>
          </cell>
        </row>
        <row r="5776">
          <cell r="A5776" t="str">
            <v>M66.5</v>
          </cell>
          <cell r="B5776" t="str">
            <v>СПОНТАННЫЙ РАЗРЫВ НЕУТОЧНЕННЫХ СУХОЖИЛИЙ</v>
          </cell>
        </row>
        <row r="5777">
          <cell r="A5777" t="str">
            <v>M67</v>
          </cell>
          <cell r="B5777" t="str">
            <v>ДРУГИЕ ПОРАЖЕНИЯ СИНОВИАЛЬНЫХ ОБОЛОЧЕК И СУХОЖИЛИЙ</v>
          </cell>
        </row>
        <row r="5778">
          <cell r="A5778" t="str">
            <v>M67.0</v>
          </cell>
          <cell r="B5778" t="str">
            <v>КОРОТКОЕ ПЯТОЧНОЕ [АХИЛЛОВО] СУХОЖИЛИЕ (ПРИОБРЕТЕННОЕ)</v>
          </cell>
        </row>
        <row r="5779">
          <cell r="A5779" t="str">
            <v>M67.1</v>
          </cell>
          <cell r="B5779" t="str">
            <v>ДРУГАЯ КОНТРАКТУРА СУХОЖИЛИЯ (ВЛАГАЛИЩА)</v>
          </cell>
        </row>
        <row r="5780">
          <cell r="A5780" t="str">
            <v>M67.2</v>
          </cell>
          <cell r="B5780" t="str">
            <v>СИНОВИАЛЬНАЯ ГИПЕРТРОФИЯ, НЕ КЛАССИФИЦИРОВАННАЯ В ДРУГИХ РУБРИКАХ</v>
          </cell>
        </row>
        <row r="5781">
          <cell r="A5781" t="str">
            <v>M67.3</v>
          </cell>
          <cell r="B5781" t="str">
            <v>МИГРИРУЮЩИЙ СИНОВИТ</v>
          </cell>
        </row>
        <row r="5782">
          <cell r="A5782" t="str">
            <v>M67.4</v>
          </cell>
          <cell r="B5782" t="str">
            <v>ГАНГЛИОН</v>
          </cell>
        </row>
        <row r="5783">
          <cell r="A5783" t="str">
            <v>M67.8</v>
          </cell>
          <cell r="B5783" t="str">
            <v>ДРУГИЕ УТОЧНЕННЫЕ ПОРАЖЕНИЯ СИНОВИАЛЬНОЙ ОБОЛОЧКИ И СУХОЖИЛИЯ</v>
          </cell>
        </row>
        <row r="5784">
          <cell r="A5784" t="str">
            <v>M67.9</v>
          </cell>
          <cell r="B5784" t="str">
            <v>ПОРАЖЕНИЕ СИНОВИАЛЬНОЙ ОБОЛОЧКИ И СУХОЖИЛИЯ НЕУТОЧНЕННОЕ</v>
          </cell>
        </row>
        <row r="5785">
          <cell r="A5785" t="str">
            <v>M68</v>
          </cell>
          <cell r="B5785" t="str">
            <v>ПОРАЖЕНИЯ СИНОВИАЛЬНЫХ ОБОЛОЧЕК И СУХОЖИЛИЙ ПРИ БОЛЕЗНЯХ, КЛАССИФИЦИРОВАННЫХ В ДРУГИХ РУБРИКАХ</v>
          </cell>
        </row>
        <row r="5786">
          <cell r="A5786" t="str">
            <v>M68.0</v>
          </cell>
          <cell r="B5786" t="str">
            <v>СИНОВИТ И ТЕНОСИНОВИТ ПРИ БАКТЕРИАЛЬНЫХ БОЛЕЗНЯХ, КЛАССИФИЦИРОВАННЫХ В ДРУГИХ РУБРИКАХ</v>
          </cell>
        </row>
        <row r="5787">
          <cell r="A5787" t="str">
            <v>M68.8</v>
          </cell>
          <cell r="B5787" t="str">
            <v>ДРУГИЕ ПОРАЖЕНИЯ СИНОВИАЛЬНОЙ ОБОЛОЧКИ И СУХОЖИЛИЙ ПРИ БОЛЕЗНЯХ, КЛАССИФИЦИРОВАННЫХ В ДРУГИХ РУБРИКАХ</v>
          </cell>
        </row>
        <row r="5788">
          <cell r="A5788" t="str">
            <v/>
          </cell>
          <cell r="B5788" t="str">
            <v>ДРУГИЕ БОЛЕЗНИ МЯГКИХ ТКАНЕЙ (М70-М79)</v>
          </cell>
        </row>
        <row r="5789">
          <cell r="A5789" t="str">
            <v>M70</v>
          </cell>
          <cell r="B5789" t="str">
            <v>БОЛЕЗНИ МЯГКИХ ТКАНЕЙ, СВЯЗАННЫЕ С НАГРУЗКОЙ, ПЕРЕГРУЗКОЙ И ДАВЛЕНИЕМ</v>
          </cell>
        </row>
        <row r="5790">
          <cell r="A5790" t="str">
            <v>M70.0</v>
          </cell>
          <cell r="B5790" t="str">
            <v>ХРОНИЧЕСКИЙ КРЕПИТИРУЮЩИЙ СИНОВИТ КИСТИ И ЗАПЯСТЬЯ</v>
          </cell>
        </row>
        <row r="5791">
          <cell r="A5791" t="str">
            <v>M70.1</v>
          </cell>
          <cell r="B5791" t="str">
            <v>БУРСИТ КИСТИ</v>
          </cell>
        </row>
        <row r="5792">
          <cell r="A5792" t="str">
            <v>M70.2</v>
          </cell>
          <cell r="B5792" t="str">
            <v>БУРСИТ ЛОКТЕВОГО ОТРОСТКА</v>
          </cell>
        </row>
        <row r="5793">
          <cell r="A5793" t="str">
            <v>M70.3</v>
          </cell>
          <cell r="B5793" t="str">
            <v>ДРУГИЕ БУРСИТЫ ЛОКТЕВОГО СУСТАВА</v>
          </cell>
        </row>
        <row r="5794">
          <cell r="A5794" t="str">
            <v>M70.4</v>
          </cell>
          <cell r="B5794" t="str">
            <v>ПРЕПАТЕЛЛЯРНЫЙ БУРСИТ</v>
          </cell>
        </row>
        <row r="5795">
          <cell r="A5795" t="str">
            <v>M70.5</v>
          </cell>
          <cell r="B5795" t="str">
            <v>ДРУГИЕ БУРСИТЫ КОЛЕННОГО СУСТАВА</v>
          </cell>
        </row>
        <row r="5796">
          <cell r="A5796" t="str">
            <v>M70.6</v>
          </cell>
          <cell r="B5796" t="str">
            <v>БУРСИТ БОЛЬШОГО ВЕРТЕЛА (БЕДРЕННОЙ КОСТИ)</v>
          </cell>
        </row>
        <row r="5797">
          <cell r="A5797" t="str">
            <v>M70.7</v>
          </cell>
          <cell r="B5797" t="str">
            <v>ДРУГИЕ БУРСИТЫ БЕДРА</v>
          </cell>
        </row>
        <row r="5798">
          <cell r="A5798" t="str">
            <v>M70.8</v>
          </cell>
          <cell r="B5798" t="str">
            <v>ДРУГИЕ БОЛЕЗНИ МЯГКИХ ТКАНЕЙ, СВЯЗАННЫЕ С НАГРУЗКОЙ, ПЕРЕГРУЗКОЙ И ДАВЛЕНИЕМ</v>
          </cell>
        </row>
        <row r="5799">
          <cell r="A5799" t="str">
            <v>M70.9</v>
          </cell>
          <cell r="B5799" t="str">
            <v>БОЛЕЗНИ МЯГКИХ ТКАНЕЙ, СВЯЗАННЫЕ С НАГРУЗКОЙ, ПЕРЕГРУЗКОЙ И ДАВЛЕНИЕМ, НЕУТОЧНЕННЫЕ</v>
          </cell>
        </row>
        <row r="5800">
          <cell r="A5800" t="str">
            <v>M71</v>
          </cell>
          <cell r="B5800" t="str">
            <v>ДРУГИЕ БУРСОПАТИИ</v>
          </cell>
        </row>
        <row r="5801">
          <cell r="A5801" t="str">
            <v>M71.0</v>
          </cell>
          <cell r="B5801" t="str">
            <v>АБСЦЕСС СИНОВИАЛЬНОЙ СУМКИ</v>
          </cell>
        </row>
        <row r="5802">
          <cell r="A5802" t="str">
            <v>M71.1</v>
          </cell>
          <cell r="B5802" t="str">
            <v>ДРУГИЕ ИНФЕКЦИОННЫЕ БУРСИТЫ</v>
          </cell>
        </row>
        <row r="5803">
          <cell r="A5803" t="str">
            <v>M71.2</v>
          </cell>
          <cell r="B5803" t="str">
            <v>СИНОВИАЛЬНАЯ КИСТА ПОДКОЛЕННОЙ ОБЛАСТИ [БЕЙКЕРА]</v>
          </cell>
        </row>
        <row r="5804">
          <cell r="A5804" t="str">
            <v>M71.3</v>
          </cell>
          <cell r="B5804" t="str">
            <v>ДРУГАЯ КИСТА СИНОВИАЛЬНОЙ СУМКИ</v>
          </cell>
        </row>
        <row r="5805">
          <cell r="A5805" t="str">
            <v>M71.4</v>
          </cell>
          <cell r="B5805" t="str">
            <v>ОТЛОЖЕНИЯ КАЛЬЦИЯ В СИНОВИАЛЬНОЙ СУМКЕ</v>
          </cell>
        </row>
        <row r="5806">
          <cell r="A5806" t="str">
            <v>M71.5</v>
          </cell>
          <cell r="B5806" t="str">
            <v>ДРУГИЕ БУРСИТЫ, НЕ КЛАССИФИЦИРОВАННЫЕ В ДРУГИХ РУБРИКАХ</v>
          </cell>
        </row>
        <row r="5807">
          <cell r="A5807" t="str">
            <v>M71.8</v>
          </cell>
          <cell r="B5807" t="str">
            <v>ДРУГИЕ УТОЧНЕННЫЕ БУРСОПАТИИ</v>
          </cell>
        </row>
        <row r="5808">
          <cell r="A5808" t="str">
            <v>M71.9</v>
          </cell>
          <cell r="B5808" t="str">
            <v>БУРСОПАТИЯ НЕУТОЧНЕННАЯ</v>
          </cell>
        </row>
        <row r="5809">
          <cell r="A5809" t="str">
            <v>M72</v>
          </cell>
          <cell r="B5809" t="str">
            <v>ФИБРОБЛАСТИЧЕСКИЕ НАРУШЕНИЯ</v>
          </cell>
        </row>
        <row r="5810">
          <cell r="A5810" t="str">
            <v>M72.0</v>
          </cell>
          <cell r="B5810" t="str">
            <v>ЛАДОННЫЙ ФАСЦИАЛЬНЫЙ ФИБРОМАТОЗ [ДЮПЮИТРЕНА]</v>
          </cell>
        </row>
        <row r="5811">
          <cell r="A5811" t="str">
            <v>M72.1</v>
          </cell>
          <cell r="B5811" t="str">
            <v>СОЕДИНИТЕЛЬНОТКАННЫЕ УЗЕЛКИ НА ТЫЛЬНОЙ ПОВЕРХНОСТИ ПАЛЬЦЕВ</v>
          </cell>
        </row>
        <row r="5812">
          <cell r="A5812" t="str">
            <v>M72.2</v>
          </cell>
          <cell r="B5812" t="str">
            <v>ПОДОШВЕННЫЙ ФАСЦИАЛЬНЫЙ ФИБРОМАТОЗ</v>
          </cell>
        </row>
        <row r="5813">
          <cell r="A5813" t="str">
            <v>M72.3</v>
          </cell>
          <cell r="B5813" t="str">
            <v>УЗЕЛКОВЫЙ ФАСЦИИТ</v>
          </cell>
        </row>
        <row r="5814">
          <cell r="A5814" t="str">
            <v>M72.4</v>
          </cell>
          <cell r="B5814" t="str">
            <v>ПСЕВДОСАРКОМАТОЗНЫЙ ФИБРОМАТОЗ</v>
          </cell>
        </row>
        <row r="5815">
          <cell r="A5815" t="str">
            <v>M72.5</v>
          </cell>
          <cell r="B5815" t="str">
            <v>ФАСЦИИТ, НЕ КЛАССИФИЦИРОВАННЫЙ В ДРУГИХ РУБРИКАХ</v>
          </cell>
        </row>
        <row r="5816">
          <cell r="A5816" t="str">
            <v>M72.8</v>
          </cell>
          <cell r="B5816" t="str">
            <v>ДРУГИЕ ФИБРОБЛАСТИЧЕСКИЕ НАРУШЕНИЯ</v>
          </cell>
        </row>
        <row r="5817">
          <cell r="A5817" t="str">
            <v>M72.9</v>
          </cell>
          <cell r="B5817" t="str">
            <v>ФИБРОБЛАСТИЧЕСКИЕ НАРУШЕНИЯ НЕУТОЧНЕННЫЕ</v>
          </cell>
        </row>
        <row r="5818">
          <cell r="A5818" t="str">
            <v>M73</v>
          </cell>
          <cell r="B5818" t="str">
            <v>ПОРАЖЕНИЯ МЯГКИХ ТКАНЕЙ ПРИ БОЛЕЗНЯХ, КЛАССИФИЦИРОВАННЫХ В ДРУГИХ РУБРИКАХ</v>
          </cell>
        </row>
        <row r="5819">
          <cell r="A5819" t="str">
            <v>M73.0</v>
          </cell>
          <cell r="B5819" t="str">
            <v>ГОНОКОККОВЫЙ БУРСИТ (А54.4+)</v>
          </cell>
        </row>
        <row r="5820">
          <cell r="A5820" t="str">
            <v>M73.1</v>
          </cell>
          <cell r="B5820" t="str">
            <v>СИФИЛИТИЧЕСКИЙ БУРСИТ (А52.7+)</v>
          </cell>
        </row>
        <row r="5821">
          <cell r="A5821" t="str">
            <v>M73.8</v>
          </cell>
          <cell r="B5821" t="str">
            <v>ДРУГИЕ ПОРАЖЕНИЯ МЯГКИХ ТКАНЕЙ ПРИ БОЛЕЗНЯХ, КЛАССИФИЦИРОВАННЫХ В ДРУГИХ РУБРИКАХ</v>
          </cell>
        </row>
        <row r="5822">
          <cell r="A5822" t="str">
            <v>M75</v>
          </cell>
          <cell r="B5822" t="str">
            <v>ПОРАЖЕНИЯ ПЛЕЧА</v>
          </cell>
        </row>
        <row r="5823">
          <cell r="A5823" t="str">
            <v>M75.0</v>
          </cell>
          <cell r="B5823" t="str">
            <v>АДГЕЗИВНЫЙ КАПСУЛИТ ПЛЕЧА</v>
          </cell>
        </row>
        <row r="5824">
          <cell r="A5824" t="str">
            <v>M75.1</v>
          </cell>
          <cell r="B5824" t="str">
            <v>СИНДРОМ СДАВЛЕНИЯ РОТАТОРА ПЛЕЧА</v>
          </cell>
        </row>
        <row r="5825">
          <cell r="A5825" t="str">
            <v>M75.2</v>
          </cell>
          <cell r="B5825" t="str">
            <v>ТЕНДИНИТ ДВУГЛАВОЙ МЫШЦЫ</v>
          </cell>
        </row>
        <row r="5826">
          <cell r="A5826" t="str">
            <v>M75.3</v>
          </cell>
          <cell r="B5826" t="str">
            <v>КАЛЬЦИФИЦИРУЮЩИЙ ТЕНДИНИТ ПЛЕЧА</v>
          </cell>
        </row>
        <row r="5827">
          <cell r="A5827" t="str">
            <v>M75.4</v>
          </cell>
          <cell r="B5827" t="str">
            <v>СИНДРОМ УДАРА ПЛЕЧА</v>
          </cell>
        </row>
        <row r="5828">
          <cell r="A5828" t="str">
            <v>M75.5</v>
          </cell>
          <cell r="B5828" t="str">
            <v>БУРСИТ ПЛЕЧА</v>
          </cell>
        </row>
        <row r="5829">
          <cell r="A5829" t="str">
            <v>M75.8</v>
          </cell>
          <cell r="B5829" t="str">
            <v>ДРУГИЕ ПОРАЖЕНИЯ ПЛЕЧА</v>
          </cell>
        </row>
        <row r="5830">
          <cell r="A5830" t="str">
            <v>M75.9</v>
          </cell>
          <cell r="B5830" t="str">
            <v>ПОРАЖЕНИЕ ПЛЕЧА НЕУТОЧНЕННОЕ</v>
          </cell>
        </row>
        <row r="5831">
          <cell r="A5831" t="str">
            <v>M76</v>
          </cell>
          <cell r="B5831" t="str">
            <v>ЭНТЕЗОПАТИИ НИЖНЕЙ КОНЕЧНОСТИ, ИСКЛЮЧАЯ СТОПУ</v>
          </cell>
        </row>
        <row r="5832">
          <cell r="A5832" t="str">
            <v>M76.0</v>
          </cell>
          <cell r="B5832" t="str">
            <v>ТЕНДИНИТ ЯГОДИЧНЫХ МЫШЦ</v>
          </cell>
        </row>
        <row r="5833">
          <cell r="A5833" t="str">
            <v>M76.1</v>
          </cell>
          <cell r="B5833" t="str">
            <v>ТЕНДИНИТ ПОЯСНИЧНЫХ МЫШЦ</v>
          </cell>
        </row>
        <row r="5834">
          <cell r="A5834" t="str">
            <v>M76.2</v>
          </cell>
          <cell r="B5834" t="str">
            <v>ШПОРА ПОДВЗДОШНОГО ГРЕБЕШКА</v>
          </cell>
        </row>
        <row r="5835">
          <cell r="A5835" t="str">
            <v>M76.3</v>
          </cell>
          <cell r="B5835" t="str">
            <v>ПОДВЗДОШНЫЙ БОЛЬШЕБЕРЦОВЫЙ СВЯЗОЧНЫЙ СИНДРОМ</v>
          </cell>
        </row>
        <row r="5836">
          <cell r="A5836" t="str">
            <v>M76.4</v>
          </cell>
          <cell r="B5836" t="str">
            <v>БОЛЬШЕБЕРЦОВЫЙ КОЛЛАТЕРАЛЬНЫЙ БУРСИТ [ПЕЛЛЕГРИНИ-ШТИДЫ]</v>
          </cell>
        </row>
        <row r="5837">
          <cell r="A5837" t="str">
            <v>M76.5</v>
          </cell>
          <cell r="B5837" t="str">
            <v>ТЕНДИНИТ ОБЛАСТИ НАДКОЛЕННИКА</v>
          </cell>
        </row>
        <row r="5838">
          <cell r="A5838" t="str">
            <v>M76.6</v>
          </cell>
          <cell r="B5838" t="str">
            <v>ТЕНДИНИТ ПЯТОЧНОГО [АХИЛЛОВА] СУХОЖИЛИЯ</v>
          </cell>
        </row>
        <row r="5839">
          <cell r="A5839" t="str">
            <v>M76.7</v>
          </cell>
          <cell r="B5839" t="str">
            <v>ТЕНДИНИТ МАЛОБЕРЦОВОЙ КОСТИ</v>
          </cell>
        </row>
        <row r="5840">
          <cell r="A5840" t="str">
            <v>M76.8</v>
          </cell>
          <cell r="B5840" t="str">
            <v>ДРУГИЕ ЭНТЕЗОПАТИИ НИЖНЕЙ КОНЕЧНОСТИ, ИСКЛЮЧАЯ СТОПУ</v>
          </cell>
        </row>
        <row r="5841">
          <cell r="A5841" t="str">
            <v>M76.9</v>
          </cell>
          <cell r="B5841" t="str">
            <v>ЭНТЕЗОПАТИЯ НИЖНЕЙ КОНЕЧНОСТИ НЕУТОЧНЕННАЯ</v>
          </cell>
        </row>
        <row r="5842">
          <cell r="A5842" t="str">
            <v>M77</v>
          </cell>
          <cell r="B5842" t="str">
            <v>ДРУГИЕ ЭНТЕЗОПАТИИ</v>
          </cell>
        </row>
        <row r="5843">
          <cell r="A5843" t="str">
            <v>M77.0</v>
          </cell>
          <cell r="B5843" t="str">
            <v>МЕДИАЛЬНЫЙ ЭПИКОНДИЛИТ</v>
          </cell>
        </row>
        <row r="5844">
          <cell r="A5844" t="str">
            <v>M77.1</v>
          </cell>
          <cell r="B5844" t="str">
            <v>ЛАТЕРАЛЬНЫЙ ЭПИКОНДИЛИТ</v>
          </cell>
        </row>
        <row r="5845">
          <cell r="A5845" t="str">
            <v>M77.2</v>
          </cell>
          <cell r="B5845" t="str">
            <v>ПЕРИАРТЕРИИТ ЗАПЯСТЬЯ</v>
          </cell>
        </row>
        <row r="5846">
          <cell r="A5846" t="str">
            <v>M77.3</v>
          </cell>
          <cell r="B5846" t="str">
            <v>ПЯТОЧНАЯ ШПОРА</v>
          </cell>
        </row>
        <row r="5847">
          <cell r="A5847" t="str">
            <v>M77.4</v>
          </cell>
          <cell r="B5847" t="str">
            <v>МЕТАТАРЗАЛГИЯ</v>
          </cell>
        </row>
        <row r="5848">
          <cell r="A5848" t="str">
            <v>M77.5</v>
          </cell>
          <cell r="B5848" t="str">
            <v>ДРУГИЕ ЭНТЕЗОПАТИИ СТОПЫ</v>
          </cell>
        </row>
        <row r="5849">
          <cell r="A5849" t="str">
            <v>M77.8</v>
          </cell>
          <cell r="B5849" t="str">
            <v>ДРУГИЕ ЭНТЕЗОПАТИИ, НЕ КЛАССИФИЦИРОВАННЫЕ В ДРУГИХ РУБРИКАХ</v>
          </cell>
        </row>
        <row r="5850">
          <cell r="A5850" t="str">
            <v>M77.9</v>
          </cell>
          <cell r="B5850" t="str">
            <v>ЭНТЕЗОПАТИЯ НЕУТОЧНЕННАЯ</v>
          </cell>
        </row>
        <row r="5851">
          <cell r="A5851" t="str">
            <v>M79</v>
          </cell>
          <cell r="B5851" t="str">
            <v>ДРУГИЕ БОЛЕЗНИ МЯГКИХ ТКАНЕЙ, НЕ КЛАССИФИЦИРОВАННЫЕ В ДРУГИХ РУБРИКАХ</v>
          </cell>
        </row>
        <row r="5852">
          <cell r="A5852" t="str">
            <v>M79.0</v>
          </cell>
          <cell r="B5852" t="str">
            <v>РЕВМАТИЗМ НЕУТОЧНЕННЫЙ</v>
          </cell>
        </row>
        <row r="5853">
          <cell r="A5853" t="str">
            <v>M79.1</v>
          </cell>
          <cell r="B5853" t="str">
            <v>МИАЛГИЯ</v>
          </cell>
        </row>
        <row r="5854">
          <cell r="A5854" t="str">
            <v>M79.2</v>
          </cell>
          <cell r="B5854" t="str">
            <v>НЕВРАЛГИЯ И НЕВРИТ НЕУТОЧНЕННЫЕ</v>
          </cell>
        </row>
        <row r="5855">
          <cell r="A5855" t="str">
            <v>M79.3</v>
          </cell>
          <cell r="B5855" t="str">
            <v>ПАННИКУЛИТ НЕУТОЧНЕННЫЙ</v>
          </cell>
        </row>
        <row r="5856">
          <cell r="A5856" t="str">
            <v>M79.4</v>
          </cell>
          <cell r="B5856" t="str">
            <v>ГИПЕРТРОФИЯ (ПОДКОЛЕННОЙ) ЖИРОВОЙ ПОДУШЕЧКИ</v>
          </cell>
        </row>
        <row r="5857">
          <cell r="A5857" t="str">
            <v>M79.5</v>
          </cell>
          <cell r="B5857" t="str">
            <v>ОСТАТОЧНОЕ ИНОРОДНОЕ ТЕЛО В МЯГКИХ ТКАНЯХ</v>
          </cell>
        </row>
        <row r="5858">
          <cell r="A5858" t="str">
            <v>M79.6</v>
          </cell>
          <cell r="B5858" t="str">
            <v>БОЛЬ В КОНЕЧНОСТИ</v>
          </cell>
        </row>
        <row r="5859">
          <cell r="A5859" t="str">
            <v>M79.8</v>
          </cell>
          <cell r="B5859" t="str">
            <v>ДРУГИЕ УТОЧНЕННЫЕ ПОРАЖЕНИЯ МЯГКИХ ТКАНЕЙ</v>
          </cell>
        </row>
        <row r="5860">
          <cell r="A5860" t="str">
            <v>M79.9</v>
          </cell>
          <cell r="B5860" t="str">
            <v>БОЛЕЗНЬ МЯГКИХ ТКАНЕЙ НЕУТОЧНЕННАЯ</v>
          </cell>
        </row>
        <row r="5861">
          <cell r="A5861" t="str">
            <v/>
          </cell>
          <cell r="B5861" t="str">
            <v>ОСТЕОПАТИИ И ХОНДРОПАТИИ (М80-М94)</v>
          </cell>
        </row>
        <row r="5862">
          <cell r="A5862" t="str">
            <v/>
          </cell>
          <cell r="B5862" t="str">
            <v>НАРУШЕНИЯ ПЛОТНОСТИ И СТРУКТУРЫ КОСТИ (М80-М85)</v>
          </cell>
        </row>
        <row r="5863">
          <cell r="A5863" t="str">
            <v>M80</v>
          </cell>
          <cell r="B5863" t="str">
            <v>ОСТЕОПОРОЗ С ПАТОЛОГИЧЕСКИМ ПЕРЕЛОМОМ</v>
          </cell>
        </row>
        <row r="5864">
          <cell r="A5864" t="str">
            <v>M80.0</v>
          </cell>
          <cell r="B5864" t="str">
            <v>ПОСТМЕНОПАУЗНЫЙ ОСТЕОПОРОЗ С ПАТОЛОГИЧЕСКИМ ПЕРЕЛОМОМ</v>
          </cell>
        </row>
        <row r="5865">
          <cell r="A5865" t="str">
            <v>M80.1</v>
          </cell>
          <cell r="B5865" t="str">
            <v>ОСТЕОПОРОЗ С ПАТОЛОГИЧЕСКИМ ПЕРЕЛОМОМ ПОСЛЕ УДАЛЕНИЯ ЯИЧНИКОВ</v>
          </cell>
        </row>
        <row r="5866">
          <cell r="A5866" t="str">
            <v>M80.2</v>
          </cell>
          <cell r="B5866" t="str">
            <v>ОСТЕОПОРОЗ С ПАТОЛОГИЧЕСКИМ ПЕРЕЛОМОМ, ВЫЗВАННЫЙ ОБЕЗДВИЖЕННОСТЬЮ</v>
          </cell>
        </row>
        <row r="5867">
          <cell r="A5867" t="str">
            <v>M80.3</v>
          </cell>
          <cell r="B5867" t="str">
            <v>ПОСТХИРУРГИЧЕСКИЙ ОСТЕОПОРОЗ С ПАТОЛОГИЧЕСККИМ ПЕРЕЛОМОМ, ВЫЗВАННЫЙ НАРУШЕНИЕМ ВСАСЫВАНИЯ В КИШЕЧНИКЕ</v>
          </cell>
        </row>
        <row r="5868">
          <cell r="A5868" t="str">
            <v>M80.4</v>
          </cell>
          <cell r="B5868" t="str">
            <v>ЛЕКАРСТВЕННЫЙ ОСТЕОПОРОЗ С ПАТОЛОГИЧЕСКИМ ПЕРЕЛОМОМ</v>
          </cell>
        </row>
        <row r="5869">
          <cell r="A5869" t="str">
            <v>M80.5</v>
          </cell>
          <cell r="B5869" t="str">
            <v>ИДИОПАТИЧЕСКИЙ ОСТЕОПОРОЗ С ПАТОЛОГИЧЕСКИМ ПЕРЕЛОМОМ</v>
          </cell>
        </row>
        <row r="5870">
          <cell r="A5870" t="str">
            <v>M80.8</v>
          </cell>
          <cell r="B5870" t="str">
            <v>ДРУГОЙ ОСТЕОПОРОЗ С ПАТОЛОГИЧЕСКИМ ПЕРЕЛОМОМ</v>
          </cell>
        </row>
        <row r="5871">
          <cell r="A5871" t="str">
            <v>M80.9</v>
          </cell>
          <cell r="B5871" t="str">
            <v>ОСТЕОПОРОЗ С ПАТОЛОГИЧЕСКИМ ПЕРЕЛОМОМ НЕУТОЧНЕННЫЙ</v>
          </cell>
        </row>
        <row r="5872">
          <cell r="A5872" t="str">
            <v>M81</v>
          </cell>
          <cell r="B5872" t="str">
            <v>ОСТЕОПОРОЗ БЕЗ ПАТОЛОГИЧЕСКОГО ПЕРЕЛОМА</v>
          </cell>
        </row>
        <row r="5873">
          <cell r="A5873" t="str">
            <v>M81.0</v>
          </cell>
          <cell r="B5873" t="str">
            <v>ПОСТМЕНОПАУЗНЫЙ ОСТЕОПОРОЗ</v>
          </cell>
        </row>
        <row r="5874">
          <cell r="A5874" t="str">
            <v>M81.1</v>
          </cell>
          <cell r="B5874" t="str">
            <v>ОСТЕОПОРОЗ ПОСЛЕ УДАЛЕНИЯ ЯИЧНИКОВ</v>
          </cell>
        </row>
        <row r="5875">
          <cell r="A5875" t="str">
            <v>M81.2</v>
          </cell>
          <cell r="B5875" t="str">
            <v>ОСТЕОПОРОЗ, ВЫЗВАННЫЙ ОБЕЗДВИЖЕННОСТЬЮ</v>
          </cell>
        </row>
        <row r="5876">
          <cell r="A5876" t="str">
            <v>M81.3</v>
          </cell>
          <cell r="B5876" t="str">
            <v>ПОСТХИРУРГИЧЕСКИЙ ОСТЕОПОРОЗ, ВЫЗВАННЫЙ НАРУШЕНИЕМ ВСАСЫВАНИЯ</v>
          </cell>
        </row>
        <row r="5877">
          <cell r="A5877" t="str">
            <v>M81.4</v>
          </cell>
          <cell r="B5877" t="str">
            <v>ЛЕКАРСТВЕННЫЙ ОСТЕОПОРОЗ</v>
          </cell>
        </row>
        <row r="5878">
          <cell r="A5878" t="str">
            <v>M81.5</v>
          </cell>
          <cell r="B5878" t="str">
            <v>ИДИОПАТИЧЕСКИЙ ОСТЕОПОРОЗ</v>
          </cell>
        </row>
        <row r="5879">
          <cell r="A5879" t="str">
            <v>M81.6</v>
          </cell>
          <cell r="B5879" t="str">
            <v>ЛОКАЛИЗОВАННЫЙ ОСТЕОПОРОЗ [ЛЕКЕНА]</v>
          </cell>
        </row>
        <row r="5880">
          <cell r="A5880" t="str">
            <v>M81.8</v>
          </cell>
          <cell r="B5880" t="str">
            <v>ДРУГИЕ ОСТЕОПОРОЗЫ</v>
          </cell>
        </row>
        <row r="5881">
          <cell r="A5881" t="str">
            <v>M81.9</v>
          </cell>
          <cell r="B5881" t="str">
            <v>ОСТЕОПОРОЗ НЕУТОЧНЕННЫЙ</v>
          </cell>
        </row>
        <row r="5882">
          <cell r="A5882" t="str">
            <v>M82</v>
          </cell>
          <cell r="B5882" t="str">
            <v>ОСТЕОПОРОЗ ПРИ БОЛЕЗНЯХ, КЛАССИФИЦИРОВАННЫХ В ДРУГИХ РУБРИКАХ</v>
          </cell>
        </row>
        <row r="5883">
          <cell r="A5883" t="str">
            <v>M82.0</v>
          </cell>
          <cell r="B5883" t="str">
            <v>ОСТЕОПОРОЗ ПРИ МНОЖЕСТВЕННОМ МИЕЛОМАТОЗЕ (С90.0+)</v>
          </cell>
        </row>
        <row r="5884">
          <cell r="A5884" t="str">
            <v>M82.1</v>
          </cell>
          <cell r="B5884" t="str">
            <v>ОСТЕОПОРОЗ ПРИ ЭНДОКРИННЫХ НАРУШЕНИЯХ (Е00-Е34+)</v>
          </cell>
        </row>
        <row r="5885">
          <cell r="A5885" t="str">
            <v>M82.8</v>
          </cell>
          <cell r="B5885" t="str">
            <v>ОСТЕОПОРОЗ ПРИ ДРУГИХ БОЛЕЗНЯХ, КЛАССИФИЦИРОВАННЫХ В ДРУГИХ РУБРИКАХ</v>
          </cell>
        </row>
        <row r="5886">
          <cell r="A5886" t="str">
            <v>M83</v>
          </cell>
          <cell r="B5886" t="str">
            <v>ОСТЕОМАЛЯЦИЯ У ВЗРОСЛЫХ</v>
          </cell>
        </row>
        <row r="5887">
          <cell r="A5887" t="str">
            <v>M83.0</v>
          </cell>
          <cell r="B5887" t="str">
            <v>ПОСЛЕРОДОВАЯ ОСТЕОМАЛЯЦИЯ</v>
          </cell>
        </row>
        <row r="5888">
          <cell r="A5888" t="str">
            <v>M83.1</v>
          </cell>
          <cell r="B5888" t="str">
            <v>СТАРЧЕСКАЯ ОСТЕОМАЛЯЦИЯ</v>
          </cell>
        </row>
        <row r="5889">
          <cell r="A5889" t="str">
            <v>M83.2</v>
          </cell>
          <cell r="B5889" t="str">
            <v>ОСТЕОМАЛЯЦИЯ ВСЛЕДСТВИЕ НАРУШЕНИЯ ВСАСЫВАНИЯ</v>
          </cell>
        </row>
        <row r="5890">
          <cell r="A5890" t="str">
            <v>M83.3</v>
          </cell>
          <cell r="B5890" t="str">
            <v>ОСТЕОМАЛЯЦИЯ У ВЗРОСЛЫХ ВСЛЕДСТВИЕ НЕДОСТАТОЧНОСТИ ПИТАНИЯ</v>
          </cell>
        </row>
        <row r="5891">
          <cell r="A5891" t="str">
            <v>M83.4</v>
          </cell>
          <cell r="B5891" t="str">
            <v>КОСТНАЯ БОЛЕЗНЬ, СВЯЗАННАЯ С АЛЮМИНИЕМ</v>
          </cell>
        </row>
        <row r="5892">
          <cell r="A5892" t="str">
            <v>M83.5</v>
          </cell>
          <cell r="B5892" t="str">
            <v>ДРУГИЕ ЛЕКАРСТВЕННЫЕ ОСТЕОМАЛЯЦИИ У ВЗРОСЛЫХ</v>
          </cell>
        </row>
        <row r="5893">
          <cell r="A5893" t="str">
            <v>M83.8</v>
          </cell>
          <cell r="B5893" t="str">
            <v>ДРУГАЯ ОСТЕОМАЛЯЦИЯ У ВЗРОСЛЫХ</v>
          </cell>
        </row>
        <row r="5894">
          <cell r="A5894" t="str">
            <v>M83.9</v>
          </cell>
          <cell r="B5894" t="str">
            <v>ОСТЕОМАЛЯЦИЯ У ВЗРОСЛЫХ НЕУТОЧНЕННАЯ</v>
          </cell>
        </row>
        <row r="5895">
          <cell r="A5895" t="str">
            <v>M84</v>
          </cell>
          <cell r="B5895" t="str">
            <v>НАРУШЕНИЯ ЦЕЛОСТНОСТИ КОСТИ</v>
          </cell>
        </row>
        <row r="5896">
          <cell r="A5896" t="str">
            <v>M84.0</v>
          </cell>
          <cell r="B5896" t="str">
            <v>ПЛОХОЕ СРАСТАНИЕ ПЕРЕЛОМА</v>
          </cell>
        </row>
        <row r="5897">
          <cell r="A5897" t="str">
            <v>M84.1</v>
          </cell>
          <cell r="B5897" t="str">
            <v>НЕСРАСТАНИЕ ПЕРЕЛОМА [ПСЕВДОАРТРОЗ]</v>
          </cell>
        </row>
        <row r="5898">
          <cell r="A5898" t="str">
            <v>M84.2</v>
          </cell>
          <cell r="B5898" t="str">
            <v>ЗАМЕДЛЕННОЕ СРАЩЕНИЕ ПЕРЕЛОМА</v>
          </cell>
        </row>
        <row r="5899">
          <cell r="A5899" t="str">
            <v>M84.3</v>
          </cell>
          <cell r="B5899" t="str">
            <v>СТРЕССОВЫЕ ПЕРЕЛОМЫ, НЕ КЛАССИФИЦИРОВАННЫЕ В ДРУГИХ РУБРИКАХ</v>
          </cell>
        </row>
        <row r="5900">
          <cell r="A5900" t="str">
            <v>M84.4</v>
          </cell>
          <cell r="B5900" t="str">
            <v>ПАТОЛОГИЧЕСКИЕ ПЕРЕЛОМЫ, НЕ КЛАССИФИЦИРОВАННЫЕ В ДРУГИХ РУБРИКАХ</v>
          </cell>
        </row>
        <row r="5901">
          <cell r="A5901" t="str">
            <v>M84.8</v>
          </cell>
          <cell r="B5901" t="str">
            <v>ДРУГИЕ НАРУШЕНИЯ ЦЕЛОСТНОСТИ КОСТИ</v>
          </cell>
        </row>
        <row r="5902">
          <cell r="A5902" t="str">
            <v>M84.9</v>
          </cell>
          <cell r="B5902" t="str">
            <v>НАРУШЕНИЕ ЦЕЛОСТНОСТИ КОСТИ НЕУТОЧНЕННОЕ</v>
          </cell>
        </row>
        <row r="5903">
          <cell r="A5903" t="str">
            <v>M85</v>
          </cell>
          <cell r="B5903" t="str">
            <v>ДРУГИЕ НАРУШЕНИЯ ПЛОТНОСТИ И СТРУКТУРЫ КОСТИ</v>
          </cell>
        </row>
        <row r="5904">
          <cell r="A5904" t="str">
            <v>M85.0</v>
          </cell>
          <cell r="B5904" t="str">
            <v>ФИБРОЗНАЯ ДИСПЛАЗИЯ (ИЗБИРАТЕЛЬНАЯ, ОДНОЙ КОСТИ)</v>
          </cell>
        </row>
        <row r="5905">
          <cell r="A5905" t="str">
            <v>M85.1</v>
          </cell>
          <cell r="B5905" t="str">
            <v>ФЛЮОРОЗ СКЕЛЕТА</v>
          </cell>
        </row>
        <row r="5906">
          <cell r="A5906" t="str">
            <v>M85.2</v>
          </cell>
          <cell r="B5906" t="str">
            <v>ГИПОРОСТОЗ ЧЕРЕПА</v>
          </cell>
        </row>
        <row r="5907">
          <cell r="A5907" t="str">
            <v>M85.3</v>
          </cell>
          <cell r="B5907" t="str">
            <v>ОСТЕИТ ВСЛЕДСТВИЕ ОТЛОЖЕНИЯ МИНЕРАЛЬНЫХ СОЛЕЙ (СКЛЕРОЗИРУЮЩИЙ)</v>
          </cell>
        </row>
        <row r="5908">
          <cell r="A5908" t="str">
            <v>M85.4</v>
          </cell>
          <cell r="B5908" t="str">
            <v>ЕДИНИЧНАЯ КИСТА КОСТИ</v>
          </cell>
        </row>
        <row r="5909">
          <cell r="A5909" t="str">
            <v>M85.5</v>
          </cell>
          <cell r="B5909" t="str">
            <v>АНЕВРИЗМАТИЧЕСКАЯ КОСТНАЯ КИСТА</v>
          </cell>
        </row>
        <row r="5910">
          <cell r="A5910" t="str">
            <v>M85.6</v>
          </cell>
          <cell r="B5910" t="str">
            <v>ДРУГИЕ КИСТЫ КОСТЕЙ</v>
          </cell>
        </row>
        <row r="5911">
          <cell r="A5911" t="str">
            <v>M85.8</v>
          </cell>
          <cell r="B5911" t="str">
            <v>ДРУГИЕ УТОЧНЕНИЯ НАРУШЕНИЯ ПЛОТНОСТИ И СТРУКТУРЫ КОСТЕЙ</v>
          </cell>
        </row>
        <row r="5912">
          <cell r="A5912" t="str">
            <v>M85.9</v>
          </cell>
          <cell r="B5912" t="str">
            <v>НАРУШЕНИЕ ПЛОТНОСТИ И СТРУКТУРЫ КОСТИ НЕУТОЧНЕННОЕ</v>
          </cell>
        </row>
        <row r="5913">
          <cell r="A5913" t="str">
            <v/>
          </cell>
          <cell r="B5913" t="str">
            <v>ДРУГИЕ ОСТЕОПАТИИ (М86-М90)</v>
          </cell>
        </row>
        <row r="5914">
          <cell r="A5914" t="str">
            <v>M86</v>
          </cell>
          <cell r="B5914" t="str">
            <v>ОСТЕОМИЕЛИТ</v>
          </cell>
        </row>
        <row r="5915">
          <cell r="A5915" t="str">
            <v>M86.0</v>
          </cell>
          <cell r="B5915" t="str">
            <v>ОСТРЫЙ ГЕМАТОГЕННЫЙ ОСТЕОМИЕЛИТ</v>
          </cell>
        </row>
        <row r="5916">
          <cell r="A5916" t="str">
            <v>M86.1</v>
          </cell>
          <cell r="B5916" t="str">
            <v>ДРУГИЕ ФОРМЫ ОСТРОГО ОСТЕОМИЕЛИТА</v>
          </cell>
        </row>
        <row r="5917">
          <cell r="A5917" t="str">
            <v>M86.2</v>
          </cell>
          <cell r="B5917" t="str">
            <v>ПОДОСТРЫЙ ОСТЕОМИЕЛИТ</v>
          </cell>
        </row>
        <row r="5918">
          <cell r="A5918" t="str">
            <v>M86.3</v>
          </cell>
          <cell r="B5918" t="str">
            <v>ХРОНИЧЕСКИЙ МНОГООЧАГОВЫЙ ОСТЕОМИЕЛИТ</v>
          </cell>
        </row>
        <row r="5919">
          <cell r="A5919" t="str">
            <v>M86.4</v>
          </cell>
          <cell r="B5919" t="str">
            <v>ХРОНИЧЕСКИЙ ОСТЕОМИЕЛИТ С ДРЕНИРОВАННЫМ СИНУСОМ</v>
          </cell>
        </row>
        <row r="5920">
          <cell r="A5920" t="str">
            <v>M86.5</v>
          </cell>
          <cell r="B5920" t="str">
            <v>ДРУГИЕ ХРОНИЧЕСКИЕ ГЕМАТОГЕННЫЕ ОСТЕОМИЕЛИТЫ</v>
          </cell>
        </row>
        <row r="5921">
          <cell r="A5921" t="str">
            <v>M86.6</v>
          </cell>
          <cell r="B5921" t="str">
            <v>ДРУГОЙ ХРОНИЧЕСКИЙ ОСТЕОМИЕЛИТ</v>
          </cell>
        </row>
        <row r="5922">
          <cell r="A5922" t="str">
            <v>M86.8</v>
          </cell>
          <cell r="B5922" t="str">
            <v>ДРУГОЙ ОСТЕОМИЕЛИТ</v>
          </cell>
        </row>
        <row r="5923">
          <cell r="A5923" t="str">
            <v>M86.9</v>
          </cell>
          <cell r="B5923" t="str">
            <v>ОСТЕОМИЕЛИТ НЕУТОЧНЕННЫЙ</v>
          </cell>
        </row>
        <row r="5924">
          <cell r="A5924" t="str">
            <v>M87</v>
          </cell>
          <cell r="B5924" t="str">
            <v>ОСТЕОНЕКРОЗ</v>
          </cell>
        </row>
        <row r="5925">
          <cell r="A5925" t="str">
            <v>M87.0</v>
          </cell>
          <cell r="B5925" t="str">
            <v>ИДИОПАТИЧЕСКИЙ АСЕПТИЧЕСКИЙ НЕКРОЗ КОСТИ</v>
          </cell>
        </row>
        <row r="5926">
          <cell r="A5926" t="str">
            <v>M87.1</v>
          </cell>
          <cell r="B5926" t="str">
            <v>ЛЕКАРСТВЕННЫЙ ОСТЕОНЕКРОЗ</v>
          </cell>
        </row>
        <row r="5927">
          <cell r="A5927" t="str">
            <v>M87.2</v>
          </cell>
          <cell r="B5927" t="str">
            <v>ОСТЕОНЕКРОЗ, ОБУСЛОВЛЕННЫЙ ПЕРЕНЕСЕННОЙ ТРАВМОЙ</v>
          </cell>
        </row>
        <row r="5928">
          <cell r="A5928" t="str">
            <v>M87.3</v>
          </cell>
          <cell r="B5928" t="str">
            <v>ДРУГОЙ ВТОРИЧНЫЙ ОСТЕОНЕКРОЗ</v>
          </cell>
        </row>
        <row r="5929">
          <cell r="A5929" t="str">
            <v>M87.8</v>
          </cell>
          <cell r="B5929" t="str">
            <v>ДРУГОЙ ОСТЕОНЕКРОЗ</v>
          </cell>
        </row>
        <row r="5930">
          <cell r="A5930" t="str">
            <v>M87.9</v>
          </cell>
          <cell r="B5930" t="str">
            <v>ОСТЕОНЕКРОЗ НЕУТОЧНЕННЫЙ</v>
          </cell>
        </row>
        <row r="5931">
          <cell r="A5931" t="str">
            <v>M88</v>
          </cell>
          <cell r="B5931" t="str">
            <v>БОЛЕЗНЬ ПЕДЖЕТА (КОСТЕЙ) [ДЕФОРМИРУЮЩИЙ ОСТЕИТ]</v>
          </cell>
        </row>
        <row r="5932">
          <cell r="A5932" t="str">
            <v>M88.0</v>
          </cell>
          <cell r="B5932" t="str">
            <v>ПОРАЖЕНИЕ ЧЕРЕПА ПРИ БОЛЕЗНИ ПЕДЖЕТА</v>
          </cell>
        </row>
        <row r="5933">
          <cell r="A5933" t="str">
            <v>M88.8</v>
          </cell>
          <cell r="B5933" t="str">
            <v>ПОРАЖЕНИЕ ДРУГИХ КОСТЕЙ ПРИ БОЛЕЗНИ ПЕДЖЕТА</v>
          </cell>
        </row>
        <row r="5934">
          <cell r="A5934" t="str">
            <v>M88.9</v>
          </cell>
          <cell r="B5934" t="str">
            <v>БОЛЕЗНЬ (КОСТЕЙ) ПЕДЖЕТА НЕУТОЧНЕННАЯ</v>
          </cell>
        </row>
        <row r="5935">
          <cell r="A5935" t="str">
            <v>M89</v>
          </cell>
          <cell r="B5935" t="str">
            <v>ДРУГИЕ БОЛЕЗНИ КОСТЕЙ</v>
          </cell>
        </row>
        <row r="5936">
          <cell r="A5936" t="str">
            <v>M89.0</v>
          </cell>
          <cell r="B5936" t="str">
            <v>АЛГОНЕЙРОДИСТРОФИЯ</v>
          </cell>
        </row>
        <row r="5937">
          <cell r="A5937" t="str">
            <v>M89.1</v>
          </cell>
          <cell r="B5937" t="str">
            <v>ПРЕЖДЕВРЕМЕННОЕ СРАЩЕНИЕ ЭПИФИЗА С ДИАФИЗОМ</v>
          </cell>
        </row>
        <row r="5938">
          <cell r="A5938" t="str">
            <v>M89.2</v>
          </cell>
          <cell r="B5938" t="str">
            <v>ДРУГИЕ НАРУШЕНИЯ РОСТА И РАЗВИТИЯ КОСТЕЙ</v>
          </cell>
        </row>
        <row r="5939">
          <cell r="A5939" t="str">
            <v>M89.3</v>
          </cell>
          <cell r="B5939" t="str">
            <v>ГИПЕРТРОФИЯ КОСТЕЙ</v>
          </cell>
        </row>
        <row r="5940">
          <cell r="A5940" t="str">
            <v>M89.4</v>
          </cell>
          <cell r="B5940" t="str">
            <v>ДРУГАЯ ГИПЕРТРОФИЧЕСКАЯ ОСТЕОАРТРОПАТИЯ</v>
          </cell>
        </row>
        <row r="5941">
          <cell r="A5941" t="str">
            <v>M89.5</v>
          </cell>
          <cell r="B5941" t="str">
            <v>ОСТЕОЛИЗ</v>
          </cell>
        </row>
        <row r="5942">
          <cell r="A5942" t="str">
            <v>M89.6</v>
          </cell>
          <cell r="B5942" t="str">
            <v>ОСТЕОПАТИЯ ПОСЛЕ ПОЛИОМИЕЛИТА</v>
          </cell>
        </row>
        <row r="5943">
          <cell r="A5943" t="str">
            <v>M89.8</v>
          </cell>
          <cell r="B5943" t="str">
            <v>ДРУГИЕ УТОЧНЕННЫЕ ПОРАЖЕНИЯ КОСТЕЙ</v>
          </cell>
        </row>
        <row r="5944">
          <cell r="A5944" t="str">
            <v>M89.9</v>
          </cell>
          <cell r="B5944" t="str">
            <v>БОЛЕЗНЬ КОСТЕЙ НЕУТОЧНЕННАЯ</v>
          </cell>
        </row>
        <row r="5945">
          <cell r="A5945" t="str">
            <v>M90</v>
          </cell>
          <cell r="B5945" t="str">
            <v>ОСТЕОПАТИИ ПРИ БОЛЕЗНЯХ, КЛАССИФИЦИРОВАННЫХ В ДРУГИХ РУБРИКАХ</v>
          </cell>
        </row>
        <row r="5946">
          <cell r="A5946" t="str">
            <v>M90.0</v>
          </cell>
          <cell r="B5946" t="str">
            <v>ТУБЕРКУЛЕЗ КОСТЕЙ (А18.0+)</v>
          </cell>
        </row>
        <row r="5947">
          <cell r="A5947" t="str">
            <v>M90.1</v>
          </cell>
          <cell r="B5947" t="str">
            <v>ПЕРИОСТИТ ПРИ ДРУГИХ ИНФЕКЦИОННЫХ БОЛЕЗНЯХ, КЛАССИФИЦИРОВАННЫХ В ДРУГИХ РУБРИКАХ</v>
          </cell>
        </row>
        <row r="5948">
          <cell r="A5948" t="str">
            <v>M90.2</v>
          </cell>
          <cell r="B5948" t="str">
            <v>ОСТЕОПАТИЯ ПРИ ДРУГИХ ИНФЕКЦИОННЫХ БОЛЕЗНЯХ, КЛАССИФИЦИРОВАННЫХ В ДРУГИХ РУБРИКАХ</v>
          </cell>
        </row>
        <row r="5949">
          <cell r="A5949" t="str">
            <v>M90.3</v>
          </cell>
          <cell r="B5949" t="str">
            <v>ОСТЕОНЕКРОЗ ПРИ КЕССОННОЙ БОЛЕЗНИ (Т70.3+)</v>
          </cell>
        </row>
        <row r="5950">
          <cell r="A5950" t="str">
            <v>M90.4</v>
          </cell>
          <cell r="B5950" t="str">
            <v>ОСТЕОНЕКРОЗ ВСЛЕДСТВИЕ ГЕМОГЛОБИНОПАТИИ (D50-D64+)</v>
          </cell>
        </row>
        <row r="5951">
          <cell r="A5951" t="str">
            <v>M90.5</v>
          </cell>
          <cell r="B5951" t="str">
            <v>ОСТЕОНЕКРОЗ ПРИ ДРУГИХ БОЛЕЗНЯХ, КЛАССИФИЦИРОВАННЫХ В ДРУГИХ РУБРИКАХ</v>
          </cell>
        </row>
        <row r="5952">
          <cell r="A5952" t="str">
            <v>M90.6</v>
          </cell>
          <cell r="B5952" t="str">
            <v>ДЕФОРМИРУЮЩИЙ ОСТЕИТ ПРИ НОВООБРАЗОВАНИЯХ (С00-D48+)</v>
          </cell>
        </row>
        <row r="5953">
          <cell r="A5953" t="str">
            <v>M90.7</v>
          </cell>
          <cell r="B5953" t="str">
            <v>ПЕРЕЛОМЫ КОСТЕЙ ПРИ НОВООБРАЗОВАНИЯХ (С00-D48+)</v>
          </cell>
        </row>
        <row r="5954">
          <cell r="A5954" t="str">
            <v>M90.8</v>
          </cell>
          <cell r="B5954" t="str">
            <v>ОСТЕОПАТИЯ ПРИ ДРУГИХ БОЛЕЗНЯХ, КЛАССИФИЦИРОВАННЫХ В ДРУГИХ РУБРИКАХ</v>
          </cell>
        </row>
        <row r="5955">
          <cell r="A5955" t="str">
            <v/>
          </cell>
          <cell r="B5955" t="str">
            <v>ХОНДРОПАТИИ (М91-М94)</v>
          </cell>
        </row>
        <row r="5956">
          <cell r="A5956" t="str">
            <v>M91</v>
          </cell>
          <cell r="B5956" t="str">
            <v>ЮНОШЕСКИЙ ОСТЕОХОНДРОЗ БЕДРА И ТАЗА</v>
          </cell>
        </row>
        <row r="5957">
          <cell r="A5957" t="str">
            <v>M91.0</v>
          </cell>
          <cell r="B5957" t="str">
            <v>ЮНОШЕСКИЙ ОСТЕОХОНДРОЗ ТАЗА</v>
          </cell>
        </row>
        <row r="5958">
          <cell r="A5958" t="str">
            <v>M91.1</v>
          </cell>
          <cell r="B5958" t="str">
            <v>ЮНОШЕСКИЙ ОСТЕОХОНДРОЗ ГОЛОВКИ БЕДРЕННОЙ КОСТИ [ЛЕГГА-КАЛВЕ-ПЕРТЕСА]</v>
          </cell>
        </row>
        <row r="5959">
          <cell r="A5959" t="str">
            <v>M91.2</v>
          </cell>
          <cell r="B5959" t="str">
            <v>СОХА РLАNА</v>
          </cell>
        </row>
        <row r="5960">
          <cell r="A5960" t="str">
            <v>M91.3</v>
          </cell>
          <cell r="B5960" t="str">
            <v>ПСЕВДОКОКСАЛГИЯ</v>
          </cell>
        </row>
        <row r="5961">
          <cell r="A5961" t="str">
            <v>M91.8</v>
          </cell>
          <cell r="B5961" t="str">
            <v>ДРУГИЕ ЮНОШЕСКИЕ ОСТЕОХОНДРОЗЫ БЕДРА И ТАЗА</v>
          </cell>
        </row>
        <row r="5962">
          <cell r="A5962" t="str">
            <v>M91.9</v>
          </cell>
          <cell r="B5962" t="str">
            <v>ЮНОШЕСКИЙ ОСТЕОХОНДРОЗ БЕДРА И ТАЗА НЕУТОЧНЕННЫЙ</v>
          </cell>
        </row>
        <row r="5963">
          <cell r="A5963" t="str">
            <v>M92</v>
          </cell>
          <cell r="B5963" t="str">
            <v>ДРУГИЕ ЮНОШЕСКИЕ ОСТЕОХОНДРОЗЫ</v>
          </cell>
        </row>
        <row r="5964">
          <cell r="A5964" t="str">
            <v>M92.0</v>
          </cell>
          <cell r="B5964" t="str">
            <v>ЮНОШЕСКИЙ ОСТЕОХОНДРОЗ ПЛЕЧЕВОЙ КОСТИ</v>
          </cell>
        </row>
        <row r="5965">
          <cell r="A5965" t="str">
            <v>M92.1</v>
          </cell>
          <cell r="B5965" t="str">
            <v>ЮНОШЕСКИЙ ОСТЕОХОНДРОЗ ЛУЧЕВОЙ КОСТИ И ЛОКТЕВОЙ КОСТИ</v>
          </cell>
        </row>
        <row r="5966">
          <cell r="A5966" t="str">
            <v>M92.2</v>
          </cell>
          <cell r="B5966" t="str">
            <v>ЮНОШЕСКИЙ ОСТЕОХОНДРОЗ КИСТИ</v>
          </cell>
        </row>
        <row r="5967">
          <cell r="A5967" t="str">
            <v>M92.3</v>
          </cell>
          <cell r="B5967" t="str">
            <v>ДРУГОЙ ЮНОШЕСКИЙ ОСТЕОХОНДРОЗ ВЕРХНИХ КОНЕЧНОСТЕЙ</v>
          </cell>
        </row>
        <row r="5968">
          <cell r="A5968" t="str">
            <v>M92.4</v>
          </cell>
          <cell r="B5968" t="str">
            <v>ЮНОШЕСКИЙ ОСТЕОХОНДРОЗ НАДКОЛЕННИКА</v>
          </cell>
        </row>
        <row r="5969">
          <cell r="A5969" t="str">
            <v>M92.5</v>
          </cell>
          <cell r="B5969" t="str">
            <v>ЮНОШЕСКИЙ ОСТЕОХОНДРОЗ БОЛЬШОЙ И МАЛОЙ БЕРЦОВЫХ КОСТЕЙ</v>
          </cell>
        </row>
        <row r="5970">
          <cell r="A5970" t="str">
            <v>M92.6</v>
          </cell>
          <cell r="B5970" t="str">
            <v>ЮНОШЕСКИЙ ОСТЕОХОНДРОЗ ПРЕДПЛЮСНЫ</v>
          </cell>
        </row>
        <row r="5971">
          <cell r="A5971" t="str">
            <v>M92.7</v>
          </cell>
          <cell r="B5971" t="str">
            <v>ЮНОШЕСКИЙ ОСТЕОХОНДРОЗ ПЛЮСНЫ</v>
          </cell>
        </row>
        <row r="5972">
          <cell r="A5972" t="str">
            <v>M92.8</v>
          </cell>
          <cell r="B5972" t="str">
            <v>ДРУГОЙ УТОЧНЕННЫЙ ЮНОШЕСКИЙ ОСТЕОХОНДРОЗ</v>
          </cell>
        </row>
        <row r="5973">
          <cell r="A5973" t="str">
            <v>M92.9</v>
          </cell>
          <cell r="B5973" t="str">
            <v>ЮНОШЕСКИЙ ОСТЕОХОНДРОЗ НЕУТОЧНЕННЫЙ</v>
          </cell>
        </row>
        <row r="5974">
          <cell r="A5974" t="str">
            <v>M93</v>
          </cell>
          <cell r="B5974" t="str">
            <v>ДРУГИЕ ОСТЕОХОНДРОПАТИИ</v>
          </cell>
        </row>
        <row r="5975">
          <cell r="A5975" t="str">
            <v>M93.0</v>
          </cell>
          <cell r="B5975" t="str">
            <v>СОСКАЛЬЗЫВАНИЕ ВЕРХНЕГО ЭПИФИЗА БЕДРЕННОЙ КОСТИ (НЕТРАВМАТИЧЕСКОЕ)</v>
          </cell>
        </row>
        <row r="5976">
          <cell r="A5976" t="str">
            <v>M93.1</v>
          </cell>
          <cell r="B5976" t="str">
            <v>БОЛЕЗНЬ КИНБЕКА У ВЗРОСЛЫХ</v>
          </cell>
        </row>
        <row r="5977">
          <cell r="A5977" t="str">
            <v>M93.2</v>
          </cell>
          <cell r="B5977" t="str">
            <v>РАССЕКАЮЩИЙ ОСТЕОХОНДРИТ</v>
          </cell>
        </row>
        <row r="5978">
          <cell r="A5978" t="str">
            <v>M93.8</v>
          </cell>
          <cell r="B5978" t="str">
            <v>ДРУГИЕ УТОЧНЕННЫЕ ОСТЕОХОНДРОПАТИИ</v>
          </cell>
        </row>
        <row r="5979">
          <cell r="A5979" t="str">
            <v>M93.9</v>
          </cell>
          <cell r="B5979" t="str">
            <v>ОСТЕОХОНДРОПАТИЯ НЕУТОЧНЕННАЯ</v>
          </cell>
        </row>
        <row r="5980">
          <cell r="A5980" t="str">
            <v>M94</v>
          </cell>
          <cell r="B5980" t="str">
            <v>ДРУГИЕ ПОРАЖЕНИЯ ХРЯЩЕЙ</v>
          </cell>
        </row>
        <row r="5981">
          <cell r="A5981" t="str">
            <v>M94.0</v>
          </cell>
          <cell r="B5981" t="str">
            <v>СИНДРОМ ХРЯЩЕВЫХ РЕБЕРНЫХ СОЕДИНЕНИЙ [ТИТЦЕ]</v>
          </cell>
        </row>
        <row r="5982">
          <cell r="A5982" t="str">
            <v>M94.1</v>
          </cell>
          <cell r="B5982" t="str">
            <v>РЕЦИДИВИРУЮЩИЙ ПОЛИХОНДРИТ</v>
          </cell>
        </row>
        <row r="5983">
          <cell r="A5983" t="str">
            <v>M94.2</v>
          </cell>
          <cell r="B5983" t="str">
            <v>ХОНДРОМАЛЯЦИЯ</v>
          </cell>
        </row>
        <row r="5984">
          <cell r="A5984" t="str">
            <v>M94.3</v>
          </cell>
          <cell r="B5984" t="str">
            <v>ХОНДРОЛИЗ</v>
          </cell>
        </row>
        <row r="5985">
          <cell r="A5985" t="str">
            <v>M94.8</v>
          </cell>
          <cell r="B5985" t="str">
            <v>ДРУГИЕ УТОЧНЕННЫЕ ПОРАЖЕНИЯ ХРЯЩЕЙ</v>
          </cell>
        </row>
        <row r="5986">
          <cell r="A5986" t="str">
            <v>M94.9</v>
          </cell>
          <cell r="B5986" t="str">
            <v>ПОРАЖЕНИЕ ХРЯЩА НЕУТОЧНЕННОЕ</v>
          </cell>
        </row>
        <row r="5987">
          <cell r="A5987" t="str">
            <v/>
          </cell>
          <cell r="B5987" t="str">
            <v>ДРУГИЕ НАРУШЕНИЯ КОСТНО-МЫШЕЧНОЙ СИСТЕМЫ И СОЕДИНИТЕЛЬНОЙ ТКАНИ (М95-М99)</v>
          </cell>
        </row>
        <row r="5988">
          <cell r="A5988" t="str">
            <v>M95</v>
          </cell>
          <cell r="B5988" t="str">
            <v>ДРУГИЕ ПРИОБРЕТЕННЫЕ ДЕФОРМАЦИИ КОСТНО-МЫШЕЧНОЙ СИСТЕМЫ И СОЕДИНИТЕЛЬНОЙ ТКАНИ</v>
          </cell>
        </row>
        <row r="5989">
          <cell r="A5989" t="str">
            <v>M95.0</v>
          </cell>
          <cell r="B5989" t="str">
            <v>ПРИОБРЕТЕННАЯ ДЕФОРМАЦИЯ НОСА</v>
          </cell>
        </row>
        <row r="5990">
          <cell r="A5990" t="str">
            <v>M95.1</v>
          </cell>
          <cell r="B5990" t="str">
            <v>ДЕФОРМАЦИЯ УШНОЙ РАКОВИНЫ, ВЫЗВАННАЯ ТРАВМОЙ И ПОСЛЕДУЮЩИМ ПЕРИХОНДРИТОМ</v>
          </cell>
        </row>
        <row r="5991">
          <cell r="A5991" t="str">
            <v>M95.2</v>
          </cell>
          <cell r="B5991" t="str">
            <v>ДРУГИЕ ПРИОБРЕТЕННЫЕ ДЕФОРМАЦИИ ГОЛОВЫ</v>
          </cell>
        </row>
        <row r="5992">
          <cell r="A5992" t="str">
            <v>M95.3</v>
          </cell>
          <cell r="B5992" t="str">
            <v>ПРИОБРЕТЕННАЯ ДЕФОРМАЦИЯ ШЕИ</v>
          </cell>
        </row>
        <row r="5993">
          <cell r="A5993" t="str">
            <v>M95.4</v>
          </cell>
          <cell r="B5993" t="str">
            <v>ПРИОБРЕТЕННАЯ ДЕФОРМАЦИЯ ГРУДНОЙ КЛЕТКИ И РЕБЕР</v>
          </cell>
        </row>
        <row r="5994">
          <cell r="A5994" t="str">
            <v>M95.5</v>
          </cell>
          <cell r="B5994" t="str">
            <v>ПРИОБРЕТЕННАЯ ДЕФОРМАЦИЯ ТАЗА</v>
          </cell>
        </row>
        <row r="5995">
          <cell r="A5995" t="str">
            <v>M95.8</v>
          </cell>
          <cell r="B5995" t="str">
            <v>ДРУГИЕ УТОЧНЕННЫЕ ПРИОБРЕТЕННЫЕ ДЕФОРМАЦИИ КОСТНО-МЫШЕЧНОЙ СИСТЕМЫ</v>
          </cell>
        </row>
        <row r="5996">
          <cell r="A5996" t="str">
            <v>M95.9</v>
          </cell>
          <cell r="B5996" t="str">
            <v>ПРИОБРЕТЕННЫЕ ДЕФОРМАЦИИ КОСТНО-МЫШЕЧНОЙ СИСТЕМЫ НЕУТОЧНЕННЫЕ</v>
          </cell>
        </row>
        <row r="5997">
          <cell r="A5997" t="str">
            <v>M96</v>
          </cell>
          <cell r="B5997" t="str">
            <v>ПОРАЖЕНИЯ КОСТНО-МЫШЕЧНОЙ СИСТЕМЫ ПОСЛЕ МЕДИЦИНСКИХ ПРОЦЕДУР, НЕ КЛАССИФИЦИРОВАННЫЕ В ДРУГИХ РУБРИКАХ</v>
          </cell>
        </row>
        <row r="5998">
          <cell r="A5998" t="str">
            <v>M96.0</v>
          </cell>
          <cell r="B5998" t="str">
            <v>ПСЕВДОАРТРОЗ ПОСЛЕ СРАЩЕНИЯ ИЛИ АРТРОДЕЗА</v>
          </cell>
        </row>
        <row r="5999">
          <cell r="A5999" t="str">
            <v>M96.1</v>
          </cell>
          <cell r="B5999" t="str">
            <v>ПОСТЛАМИНЭКТОМИЧЕСКИЙ СИНДРОМ, НЕ КЛАССИФИЦИРОВАННЫЙ В ДРУГИХ РУБРИКАХ</v>
          </cell>
        </row>
        <row r="6000">
          <cell r="A6000" t="str">
            <v>M96.2</v>
          </cell>
          <cell r="B6000" t="str">
            <v>ПОСТРАДИАЦИОННЫЙ КИФОЗ</v>
          </cell>
        </row>
        <row r="6001">
          <cell r="A6001" t="str">
            <v>M96.3</v>
          </cell>
          <cell r="B6001" t="str">
            <v>ПОСТЛАМИНЭКТОМИЧЕСКИЙ КИФОЗ</v>
          </cell>
        </row>
        <row r="6002">
          <cell r="A6002" t="str">
            <v>M96.4</v>
          </cell>
          <cell r="B6002" t="str">
            <v>ПОСТХИРУРГИЧЕСКИЙ ЛОРДОЗ</v>
          </cell>
        </row>
        <row r="6003">
          <cell r="A6003" t="str">
            <v>M96.5</v>
          </cell>
          <cell r="B6003" t="str">
            <v>ПОСТРАДИАЦИОННЫЙ СКОЛИОЗ</v>
          </cell>
        </row>
        <row r="6004">
          <cell r="A6004" t="str">
            <v>M96.6</v>
          </cell>
          <cell r="B6004" t="str">
            <v>ПЕРЕЛОМ ПОСЛЕ УСТАНОВКИ ОРТОПЕДИЧЕСКОГО ИМПЛАНТАТА СУСТАВНОГО ПРОТЕЗА ИЛИ КОСТНОЙ ПЛАСТИНКИ</v>
          </cell>
        </row>
        <row r="6005">
          <cell r="A6005" t="str">
            <v>M96.8</v>
          </cell>
          <cell r="B6005" t="str">
            <v>ДРУГИЕ ПОРАЖЕНИЯ КОСТНО-МЫШЕЧНОЙ СИСТЕМЫ ПОСЛЕ МЕДИЦИНСКИХ ПРОЦЕДУР</v>
          </cell>
        </row>
        <row r="6006">
          <cell r="A6006" t="str">
            <v>M96.9</v>
          </cell>
          <cell r="B6006" t="str">
            <v>ПОРАЖЕНИЕ КОСТНО-МЫШЕЧНОЙ СИСТЕМЫ ПОСЛЕ МЕДИЦИНСКИХ ПРОЦЕДУР НЕУТОЧНЕННОЕ</v>
          </cell>
        </row>
        <row r="6007">
          <cell r="A6007" t="str">
            <v>M99</v>
          </cell>
          <cell r="B6007" t="str">
            <v>БИОМЕХАНИЧЕСКИЕ НАРУШЕНИЯ, НЕ КЛАССИФИЦИРОВАННЫЕ В ДРУГИХ РУБРИКАХ</v>
          </cell>
        </row>
        <row r="6008">
          <cell r="A6008" t="str">
            <v>M99.0</v>
          </cell>
          <cell r="B6008" t="str">
            <v>СЕГМЕНТАРНАЯ ИЛИ СОМАТИЧЕСКАЯ ДИСФУНКЦИЯ</v>
          </cell>
        </row>
        <row r="6009">
          <cell r="A6009" t="str">
            <v>M99.1</v>
          </cell>
          <cell r="B6009" t="str">
            <v>ПОДВЫВИХОВЫЙ КОМПЛЕКС (ВЕРТЕБРАЛЬНЫЙ)</v>
          </cell>
        </row>
        <row r="6010">
          <cell r="A6010" t="str">
            <v>M99.2</v>
          </cell>
          <cell r="B6010" t="str">
            <v>СТЕНОЗ НЕВРАЛЬНОГО КАНАЛА ПРИ ПОДВЫВИХЕ</v>
          </cell>
        </row>
        <row r="6011">
          <cell r="A6011" t="str">
            <v>M99.3</v>
          </cell>
          <cell r="B6011" t="str">
            <v>КОСТНЫЙ СТЕНОЗ НЕВРАЛЬНОГО КАНАЛА</v>
          </cell>
        </row>
        <row r="6012">
          <cell r="A6012" t="str">
            <v>M99.4</v>
          </cell>
          <cell r="B6012" t="str">
            <v>СОЕДИНИТЕЛЬНОТКАННЫЙ СТЕНОЗ НЕВРАЛЬНОГО КАНАЛА</v>
          </cell>
        </row>
        <row r="6013">
          <cell r="A6013" t="str">
            <v>M99.5</v>
          </cell>
          <cell r="B6013" t="str">
            <v>МЕЖПОЗВОНОЧНЫЙ ДИСКОВЫЙ СТЕНОЗ НЕВРАЛЬНОГО КАНАЛА</v>
          </cell>
        </row>
        <row r="6014">
          <cell r="A6014" t="str">
            <v>M99.6</v>
          </cell>
          <cell r="B6014" t="str">
            <v>КОСТНЫЙ И ПОДВЫВИХОВЫЙ СТЕНОЗ МЕЖПОЗВОНОЧНЫХ ОТВЕРСТИЙ</v>
          </cell>
        </row>
        <row r="6015">
          <cell r="A6015" t="str">
            <v>M99.7</v>
          </cell>
          <cell r="B6015" t="str">
            <v>СОЕДИНИТЕЛЬНОТКАННЫЙ И ДИСКОВЫЙ СТЕНОЗ МЕЖПОЗВОНОЧНЫХ ОТВЕРСТИЙ</v>
          </cell>
        </row>
        <row r="6016">
          <cell r="A6016" t="str">
            <v>M99.8</v>
          </cell>
          <cell r="B6016" t="str">
            <v>ДРУГИЕ БИОМЕХАНИЧЕСКИЕ НАРУШЕНИЯ</v>
          </cell>
        </row>
        <row r="6017">
          <cell r="A6017" t="str">
            <v>M99.9</v>
          </cell>
          <cell r="B6017" t="str">
            <v>БИОМЕХАНИЧЕСКОЕ НАРУШЕНИЕ НЕУТОЧНЕННОЕ</v>
          </cell>
        </row>
        <row r="6018">
          <cell r="A6018" t="str">
            <v/>
          </cell>
          <cell r="B6018" t="str">
            <v>БОЛЕЗНИ МОЧЕПОЛОВОЙ СИСТЕМЫ (N00-N99)</v>
          </cell>
        </row>
        <row r="6019">
          <cell r="A6019" t="str">
            <v/>
          </cell>
          <cell r="B6019" t="str">
            <v>ГЛОМЕРУЛЯРНЫЕ БОЛЕЗНИ (N00-N08)</v>
          </cell>
        </row>
        <row r="6020">
          <cell r="A6020" t="str">
            <v>N00</v>
          </cell>
          <cell r="B6020" t="str">
            <v>ОСТРЫЙ НЕФРИТИЧЕСКИЙ СИНДРОМ</v>
          </cell>
        </row>
        <row r="6021">
          <cell r="A6021" t="str">
            <v>N00.0</v>
          </cell>
          <cell r="B6021" t="str">
            <v>НЕЗНАЧИТЕЛЬНЫЕ ГЛОМЕРУЛЯРНЫЕ НАРУШЕНИЯ</v>
          </cell>
        </row>
        <row r="6022">
          <cell r="A6022" t="str">
            <v>N00.1</v>
          </cell>
          <cell r="B6022" t="str">
            <v>ОЧАГОВЫЕ И СЕГМЕНТАРНЫЕ ГЛОМЕРУЛЯРНЫЕ ПОВРЕЖДЕНИЯ</v>
          </cell>
        </row>
        <row r="6023">
          <cell r="A6023" t="str">
            <v>N00.2</v>
          </cell>
          <cell r="B6023" t="str">
            <v>ДИФФУЗНЫЙ МЕМБРАНОЗНЫЙ ГЛОМЕРУЛОНЕФРИТ</v>
          </cell>
        </row>
        <row r="6024">
          <cell r="A6024" t="str">
            <v>N00.3</v>
          </cell>
          <cell r="B6024" t="str">
            <v>ДИФФУЗНЫЙ МЕЗАНГИАЛЬНЫЙ ПРОЛИФЕРАТИВНЫЙ ГЛОМЕРУЛОНЕФРИТ</v>
          </cell>
        </row>
        <row r="6025">
          <cell r="A6025" t="str">
            <v>N00.4</v>
          </cell>
          <cell r="B6025" t="str">
            <v>ДИФФУЗНЫЙ ЭНДОКАПИЛЛЯРНЫЙ ПРОЛИФЕРАТИВНЫЙ ГЛОМЕРУЛОНЕФРИТ</v>
          </cell>
        </row>
        <row r="6026">
          <cell r="A6026" t="str">
            <v>N00.5</v>
          </cell>
          <cell r="B6026" t="str">
            <v>ДИФФУЗНЫЙ МЕЗАНГИОКАПИЛЛЯРНЫЙ ГЛОМЕРУЛОНЕФРИТ</v>
          </cell>
        </row>
        <row r="6027">
          <cell r="A6027" t="str">
            <v>N00.6</v>
          </cell>
          <cell r="B6027" t="str">
            <v>БОЛЕЗНЬ ПЛОТНОГО ОСАДКА</v>
          </cell>
        </row>
        <row r="6028">
          <cell r="A6028" t="str">
            <v>N00.7</v>
          </cell>
          <cell r="B6028" t="str">
            <v>ДИФФУЗНЫЙ СЕРПОВИДНЫЙ ГЛОМЕРУЛОНЕФРИТ</v>
          </cell>
        </row>
        <row r="6029">
          <cell r="A6029" t="str">
            <v>N00.8</v>
          </cell>
          <cell r="B6029" t="str">
            <v>ДРУГИЕ ИЗМЕНЕНИЯ</v>
          </cell>
        </row>
        <row r="6030">
          <cell r="A6030" t="str">
            <v>N00.9</v>
          </cell>
          <cell r="B6030" t="str">
            <v>НЕУТОЧНЕННОЕ ИЗМЕНЕНИЕ</v>
          </cell>
        </row>
        <row r="6031">
          <cell r="A6031" t="str">
            <v>N01</v>
          </cell>
          <cell r="B6031" t="str">
            <v>БЫСТРО ПРОГРЕССИРУЮЩИЙ НЕФРИТИЧЕСКИЙ СИНДРОМ</v>
          </cell>
        </row>
        <row r="6032">
          <cell r="A6032" t="str">
            <v>N01.0</v>
          </cell>
          <cell r="B6032" t="str">
            <v>НЕЗНАЧИТЕЛЬНЫЕ ГЛОМЕРУЛЯРНЫЕ НАРУШЕНИЯ</v>
          </cell>
        </row>
        <row r="6033">
          <cell r="A6033" t="str">
            <v>N01.1</v>
          </cell>
          <cell r="B6033" t="str">
            <v>ОЧАГОВЫЕ И СЕГМЕНТАРНЫЕ ГЛОМЕРУЛЯРНЫЕ ПОВРЕЖДЕНИЯ</v>
          </cell>
        </row>
        <row r="6034">
          <cell r="A6034" t="str">
            <v>N01.2</v>
          </cell>
          <cell r="B6034" t="str">
            <v>ДИФФУЗНЫЙ МЕМБРАНОЗНЫЙ ГЛОМЕРУЛОНЕФРИТ</v>
          </cell>
        </row>
        <row r="6035">
          <cell r="A6035" t="str">
            <v>N01.3</v>
          </cell>
          <cell r="B6035" t="str">
            <v>ДИФФУЗНЫЙ МЕЗАНГИАЛЬНЫЙ ПРОЛИФЕРАТИВНЫЙ ГЛОМЕРУЛОНЕФРИТ</v>
          </cell>
        </row>
        <row r="6036">
          <cell r="A6036" t="str">
            <v>N01.4</v>
          </cell>
          <cell r="B6036" t="str">
            <v>ДИФФУЗНЫЙ ЭНДОКАПИЛЯРНЫЙ ПРОЛИФЕРАТИВНЫЙ ГЛОМЕРУЛОНЕФРИТ</v>
          </cell>
        </row>
        <row r="6037">
          <cell r="A6037" t="str">
            <v>N01.5</v>
          </cell>
          <cell r="B6037" t="str">
            <v>ДИФФУЗНЫЙ МЕЗАНГИОКАПИЛЯРНЫЙ ГЛОМЕРУЛОНЕФРИТ</v>
          </cell>
        </row>
        <row r="6038">
          <cell r="A6038" t="str">
            <v>N01.6</v>
          </cell>
          <cell r="B6038" t="str">
            <v>БОЛЕЗНЬ ПЛОТНОГО ОСАДКА</v>
          </cell>
        </row>
        <row r="6039">
          <cell r="A6039" t="str">
            <v>N01.7</v>
          </cell>
          <cell r="B6039" t="str">
            <v>ДИФФУЗНЫЙ СЕРПОВИДНЫЙ ГЛОМЕРУЛОНЕФРИТ</v>
          </cell>
        </row>
        <row r="6040">
          <cell r="A6040" t="str">
            <v>N01.8</v>
          </cell>
          <cell r="B6040" t="str">
            <v>ДРУГИЕ ИЗМЕНЕНИЯ</v>
          </cell>
        </row>
        <row r="6041">
          <cell r="A6041" t="str">
            <v>N01.9</v>
          </cell>
          <cell r="B6041" t="str">
            <v>НЕУТОЧНЕННОЕ ИЗМЕНЕНИЕ</v>
          </cell>
        </row>
        <row r="6042">
          <cell r="A6042" t="str">
            <v>N02</v>
          </cell>
          <cell r="B6042" t="str">
            <v>РЕЦИДИВИРУЮЩАЯ И УСТОЙЧИВАЯ ГЕМАТУРИЯ</v>
          </cell>
        </row>
        <row r="6043">
          <cell r="A6043" t="str">
            <v>N02.0</v>
          </cell>
          <cell r="B6043" t="str">
            <v>НЕЗНАЧИТЕЛЬНЫЕ ГЛОМЕРУЛЯРНЫЕ НАРУШЕНИЯ</v>
          </cell>
        </row>
        <row r="6044">
          <cell r="A6044" t="str">
            <v>N02.1</v>
          </cell>
          <cell r="B6044" t="str">
            <v>ОЧАГОВЫЕ И СЕГМЕНТАРНЫЕ ГЛОМЕРУЛЯРНЫЕ ПОВРЕЖДЕНИЯ</v>
          </cell>
        </row>
        <row r="6045">
          <cell r="A6045" t="str">
            <v>N02.2</v>
          </cell>
          <cell r="B6045" t="str">
            <v>ДИФФУЗНЫЙ МЕМБРАНОЗНЫЙ ГЛОМЕРУЛОНЕФРИТ</v>
          </cell>
        </row>
        <row r="6046">
          <cell r="A6046" t="str">
            <v>N02.3</v>
          </cell>
          <cell r="B6046" t="str">
            <v>ДИФФУЗНЫЙ МЕЗАНГИАЛЬНЫЙ ПРОЛИФЕРАТИВНЫЙ ГЛОМЕРУЛОНЕФРИТ</v>
          </cell>
        </row>
        <row r="6047">
          <cell r="A6047" t="str">
            <v>N02.4</v>
          </cell>
          <cell r="B6047" t="str">
            <v>ДИФФУЗНЫЙ ЭНДОКАПИЛЯРНЫЙ ПРОЛИФЕРАТИВНЫЙ ГЛОМЕРУЛОНЕФРИТ</v>
          </cell>
        </row>
        <row r="6048">
          <cell r="A6048" t="str">
            <v>N02.5</v>
          </cell>
          <cell r="B6048" t="str">
            <v>ДИФФУЗНЫЙ МЕЗАНГИОКАПИЛЯРНЫЙ ГЛОМЕРУЛОНЕФРИТ</v>
          </cell>
        </row>
        <row r="6049">
          <cell r="A6049" t="str">
            <v>N02.6</v>
          </cell>
          <cell r="B6049" t="str">
            <v>БОЛЕЗНЬ ПЛОТНОГО ОСАДКА</v>
          </cell>
        </row>
        <row r="6050">
          <cell r="A6050" t="str">
            <v>N02.7</v>
          </cell>
          <cell r="B6050" t="str">
            <v>ДИФФУЗНЫЙ СЕРПОВИДНЫЙ ГЛОМЕРУЛОНЕФРИТ</v>
          </cell>
        </row>
        <row r="6051">
          <cell r="A6051" t="str">
            <v>N02.8</v>
          </cell>
          <cell r="B6051" t="str">
            <v>ДРУГИЕ ИЗМЕНЕНИЯ</v>
          </cell>
        </row>
        <row r="6052">
          <cell r="A6052" t="str">
            <v>N02.9</v>
          </cell>
          <cell r="B6052" t="str">
            <v>НЕУТОЧНЕННОЕ ИЗМЕНЕНИЕ</v>
          </cell>
        </row>
        <row r="6053">
          <cell r="A6053" t="str">
            <v>N03</v>
          </cell>
          <cell r="B6053" t="str">
            <v>ХРОНИЧЕСКИЙ НЕФРИТИЧЕСКИЙ СИНДРОМ</v>
          </cell>
        </row>
        <row r="6054">
          <cell r="A6054" t="str">
            <v>N03.0</v>
          </cell>
          <cell r="B6054" t="str">
            <v>НЕЗНАЧИТЕЛЬНЫЕ ГЛОМЕРУЛЯРНЫЕ НАРУШЕНИЯ</v>
          </cell>
        </row>
        <row r="6055">
          <cell r="A6055" t="str">
            <v>N03.1</v>
          </cell>
          <cell r="B6055" t="str">
            <v>ОЧАГОВЫЕ И СЕГМЕНТАРНЫЕ ГЛОМЕРУЛЯРНЫЕ ПОВРЕЖДЕНИЯ</v>
          </cell>
        </row>
        <row r="6056">
          <cell r="A6056" t="str">
            <v>N03.2</v>
          </cell>
          <cell r="B6056" t="str">
            <v>ДИФФУЗНЫЙ МЕМБРАНОЗНЫЙ ГЛОМЕРУЛОНЕФРИТ</v>
          </cell>
        </row>
        <row r="6057">
          <cell r="A6057" t="str">
            <v>N03.3</v>
          </cell>
          <cell r="B6057" t="str">
            <v>ДИФФУЗНЫЙ МЕЗАНГИАЛЬНЫЙ ПРОЛИФЕРАТИВНЫЙ ГЛОМЕРУЛОНЕФРИТ</v>
          </cell>
        </row>
        <row r="6058">
          <cell r="A6058" t="str">
            <v>N03.4</v>
          </cell>
          <cell r="B6058" t="str">
            <v>ДИФФУЗНЫЙ ЭНДОКАПИЛЯРНЫЙ ПРОЛИФЕРАТИВНЫЙ ГЛОМЕРУЛОНЕФРИТ</v>
          </cell>
        </row>
        <row r="6059">
          <cell r="A6059" t="str">
            <v>N03.5</v>
          </cell>
          <cell r="B6059" t="str">
            <v>ДИФФУЗНЫЙ МЕЗАНГИОКАПИЛЯРНЫЙ ГЛОМЕРУЛОНЕФРИТ</v>
          </cell>
        </row>
        <row r="6060">
          <cell r="A6060" t="str">
            <v>N03.6</v>
          </cell>
          <cell r="B6060" t="str">
            <v>БОЛЕЗНЬ ПЛОТНОГО ОСАДКА</v>
          </cell>
        </row>
        <row r="6061">
          <cell r="A6061" t="str">
            <v>N03.7</v>
          </cell>
          <cell r="B6061" t="str">
            <v>ДИФФУЗНЫЙ СЕРПОВИДНЫЙ ГЛОМЕРУЛОНЕФРИТ</v>
          </cell>
        </row>
        <row r="6062">
          <cell r="A6062" t="str">
            <v>N03.8</v>
          </cell>
          <cell r="B6062" t="str">
            <v>ДРУГИЕ ИЗМЕНЕНИЯ</v>
          </cell>
        </row>
        <row r="6063">
          <cell r="A6063" t="str">
            <v>N03.9</v>
          </cell>
          <cell r="B6063" t="str">
            <v>НЕУТОЧНЕННОЕ ИЗМЕНЕНИЕ</v>
          </cell>
        </row>
        <row r="6064">
          <cell r="A6064" t="str">
            <v>N04</v>
          </cell>
          <cell r="B6064" t="str">
            <v>НЕФРОТИЧЕСКИЙ СИНДРОМ</v>
          </cell>
        </row>
        <row r="6065">
          <cell r="A6065" t="str">
            <v>N04.0</v>
          </cell>
          <cell r="B6065" t="str">
            <v>НЕЗНАЧИТЕЛЬНЫЕ ГЛОМЕРУЛЯРНЫЕ НАРУШЕНИЯ</v>
          </cell>
        </row>
        <row r="6066">
          <cell r="A6066" t="str">
            <v>N04.1</v>
          </cell>
          <cell r="B6066" t="str">
            <v>ОЧАГОВЫЕ И СЕГМЕНТАРНЫЕ ГЛОМЕРУЛЯРНЫЕ ПОВРЕЖДЕНИЯ</v>
          </cell>
        </row>
        <row r="6067">
          <cell r="A6067" t="str">
            <v>N04.2</v>
          </cell>
          <cell r="B6067" t="str">
            <v>ДИФФУЗНЫЙ МЕМБРАНОЗНЫЙ ГЛОМЕРУЛОНЕФРИТ</v>
          </cell>
        </row>
        <row r="6068">
          <cell r="A6068" t="str">
            <v>N04.3</v>
          </cell>
          <cell r="B6068" t="str">
            <v>ДИФФУЗНЫЙ МЕЗАНГИАЛЬНЫЙ ПРОЛИФЕРАТИВНЫЙ ГЛОМЕРУЛОНЕФРИТ</v>
          </cell>
        </row>
        <row r="6069">
          <cell r="A6069" t="str">
            <v>N04.4</v>
          </cell>
          <cell r="B6069" t="str">
            <v>ДИФФУЗНЫЙ ЭНДОКАПИЛЯРНЫЙ ПРОЛИФЕРАТИВНЫЙ ГЛОМЕРУЛОНЕФРИТ</v>
          </cell>
        </row>
        <row r="6070">
          <cell r="A6070" t="str">
            <v>N04.5</v>
          </cell>
          <cell r="B6070" t="str">
            <v>ДИФФУЗНЫЙ МЕЗАНГИОКАПИЛЯРНЫЙ ГЛОМЕРУЛОНЕФРИТ</v>
          </cell>
        </row>
        <row r="6071">
          <cell r="A6071" t="str">
            <v>N04.6</v>
          </cell>
          <cell r="B6071" t="str">
            <v>БОЛЕЗНЬ ПЛОТНОГО ОСАДКА</v>
          </cell>
        </row>
        <row r="6072">
          <cell r="A6072" t="str">
            <v>N04.7</v>
          </cell>
          <cell r="B6072" t="str">
            <v>ДИФФУЗНЫЙ СЕРПОВИДНЫЙ ГЛОМЕРУЛОНЕФРИТ</v>
          </cell>
        </row>
        <row r="6073">
          <cell r="A6073" t="str">
            <v>N04.8</v>
          </cell>
          <cell r="B6073" t="str">
            <v>ДРУГИЕ ИЗМЕНЕНИЯ</v>
          </cell>
        </row>
        <row r="6074">
          <cell r="A6074" t="str">
            <v>N04.9</v>
          </cell>
          <cell r="B6074" t="str">
            <v>НЕУТОЧНЕННОЕ ИЗМЕНЕНИЕ</v>
          </cell>
        </row>
        <row r="6075">
          <cell r="A6075" t="str">
            <v>N05</v>
          </cell>
          <cell r="B6075" t="str">
            <v>НЕФРИТИЧЕСКИЙ СИНДРОМ НЕУТОЧНЕННЫЙ</v>
          </cell>
        </row>
        <row r="6076">
          <cell r="A6076" t="str">
            <v>N05.0</v>
          </cell>
          <cell r="B6076" t="str">
            <v>НЕЗНАЧИТЕЛЬНЫЕ ГЛОМЕРУЛЯРНЫЕ НАРУШЕНИЯ</v>
          </cell>
        </row>
        <row r="6077">
          <cell r="A6077" t="str">
            <v>N05.1</v>
          </cell>
          <cell r="B6077" t="str">
            <v>ОЧАГОВЫЕ И СЕГМЕНТАРНЫЕ ГЛОМЕРУЛЯРНЫЕ ПОВРЕЖДЕНИЯ</v>
          </cell>
        </row>
        <row r="6078">
          <cell r="A6078" t="str">
            <v>N05.2</v>
          </cell>
          <cell r="B6078" t="str">
            <v>ДИФФУЗНЫЙ МЕМБРАНОЗНЫЙ ГЛОМЕРУЛОНЕФРИТ</v>
          </cell>
        </row>
        <row r="6079">
          <cell r="A6079" t="str">
            <v>N05.3</v>
          </cell>
          <cell r="B6079" t="str">
            <v>ДИФФУЗНЫЙ МЕЗАНГИАЛЬНЫЙ ПРОЛИФЕРАТИВНЫЙ ГЛОМЕРУЛОНЕФРИТ</v>
          </cell>
        </row>
        <row r="6080">
          <cell r="A6080" t="str">
            <v>N05.4</v>
          </cell>
          <cell r="B6080" t="str">
            <v>ДИФФУЗНЫЙ ЭНДОКАПИЛЯРНЫЙ ПРОЛИФЕРАТИВНЫЙ ГЛОМЕРУЛОНЕФРИТ</v>
          </cell>
        </row>
        <row r="6081">
          <cell r="A6081" t="str">
            <v>N05.5</v>
          </cell>
          <cell r="B6081" t="str">
            <v>ДИФФУЗНЫЙ МЕЗАНГИОКАПИЛЯРНЫЙ ГЛОМЕРУЛОНЕФРИТ</v>
          </cell>
        </row>
        <row r="6082">
          <cell r="A6082" t="str">
            <v>N05.6</v>
          </cell>
          <cell r="B6082" t="str">
            <v>БОЛЕЗНЬ ПЛОТНОГО ОСАДКА</v>
          </cell>
        </row>
        <row r="6083">
          <cell r="A6083" t="str">
            <v>N05.7</v>
          </cell>
          <cell r="B6083" t="str">
            <v>ДИФФУЗНЫЙ СЕРПОВИДНЫЙ ГЛОМЕРУЛОНЕФРИТ</v>
          </cell>
        </row>
        <row r="6084">
          <cell r="A6084" t="str">
            <v>N05.8</v>
          </cell>
          <cell r="B6084" t="str">
            <v>ДРУГИЕ ИЗМЕНЕНИЯ</v>
          </cell>
        </row>
        <row r="6085">
          <cell r="A6085" t="str">
            <v>N05.9</v>
          </cell>
          <cell r="B6085" t="str">
            <v>НЕУТОЧНЕННОЕ ИЗМЕНЕНИЕ</v>
          </cell>
        </row>
        <row r="6086">
          <cell r="A6086" t="str">
            <v>N06</v>
          </cell>
          <cell r="B6086" t="str">
            <v>ИЗОЛИРОВАННАЯ ПРОТЕИНУРИЯ С УТОЧНЕННЫМ МОРФОЛОГИЧЕСКИМ ПОРАЖЕНИЕМ</v>
          </cell>
        </row>
        <row r="6087">
          <cell r="A6087" t="str">
            <v>N06.0</v>
          </cell>
          <cell r="B6087" t="str">
            <v>НЕЗНАЧИТЕЛЬНЫЕ ГЛОМЕРУЛЯРНЫЕ НАРУШЕНИЯ</v>
          </cell>
        </row>
        <row r="6088">
          <cell r="A6088" t="str">
            <v>N06.1</v>
          </cell>
          <cell r="B6088" t="str">
            <v>ОЧАГОВЫЕ И СЕГМЕНТАРНЫЕ ГЛОМЕРУЛЯРНЫЕ ПОВРЕЖДЕНИЯ</v>
          </cell>
        </row>
        <row r="6089">
          <cell r="A6089" t="str">
            <v>N06.2</v>
          </cell>
          <cell r="B6089" t="str">
            <v>ДИФФУЗНЫЙ МЕМБРАНОЗНЫЙ ГЛОМЕРУЛОНЕФРИТ</v>
          </cell>
        </row>
        <row r="6090">
          <cell r="A6090" t="str">
            <v>N06.3</v>
          </cell>
          <cell r="B6090" t="str">
            <v>ДИФФУЗНЫЙ МЕЗАНГИАЛЬНЫЙ ПРОЛИФЕРАТИВНЫЙ ГЛОМЕРУЛОНЕФРИТ</v>
          </cell>
        </row>
        <row r="6091">
          <cell r="A6091" t="str">
            <v>N06.4</v>
          </cell>
          <cell r="B6091" t="str">
            <v>ДИФФУЗНЫЙ ЭНДОКАПИЛЯРНЫЙ ПРОЛИФЕРАТИВНЫЙ ГЛОМЕРУЛОНЕФРИТ</v>
          </cell>
        </row>
        <row r="6092">
          <cell r="A6092" t="str">
            <v>N06.5</v>
          </cell>
          <cell r="B6092" t="str">
            <v>ДИФФУЗНЫЙ МЕЗАНГИОКАПИЛЯРНЫЙ ГЛОМЕРУЛОНЕФРИТ</v>
          </cell>
        </row>
        <row r="6093">
          <cell r="A6093" t="str">
            <v>N06.6</v>
          </cell>
          <cell r="B6093" t="str">
            <v>БОЛЕЗНЬ ПЛОТНОГО ОСАДКА</v>
          </cell>
        </row>
        <row r="6094">
          <cell r="A6094" t="str">
            <v>N06.7</v>
          </cell>
          <cell r="B6094" t="str">
            <v>ДИФФУЗНЫЙ СЕРПОВИДНЫЙ ГЛОМЕРУЛОНЕФРИТ</v>
          </cell>
        </row>
        <row r="6095">
          <cell r="A6095" t="str">
            <v>N06.8</v>
          </cell>
          <cell r="B6095" t="str">
            <v>ДРУГИЕ ИЗМЕНЕНИЯ</v>
          </cell>
        </row>
        <row r="6096">
          <cell r="A6096" t="str">
            <v>N06.9</v>
          </cell>
          <cell r="B6096" t="str">
            <v>НЕУТОЧНЕННОЕ ИЗМЕНЕНИЕ</v>
          </cell>
        </row>
        <row r="6097">
          <cell r="A6097" t="str">
            <v>N07</v>
          </cell>
          <cell r="B6097" t="str">
            <v>НАСЛЕДСТВЕННАЯ НЕФРОПАТИЯ,НЕ КЛАССИФИЦИРОВАННАЯ В ДРУГИХ РУБРИКАХ</v>
          </cell>
        </row>
        <row r="6098">
          <cell r="A6098" t="str">
            <v>N07.0</v>
          </cell>
          <cell r="B6098" t="str">
            <v>НЕЗНАЧИТЕЛЬНЫЕ ГЛОМЕРУЛЯРНЫЕ НАРУШЕНИЯ</v>
          </cell>
        </row>
        <row r="6099">
          <cell r="A6099" t="str">
            <v>N07.1</v>
          </cell>
          <cell r="B6099" t="str">
            <v>ОЧАГОВЫЕ И СЕГМЕНТАРНЫЕ ГЛОМЕРУЛЯРНЫЕ ПОВРЕЖДЕНИЯ</v>
          </cell>
        </row>
        <row r="6100">
          <cell r="A6100" t="str">
            <v>N07.2</v>
          </cell>
          <cell r="B6100" t="str">
            <v>ДИФФУЗНЫЙ МЕМБРАНОЗНЫЙ ГЛОМЕРУЛОНЕФРИТ</v>
          </cell>
        </row>
        <row r="6101">
          <cell r="A6101" t="str">
            <v>N07.3</v>
          </cell>
          <cell r="B6101" t="str">
            <v>ДИФФУЗНЫЙ МЕЗАНГИАЛЬНЫЙ ПРОЛИФЕРАТИВНЫЙ ГЛОМЕРУЛОНЕФРИТ</v>
          </cell>
        </row>
        <row r="6102">
          <cell r="A6102" t="str">
            <v>N07.4</v>
          </cell>
          <cell r="B6102" t="str">
            <v>ДИФФУЗНЫЙ ЭНДОКАПИЛЯРНЫЙ ПРОЛИФЕРАТИВНЫЙ ГЛОМЕРУЛОНЕФРИТ</v>
          </cell>
        </row>
        <row r="6103">
          <cell r="A6103" t="str">
            <v>N07.5</v>
          </cell>
          <cell r="B6103" t="str">
            <v>ДИФФУЗНЫЙ МЕЗАНГИОКАПИЛЯРНЫЙ ГЛОМЕРУЛОНЕФРИТ</v>
          </cell>
        </row>
        <row r="6104">
          <cell r="A6104" t="str">
            <v>N07.6</v>
          </cell>
          <cell r="B6104" t="str">
            <v>БОЛЕЗНЬ ПЛОТНОГО ОСАДКА</v>
          </cell>
        </row>
        <row r="6105">
          <cell r="A6105" t="str">
            <v>N07.7</v>
          </cell>
          <cell r="B6105" t="str">
            <v>ДИФФУЗНЫЙ СЕРПОВИДНЫЙ ГЛОМЕРУЛОНЕФРИТ</v>
          </cell>
        </row>
        <row r="6106">
          <cell r="A6106" t="str">
            <v>N07.8</v>
          </cell>
          <cell r="B6106" t="str">
            <v>ДРУГИЕ ИЗМЕНЕНИЯ</v>
          </cell>
        </row>
        <row r="6107">
          <cell r="A6107" t="str">
            <v>N07.9</v>
          </cell>
          <cell r="B6107" t="str">
            <v>НЕУТОЧНЕННОЕ ИЗМЕНЕНИЕ</v>
          </cell>
        </row>
        <row r="6108">
          <cell r="A6108" t="str">
            <v>N08</v>
          </cell>
          <cell r="B6108" t="str">
            <v>ГЛОМЕРУЛЯРНЫЕ ПОРАЖЕНИЯ ПРИ БОЛЕЗНЯХ,КЛАССИФИЦИРОВАННЫХ В ДРУГИХ РУБРИКАХ</v>
          </cell>
        </row>
        <row r="6109">
          <cell r="A6109" t="str">
            <v>N08.0</v>
          </cell>
          <cell r="B6109" t="str">
            <v>ГЛОМЕРУЛЯРНЫЕ ПОРАЖЕНИЯ ПРИ ИНФЕКЦИОННЫХ И ПАРАЗИТАРНЫХ БОЛЕЗНЯХ,КЛАССИФИЦИРОВАННЫЕ В ДРУГИХ РУБРИКАХ</v>
          </cell>
        </row>
        <row r="6110">
          <cell r="A6110" t="str">
            <v>N08.1</v>
          </cell>
          <cell r="B6110" t="str">
            <v>ГЛОМЕРУЛЯРНЫЕ ПОРАЖЕНИЯ ПРИ НОВООБРАЗОВАНИЯХ</v>
          </cell>
        </row>
        <row r="6111">
          <cell r="A6111" t="str">
            <v>N08.2</v>
          </cell>
          <cell r="B6111" t="str">
            <v>ГЛОМЕРУЛЯРНЫЕ ПОРАЖЕНИЯ ПРИ БОЛЕЗНЯХ КРОВИ И ИММУННЫХ НАРУШЕНИЯХ</v>
          </cell>
        </row>
        <row r="6112">
          <cell r="A6112" t="str">
            <v>N08.3</v>
          </cell>
          <cell r="B6112" t="str">
            <v>ГЛОМЕРУЛЯРНЫЕ ПОРАЖЕНИЯ ПРИ САХАРНОМ ДИАБЕТЕ (Е10-Е14+ С ОБЩИМ ЧЕТВЕРТЫМ ЗНАКОМ Ю")</v>
          </cell>
        </row>
        <row r="6113">
          <cell r="A6113" t="str">
            <v>N08.4</v>
          </cell>
          <cell r="B6113" t="str">
            <v>ГЛОМЕРУЛЯРНЫЕ ПОРАЖЕНИЯ ПРИ ДРУГИХ БОЛЕЗНЯХ ЭНДОКРИННОЙ СИСТЕМЫ, РАССТРОЙСТВАХ ПИТАНИЯ И НАРУШЕНИЯХ ОБМЕНА ВЕЩЕСТВ</v>
          </cell>
        </row>
        <row r="6114">
          <cell r="A6114" t="str">
            <v>N08.5</v>
          </cell>
          <cell r="B6114" t="str">
            <v>ГЛОМЕРУЛЯРНЫЕ ПОРАЖЕНИЯ ПРИ СИСТЕМНЫХ БОЛЕЗНЯХ СОЕДИНИТЕЛЬНОЙ ТКАНИ</v>
          </cell>
        </row>
        <row r="6115">
          <cell r="A6115" t="str">
            <v>N08.8</v>
          </cell>
          <cell r="B6115" t="str">
            <v>ГЛОМЕРУЛЯРНЫЕ ПОРАЖЕНИЯ ПРИ ДРУГИХ БОЛЕЗНЯХ, КЛАССИФИЦИРОВАННЫХ В ДРУГИХ РУБРИКАХ</v>
          </cell>
        </row>
        <row r="6116">
          <cell r="A6116" t="str">
            <v/>
          </cell>
          <cell r="B6116" t="str">
            <v>ТУБУЛОИНТЕРСТИЦИАЛЬНЫЕ БОЛЕЗНИ ПОЧЕК (N10-N16)</v>
          </cell>
        </row>
        <row r="6117">
          <cell r="A6117" t="str">
            <v>N10</v>
          </cell>
          <cell r="B6117" t="str">
            <v>ОСТРЫЙ ТУБУЛОИНТЕРСТИЦИАЛЬНЫЙ НЕФРИТ</v>
          </cell>
        </row>
        <row r="6118">
          <cell r="A6118" t="str">
            <v>N11</v>
          </cell>
          <cell r="B6118" t="str">
            <v>ХРОНИЧЕСКИЙ ТУБУЛОИНТЕРСТИЦИАЛЬНЫЙ НЕФРИТ</v>
          </cell>
        </row>
        <row r="6119">
          <cell r="A6119" t="str">
            <v>N11.0</v>
          </cell>
          <cell r="B6119" t="str">
            <v>НЕОБСТРУКТИВНЫЙ ХРОНИЧЕСКИЙ ПИЕЛОНЕФРИТ, СВЯЗАННЫЙ С РЕФЛЮКСОМ</v>
          </cell>
        </row>
        <row r="6120">
          <cell r="A6120" t="str">
            <v>N11.1</v>
          </cell>
          <cell r="B6120" t="str">
            <v>ХРОНИЧЕСКИЙ ОБСТРУКТИВНЫЙ ПИЕЛОНЕФРИТ</v>
          </cell>
        </row>
        <row r="6121">
          <cell r="A6121" t="str">
            <v>N11.8</v>
          </cell>
          <cell r="B6121" t="str">
            <v>ДРУГИЕ ХРОНИЧЕСКИЕ ТУБУЛОИНТЕРСТИЦИАЛЬНЫЕ НЕФРИТЫ</v>
          </cell>
        </row>
        <row r="6122">
          <cell r="A6122" t="str">
            <v>N11.9</v>
          </cell>
          <cell r="B6122" t="str">
            <v>ХРОНИЧЕСКИЙ ТУБУЛОИНТЕРСТИЦИАЛЬНЫЙ НЕФРИТ НЕУТОЧНЕННЫЙ</v>
          </cell>
        </row>
        <row r="6123">
          <cell r="A6123" t="str">
            <v>N12</v>
          </cell>
          <cell r="B6123" t="str">
            <v>ТУБУЛОИНТЕРСТИЦИАЛЬНЫЙ НЕФРИТ, НЕ УТОЧНЕННЫЙ КАК ОСТРЫЙ ИЛИ ХРОНИЧЕСКИЙ</v>
          </cell>
        </row>
        <row r="6124">
          <cell r="A6124" t="str">
            <v>N13</v>
          </cell>
          <cell r="B6124" t="str">
            <v>ОБСТРУКТИВНАЯ УРОПАТИЯ И РЕФЛЮКС-УРОПАТИЯ</v>
          </cell>
        </row>
        <row r="6125">
          <cell r="A6125" t="str">
            <v>N13.0</v>
          </cell>
          <cell r="B6125" t="str">
            <v>ГИДРОНЕФРОЗ С ОБСТРУКЦИЕЙ ЛОХАНОЧНОМОЧЕТОЧНИКОВОГО СОЕДИНЕНИЯ</v>
          </cell>
        </row>
        <row r="6126">
          <cell r="A6126" t="str">
            <v>N13.1</v>
          </cell>
          <cell r="B6126" t="str">
            <v>ГИДРОНЕФРОЗ СО СТРИКТУРОЙ МОЧЕТОЧНИКА, НЕ КЛАССИФИЦИРОВАННЫЙ В ДРУГИХ РУБРИКАХ</v>
          </cell>
        </row>
        <row r="6127">
          <cell r="A6127" t="str">
            <v>N13.2</v>
          </cell>
          <cell r="B6127" t="str">
            <v>ГИДРОНЕФРОЗ С ОБСТРУКЦИЕЙ ПОЧКИ И МОЧЕТОЧНИКА КАМНЕМ</v>
          </cell>
        </row>
        <row r="6128">
          <cell r="A6128" t="str">
            <v>N13.3</v>
          </cell>
          <cell r="B6128" t="str">
            <v>ДРУГИЕ И НЕУТОЧНЕННЫЕ ГИДРОНЕФРОЗЫ</v>
          </cell>
        </row>
        <row r="6129">
          <cell r="A6129" t="str">
            <v>N13.4</v>
          </cell>
          <cell r="B6129" t="str">
            <v>ГИДРОУРЕТЕР</v>
          </cell>
        </row>
        <row r="6130">
          <cell r="A6130" t="str">
            <v>N13.5</v>
          </cell>
          <cell r="B6130" t="str">
            <v>ПЕРЕГИБ И СТРИКТУРА МОЧЕТОЧНИКА БЕЗ ГИДРОНЕФРОЗА</v>
          </cell>
        </row>
        <row r="6131">
          <cell r="A6131" t="str">
            <v>N13.6</v>
          </cell>
          <cell r="B6131" t="str">
            <v>ПИОНЕФРОЗ</v>
          </cell>
        </row>
        <row r="6132">
          <cell r="A6132" t="str">
            <v>N13.7</v>
          </cell>
          <cell r="B6132" t="str">
            <v>УРОПАТИЯ, ОБУСЛОВЛЕННАЯ ПУЗЫРНОМОЧЕТОЧНИКОВЫМ РЕФЛЮКСОМ</v>
          </cell>
        </row>
        <row r="6133">
          <cell r="A6133" t="str">
            <v>N13.8</v>
          </cell>
          <cell r="B6133" t="str">
            <v>ДРУГАЯ ОБСТРУКТИВНАЯ УРОПАТИЯ И РЕФЛЮКС-УРОПАТИЯ</v>
          </cell>
        </row>
        <row r="6134">
          <cell r="A6134" t="str">
            <v>N13.9</v>
          </cell>
          <cell r="B6134" t="str">
            <v>ОБСТРУКТИВНАЯ УРОПАТИЯ И РЕФЛЮКС-УРОПАТИЯ НЕУТОЧНЕННАЯ</v>
          </cell>
        </row>
        <row r="6135">
          <cell r="A6135" t="str">
            <v>N14</v>
          </cell>
          <cell r="B6135" t="str">
            <v>ТУБУЛОИНТЕРСТИЦИАЛЬНЫЕ И ТУБУЛЯРНЫЕ ПОРАЖЕНИЯ, ВЫЗВАННЫЕ ЛЕКАРСТВЕННЫМИ СРЕДСТВАМИ И ТЯЖЕЛЫМИ МЕТАЛЛАМИ</v>
          </cell>
        </row>
        <row r="6136">
          <cell r="A6136" t="str">
            <v>N14.0</v>
          </cell>
          <cell r="B6136" t="str">
            <v>НЕФРОПАТИЯ, ВЫЗВАННАЯ АНАЛЬГЕТИЧЕСКИМИ СРЕДСТВАМИ</v>
          </cell>
        </row>
        <row r="6137">
          <cell r="A6137" t="str">
            <v>N14.1</v>
          </cell>
          <cell r="B6137" t="str">
            <v>НЕФРОПАТИЯ, ВЫЗВАННАЯ ДРУГИМИ ЛЕКАРСТВЕННЫМИ СРЕДСТВАМИ, МЕДИКАМЕНТАМИ ИЛИ БИОЛОГИЧЕСКИ АКТИВНЫМИ ВЕЩЕСТВАМИ</v>
          </cell>
        </row>
        <row r="6138">
          <cell r="A6138" t="str">
            <v>N14.2</v>
          </cell>
          <cell r="B6138" t="str">
            <v>НЕФРОПАТИЯ, ВЫЗВАННАЯ НЕУТОЧНЕННЫМ ЛЕКАРСТВЕННЫМ СРЕДСТВОМ, МЕДИКАМЕНТОМ И БИОЛОГИЧЕСКИ АКТИВНЫМ ВЕЩЕСТВОМ</v>
          </cell>
        </row>
        <row r="6139">
          <cell r="A6139" t="str">
            <v>N14.3</v>
          </cell>
          <cell r="B6139" t="str">
            <v>НЕФРОПАТИЯ, ВЫЗВАННАЯ ТЯЖЕЛЫМИ МЕТАЛЛАМИ</v>
          </cell>
        </row>
        <row r="6140">
          <cell r="A6140" t="str">
            <v>N14.4</v>
          </cell>
          <cell r="B6140" t="str">
            <v>ТОКСИЧЕСКАЯ НЕФРОПАТИЯ, НЕ КЛАССИФИЦИРОВАННАЯ В ДРУГИХ РУБРИКАХ</v>
          </cell>
        </row>
        <row r="6141">
          <cell r="A6141" t="str">
            <v>N15</v>
          </cell>
          <cell r="B6141" t="str">
            <v>ДРУГИЕ ТУБУЛОИНТЕРСТИЦИАЛЬНЫЕ БОЛЕЗНИ ПОЧЕК</v>
          </cell>
        </row>
        <row r="6142">
          <cell r="A6142" t="str">
            <v>N15.0</v>
          </cell>
          <cell r="B6142" t="str">
            <v>БАЛКАНСКАЯ НЕФРОПАТИЯ</v>
          </cell>
        </row>
        <row r="6143">
          <cell r="A6143" t="str">
            <v>N15.1</v>
          </cell>
          <cell r="B6143" t="str">
            <v>АБСЦЕСС ПОЧКИ И ОКОЛОПОЧЕЧНОЙ КЛЕТЧАТКИ</v>
          </cell>
        </row>
        <row r="6144">
          <cell r="A6144" t="str">
            <v>N15.8</v>
          </cell>
          <cell r="B6144" t="str">
            <v>ДРУГИЕ УТОЧНЕННЫЕ ТУБУЛОИНТЕРСТИЦИАЛЬНЫЕ ПОРАЖЕНИЯ ПОЧЕК</v>
          </cell>
        </row>
        <row r="6145">
          <cell r="A6145" t="str">
            <v>N15.9</v>
          </cell>
          <cell r="B6145" t="str">
            <v>ТУБУЛОИНТЕРСТИЦИАЛЬНОЕ ПОРАЖЕНИЕ ПОЧЕК НЕУТОЧНЕННОЕ</v>
          </cell>
        </row>
        <row r="6146">
          <cell r="A6146" t="str">
            <v>N16</v>
          </cell>
          <cell r="B6146" t="str">
            <v>ТУБУЛОИНТЕРСТИЦИАЛЬНЫЕ ПОРАЖЕНИЯ ПОЧЕК ПРИ БОЛЕЗНЯХ, КЛАССИФИЦИРОВАННЫХ В ДРУГИХ РУБРИКАХ</v>
          </cell>
        </row>
        <row r="6147">
          <cell r="A6147" t="str">
            <v>N16.0</v>
          </cell>
          <cell r="B6147" t="str">
            <v>ТУБУЛОИНТЕРСТИЦИАЛЬНОЕ ПОРАЖЕНИЕ ПОЧЕК ПРИ ИНФЕКЦИОННЫХ И ПАРАЗИТАРНЫХ БОЛЕЗНЯХ,КЛАССИФИЦИРОВАННЫХ В ДРУГИХ РУБРИКАХ</v>
          </cell>
        </row>
        <row r="6148">
          <cell r="A6148" t="str">
            <v>N16.1</v>
          </cell>
          <cell r="B6148" t="str">
            <v>ТУБУЛОИНТЕРСТИЦИАЛЬНОЕ ПОРАЖЕНИЕ ПОЧЕК ПРИ НОВООБРАЗОВАНИЯХ</v>
          </cell>
        </row>
        <row r="6149">
          <cell r="A6149" t="str">
            <v>N16.2</v>
          </cell>
          <cell r="B6149" t="str">
            <v>ТУБУЛОИНТЕРСТИЦИАЛЬНОЕ ПОРАЖЕНИЕ ПОЧЕК ПРИ БОЛЕЗНЯХ КРОВИ И НАРУШЕНИЯХ, ВОВЛЕКАЮЩИХ ИММУННЫЙ МЕХАНИЗМ</v>
          </cell>
        </row>
        <row r="6150">
          <cell r="A6150" t="str">
            <v>N16.3</v>
          </cell>
          <cell r="B6150" t="str">
            <v>ТУБУЛОИНТЕРСТИЦИАЛЬНОЕ ПОРАЖЕНИЕ ПОЧЕК ПРИ НАРУШЕНИЯХ ОБМЕНА ВЕЩЕСТВ</v>
          </cell>
        </row>
        <row r="6151">
          <cell r="A6151" t="str">
            <v>N16.4</v>
          </cell>
          <cell r="B6151" t="str">
            <v>ТУБУЛОИНТЕРСТИЦИАЛЬНОЕ ПОРАЖЕНИЕ ПОЧЕК ПРИ СИСТЕМНЫХ БОЛЕЗНЯХ СОЕДИНИТЕЛЬНОЙ ТКАНИ</v>
          </cell>
        </row>
        <row r="6152">
          <cell r="A6152" t="str">
            <v>N16.5</v>
          </cell>
          <cell r="B6152" t="str">
            <v>ТУБУЛОИНТЕРСТИЦИАЛЬНОЕ ПОРАЖЕНИЕ ПОЧЕК ПРИ ОТТОРЖЕНИИ ТРАНСПЛАНТАТА (Т86.-+)</v>
          </cell>
        </row>
        <row r="6153">
          <cell r="A6153" t="str">
            <v>N16.8</v>
          </cell>
          <cell r="B6153" t="str">
            <v>ТУБУЛОИНТЕРСТИЦИАЛЬНОЕ ПОРАЖЕНИЕ ПОЧЕК ПРИ СИСТЕМНЫХ БОЛЕЗНЯХ СОЕДИНИТЕЛЬНОЙ ТКАНИ</v>
          </cell>
        </row>
        <row r="6154">
          <cell r="A6154" t="str">
            <v/>
          </cell>
          <cell r="B6154" t="str">
            <v>ПОЧЕЧНАЯ НЕДОСТАТОЧНОСТЬ (N17-N19)</v>
          </cell>
        </row>
        <row r="6155">
          <cell r="A6155" t="str">
            <v>N17</v>
          </cell>
          <cell r="B6155" t="str">
            <v>ОСТРАЯ ПОЧЕЧНАЯ НЕДОСТАТОЧНОСТЬ</v>
          </cell>
        </row>
        <row r="6156">
          <cell r="A6156" t="str">
            <v>N17.0</v>
          </cell>
          <cell r="B6156" t="str">
            <v>ОСТРАЯ ПОЧЕЧНАЯ НЕДОСТАТОЧНОСТЬ С ТУБУЛЯРНЫМ НЕКРОЗОМ</v>
          </cell>
        </row>
        <row r="6157">
          <cell r="A6157" t="str">
            <v>N17.1</v>
          </cell>
          <cell r="B6157" t="str">
            <v>ОСТРАЯ ПОЧЕЧНАЯ НЕДОСТАТОЧНОСТЬ С ОСТРЫМ КОРТИКАЛЬНЫМ НЕКРОЗОМ</v>
          </cell>
        </row>
        <row r="6158">
          <cell r="A6158" t="str">
            <v>N17.2</v>
          </cell>
          <cell r="B6158" t="str">
            <v>ОСТРАЯ ПОЧЕЧНАЯ НЕДОСТАТОЧНОСТЬ С МЕДУЛЛЯРНЫМ НЕКРОЗОМ</v>
          </cell>
        </row>
        <row r="6159">
          <cell r="A6159" t="str">
            <v>N17.8</v>
          </cell>
          <cell r="B6159" t="str">
            <v>ДРУГАЯ ОСТРАЯ ПОЧЕЧНАЯ НЕДОСТАТОЧНОСТЬ</v>
          </cell>
        </row>
        <row r="6160">
          <cell r="A6160" t="str">
            <v>N17.9</v>
          </cell>
          <cell r="B6160" t="str">
            <v>ОСТРАЯ ПОЧЕЧНАЯ НЕДОСТАТОЧНОСТЬ НЕУТОЧНЕННАЯ</v>
          </cell>
        </row>
        <row r="6161">
          <cell r="A6161" t="str">
            <v>N18</v>
          </cell>
          <cell r="B6161" t="str">
            <v>ХРОНИЧЕСКАЯ ПОЧЕЧНАЯ НЕДОСТАТОЧНОСТЬ</v>
          </cell>
        </row>
        <row r="6162">
          <cell r="A6162" t="str">
            <v>N18.0</v>
          </cell>
          <cell r="B6162" t="str">
            <v>ТЕРМИНАЛЬНАЯ СТАДИЯ ПОРАЖЕНИЯ ПОЧЕК</v>
          </cell>
        </row>
        <row r="6163">
          <cell r="A6163" t="str">
            <v>N18.8</v>
          </cell>
          <cell r="B6163" t="str">
            <v>ДРУГИЕ ПРОЯВЛЕНИЯ ХРОНИЧЕСКОЙ ПОЧЕЧНОЙ НЕДОСТАТОЧНОСТИ</v>
          </cell>
        </row>
        <row r="6164">
          <cell r="A6164" t="str">
            <v>N18.9</v>
          </cell>
          <cell r="B6164" t="str">
            <v>ХРОНИЧЕСКАЯ ПОЧЕЧНАЯ НЕДОСТАТОЧНОСТЬ НЕУТОЧНЕННАЯ</v>
          </cell>
        </row>
        <row r="6165">
          <cell r="A6165" t="str">
            <v>N19</v>
          </cell>
          <cell r="B6165" t="str">
            <v>ПОЧЕЧНАЯ НЕДОСТАТОЧНОСТЬ НЕУТОЧНЕННАЯ</v>
          </cell>
        </row>
        <row r="6166">
          <cell r="A6166" t="str">
            <v/>
          </cell>
          <cell r="B6166" t="str">
            <v>МОЧЕКАМЕННАЯ БОЛЕЗНЬ (N20-N23)</v>
          </cell>
        </row>
        <row r="6167">
          <cell r="A6167" t="str">
            <v>N20</v>
          </cell>
          <cell r="B6167" t="str">
            <v>КАМНИ ПОЧКИ И МОЧЕТОЧНИКА</v>
          </cell>
        </row>
        <row r="6168">
          <cell r="A6168" t="str">
            <v>N20.0</v>
          </cell>
          <cell r="B6168" t="str">
            <v>КАМНИ ПОЧКИ</v>
          </cell>
        </row>
        <row r="6169">
          <cell r="A6169" t="str">
            <v>N20.1</v>
          </cell>
          <cell r="B6169" t="str">
            <v>КАМНИ МОЧЕТОЧНИКА</v>
          </cell>
        </row>
        <row r="6170">
          <cell r="A6170" t="str">
            <v>N20.2</v>
          </cell>
          <cell r="B6170" t="str">
            <v>КАМНИ ПОЧЕК С КАМНЯМИ МОЧЕТОЧНИКА</v>
          </cell>
        </row>
        <row r="6171">
          <cell r="A6171" t="str">
            <v>N20.9</v>
          </cell>
          <cell r="B6171" t="str">
            <v>МОЧЕВЫЕ КАМНИ НЕУТОЧНЕННЫЕ</v>
          </cell>
        </row>
        <row r="6172">
          <cell r="A6172" t="str">
            <v>N21</v>
          </cell>
          <cell r="B6172" t="str">
            <v>КАМНИ НИЖНИХ ОТДЕЛОВ МОЧЕВЫХ ПУТЕЙ</v>
          </cell>
        </row>
        <row r="6173">
          <cell r="A6173" t="str">
            <v>N21.0</v>
          </cell>
          <cell r="B6173" t="str">
            <v>КАМНИ В МОЧЕВОМ ПУЗЫРЕ</v>
          </cell>
        </row>
        <row r="6174">
          <cell r="A6174" t="str">
            <v>N21.1</v>
          </cell>
          <cell r="B6174" t="str">
            <v>КАМНИ В УРЕТРЕ</v>
          </cell>
        </row>
        <row r="6175">
          <cell r="A6175" t="str">
            <v>N21.8</v>
          </cell>
          <cell r="B6175" t="str">
            <v>ДРУГИЕ КАМНИ В НИЖНИХ ОТДЕЛАХ МОЧЕВЫХ ПУТЕЙ</v>
          </cell>
        </row>
        <row r="6176">
          <cell r="A6176" t="str">
            <v>N21.9</v>
          </cell>
          <cell r="B6176" t="str">
            <v>КАМНИ В НИЖНИХ ОТДЕЛАХ МОЧЕВЫХ ПУТЕЙ НЕУТОЧНЕННЫЕ</v>
          </cell>
        </row>
        <row r="6177">
          <cell r="A6177" t="str">
            <v>N22</v>
          </cell>
          <cell r="B6177" t="str">
            <v>КАМНИ МОЧЕВЫХ ПУТЕЙ ПРИ БОЛЕЗНЯХ, КЛАССИФИЦИРОВАННЫХ В ДРУГИХ РУБРИКАХ</v>
          </cell>
        </row>
        <row r="6178">
          <cell r="A6178" t="str">
            <v>N22.0</v>
          </cell>
          <cell r="B6178" t="str">
            <v>МОЧЕВЫЕ КАМНИ ПРИ ШИСТОСОМОЗЕ [БИЛЬГАРЦИОЗЕ] (В65.-+)</v>
          </cell>
        </row>
        <row r="6179">
          <cell r="A6179" t="str">
            <v>N22.8</v>
          </cell>
          <cell r="B6179" t="str">
            <v>КАМНИ МОЧЕВЫХ ПУТЕЙ ПРИ ДРУГИХ ЗАБОЛЕВАНИЯХ, КЛАССИФИЦИРОВАННЫХ В ДРУГИХ РУБРИКАХ</v>
          </cell>
        </row>
        <row r="6180">
          <cell r="A6180" t="str">
            <v>N23</v>
          </cell>
          <cell r="B6180" t="str">
            <v>ПОЧЕЧНАЯ КОЛИКА НЕУТОЧНЕННАЯ</v>
          </cell>
        </row>
        <row r="6181">
          <cell r="A6181" t="str">
            <v/>
          </cell>
          <cell r="B6181" t="str">
            <v>ДРУГИЕ БОЛЕЗНИ ПОЧКИ И МОЧЕТОЧНИКА (N25-N29)</v>
          </cell>
        </row>
        <row r="6182">
          <cell r="A6182" t="str">
            <v>N25</v>
          </cell>
          <cell r="B6182" t="str">
            <v>НАРУШЕНИЯ, РАЗВИВАЮЩИЕСЯ В РЕЗУЛЬТАТЕ ДИСФУНКЦИИ ПОЧЕЧНЫХ КАНАЛЬЦЕВ</v>
          </cell>
        </row>
        <row r="6183">
          <cell r="A6183" t="str">
            <v>N25.0</v>
          </cell>
          <cell r="B6183" t="str">
            <v>ПОЧЕЧНАЯ ОСТЕОДИСТРОФИЯ</v>
          </cell>
        </row>
        <row r="6184">
          <cell r="A6184" t="str">
            <v>N25.1</v>
          </cell>
          <cell r="B6184" t="str">
            <v>НЕФРОГЕННЫЙ НЕСАХАРНЫЙ ДИАБЕТ</v>
          </cell>
        </row>
        <row r="6185">
          <cell r="A6185" t="str">
            <v>N25.8</v>
          </cell>
          <cell r="B6185" t="str">
            <v>ДРУГИЕ НАРУШЕНИЯ, ОБУСЛОВЛЕННЫЕ ДИСФУНКЦИЕЙ ПОЧЕЧНЫХ КАНАЛЬЦЕВ</v>
          </cell>
        </row>
        <row r="6186">
          <cell r="A6186" t="str">
            <v>N25.9</v>
          </cell>
          <cell r="B6186" t="str">
            <v>НАРУШЕНИЕ ФУНКЦИИ ПОЧЕЧНЫХ КАНАЛЬЦЕВ УТОЧНЕННОЕ</v>
          </cell>
        </row>
        <row r="6187">
          <cell r="A6187" t="str">
            <v>N26</v>
          </cell>
          <cell r="B6187" t="str">
            <v>СМОРЩЕННАЯ ПОЧКА НЕУТОЧНЕННАЯ</v>
          </cell>
        </row>
        <row r="6188">
          <cell r="A6188" t="str">
            <v>N27</v>
          </cell>
          <cell r="B6188" t="str">
            <v>МАЛЕНЬКАЯ ПОЧКА ПО НЕИЗВЕСТНОЙ ПРИЧИНЕ</v>
          </cell>
        </row>
        <row r="6189">
          <cell r="A6189" t="str">
            <v>N27.0</v>
          </cell>
          <cell r="B6189" t="str">
            <v>МАЛЕНЬКАЯ ПОЧКА ОДНОСТОРОННЯЯ</v>
          </cell>
        </row>
        <row r="6190">
          <cell r="A6190" t="str">
            <v>N27.1</v>
          </cell>
          <cell r="B6190" t="str">
            <v>МАЛЕНЬКАЯ ПОЧКА ДВУСТОРОННЯЯ</v>
          </cell>
        </row>
        <row r="6191">
          <cell r="A6191" t="str">
            <v>N27.9</v>
          </cell>
          <cell r="B6191" t="str">
            <v>МАЛЕНЬКАЯ ПОЧКА НЕУТОЧНЕННАЯ</v>
          </cell>
        </row>
        <row r="6192">
          <cell r="A6192" t="str">
            <v>N28</v>
          </cell>
          <cell r="B6192" t="str">
            <v>ДРУГИЕ БОЛЕЗНИ ПОЧКИ И МОЧЕТОЧНИКА, НЕ КЛАССИФИЦИРОВАННЫЕ В ДРУГИХ РУБРИКАХ</v>
          </cell>
        </row>
        <row r="6193">
          <cell r="A6193" t="str">
            <v>N28.0</v>
          </cell>
          <cell r="B6193" t="str">
            <v>ИШЕМИЯ ИЛИ ИНФАРКТ ПОЧКИ</v>
          </cell>
        </row>
        <row r="6194">
          <cell r="A6194" t="str">
            <v>N28.1</v>
          </cell>
          <cell r="B6194" t="str">
            <v>КИСТА ПОЧКИ ПРИОБРЕТЕННАЯ</v>
          </cell>
        </row>
        <row r="6195">
          <cell r="A6195" t="str">
            <v>N28.8</v>
          </cell>
          <cell r="B6195" t="str">
            <v>ДРУГИЕ УТОЧНЕННЫЕ БОЛЕЗНИ ПОЧЕК И МОЧЕТОЧНИКА</v>
          </cell>
        </row>
        <row r="6196">
          <cell r="A6196" t="str">
            <v>N28.9</v>
          </cell>
          <cell r="B6196" t="str">
            <v>БОЛЕЗНИ ПОЧЕК И МОЧЕТОЧНИКА НЕУТОЧНЕННЫЕ</v>
          </cell>
        </row>
        <row r="6197">
          <cell r="A6197" t="str">
            <v>N29</v>
          </cell>
          <cell r="B6197" t="str">
            <v>ДРУГИЕ ПОРАЖЕНИЯ ПОЧКИ И МОЧЕТОЧНИКА ПРИ БОЛЕЗНЯХ, КЛАССИФИЦИРОВАННЫХ В ДРУГИХ РУБРИКАХ</v>
          </cell>
        </row>
        <row r="6198">
          <cell r="A6198" t="str">
            <v>N29.0</v>
          </cell>
          <cell r="B6198" t="str">
            <v>ПОЗДНИЙ СИФИЛИС ПОЧКИ (А52.7+)</v>
          </cell>
        </row>
        <row r="6199">
          <cell r="A6199" t="str">
            <v>N29.1</v>
          </cell>
          <cell r="B6199" t="str">
            <v>ДРУГИЕ ПОРАЖЕНИЯ ПОЧКИ И МОЧЕТОЧНИКА ПРИ ИНФЕКЦИОННЫХ И ПАРАЗИТАРНЫХБОЛЕЗНЯХ, КЛАССИФИЦИРОВАННЫХ В ДРУГИХ РУБРИКАХ</v>
          </cell>
        </row>
        <row r="6200">
          <cell r="A6200" t="str">
            <v>N29.8</v>
          </cell>
          <cell r="B6200" t="str">
            <v>ДРУГИЕ ПОРАЖЕНИЯ ПОЧЕК И МОЧЕТОЧНИКОВ ПРИ ДРУГИХ БОЛЕЗНЯХ, КЛАССИФИЦИРОВАННЫХ В ДРУГИХ РУБРИКАХ</v>
          </cell>
        </row>
        <row r="6201">
          <cell r="A6201" t="str">
            <v/>
          </cell>
          <cell r="B6201" t="str">
            <v>ДРУГИЕ БОЛЕЗНИ МОЧЕВОЙ СИСТЕМЫ (N30-N39)</v>
          </cell>
        </row>
        <row r="6202">
          <cell r="A6202" t="str">
            <v>N30</v>
          </cell>
          <cell r="B6202" t="str">
            <v>ЦИСТИТ</v>
          </cell>
        </row>
        <row r="6203">
          <cell r="A6203" t="str">
            <v>N30.0</v>
          </cell>
          <cell r="B6203" t="str">
            <v>ОСТРЫЙ ЦИСТИТ</v>
          </cell>
        </row>
        <row r="6204">
          <cell r="A6204" t="str">
            <v>N30.1</v>
          </cell>
          <cell r="B6204" t="str">
            <v>ИНТЕРСТИЦИАЛЬНЫЙ ЦИСТИТ (ХРОНИЧЕСКИЙ)</v>
          </cell>
        </row>
        <row r="6205">
          <cell r="A6205" t="str">
            <v>N30.2</v>
          </cell>
          <cell r="B6205" t="str">
            <v>ДРУГОЙ ХРОНИЧЕСКИЙ ЦИСТИТ</v>
          </cell>
        </row>
        <row r="6206">
          <cell r="A6206" t="str">
            <v>N30.3</v>
          </cell>
          <cell r="B6206" t="str">
            <v>ТРИГОНИТ</v>
          </cell>
        </row>
        <row r="6207">
          <cell r="A6207" t="str">
            <v>N30.4</v>
          </cell>
          <cell r="B6207" t="str">
            <v>ЛУЧЕВОЙ ЦИСТИТ</v>
          </cell>
        </row>
        <row r="6208">
          <cell r="A6208" t="str">
            <v>N30.8</v>
          </cell>
          <cell r="B6208" t="str">
            <v>ДРУГИЕ ЦИСТИТЫ</v>
          </cell>
        </row>
        <row r="6209">
          <cell r="A6209" t="str">
            <v>N30.9</v>
          </cell>
          <cell r="B6209" t="str">
            <v>ЦИСТИТ НЕУТОЧНЕННЫЙ</v>
          </cell>
        </row>
        <row r="6210">
          <cell r="A6210" t="str">
            <v>N31</v>
          </cell>
          <cell r="B6210" t="str">
            <v>НЕРВНО-МЫШЕЧНАЯ ДИСФУНКЦИЯ МОЧЕВОГО ПУЗЫРЯ, НЕ КЛАССИФИЦИРОВАННАЯ В ДРУГИХ РУБРИКАХ</v>
          </cell>
        </row>
        <row r="6211">
          <cell r="A6211" t="str">
            <v>N31.0</v>
          </cell>
          <cell r="B6211" t="str">
            <v>НЕЗАТОРМОЖЕННЫЙ МОЧЕВОЙ ПУЗЫРЬ, НЕ КЛАССИФИЦИРОВАННЫЙ В ДРУГИХ РУБРИКАХ</v>
          </cell>
        </row>
        <row r="6212">
          <cell r="A6212" t="str">
            <v>N31.1</v>
          </cell>
          <cell r="B6212" t="str">
            <v>РЕФЛЕКТОРНЫЙ МОЧЕВОЙ ПУЗЫРЬ, НЕ КЛАССИФИЦИРОВАННЫЙ В ДРУГИХ РУБРИКАХ</v>
          </cell>
        </row>
        <row r="6213">
          <cell r="A6213" t="str">
            <v>N31.2</v>
          </cell>
          <cell r="B6213" t="str">
            <v>НЕЙРОГЕННАЯ СЛАБОСТЬ МОЧЕВОГО ПУЗЫРЯ, НЕ КЛАССИФИЦИРОВАННАЯ В ДРУГИХ РУБРИКАХ</v>
          </cell>
        </row>
        <row r="6214">
          <cell r="A6214" t="str">
            <v>N31.8</v>
          </cell>
          <cell r="B6214" t="str">
            <v>ДРУГИЕ НЕРВНО-МЫШЕЧНЫЕ ДИСФУНКЦИИ МОЧЕВОГО ПУЗЫРЯ</v>
          </cell>
        </row>
        <row r="6215">
          <cell r="A6215" t="str">
            <v>N31.9</v>
          </cell>
          <cell r="B6215" t="str">
            <v>НЕРВНО-МЫШЕЧНАЯ ДИСФУНКЦИЯ МОЧЕВОГО ПУЗЫРЯ НЕУТОЧНЕННАЯ</v>
          </cell>
        </row>
        <row r="6216">
          <cell r="A6216" t="str">
            <v>N32</v>
          </cell>
          <cell r="B6216" t="str">
            <v>ДРУГИЕ ПОРАЖЕНИЯ МОЧЕВОГО ПУЗЫРЯ</v>
          </cell>
        </row>
        <row r="6217">
          <cell r="A6217" t="str">
            <v>N32.0</v>
          </cell>
          <cell r="B6217" t="str">
            <v>ОБТУРАЦИЯ ШЕЙКИ МОЧЕВОГО ПУЗЫРЯ</v>
          </cell>
        </row>
        <row r="6218">
          <cell r="A6218" t="str">
            <v>N32.1</v>
          </cell>
          <cell r="B6218" t="str">
            <v>ПУЗЫРНО-КИШЕЧНЫЙ СВИЩ</v>
          </cell>
        </row>
        <row r="6219">
          <cell r="A6219" t="str">
            <v>N32.2</v>
          </cell>
          <cell r="B6219" t="str">
            <v>ПУЗЫРНЫЙ СВИЩ, НЕ КЛАССИФИЦИРОВАННЫЙ В ДРУГИХ РУБРИКАХ</v>
          </cell>
        </row>
        <row r="6220">
          <cell r="A6220" t="str">
            <v>N32.3</v>
          </cell>
          <cell r="B6220" t="str">
            <v>ДИВЕРТИКУЛ МОЧЕВОГО ПУЗЫРЯ</v>
          </cell>
        </row>
        <row r="6221">
          <cell r="A6221" t="str">
            <v>N32.4</v>
          </cell>
          <cell r="B6221" t="str">
            <v>РАЗРЫВ МОЧЕВОГО ПУЗЫРЯ НЕТРАВМАТИЧЕСКИЙ</v>
          </cell>
        </row>
        <row r="6222">
          <cell r="A6222" t="str">
            <v>N32.8</v>
          </cell>
          <cell r="B6222" t="str">
            <v>ДРУГИЕ УТОЧНЕННЫЕ ПОРАЖЕНИЯ МОЧЕВОГО ПУЗЫРЯ</v>
          </cell>
        </row>
        <row r="6223">
          <cell r="A6223" t="str">
            <v>N32.9</v>
          </cell>
          <cell r="B6223" t="str">
            <v>ПОРАЖЕНИЕ МОЧЕВОГО ПУЗЫРЯ НЕУТОЧНЕННОЕ</v>
          </cell>
        </row>
        <row r="6224">
          <cell r="A6224" t="str">
            <v>N33</v>
          </cell>
          <cell r="B6224" t="str">
            <v>ПОРАЖЕНИЯ МОЧЕВОГО ПУЗЫРЯ ПРИ БОЛЕЗНЯХ, КЛАССИФИЦИРОВАННЫХ В ДРУГИХ РУБРИКАХ</v>
          </cell>
        </row>
        <row r="6225">
          <cell r="A6225" t="str">
            <v>N33.0</v>
          </cell>
          <cell r="B6225" t="str">
            <v>ТУБЕРКУЛЕЗНЫЙ ЦИСТИТ (А18.1+)</v>
          </cell>
        </row>
        <row r="6226">
          <cell r="A6226" t="str">
            <v>N33.8</v>
          </cell>
          <cell r="B6226" t="str">
            <v>ПОРАЖЕНИЯ МОЧЕВОГО ПУЗЫРЯ ПРИ ДРУГИХ БОЛЕЗНЯХ, КЛАССИФИЦИРОВАННЫХ В ДРУГИХ РУБРИКАХ</v>
          </cell>
        </row>
        <row r="6227">
          <cell r="A6227" t="str">
            <v>N34</v>
          </cell>
          <cell r="B6227" t="str">
            <v>УРЕТРИТ И УРЕТРАЛЬНЫЙ СИНДРОМ</v>
          </cell>
        </row>
        <row r="6228">
          <cell r="A6228" t="str">
            <v>N34.0</v>
          </cell>
          <cell r="B6228" t="str">
            <v>УРЕТРАЛЬНЫЙ АБСЦЕСС</v>
          </cell>
        </row>
        <row r="6229">
          <cell r="A6229" t="str">
            <v>N34.1</v>
          </cell>
          <cell r="B6229" t="str">
            <v>НЕСПЕЦИФИЧЕСКИЙ УРЕТРИТ</v>
          </cell>
        </row>
        <row r="6230">
          <cell r="A6230" t="str">
            <v>N34.2</v>
          </cell>
          <cell r="B6230" t="str">
            <v>ДРУГИЕ УРЕТРИТЫ</v>
          </cell>
        </row>
        <row r="6231">
          <cell r="A6231" t="str">
            <v>N34.3</v>
          </cell>
          <cell r="B6231" t="str">
            <v>УРЕТРАЛЬНЫЙ СИНДРОМ НЕУТОЧНЕННЫЙ</v>
          </cell>
        </row>
        <row r="6232">
          <cell r="A6232" t="str">
            <v>N35</v>
          </cell>
          <cell r="B6232" t="str">
            <v>СТРИКТУРА УРЕТРЫ</v>
          </cell>
        </row>
        <row r="6233">
          <cell r="A6233" t="str">
            <v>N35.0</v>
          </cell>
          <cell r="B6233" t="str">
            <v>ПОСТТРАВМАТИЧЕСКАЯ СТРИКТУРА УРЕТРЫ</v>
          </cell>
        </row>
        <row r="6234">
          <cell r="A6234" t="str">
            <v>N35.1</v>
          </cell>
          <cell r="B6234" t="str">
            <v>ПОСТИНФЕКЦИОННАЯ СТРИКТУРА УРЕТРЫ, НЕ КЛАССИФИЦИРОВАННАЯ В ДРУГИХ РУБРИКАХ</v>
          </cell>
        </row>
        <row r="6235">
          <cell r="A6235" t="str">
            <v>N35.8</v>
          </cell>
          <cell r="B6235" t="str">
            <v>ДРУГАЯ СТРИКТУРА УРЕТРЫ</v>
          </cell>
        </row>
        <row r="6236">
          <cell r="A6236" t="str">
            <v>N35.9</v>
          </cell>
          <cell r="B6236" t="str">
            <v>СТРИКТУРА УРЕТРЫ НЕУТОЧНЕННАЯ</v>
          </cell>
        </row>
        <row r="6237">
          <cell r="A6237" t="str">
            <v>N36</v>
          </cell>
          <cell r="B6237" t="str">
            <v>ДРУГИЕ БОЛЕЗНИ УРЕТРЫ</v>
          </cell>
        </row>
        <row r="6238">
          <cell r="A6238" t="str">
            <v>N36.0</v>
          </cell>
          <cell r="B6238" t="str">
            <v>УРЕТРАЛЬНЫЙ СВИЩ</v>
          </cell>
        </row>
        <row r="6239">
          <cell r="A6239" t="str">
            <v>N36.1</v>
          </cell>
          <cell r="B6239" t="str">
            <v>УРЕТРАЛЬНЫЙ ДИВЕРТИКУЛ</v>
          </cell>
        </row>
        <row r="6240">
          <cell r="A6240" t="str">
            <v>N36.2</v>
          </cell>
          <cell r="B6240" t="str">
            <v>УРЕТРАЛЬНЫЙ КАРУНКУЛ</v>
          </cell>
        </row>
        <row r="6241">
          <cell r="A6241" t="str">
            <v>N36.3</v>
          </cell>
          <cell r="B6241" t="str">
            <v>ВЫПАДЕНИЕ СЛИЗИСТОЙ ОБОЛОЧКИ УРЕТРЫ</v>
          </cell>
        </row>
        <row r="6242">
          <cell r="A6242" t="str">
            <v>N36.8</v>
          </cell>
          <cell r="B6242" t="str">
            <v>ДРУГИЕ УТОЧНЕННЫЕ БОЛЕЗНИ УРЕТРЫ</v>
          </cell>
        </row>
        <row r="6243">
          <cell r="A6243" t="str">
            <v>N36.9</v>
          </cell>
          <cell r="B6243" t="str">
            <v>БОЛЕЗНЬ УРЕТРЫ НЕУТОЧНЕННАЯ</v>
          </cell>
        </row>
        <row r="6244">
          <cell r="A6244" t="str">
            <v>N37</v>
          </cell>
          <cell r="B6244" t="str">
            <v>ПОРАЖЕНИЯ УРЕТРЫ ПРИ БОЛЕЗНЯХ, КЛАССИФИЦИРОВАННЫХ В ДРУГИХ РУБРИКАХ</v>
          </cell>
        </row>
        <row r="6245">
          <cell r="A6245" t="str">
            <v>N37.0</v>
          </cell>
          <cell r="B6245" t="str">
            <v>УРЕТРИТ ПРИ БОЛЕЗНЯХ, КЛАССИФИЦИРОВАННЫХ В ДРУГИХ РУБРИКАХ</v>
          </cell>
        </row>
        <row r="6246">
          <cell r="A6246" t="str">
            <v>N37.8</v>
          </cell>
          <cell r="B6246" t="str">
            <v>ДРУГИЕ ПОРАЖЕНИЯ УРЕТРЫ ПРИ БОЛЕЗНЯХ, КЛАССИФИЦИРОВАННЫХ В ДРУГИХ РУБРИКАХ</v>
          </cell>
        </row>
        <row r="6247">
          <cell r="A6247" t="str">
            <v>N39</v>
          </cell>
          <cell r="B6247" t="str">
            <v>ДРУГИЕ БОЛЕЗНИ МОЧЕВЫДЕЛИТЕЛЬНОЙ СИСТЕМЫ</v>
          </cell>
        </row>
        <row r="6248">
          <cell r="A6248" t="str">
            <v>N39.0</v>
          </cell>
          <cell r="B6248" t="str">
            <v>ИНФЕКЦИЯ МОЧЕВЫВОДЯЩИХ ПУТЕЙ БЕЗ УСТАНОВЛЕНИЯ ЛОКАЛИЗАЦИИ</v>
          </cell>
        </row>
        <row r="6249">
          <cell r="A6249" t="str">
            <v>N39.1</v>
          </cell>
          <cell r="B6249" t="str">
            <v>СТОЙКАЯ ПРОТЕИНУРИЯ НЕУТОЧНЕННАЯ</v>
          </cell>
        </row>
        <row r="6250">
          <cell r="A6250" t="str">
            <v>N39.2</v>
          </cell>
          <cell r="B6250" t="str">
            <v>ОРТОСТАТИЧЕСКАЯ ПРОТЕИНУРИЯ НЕУТОЧНЕННАЯ</v>
          </cell>
        </row>
        <row r="6251">
          <cell r="A6251" t="str">
            <v>N39.3</v>
          </cell>
          <cell r="B6251" t="str">
            <v>НЕПРОИЗВОЛЬНОЕ МОЧЕИСПУСКАНИЕ</v>
          </cell>
        </row>
        <row r="6252">
          <cell r="A6252" t="str">
            <v>N39.4</v>
          </cell>
          <cell r="B6252" t="str">
            <v>ДРУГИЕ УТОЧНЕННЫЕ ВИДЫ НЕДЕРЖАНИЯ МОЧИ</v>
          </cell>
        </row>
        <row r="6253">
          <cell r="A6253" t="str">
            <v>N39.8</v>
          </cell>
          <cell r="B6253" t="str">
            <v>ДРУГИЕ УТОЧНЕННЫЕ БОЛЕЗНИ МОЧЕВЫВОДЯЩЕЙ СИСТЕМЫ</v>
          </cell>
        </row>
        <row r="6254">
          <cell r="A6254" t="str">
            <v>N39.9</v>
          </cell>
          <cell r="B6254" t="str">
            <v>РАССТРОЙСТВО МОЧЕВЫВОДЯЩЕЙ СИСТЕМЫ НЕУТОЧНЕННОЕ</v>
          </cell>
        </row>
        <row r="6255">
          <cell r="A6255" t="str">
            <v/>
          </cell>
          <cell r="B6255" t="str">
            <v>БОЛЕЗНИ МУЖСКИХ ПОЛОВЫХ ОРГАНОВ (N40-N51)</v>
          </cell>
        </row>
        <row r="6256">
          <cell r="A6256" t="str">
            <v>N40</v>
          </cell>
          <cell r="B6256" t="str">
            <v>ГИПЕРПЛАЗИЯ ПРЕДСТАТЕЛЬНОЙ ЖЕЛЕЗЫ</v>
          </cell>
        </row>
        <row r="6257">
          <cell r="A6257" t="str">
            <v>N41</v>
          </cell>
          <cell r="B6257" t="str">
            <v>ВОСПАЛИТЕЛЬНЫЕ БОЛЕЗНИ ПРЕДСТАТЕЛЬНОЙ ЖЕЛЕЗЫ</v>
          </cell>
        </row>
        <row r="6258">
          <cell r="A6258" t="str">
            <v>N41.0</v>
          </cell>
          <cell r="B6258" t="str">
            <v>ОСТРЫЙ ПРОСТАТИТ</v>
          </cell>
        </row>
        <row r="6259">
          <cell r="A6259" t="str">
            <v>N41.1</v>
          </cell>
          <cell r="B6259" t="str">
            <v>ХРОНИЧЕСКИЙ ПРОСТАТИТ</v>
          </cell>
        </row>
        <row r="6260">
          <cell r="A6260" t="str">
            <v>N41.2</v>
          </cell>
          <cell r="B6260" t="str">
            <v>АБСЦЕСС ПРЕДСТАТЕЛЬНОЙ ЖЕЛЕЗЫ</v>
          </cell>
        </row>
        <row r="6261">
          <cell r="A6261" t="str">
            <v>N41.3</v>
          </cell>
          <cell r="B6261" t="str">
            <v>ПРОСТАТОЦИСТИТ</v>
          </cell>
        </row>
        <row r="6262">
          <cell r="A6262" t="str">
            <v>N41.8</v>
          </cell>
          <cell r="B6262" t="str">
            <v>ДРУГИЕ ВОСПАЛИТЕЛЬНЫЕ БОЛЕЗНИ ПРЕДСТАТЕЛЬНОЙ ЖЕЛЕЗЫ</v>
          </cell>
        </row>
        <row r="6263">
          <cell r="A6263" t="str">
            <v>N41.9</v>
          </cell>
          <cell r="B6263" t="str">
            <v>ВОСПАЛИТЕЛЬНАЯ БОЛЕЗНЬ ПРЕДСТАТЕЛЬНОЙ ЖЕЛЕЗЫ НЕУТОЧНЕННАЯ</v>
          </cell>
        </row>
        <row r="6264">
          <cell r="A6264" t="str">
            <v>N42</v>
          </cell>
          <cell r="B6264" t="str">
            <v>ДРУГИЕ БОЛЕЗНИ ПРЕДСТАТЕЛЬНОЙ ЖЕЛЕЗЫ</v>
          </cell>
        </row>
        <row r="6265">
          <cell r="A6265" t="str">
            <v>N42.0</v>
          </cell>
          <cell r="B6265" t="str">
            <v>КАМНИ ПРЕДСТАТЕЛЬНОЙ ЖЕЛЕЗЫ</v>
          </cell>
        </row>
        <row r="6266">
          <cell r="A6266" t="str">
            <v>N42.1</v>
          </cell>
          <cell r="B6266" t="str">
            <v>ЗАСТОЙ И КРОВОИЗЛИЯНИЕ В ПРЕДСТАТЕЛЬНОЙ ЖЕЛЕЗЕ</v>
          </cell>
        </row>
        <row r="6267">
          <cell r="A6267" t="str">
            <v>N42.2</v>
          </cell>
          <cell r="B6267" t="str">
            <v>АТРОФИЯ ПРЕДСТАТЕЛЬНОЙ ЖЕЛЕЗЫ</v>
          </cell>
        </row>
        <row r="6268">
          <cell r="A6268" t="str">
            <v>N42.8</v>
          </cell>
          <cell r="B6268" t="str">
            <v>ДРУГИЕ И УТОЧНЕННЫЕ БОЛЕЗНИ ПРЕДСТАТЕЛЬНОЙ ЖЕЛЕЗЫ</v>
          </cell>
        </row>
        <row r="6269">
          <cell r="A6269" t="str">
            <v>N42.9</v>
          </cell>
          <cell r="B6269" t="str">
            <v>БОЛЕЗНЬ ПРЕДСТАТЕЛЬНОЙ ЖЕЛЕЗЫ НЕУТОЧНЕННАЯ</v>
          </cell>
        </row>
        <row r="6270">
          <cell r="A6270" t="str">
            <v>N43</v>
          </cell>
          <cell r="B6270" t="str">
            <v>ГИДРОЦЕЛЕ И СПЕРМАТОЦЕЛЕ</v>
          </cell>
        </row>
        <row r="6271">
          <cell r="A6271" t="str">
            <v>N43.0</v>
          </cell>
          <cell r="B6271" t="str">
            <v>ГИДРОЦЕЛЕ ОСУМКОВАННОЕ</v>
          </cell>
        </row>
        <row r="6272">
          <cell r="A6272" t="str">
            <v>N43.1</v>
          </cell>
          <cell r="B6272" t="str">
            <v>ИНФИЦИРОВАННОЕ ГИДРОЦЕЛЕ</v>
          </cell>
        </row>
        <row r="6273">
          <cell r="A6273" t="str">
            <v>N43.2</v>
          </cell>
          <cell r="B6273" t="str">
            <v>ДРУГИЕ ФОРМЫ ГИДРОЦЕЛЕ</v>
          </cell>
        </row>
        <row r="6274">
          <cell r="A6274" t="str">
            <v>N43.3</v>
          </cell>
          <cell r="B6274" t="str">
            <v>ГИДРОЦЕЛЕ НЕУТОЧНЕННОЕ</v>
          </cell>
        </row>
        <row r="6275">
          <cell r="A6275" t="str">
            <v>N43.4</v>
          </cell>
          <cell r="B6275" t="str">
            <v>СПЕРМАТОЦЕЛЕ</v>
          </cell>
        </row>
        <row r="6276">
          <cell r="A6276" t="str">
            <v>N44</v>
          </cell>
          <cell r="B6276" t="str">
            <v>ПЕРЕКРУЧИВАНИЕ ЯИЧКА</v>
          </cell>
        </row>
        <row r="6277">
          <cell r="A6277" t="str">
            <v>N45</v>
          </cell>
          <cell r="B6277" t="str">
            <v>ОРХИТ И ЭПИДИДИМИТ</v>
          </cell>
        </row>
        <row r="6278">
          <cell r="A6278" t="str">
            <v>N45.0</v>
          </cell>
          <cell r="B6278" t="str">
            <v>ОРХИТ, ЭПИДИДИМИТ И ЭПИДИДИМО-ОРХИТ С АБСЦЕССОМ</v>
          </cell>
        </row>
        <row r="6279">
          <cell r="A6279" t="str">
            <v>N45.9</v>
          </cell>
          <cell r="B6279" t="str">
            <v>ОРХИТ, ЭПИДИДИМИТ И ЭПИДИДИМО-ОРХИТ БЕЗ УПОМИНАНИЯ ОБ АБСЦЕССЕ</v>
          </cell>
        </row>
        <row r="6280">
          <cell r="A6280" t="str">
            <v>N46</v>
          </cell>
          <cell r="B6280" t="str">
            <v>МУЖСКОЕ БЕСПЛОДИЕ</v>
          </cell>
        </row>
        <row r="6281">
          <cell r="A6281" t="str">
            <v>N47</v>
          </cell>
          <cell r="B6281" t="str">
            <v>ИЗБЫТОЧНАЯ КРАЙНЯЯ ПЛОТЬ, ФИМОЗ И ПАРАФИМОЗ</v>
          </cell>
        </row>
        <row r="6282">
          <cell r="A6282" t="str">
            <v>N48</v>
          </cell>
          <cell r="B6282" t="str">
            <v>ДРУГИЕ БОЛЕЗНИ ПОЛОВОГО ЧЛЕНА</v>
          </cell>
        </row>
        <row r="6283">
          <cell r="A6283" t="str">
            <v>N48.0</v>
          </cell>
          <cell r="B6283" t="str">
            <v>ЛЕЙКОПЛАКИЯ ПОЛОВОГО ЧЛЕНА</v>
          </cell>
        </row>
        <row r="6284">
          <cell r="A6284" t="str">
            <v>N48.1</v>
          </cell>
          <cell r="B6284" t="str">
            <v>БАЛАНОПОСТИТ</v>
          </cell>
        </row>
        <row r="6285">
          <cell r="A6285" t="str">
            <v>N48.2</v>
          </cell>
          <cell r="B6285" t="str">
            <v>ДРУГИЕ ВОСПАЛИТЕЛЬНЫЕ БОЛЕЗНИ ПОЛОВОГО ЧЛЕНА</v>
          </cell>
        </row>
        <row r="6286">
          <cell r="A6286" t="str">
            <v>N48.3</v>
          </cell>
          <cell r="B6286" t="str">
            <v>ПРИАПИЗМ</v>
          </cell>
        </row>
        <row r="6287">
          <cell r="A6287" t="str">
            <v>N48.4</v>
          </cell>
          <cell r="B6287" t="str">
            <v>ИМПОТЕНЦИЯ ОРГАНИЧЕСКОГО ПРОИСХОЖДЕНИЯ</v>
          </cell>
        </row>
        <row r="6288">
          <cell r="A6288" t="str">
            <v>N48.5</v>
          </cell>
          <cell r="B6288" t="str">
            <v>ЯЗВА ПОЛОВОГО ЧЛЕНА</v>
          </cell>
        </row>
        <row r="6289">
          <cell r="A6289" t="str">
            <v>N48.6</v>
          </cell>
          <cell r="B6289" t="str">
            <v>БАЛАНИТ</v>
          </cell>
        </row>
        <row r="6290">
          <cell r="A6290" t="str">
            <v>N48.8</v>
          </cell>
          <cell r="B6290" t="str">
            <v>ДРУГИЕ УТОЧНЕННЫЕ БОЛЕЗНИ ПОЛОВОГО ЧЛЕНА</v>
          </cell>
        </row>
        <row r="6291">
          <cell r="A6291" t="str">
            <v>N48.9</v>
          </cell>
          <cell r="B6291" t="str">
            <v>БОЛЕЗНЬ ПОЛОВОГО ЧЛЕНА НЕУТОЧНЕННАЯ</v>
          </cell>
        </row>
        <row r="6292">
          <cell r="A6292" t="str">
            <v>N49</v>
          </cell>
          <cell r="B6292" t="str">
            <v>ВОСПАЛИТЕЛЬНЫЕ БОЛЕЗНИ МУЖСКИХ ПОЛОВЫХ ОРГАНОВ, НЕ КЛАССИФИЦИРОВАННЫЕ В ДРУГИХ РУБРИКАХ</v>
          </cell>
        </row>
        <row r="6293">
          <cell r="A6293" t="str">
            <v>N49.0</v>
          </cell>
          <cell r="B6293" t="str">
            <v>ВОСПАЛИТЕЛЬНЫЕ БОЛЕЗНИ СЕМЕННОГО ПУЗЫРЬКА</v>
          </cell>
        </row>
        <row r="6294">
          <cell r="A6294" t="str">
            <v>N49.1</v>
          </cell>
          <cell r="B6294" t="str">
            <v>ВОСПАЛИТЕЛЬНЫЕ БОЛЕЗНИ СЕМЕННОГО КАНАТИКА, ВЛАГАЛИЩНОЙ ОБОЛОЧКИ И СЕМЯВЫНОСЯЩЕГО ПРОТОКА</v>
          </cell>
        </row>
        <row r="6295">
          <cell r="A6295" t="str">
            <v>N49.2</v>
          </cell>
          <cell r="B6295" t="str">
            <v>ВОСПАЛИТЕЛЬНЫЕ БОЛЕЗНИ МОШОНКИ</v>
          </cell>
        </row>
        <row r="6296">
          <cell r="A6296" t="str">
            <v>N49.8</v>
          </cell>
          <cell r="B6296" t="str">
            <v>ВОСПАЛИТЕЛЬНЫЕ БОЛЕЗНИ ДРУГИХ УТОЧНЕННЫХ МУЖСКИХ ПОЛОВЫХ ОРГАНОВ</v>
          </cell>
        </row>
        <row r="6297">
          <cell r="A6297" t="str">
            <v>N49.9</v>
          </cell>
          <cell r="B6297" t="str">
            <v>ВОСПАЛИТЕЛЬНЫЕ БОЛЕЗНИ НЕУТОЧНЕННОГО МУЖСКОГО ПОЛОВОГО ОРГАНА</v>
          </cell>
        </row>
        <row r="6298">
          <cell r="A6298" t="str">
            <v>N50</v>
          </cell>
          <cell r="B6298" t="str">
            <v>ДРУГИЕ БОЛЕЗНИ МУЖСКИХ ПОЛОВЫХ ОРГАНОВ</v>
          </cell>
        </row>
        <row r="6299">
          <cell r="A6299" t="str">
            <v>N50.0</v>
          </cell>
          <cell r="B6299" t="str">
            <v>АТРОФИЯ ЯИЧКА</v>
          </cell>
        </row>
        <row r="6300">
          <cell r="A6300" t="str">
            <v>N50.1</v>
          </cell>
          <cell r="B6300" t="str">
            <v>СОСУДИСТЫЕ РАССТРОЙСТВА МУЖСКИХ ПОЛОВЫХ ОРГАНОВ</v>
          </cell>
        </row>
        <row r="6301">
          <cell r="A6301" t="str">
            <v>N50.8</v>
          </cell>
          <cell r="B6301" t="str">
            <v>ДРУГИЕ УТОЧНЕННЫЕ БОЛЕЗНИ МУЖСКИХ ПОЛОВЫХ ОРГАНОВ</v>
          </cell>
        </row>
        <row r="6302">
          <cell r="A6302" t="str">
            <v>N50.9</v>
          </cell>
          <cell r="B6302" t="str">
            <v>БОЛЕЗНЬ МУЖСКИХ ПОЛОВЫХ ОРГАНОВ НЕУТОЧНЕННАЯ</v>
          </cell>
        </row>
        <row r="6303">
          <cell r="A6303" t="str">
            <v>N51</v>
          </cell>
          <cell r="B6303" t="str">
            <v>ПОРАЖЕНИЯ МУЖСКИХ ПОЛОВЫХ ОРГАНОВ ПРИ БОЛЕЗНЯХ, КЛАССИФИЦИРОВАННЫХ В ДРУГИХ РУБРИКАХ</v>
          </cell>
        </row>
        <row r="6304">
          <cell r="A6304" t="str">
            <v>N51.0</v>
          </cell>
          <cell r="B6304" t="str">
            <v>ПОРАЖЕНИЯ ПРЕДСТАТЕЛЬНОЙ ЖЕЛЕЗЫ ПРИ БОЛЕЗНЯХ, КЛАССИФИЦИРОВАННЫХ В ДРУГИХ РУБРИКАХ</v>
          </cell>
        </row>
        <row r="6305">
          <cell r="A6305" t="str">
            <v>N51.1</v>
          </cell>
          <cell r="B6305" t="str">
            <v>ПОРАЖЕНИЯ ЯИЧКА И ЕГО ПРИДАТКОВ ПРИ БОЛЕЗНЯХ, КЛАССИФИЦИРОВАННЫХ В ДРУГИХ РУБРИКАХ</v>
          </cell>
        </row>
        <row r="6306">
          <cell r="A6306" t="str">
            <v>N51.2</v>
          </cell>
          <cell r="B6306" t="str">
            <v>БАЛАНИТ ПРИ БОЛЕЗНЯХ, КЛАССИФИЦИРОВАННЫХ В ДРУГИХ РУБРИКАХ</v>
          </cell>
        </row>
        <row r="6307">
          <cell r="A6307" t="str">
            <v>N51.8</v>
          </cell>
          <cell r="B6307" t="str">
            <v>ДРУГИЕ ПОРАЖЕНИЯ МУЖСКИХ ПОЛОВЫХ ОРГАНОВ ПРИ БОЛЕЗНЯХ, КЛАССИФИЦИРОВАННЫХ В ДРУГИХ РУБРИКАХ</v>
          </cell>
        </row>
        <row r="6308">
          <cell r="A6308" t="str">
            <v/>
          </cell>
          <cell r="B6308" t="str">
            <v>БОЛЕЗНИ МОЛОЧНОЙ ЖЕЛЕЗЫ (N60-N64)</v>
          </cell>
        </row>
        <row r="6309">
          <cell r="A6309" t="str">
            <v>N60</v>
          </cell>
          <cell r="B6309" t="str">
            <v>ДОБРОКАЧЕСТВЕННАЯ ДИСПЛАЗИЯ МОЛОЧНОЙ ЖЕЛЕЗЫ</v>
          </cell>
        </row>
        <row r="6310">
          <cell r="A6310" t="str">
            <v>N60.0</v>
          </cell>
          <cell r="B6310" t="str">
            <v>СОЛИТАРНАЯ КИСТА МОЛОЧНОЙ ЖЕЛЕЗЫ</v>
          </cell>
        </row>
        <row r="6311">
          <cell r="A6311" t="str">
            <v>N60.1</v>
          </cell>
          <cell r="B6311" t="str">
            <v>ДИФФУЗНАЯ КИСТОЗНАЯ МАСТОПАТИЯ</v>
          </cell>
        </row>
        <row r="6312">
          <cell r="A6312" t="str">
            <v>N60.2</v>
          </cell>
          <cell r="B6312" t="str">
            <v>ФИБРОАДЕНОЗ МОЛОЧНОЙ ЖЕЛЕЗЫ</v>
          </cell>
        </row>
        <row r="6313">
          <cell r="A6313" t="str">
            <v>N60.3</v>
          </cell>
          <cell r="B6313" t="str">
            <v>ФИБРОСКЛЕРОЗ МОЛОЧНОЙ ЖЕЛЕЗЫ</v>
          </cell>
        </row>
        <row r="6314">
          <cell r="A6314" t="str">
            <v>N60.4</v>
          </cell>
          <cell r="B6314" t="str">
            <v>ЭКТАЗИЯ ПРОТОКОВ МОЛОЧНОЙ ЖЕЛЕЗЫ</v>
          </cell>
        </row>
        <row r="6315">
          <cell r="A6315" t="str">
            <v>N60.8</v>
          </cell>
          <cell r="B6315" t="str">
            <v>ДРУГИЕ ДОБРОКАЧЕСТВЕННЫЕ ДИСПЛАЗИИ МОЛОЧНОЙ ЖЕЛЕЗЫ</v>
          </cell>
        </row>
        <row r="6316">
          <cell r="A6316" t="str">
            <v>N60.9</v>
          </cell>
          <cell r="B6316" t="str">
            <v>ДОБРОКАЧЕСТВЕННАЯ ДИСПЛАЗИЯ МОЛОЧНОЙ ЖЕЛЕЗЫ НЕУТОЧНЕННАЯ</v>
          </cell>
        </row>
        <row r="6317">
          <cell r="A6317" t="str">
            <v>N61</v>
          </cell>
          <cell r="B6317" t="str">
            <v>ВОСПАЛИТЕЛЬНЫЕ БОЛЕЗНИ МОЛОЧНОЙ ЖЕЛЕЗЫ</v>
          </cell>
        </row>
        <row r="6318">
          <cell r="A6318" t="str">
            <v>N62</v>
          </cell>
          <cell r="B6318" t="str">
            <v>ГИПЕРТРОФИЯ МОЛОЧНОЙ ЖЕЛЕЗЫ</v>
          </cell>
        </row>
        <row r="6319">
          <cell r="A6319" t="str">
            <v>N63</v>
          </cell>
          <cell r="B6319" t="str">
            <v>ОБРАЗОВАНИЕ В МОЛОЧНОЙ ЖЕЛЕЗЕ НЕУТОЧНЕННОЕ</v>
          </cell>
        </row>
        <row r="6320">
          <cell r="A6320" t="str">
            <v>N64</v>
          </cell>
          <cell r="B6320" t="str">
            <v>ДРУГИЕ БОЛЕЗНИ МОЛОЧНОЙ ЖЕЛЕЗЫ</v>
          </cell>
        </row>
        <row r="6321">
          <cell r="A6321" t="str">
            <v>N64.0</v>
          </cell>
          <cell r="B6321" t="str">
            <v>ТРЕЩИНА И СВИЩ СОСКА</v>
          </cell>
        </row>
        <row r="6322">
          <cell r="A6322" t="str">
            <v>N64.1</v>
          </cell>
          <cell r="B6322" t="str">
            <v>ЖИРОВОЙ НЕКРОЗ МОЛОЧНОЙ ЖЕЛЕЗЫ</v>
          </cell>
        </row>
        <row r="6323">
          <cell r="A6323" t="str">
            <v>N64.2</v>
          </cell>
          <cell r="B6323" t="str">
            <v>АТРОФИЯ МОЛОЧНОЙ ЖЕЛЕЗЫ</v>
          </cell>
        </row>
        <row r="6324">
          <cell r="A6324" t="str">
            <v>N64.3</v>
          </cell>
          <cell r="B6324" t="str">
            <v>ГАЛАКТОРЕЯ, НЕ СВЯЗАННАЯ С ДЕТОРОЖДЕНИЕМ</v>
          </cell>
        </row>
        <row r="6325">
          <cell r="A6325" t="str">
            <v>N64.4</v>
          </cell>
          <cell r="B6325" t="str">
            <v>МАСТОДИНИЯ</v>
          </cell>
        </row>
        <row r="6326">
          <cell r="A6326" t="str">
            <v>N64.5</v>
          </cell>
          <cell r="B6326" t="str">
            <v>ДРУГИЕ ПРИЗНАКИ И СИМПТОМЫ СО СТОРОНЫ МОЛОЧНОЙ ЖЕЛЕЗЫ</v>
          </cell>
        </row>
        <row r="6327">
          <cell r="A6327" t="str">
            <v>N64.8</v>
          </cell>
          <cell r="B6327" t="str">
            <v>ДРУГИЕ УТОЧНЕННЫЕ БОЛЕЗНИ МОЛОЧНОЙ ЖЕЛЕЗЫ</v>
          </cell>
        </row>
        <row r="6328">
          <cell r="A6328" t="str">
            <v>N64.9</v>
          </cell>
          <cell r="B6328" t="str">
            <v>БОЛЕЗНЬ МОЛОЧНОЙ ЖЕЛЕЗЫ НЕУТОЧНЕННАЯ</v>
          </cell>
        </row>
        <row r="6329">
          <cell r="A6329" t="str">
            <v/>
          </cell>
          <cell r="B6329" t="str">
            <v>ВОСПАЛИТЕЛЬНЫЕ БОЛЕЗНИ ЖЕНСКИХ ТАЗОВЫХ ОРГАНОВ (N70-N77)</v>
          </cell>
        </row>
        <row r="6330">
          <cell r="A6330" t="str">
            <v>N70</v>
          </cell>
          <cell r="B6330" t="str">
            <v>САЛЬПИНГИТ И ООФОРИТ</v>
          </cell>
        </row>
        <row r="6331">
          <cell r="A6331" t="str">
            <v>N70.0</v>
          </cell>
          <cell r="B6331" t="str">
            <v>ОСТРЫЙ САЛЬПИНГИТ И ООФОРИТ</v>
          </cell>
        </row>
        <row r="6332">
          <cell r="A6332" t="str">
            <v>N70.1</v>
          </cell>
          <cell r="B6332" t="str">
            <v>ХРОНИЧЕСКИЙ САЛЬПИНГИТ И ООФОРИТ</v>
          </cell>
        </row>
        <row r="6333">
          <cell r="A6333" t="str">
            <v>N70.9</v>
          </cell>
          <cell r="B6333" t="str">
            <v>САЛЬПИНГИТ И ООФОРИТ НЕУТОЧНЕННЫЕ</v>
          </cell>
        </row>
        <row r="6334">
          <cell r="A6334" t="str">
            <v>N71</v>
          </cell>
          <cell r="B6334" t="str">
            <v>ВОСПАЛИТЕЛЬНАЯ БОЛЕЗНЬ МАТКИ, КРОМЕ ШЕЙКИ МАТКИ</v>
          </cell>
        </row>
        <row r="6335">
          <cell r="A6335" t="str">
            <v>N71.0</v>
          </cell>
          <cell r="B6335" t="str">
            <v>ОСТРАЯ ВОСПАЛИТЕЛЬНАЯ ЬОЛЕЗНЬ МАТКИ</v>
          </cell>
        </row>
        <row r="6336">
          <cell r="A6336" t="str">
            <v>N71.1</v>
          </cell>
          <cell r="B6336" t="str">
            <v>ХРОНИЧЕСКАЯ ВОСПАЛИТЕЛЬНАЯ БОЛЕЗНЬ МАТКИ</v>
          </cell>
        </row>
        <row r="6337">
          <cell r="A6337" t="str">
            <v>N71.9</v>
          </cell>
          <cell r="B6337" t="str">
            <v>ВОСПАЛИТЕЛЬНАЯ БОЛЕЗНЬ МАТКИ НЕУТОЧНЕННАЯ</v>
          </cell>
        </row>
        <row r="6338">
          <cell r="A6338" t="str">
            <v>N72</v>
          </cell>
          <cell r="B6338" t="str">
            <v>ВОСПАЛИТЕЛЬНАЯ БОЛЕЗНЬ ШЕЙКИ МАТКИ</v>
          </cell>
        </row>
        <row r="6339">
          <cell r="A6339" t="str">
            <v>N73</v>
          </cell>
          <cell r="B6339" t="str">
            <v>ДРУГИЕ ВОСПАЛИТЕЛЬНЫЕ БОЛЕЗНИ ЖЕНСКИХ ТАЗОВЫХ ОРГАНОВ</v>
          </cell>
        </row>
        <row r="6340">
          <cell r="A6340" t="str">
            <v>N73.0</v>
          </cell>
          <cell r="B6340" t="str">
            <v>ОСТРЫЙ ПАРАМЕТРИТ И ТАЗОВЫЙ ЦЕЛЛЮЛИТ</v>
          </cell>
        </row>
        <row r="6341">
          <cell r="A6341" t="str">
            <v>N73.1</v>
          </cell>
          <cell r="B6341" t="str">
            <v>ХРОНИЧЕСКИЙ ПАРАМЕТРИТ И ТАЗОВЫЙ ЦЕЛЛЮЛИТ</v>
          </cell>
        </row>
        <row r="6342">
          <cell r="A6342" t="str">
            <v>N73.2</v>
          </cell>
          <cell r="B6342" t="str">
            <v>ПАРАМЕТРИТ И ТАЗОВЫЙ ЦЕЛЛЮЛИТ НЕУТОЧНЕННЫЕ</v>
          </cell>
        </row>
        <row r="6343">
          <cell r="A6343" t="str">
            <v>N73.3</v>
          </cell>
          <cell r="B6343" t="str">
            <v>ОСТРЫЙ ТАЗОВЫЙ ПЕРИТОНИТ У ЖЕНЩИН</v>
          </cell>
        </row>
        <row r="6344">
          <cell r="A6344" t="str">
            <v>N73.4</v>
          </cell>
          <cell r="B6344" t="str">
            <v>ХРОНИЧЕСКИЙ ТАЗОВЫЙ ПЕРИТОНИТ У ЖЕНЩИН</v>
          </cell>
        </row>
        <row r="6345">
          <cell r="A6345" t="str">
            <v>N73.5</v>
          </cell>
          <cell r="B6345" t="str">
            <v>ТАЗОВЫЙ ПЕРИТОНИТ У ЖЕНЩИН НЕУТОЧНЕННЫЙ</v>
          </cell>
        </row>
        <row r="6346">
          <cell r="A6346" t="str">
            <v>N73.6</v>
          </cell>
          <cell r="B6346" t="str">
            <v>ТАЗОВЫЕ ПЕРИТОНЕАЛЬНЫЕ СПАЙКИ У ЖЕНЩИН</v>
          </cell>
        </row>
        <row r="6347">
          <cell r="A6347" t="str">
            <v>N73.8</v>
          </cell>
          <cell r="B6347" t="str">
            <v>ДРУГИЕ УТОЧНЕННЫЕ ВОСПАЛИТЕЛЬНЫЕ БОЛЕЗНИ ЖЕНСКИХ ТАЗОВЫХ ОРГАНОВ</v>
          </cell>
        </row>
        <row r="6348">
          <cell r="A6348" t="str">
            <v>N73.9</v>
          </cell>
          <cell r="B6348" t="str">
            <v>ВОСПАЛИТЕЛЬНЫЕ БОЛЕЗНИ ЖЕНСКИХ ТАЗОВЫХ ОРГАНОВ НЕУТОЧНЕННЫЕ</v>
          </cell>
        </row>
        <row r="6349">
          <cell r="A6349" t="str">
            <v>N74</v>
          </cell>
          <cell r="B6349" t="str">
            <v>ВОСПАЛИТЕЛЬНЫЕ БОЛЕЗНИ ЖЕНСКИХ ТАЗОВЫХ ОРГАНОВ ПРИ БОЛЕЗНЯХ, КЛАССИФИЦИРОВАННЫХ В ДРУГИХ РУБРИКАХ</v>
          </cell>
        </row>
        <row r="6350">
          <cell r="A6350" t="str">
            <v>N74.0</v>
          </cell>
          <cell r="B6350" t="str">
            <v>ТУБЕРКУЛЕЗНАЯ ИНФЕКЦИЯ ШЕЙКИ МАТКИ (А18.1+)</v>
          </cell>
        </row>
        <row r="6351">
          <cell r="A6351" t="str">
            <v>N74.1</v>
          </cell>
          <cell r="B6351" t="str">
            <v>ВОСПАЛИТЕЛЬНЫЕ БОЛЕЗНИ ЖЕНСКИХ ТАЗОВЫХ ОРГАНОВ ТУБЕРКУЛЕЗНОЙ ЭТИОЛОГИИ (А18.1+)</v>
          </cell>
        </row>
        <row r="6352">
          <cell r="A6352" t="str">
            <v>N74.2</v>
          </cell>
          <cell r="B6352" t="str">
            <v>ВОСПАЛИТЕЛЬНЫЕ БОЛЕЗНИ ЖЕНСКИХ ТАЗОВЫХ ОРГАНОВ, ВЫЗВАННЫЕ СИФИЛИСОМ (А51.4+,А52.7+)</v>
          </cell>
        </row>
        <row r="6353">
          <cell r="A6353" t="str">
            <v>N74.3</v>
          </cell>
          <cell r="B6353" t="str">
            <v>ГОНОКОККОВЫЕ ВОСПАЛИТЕЛЬНЫЕ БОЛЕЗНИ ЖЕНСКИХ ТАЗОВЫХ ОРГАНОВ (А54.2+)</v>
          </cell>
        </row>
        <row r="6354">
          <cell r="A6354" t="str">
            <v>N74.4</v>
          </cell>
          <cell r="B6354" t="str">
            <v>ВОСПАЛИТЕЛЬНЫЕ БОЛЕЗНИ ЖЕНСКИХ ТАЗОВЫХ ОРГАНОВ, ВЫЗВАННЫЕ ХЛАМИДИЯМИ (А56.1+)</v>
          </cell>
        </row>
        <row r="6355">
          <cell r="A6355" t="str">
            <v>N74.8</v>
          </cell>
          <cell r="B6355" t="str">
            <v>ВОСПАЛИТЕЛЬНЫЕ БОЛЕЗНИ ЖЕНСКИХ ТАЗОВЫХ ОРГАНОВ ПРИ ДРУГИХ БОЛЕЗНЯХ, КЛАССИФИЦИРОВАННЫХ В ДРУГИХ РУБРИКАХ</v>
          </cell>
        </row>
        <row r="6356">
          <cell r="A6356" t="str">
            <v>N75</v>
          </cell>
          <cell r="B6356" t="str">
            <v>БОЛЕЗНИ БАРТОЛИНОВОЙ ЖЕЛЕЗЫ</v>
          </cell>
        </row>
        <row r="6357">
          <cell r="A6357" t="str">
            <v>N75.0</v>
          </cell>
          <cell r="B6357" t="str">
            <v>КИСТА БАРТОЛИНОВОЙ ЖЕЛЕЗЫ</v>
          </cell>
        </row>
        <row r="6358">
          <cell r="A6358" t="str">
            <v>N75.1</v>
          </cell>
          <cell r="B6358" t="str">
            <v>АБСЦЕСС БАРТОЛИНОВОЙ ЖЕЛЕЗЫ</v>
          </cell>
        </row>
        <row r="6359">
          <cell r="A6359" t="str">
            <v>N75.8</v>
          </cell>
          <cell r="B6359" t="str">
            <v>ДРУГИЕ БОЛЕЗНИ БАРТОЛИНОВОЙ ЖЕЛЕЗЫ</v>
          </cell>
        </row>
        <row r="6360">
          <cell r="A6360" t="str">
            <v>N75.9</v>
          </cell>
          <cell r="B6360" t="str">
            <v>БОЛЕЗНЬ БАРТОЛИНОВОЙ ЖЕЛЕЗЫ НЕУТОЧНЕННАЯ</v>
          </cell>
        </row>
        <row r="6361">
          <cell r="A6361" t="str">
            <v>N76</v>
          </cell>
          <cell r="B6361" t="str">
            <v>ДРУГИЕ ВОСПАЛИТЕЛЬНЫЕ БОЛЕЗНИ ВЛАГАЛИЩА И ВУЛЬВЫ</v>
          </cell>
        </row>
        <row r="6362">
          <cell r="A6362" t="str">
            <v>N76.0</v>
          </cell>
          <cell r="B6362" t="str">
            <v>ОСТРЫЙ ВАГИНИТ</v>
          </cell>
        </row>
        <row r="6363">
          <cell r="A6363" t="str">
            <v>N76.1</v>
          </cell>
          <cell r="B6363" t="str">
            <v>ПОДОСТРЫЙ И ХРОНИЧЕСКИЙ ВАГИНИТ</v>
          </cell>
        </row>
        <row r="6364">
          <cell r="A6364" t="str">
            <v>N76.2</v>
          </cell>
          <cell r="B6364" t="str">
            <v>ОСТРЫЙ ВУЛЬВИТ</v>
          </cell>
        </row>
        <row r="6365">
          <cell r="A6365" t="str">
            <v>N76.3</v>
          </cell>
          <cell r="B6365" t="str">
            <v>ПОДОСТРЫЙ И ХРОНИЧЕСКИЙ ВУЛЬВИТ</v>
          </cell>
        </row>
        <row r="6366">
          <cell r="A6366" t="str">
            <v>N76.4</v>
          </cell>
          <cell r="B6366" t="str">
            <v>АБСЦЕСС ВУЛЬВЫ</v>
          </cell>
        </row>
        <row r="6367">
          <cell r="A6367" t="str">
            <v>N76.5</v>
          </cell>
          <cell r="B6367" t="str">
            <v>ИЗЪЯЗВЛЕНИЕ ВЛАГАЛИЩА</v>
          </cell>
        </row>
        <row r="6368">
          <cell r="A6368" t="str">
            <v>N76.6</v>
          </cell>
          <cell r="B6368" t="str">
            <v>ИЗЪЯЗВЛЕНИЕ ВУЛЬВЫ</v>
          </cell>
        </row>
        <row r="6369">
          <cell r="A6369" t="str">
            <v>N76.8</v>
          </cell>
          <cell r="B6369" t="str">
            <v>ДРУГИЕ УТОЧНЕННЫЕ ВОСПАЛИТЕЛЬНЫЕ БОЛЕЗНИ ВЛАГАЛИЩА И ВУЛЬВЫ</v>
          </cell>
        </row>
        <row r="6370">
          <cell r="A6370" t="str">
            <v>N77.0</v>
          </cell>
          <cell r="B6370" t="str">
            <v>ИЗЪЯЗВЛЕНИЕ ВУЛЬВЫ ПРИ ИНФЕКЦИОННЫХ И ПАРАЗИТАРНЫХ БОЛЕЗНЯХ, КЛАССИФИЦИРОВАННЫХ В ДРУГИХ РУБРИКАХ</v>
          </cell>
        </row>
        <row r="6371">
          <cell r="A6371" t="str">
            <v>N77.1</v>
          </cell>
          <cell r="B6371" t="str">
            <v>ВАГИНИТ, ВУЛЬВИТ И ВУЛЬВОВАГИНИТ ПРИ ИНФЕКЦИОННЫХ И ПАРАЗИТАРНЫХ БОЛЕЗНЯХ, КЛАССИФИЦИРОВАННЫХ В ДРУГИХ РУБРИКАХ</v>
          </cell>
        </row>
        <row r="6372">
          <cell r="A6372" t="str">
            <v>N77.8</v>
          </cell>
          <cell r="B6372" t="str">
            <v>ИЗЪЯЗВЛЕНИЕ И ВОСПАЛЕНИЕ ВУЛЬВЫ И ВЛАГАЛИЩА ПРИ БОЛЕЗНЯХ, КЛАССИФИЦИРОВАННЫХ В ДРУГИХ РУБРИКАХ</v>
          </cell>
        </row>
        <row r="6373">
          <cell r="A6373" t="str">
            <v/>
          </cell>
          <cell r="B6373" t="str">
            <v>НЕВОСПАЛИТЕЛЬНЫЕ БОЛЕЗНИ ЖЕНСКИХ ПОЛОВЫХ ОРГАНОВ (N80-N98)</v>
          </cell>
        </row>
        <row r="6374">
          <cell r="A6374" t="str">
            <v>N80</v>
          </cell>
          <cell r="B6374" t="str">
            <v>ЭНДОМЕТРИОЗ</v>
          </cell>
        </row>
        <row r="6375">
          <cell r="A6375" t="str">
            <v>N80.0</v>
          </cell>
          <cell r="B6375" t="str">
            <v>ЭНДОМЕТРИОЗ МАТКИ</v>
          </cell>
        </row>
        <row r="6376">
          <cell r="A6376" t="str">
            <v>N80.1</v>
          </cell>
          <cell r="B6376" t="str">
            <v>ЭНДОМЕТРИОЗ ЯИЧНИКОВ</v>
          </cell>
        </row>
        <row r="6377">
          <cell r="A6377" t="str">
            <v>N80.2</v>
          </cell>
          <cell r="B6377" t="str">
            <v>ЭНДОМЕТРИОЗ МАТОЧНОЙ ТРУБЫ</v>
          </cell>
        </row>
        <row r="6378">
          <cell r="A6378" t="str">
            <v>N80.3</v>
          </cell>
          <cell r="B6378" t="str">
            <v>ЭНДОМЕТРИОЗ ТАЗОВОЙ БРЮШИНЫ</v>
          </cell>
        </row>
        <row r="6379">
          <cell r="A6379" t="str">
            <v>N80.4</v>
          </cell>
          <cell r="B6379" t="str">
            <v>ЭНДОМЕТРИОЗ РЕКТОВАГИНАЛЬНОЙ ПЕРЕГОРОДКИ И ВЛАГАЛИЩА</v>
          </cell>
        </row>
        <row r="6380">
          <cell r="A6380" t="str">
            <v>N80.5</v>
          </cell>
          <cell r="B6380" t="str">
            <v>ЭНДОМЕТРИОЗ КИШЕЧНИКА</v>
          </cell>
        </row>
        <row r="6381">
          <cell r="A6381" t="str">
            <v>N80.6</v>
          </cell>
          <cell r="B6381" t="str">
            <v>ЭНДОМЕТРИОЗ КОЖНОГО РУБЦА</v>
          </cell>
        </row>
        <row r="6382">
          <cell r="A6382" t="str">
            <v>N80.8</v>
          </cell>
          <cell r="B6382" t="str">
            <v>ДРУГОЙ ЭНДОМЕТРИОЗ</v>
          </cell>
        </row>
        <row r="6383">
          <cell r="A6383" t="str">
            <v>N80.9</v>
          </cell>
          <cell r="B6383" t="str">
            <v>ЭНДОМЕТРИОЗ НЕУТОЧНЕННЫЙ</v>
          </cell>
        </row>
        <row r="6384">
          <cell r="A6384" t="str">
            <v>N81</v>
          </cell>
          <cell r="B6384" t="str">
            <v>ВЫПАДЕНИЕ ЖЕНСКИХ ПОЛОВЫХ ОРГАНОВ</v>
          </cell>
        </row>
        <row r="6385">
          <cell r="A6385" t="str">
            <v>N81.0</v>
          </cell>
          <cell r="B6385" t="str">
            <v>УРЕТРОЦЕЛЕ У ЖЕНЩИН</v>
          </cell>
        </row>
        <row r="6386">
          <cell r="A6386" t="str">
            <v>N81.1</v>
          </cell>
          <cell r="B6386" t="str">
            <v>ЦИСТОЦЕЛЕ</v>
          </cell>
        </row>
        <row r="6387">
          <cell r="A6387" t="str">
            <v>N81.2</v>
          </cell>
          <cell r="B6387" t="str">
            <v>НЕПОЛНОЕ ВЫПАДЕНИЕ МАТКИ И ВЛАГАЛИЩА</v>
          </cell>
        </row>
        <row r="6388">
          <cell r="A6388" t="str">
            <v>N81.3</v>
          </cell>
          <cell r="B6388" t="str">
            <v>ПОЛНОЕ ВЫПАДЕНИЕ МАТКИ И ВЛАГАЛИЩА</v>
          </cell>
        </row>
        <row r="6389">
          <cell r="A6389" t="str">
            <v>N81.4</v>
          </cell>
          <cell r="B6389" t="str">
            <v>ВЫПАДЕНИЕ МАТКИ И ВЛАГАЛИЩА НЕУТОЧНЕННОЕ</v>
          </cell>
        </row>
        <row r="6390">
          <cell r="A6390" t="str">
            <v>N81.5</v>
          </cell>
          <cell r="B6390" t="str">
            <v>ЭРИТРОЦЕЛЕ ВЛАГАЛИЩА</v>
          </cell>
        </row>
        <row r="6391">
          <cell r="A6391" t="str">
            <v>N81.6</v>
          </cell>
          <cell r="B6391" t="str">
            <v>РЕКТОЦЕЛЕ</v>
          </cell>
        </row>
        <row r="6392">
          <cell r="A6392" t="str">
            <v>N81.8</v>
          </cell>
          <cell r="B6392" t="str">
            <v>ДРУГИЕ ФОРМЫ ВЫПАДЕНИЯ ЖЕНСКИХ ПОЛОВЫХ ОРГАНОВ</v>
          </cell>
        </row>
        <row r="6393">
          <cell r="A6393" t="str">
            <v>N81.9</v>
          </cell>
          <cell r="B6393" t="str">
            <v>ВЫПАДЕНИЕ ЖЕНСКИХ ПОЛОВЫХ ОРГАНОВ НЕУТОЧНЕННОЕ</v>
          </cell>
        </row>
        <row r="6394">
          <cell r="A6394" t="str">
            <v>N82</v>
          </cell>
          <cell r="B6394" t="str">
            <v>СВИЩИ С ВОВЛЕЧЕНИЕМ ЖЕНСКИХ ПОЛОВЫХ ОРГАНОВ</v>
          </cell>
        </row>
        <row r="6395">
          <cell r="A6395" t="str">
            <v>N82.0</v>
          </cell>
          <cell r="B6395" t="str">
            <v>ПУЗЫРНО-ВЛАГАЛИЩНЫЙ СВИЩ</v>
          </cell>
        </row>
        <row r="6396">
          <cell r="A6396" t="str">
            <v>N82.1</v>
          </cell>
          <cell r="B6396" t="str">
            <v>ДРУГИЕ СВИЩИ ЖЕНСКИХ МОЧЕПОЛОВЫХ ПУТЕЙ</v>
          </cell>
        </row>
        <row r="6397">
          <cell r="A6397" t="str">
            <v>N82.2</v>
          </cell>
          <cell r="B6397" t="str">
            <v>СВИЩ ВЛАГАЛИЩНО-ТОНКОКИШЕЧНЫЙ</v>
          </cell>
        </row>
        <row r="6398">
          <cell r="A6398" t="str">
            <v>N82.3</v>
          </cell>
          <cell r="B6398" t="str">
            <v>СВИЩ ВЛАГАЛИЩНО-ТОЛСТОКИШЕЧНЫЙ</v>
          </cell>
        </row>
        <row r="6399">
          <cell r="A6399" t="str">
            <v>N82.4</v>
          </cell>
          <cell r="B6399" t="str">
            <v>ДРУГИЕ КИШЕЧНО-ГЕНИТАЛЬНЫЕ СВИЩИ У ЖЕНЩИН</v>
          </cell>
        </row>
        <row r="6400">
          <cell r="A6400" t="str">
            <v>N82.5</v>
          </cell>
          <cell r="B6400" t="str">
            <v>СВИЩИ ГЕНИТАЛЬНО-КОЖНЫЕ У ЖЕНЩИН</v>
          </cell>
        </row>
        <row r="6401">
          <cell r="A6401" t="str">
            <v>N82.8</v>
          </cell>
          <cell r="B6401" t="str">
            <v>ДРУГИЕ СВИЩИ ЖЕНСКИХ ПОЛОВЫХ ОРГАНОВ</v>
          </cell>
        </row>
        <row r="6402">
          <cell r="A6402" t="str">
            <v>N82.9</v>
          </cell>
          <cell r="B6402" t="str">
            <v>СВИЩ ЖЕНСКИХ ПОЛОВЫХ ОРГАНОВ НЕУТОЧНЕННЫЙ</v>
          </cell>
        </row>
        <row r="6403">
          <cell r="A6403" t="str">
            <v>N83</v>
          </cell>
          <cell r="B6403" t="str">
            <v>НЕВОСПАЛИТЕЛЬНЫЕ БОЛЕЗНИ ЯИЧНИКА, МАТОЧНОЙ ТРУБЫ И ШИРОКОЙ СВЯЗКИ МАТКИ</v>
          </cell>
        </row>
        <row r="6404">
          <cell r="A6404" t="str">
            <v>N83.0</v>
          </cell>
          <cell r="B6404" t="str">
            <v>ФОЛЛИКУЛЯРНАЯ КИСТА ЯИЧНИКА</v>
          </cell>
        </row>
        <row r="6405">
          <cell r="A6405" t="str">
            <v>N83.1</v>
          </cell>
          <cell r="B6405" t="str">
            <v>КИСТА ЖЕЛТОГО ТЕЛА</v>
          </cell>
        </row>
        <row r="6406">
          <cell r="A6406" t="str">
            <v>N83.2</v>
          </cell>
          <cell r="B6406" t="str">
            <v>ДРУГИЕ И НЕУТОЧНЕННЫЕ КИСТЫ ЯИЧНИКА</v>
          </cell>
        </row>
        <row r="6407">
          <cell r="A6407" t="str">
            <v>N83.3</v>
          </cell>
          <cell r="B6407" t="str">
            <v>ПРИОБРЕТЕННАЯ АТРОФИЯ ЯИЧНИКА И МАТОЧНОЙ ТРУБЫ</v>
          </cell>
        </row>
        <row r="6408">
          <cell r="A6408" t="str">
            <v>N83.4</v>
          </cell>
          <cell r="B6408" t="str">
            <v>ВЫПАДЕНИЕ И ГРЫЖА ЯИЧНИКА И МАТОЧНОЙ ТРУБЫ</v>
          </cell>
        </row>
        <row r="6409">
          <cell r="A6409" t="str">
            <v>N83.5</v>
          </cell>
          <cell r="B6409" t="str">
            <v>ПЕРЕКРУЧИВАНИЕ ЯИЧНИКА, НОЖКИ ЯИЧНИКА И МАТОЧНОЙ ТРУБЫ</v>
          </cell>
        </row>
        <row r="6410">
          <cell r="A6410" t="str">
            <v>N83.6</v>
          </cell>
          <cell r="B6410" t="str">
            <v>ГЕМАТОСАЛЬПИНКС</v>
          </cell>
        </row>
        <row r="6411">
          <cell r="A6411" t="str">
            <v>N83.7</v>
          </cell>
          <cell r="B6411" t="str">
            <v>ГЕМАТОМА ШИРОКОЙ СВЯЗКИ МАТКИ</v>
          </cell>
        </row>
        <row r="6412">
          <cell r="A6412" t="str">
            <v>N83.8</v>
          </cell>
          <cell r="B6412" t="str">
            <v>ДРУГИЕ НЕВОСПАЛИТЕЛЬНЫЕ БОЛЕЗНИ ЯИЧНИКА, МАТОЧНОЙ ТРУБЫ И ШИРОКОЙ СВЯЗКИ МАТКИ</v>
          </cell>
        </row>
        <row r="6413">
          <cell r="A6413" t="str">
            <v>N83.9</v>
          </cell>
          <cell r="B6413" t="str">
            <v>НЕВОСПАЛИТЕЛЬНАЯ БОЛЕЗНЬ ЯИЧНИКА, МАТОЧНОЙ ТРУБЫ И ШИРОКОЙ СВЯЗКИ МАТКИ НЕУТОЧНЕННАЯ</v>
          </cell>
        </row>
        <row r="6414">
          <cell r="A6414" t="str">
            <v>N84</v>
          </cell>
          <cell r="B6414" t="str">
            <v>ПОЛИП ЖЕНСКИХ ПОЛОВЫХ ОРГАНОВ</v>
          </cell>
        </row>
        <row r="6415">
          <cell r="A6415" t="str">
            <v>N84.0</v>
          </cell>
          <cell r="B6415" t="str">
            <v>ПОЛИП ТЕЛА МАТКИ</v>
          </cell>
        </row>
        <row r="6416">
          <cell r="A6416" t="str">
            <v>N84.1</v>
          </cell>
          <cell r="B6416" t="str">
            <v>ПОЛИП ШЕЙКИ МАТКИ</v>
          </cell>
        </row>
        <row r="6417">
          <cell r="A6417" t="str">
            <v>N84.2</v>
          </cell>
          <cell r="B6417" t="str">
            <v>ПОЛИП ВЛАГАЛИЩА</v>
          </cell>
        </row>
        <row r="6418">
          <cell r="A6418" t="str">
            <v>N84.3</v>
          </cell>
          <cell r="B6418" t="str">
            <v>ПОЛИП ВУЛЬВЫ</v>
          </cell>
        </row>
        <row r="6419">
          <cell r="A6419" t="str">
            <v>N84.8</v>
          </cell>
          <cell r="B6419" t="str">
            <v>ПОЛИП ДРУГИХ ОТДЕЛОВ ЖЕНСКИХ ПОЛОВЫХ ОРГАНОВ</v>
          </cell>
        </row>
        <row r="6420">
          <cell r="A6420" t="str">
            <v>N84.9</v>
          </cell>
          <cell r="B6420" t="str">
            <v>ПОЛИП ЖЕНСКИХ ПОЛОВЫХ ОРГАНОВ НЕУТОЧНЕННЫЙ</v>
          </cell>
        </row>
        <row r="6421">
          <cell r="A6421" t="str">
            <v>N85</v>
          </cell>
          <cell r="B6421" t="str">
            <v>ДРУГИЕ НЕВОСПАЛИТЕЛЬНЫЕ БОЛЕЗНИ МАТКИ, ЗА ИСКЛЮЧЕНИЕМ ШЕЙКИ МАТКИ</v>
          </cell>
        </row>
        <row r="6422">
          <cell r="A6422" t="str">
            <v>N85.0</v>
          </cell>
          <cell r="B6422" t="str">
            <v>ЖЕЛЕЗИСТАЯ ГИПЕРПЛАЗИЯ ЭНДОМЕТРИЯ</v>
          </cell>
        </row>
        <row r="6423">
          <cell r="A6423" t="str">
            <v>N85.1</v>
          </cell>
          <cell r="B6423" t="str">
            <v>АДЕНОМАТОЗНАЯ ГИПЕРПЛАЗИЯ ЭНДОМЕТРИЯ</v>
          </cell>
        </row>
        <row r="6424">
          <cell r="A6424" t="str">
            <v>N85.2</v>
          </cell>
          <cell r="B6424" t="str">
            <v>ГИПЕРТРОФИЯ МАТКИ</v>
          </cell>
        </row>
        <row r="6425">
          <cell r="A6425" t="str">
            <v>N85.3</v>
          </cell>
          <cell r="B6425" t="str">
            <v>СУБИНВОЛЮЦИЯ МАТКИ</v>
          </cell>
        </row>
        <row r="6426">
          <cell r="A6426" t="str">
            <v>N85.4</v>
          </cell>
          <cell r="B6426" t="str">
            <v>НЕПРАВИЛЬНОЕ ПОЛОЖЕНИЕ МАТКИ</v>
          </cell>
        </row>
        <row r="6427">
          <cell r="A6427" t="str">
            <v>N85.5</v>
          </cell>
          <cell r="B6427" t="str">
            <v>ВЫВОРОТ МАТКИ</v>
          </cell>
        </row>
        <row r="6428">
          <cell r="A6428" t="str">
            <v>N85.6</v>
          </cell>
          <cell r="B6428" t="str">
            <v>ВНУТРИМАТОЧНЫЕ СИНЕХИИ</v>
          </cell>
        </row>
        <row r="6429">
          <cell r="A6429" t="str">
            <v>N85.7</v>
          </cell>
          <cell r="B6429" t="str">
            <v>ГЕМАТОМЕТРА</v>
          </cell>
        </row>
        <row r="6430">
          <cell r="A6430" t="str">
            <v>N85.8</v>
          </cell>
          <cell r="B6430" t="str">
            <v>ДРУГИЕ УТОЧНЕННЫЕ ВОСПАЛИТЕЛЬНЫЕ БОЛЕЗНИ МАТКИ</v>
          </cell>
        </row>
        <row r="6431">
          <cell r="A6431" t="str">
            <v>N85.9</v>
          </cell>
          <cell r="B6431" t="str">
            <v>НЕВОСПАЛИТЕЛЬНАЯ БОЛЕЗНЬ МАТКИ НЕУТОЧНЕННАЯ</v>
          </cell>
        </row>
        <row r="6432">
          <cell r="A6432" t="str">
            <v>N86</v>
          </cell>
          <cell r="B6432" t="str">
            <v>ЭРОЗИЯ И ЭКТРОПИОН ШЕЙКИ МАТКИ</v>
          </cell>
        </row>
        <row r="6433">
          <cell r="A6433" t="str">
            <v>N87</v>
          </cell>
          <cell r="B6433" t="str">
            <v>ДИСПЛАЗИЯ ШЕЙКИ МАТКИ</v>
          </cell>
        </row>
        <row r="6434">
          <cell r="A6434" t="str">
            <v>N87.0</v>
          </cell>
          <cell r="B6434" t="str">
            <v>СЛАБОВЫРАЖЕННАЯ ДИСПЛАЗИЯ ШЕЙКИ МАТКИ</v>
          </cell>
        </row>
        <row r="6435">
          <cell r="A6435" t="str">
            <v>N87.1</v>
          </cell>
          <cell r="B6435" t="str">
            <v>УМЕРЕННАЯ ДИСПЛАЗИЯ ШЕЙКИ МАТКИ</v>
          </cell>
        </row>
        <row r="6436">
          <cell r="A6436" t="str">
            <v>N87.2</v>
          </cell>
          <cell r="B6436" t="str">
            <v>РЕЗКО ВЫРАЖЕННАЯ ДИСПЛАЗИЯ ШЕЙКИ МАТКИ, НЕ КЛАССИФИЦИРОВАННАЯ В ДРУГИХ РУБРИКАХ</v>
          </cell>
        </row>
        <row r="6437">
          <cell r="A6437" t="str">
            <v>N87.9</v>
          </cell>
          <cell r="B6437" t="str">
            <v>ДИСПЛАЗИЯ ШЕЙКИ МАТКИ НЕУТОЧНЕННАЯ</v>
          </cell>
        </row>
        <row r="6438">
          <cell r="A6438" t="str">
            <v>N88</v>
          </cell>
          <cell r="B6438" t="str">
            <v>ДРУГИЕ НЕВОСПАЛИТЕЛЬНЫЕ БОЛЕЗНИ ШЕЙКИ МАТКИ</v>
          </cell>
        </row>
        <row r="6439">
          <cell r="A6439" t="str">
            <v>N88.0</v>
          </cell>
          <cell r="B6439" t="str">
            <v>ЛЕЙКОПЛАКИЯ ШЕЙКИ МАТКИ</v>
          </cell>
        </row>
        <row r="6440">
          <cell r="A6440" t="str">
            <v>N88.1</v>
          </cell>
          <cell r="B6440" t="str">
            <v>СТАРЫЙ РАЗРЫВ ШЕЙКИ МАТКИ</v>
          </cell>
        </row>
        <row r="6441">
          <cell r="A6441" t="str">
            <v>N88.2</v>
          </cell>
          <cell r="B6441" t="str">
            <v>СТРИКТУРА И СТЕНОЗ ШЕЙКИ МАТКИ</v>
          </cell>
        </row>
        <row r="6442">
          <cell r="A6442" t="str">
            <v>N88.3</v>
          </cell>
          <cell r="B6442" t="str">
            <v>НЕДОСТАТОЧНОСТЬ ШЕЙКИ МАТКИ</v>
          </cell>
        </row>
        <row r="6443">
          <cell r="A6443" t="str">
            <v>N88.4</v>
          </cell>
          <cell r="B6443" t="str">
            <v>ГИПЕРТРОФИЧЕСКОЕ УДЛИНЕНИЕ ШЕЙКИ МАТКИ</v>
          </cell>
        </row>
        <row r="6444">
          <cell r="A6444" t="str">
            <v>N88.8</v>
          </cell>
          <cell r="B6444" t="str">
            <v>ДРУГИЕ УТОЧНЕННЫЕ НЕВОСПАЛИТЕЛЬНЫЕ БОЛЕЗНИ ШЕЙКИ МАТКИ</v>
          </cell>
        </row>
        <row r="6445">
          <cell r="A6445" t="str">
            <v>N88.9</v>
          </cell>
          <cell r="B6445" t="str">
            <v>НЕВОСПАЛИТЕЛЬНАЯ БОЛЕЗНЬ ШЕЙКИ МАТКИ НЕУТОЧНЕННАЯ</v>
          </cell>
        </row>
        <row r="6446">
          <cell r="A6446" t="str">
            <v>N89</v>
          </cell>
          <cell r="B6446" t="str">
            <v>ДРУГИЕ НЕВОСПАЛИТЕЛЬНЫЕ БОЛЕЗНИ ВЛАГАЛИЩА</v>
          </cell>
        </row>
        <row r="6447">
          <cell r="A6447" t="str">
            <v>N89.0</v>
          </cell>
          <cell r="B6447" t="str">
            <v>СЛАБОВЫРАЖЕННАЯ ДИСПЛАЗИЯ ВЛАГАЛИЩА</v>
          </cell>
        </row>
        <row r="6448">
          <cell r="A6448" t="str">
            <v>N89.1</v>
          </cell>
          <cell r="B6448" t="str">
            <v>УМЕРЕННАЯ ДИСПЛАЗИЯ ВЛАГАЛИЩА</v>
          </cell>
        </row>
        <row r="6449">
          <cell r="A6449" t="str">
            <v>N89.2</v>
          </cell>
          <cell r="B6449" t="str">
            <v>РЕЗКО ВЫРАЖЕННАЯ ДИСПЛАЗИЯ ВЛАГАЛИЩА, НЕ КЛАССИФИЦИРОВАННАЯ В ДРУГИХ РУБРИКАХ</v>
          </cell>
        </row>
        <row r="6450">
          <cell r="A6450" t="str">
            <v>N89.3</v>
          </cell>
          <cell r="B6450" t="str">
            <v>ДИСПЛАЗИЯ ВЛАГАЛИЩА НЕУТОЧНЕННАЯ</v>
          </cell>
        </row>
        <row r="6451">
          <cell r="A6451" t="str">
            <v>N89.4</v>
          </cell>
          <cell r="B6451" t="str">
            <v>ЛЕЙКОПЛАКИЯ ВЛАГАЛИЩА</v>
          </cell>
        </row>
        <row r="6452">
          <cell r="A6452" t="str">
            <v>N89.5</v>
          </cell>
          <cell r="B6452" t="str">
            <v>СТРИКТУРА И АТРЕЗИЯ ВЛАГАЛИЩА</v>
          </cell>
        </row>
        <row r="6453">
          <cell r="A6453" t="str">
            <v>N89.6</v>
          </cell>
          <cell r="B6453" t="str">
            <v>ПЛОТНАЯ ДЕВСТВЕННАЯ ПЛЕВА</v>
          </cell>
        </row>
        <row r="6454">
          <cell r="A6454" t="str">
            <v>N89.7</v>
          </cell>
          <cell r="B6454" t="str">
            <v>ГЕМАТОКОЛЬПОС</v>
          </cell>
        </row>
        <row r="6455">
          <cell r="A6455" t="str">
            <v>N89.8</v>
          </cell>
          <cell r="B6455" t="str">
            <v>ДРУГИЕ НЕВОСПАЛИТЕЛЬНЫЕ БОЛЕЗНИ ВЛАГАЛИЩА</v>
          </cell>
        </row>
        <row r="6456">
          <cell r="A6456" t="str">
            <v>N89.9</v>
          </cell>
          <cell r="B6456" t="str">
            <v>НЕВОСПАЛИТЕЛЬНАЯ БОЛЕЗНЬ ВЛАГАЛИЩА НЕУТОЧНЕННАЯ</v>
          </cell>
        </row>
        <row r="6457">
          <cell r="A6457" t="str">
            <v>N90</v>
          </cell>
          <cell r="B6457" t="str">
            <v>ДРУГИЕ НЕВОСПАЛИТЕЛЬНЫЕ БОЛЕЗНИ ВУЛЬВЫ И ПРОМЕЖНОСТИ</v>
          </cell>
        </row>
        <row r="6458">
          <cell r="A6458" t="str">
            <v>N90.0</v>
          </cell>
          <cell r="B6458" t="str">
            <v>СЛАБОВЫРАЖЕННАЯ ДИСПЛАЗИЯ ВУЛЬВЫ</v>
          </cell>
        </row>
        <row r="6459">
          <cell r="A6459" t="str">
            <v>N90.1</v>
          </cell>
          <cell r="B6459" t="str">
            <v>УМЕРЕННАЯ ДИСПЛАЗИЯ ВУЛЬВЫ</v>
          </cell>
        </row>
        <row r="6460">
          <cell r="A6460" t="str">
            <v>N90.2</v>
          </cell>
          <cell r="B6460" t="str">
            <v>РЕЗКО ВЫРАЖЕННАЯ ДИСПЛАЗИЯ ВУЛЬВЫ, НЕ КЛАССИФИЦИРОВАННАЯ В ДРУГИХ РУБРИКАХ</v>
          </cell>
        </row>
        <row r="6461">
          <cell r="A6461" t="str">
            <v>N90.3</v>
          </cell>
          <cell r="B6461" t="str">
            <v>ДИСПЛАЗИЯ ВУЛЬВЫ НЕУТОЧНЕННАЯ</v>
          </cell>
        </row>
        <row r="6462">
          <cell r="A6462" t="str">
            <v>N90.4</v>
          </cell>
          <cell r="B6462" t="str">
            <v>ЛЕЙКОПЛАКИЯ ВУЛЬВЫ</v>
          </cell>
        </row>
        <row r="6463">
          <cell r="A6463" t="str">
            <v>N90.5</v>
          </cell>
          <cell r="B6463" t="str">
            <v>АТРОФИЯ ВУЛЬВЫ</v>
          </cell>
        </row>
        <row r="6464">
          <cell r="A6464" t="str">
            <v>N90.6</v>
          </cell>
          <cell r="B6464" t="str">
            <v>ГИПЕРТРОФИЯ ВУЛЬВЫ</v>
          </cell>
        </row>
        <row r="6465">
          <cell r="A6465" t="str">
            <v>N90.7</v>
          </cell>
          <cell r="B6465" t="str">
            <v>КИСТА ВУЛЬВЫ</v>
          </cell>
        </row>
        <row r="6466">
          <cell r="A6466" t="str">
            <v>N90.8</v>
          </cell>
          <cell r="B6466" t="str">
            <v>ДРУГИЕ УТОЧНЕННЫЕ НЕВОСПАЛИТЕЛЬНЫЕ БОЛЕЗНИ ВУЛЬВЫ И ПРОМЕЖНОСТИ</v>
          </cell>
        </row>
        <row r="6467">
          <cell r="A6467" t="str">
            <v>N90.9</v>
          </cell>
          <cell r="B6467" t="str">
            <v>НЕВОСПАЛИТЕЛЬНАЯ БОЛЕЗНЬ ВУЛЬВЫ И ПРОМЕЖНОСТИ НЕУТОЧНЕННАЯ</v>
          </cell>
        </row>
        <row r="6468">
          <cell r="A6468" t="str">
            <v>N91</v>
          </cell>
          <cell r="B6468" t="str">
            <v>ОТСУТСТВИЕ МЕНСТРУАЦИЙ, СКУДНЫЕ И РЕДКИЕ МЕНСТРУАЦИИ</v>
          </cell>
        </row>
        <row r="6469">
          <cell r="A6469" t="str">
            <v>N91.0</v>
          </cell>
          <cell r="B6469" t="str">
            <v>ПЕРВИЧНАЯ АМЕНОРЕЯ</v>
          </cell>
        </row>
        <row r="6470">
          <cell r="A6470" t="str">
            <v>N91.1</v>
          </cell>
          <cell r="B6470" t="str">
            <v>ВТОРИЧНАЯ АМЕНОРЕЯ</v>
          </cell>
        </row>
        <row r="6471">
          <cell r="A6471" t="str">
            <v>N91.2</v>
          </cell>
          <cell r="B6471" t="str">
            <v>АМЕНОРЕЯ НЕУТОЧНЕННАЯ</v>
          </cell>
        </row>
        <row r="6472">
          <cell r="A6472" t="str">
            <v>N91.3</v>
          </cell>
          <cell r="B6472" t="str">
            <v>ПЕРВИЧНАЯ ОЛИГОМЕНОРЕЯ</v>
          </cell>
        </row>
        <row r="6473">
          <cell r="A6473" t="str">
            <v>N91.4</v>
          </cell>
          <cell r="B6473" t="str">
            <v>ВТОРИЧНАЯ ОЛИГОМЕНОРЕЯ</v>
          </cell>
        </row>
        <row r="6474">
          <cell r="A6474" t="str">
            <v>N91.5</v>
          </cell>
          <cell r="B6474" t="str">
            <v>ОЛИГОМЕНОРЕЯ НЕУТОЧНЕННАЯ</v>
          </cell>
        </row>
        <row r="6475">
          <cell r="A6475" t="str">
            <v>N92</v>
          </cell>
          <cell r="B6475" t="str">
            <v>ОБИЛЬНЫЕ, ЧАСТЫЕ И НЕРЕГУЛЯРНЫЕ МЕНСТРУАЦИИ</v>
          </cell>
        </row>
        <row r="6476">
          <cell r="A6476" t="str">
            <v>N92.0</v>
          </cell>
          <cell r="B6476" t="str">
            <v>ОБИЛЬНЫЕ И ЧАСТЫЕ МЕНСТРУАЦИИ ПРИ РЕГУЛЯРНОМ ЦИКЛЕ</v>
          </cell>
        </row>
        <row r="6477">
          <cell r="A6477" t="str">
            <v>N92.1</v>
          </cell>
          <cell r="B6477" t="str">
            <v>ОБИЛЬНЫЕ И ЧАСТЫЕ МЕНСТРУАЦИИ ПРИ НЕРЕГУЛЯРНОМ ЦИКЛЕ</v>
          </cell>
        </row>
        <row r="6478">
          <cell r="A6478" t="str">
            <v>N92.2</v>
          </cell>
          <cell r="B6478" t="str">
            <v>ОБИЛЬНЫЕ МЕНСТРУАЦИИ В ПУБЕРТАТНОМ ПЕРИОДЕ</v>
          </cell>
        </row>
        <row r="6479">
          <cell r="A6479" t="str">
            <v>N92.3</v>
          </cell>
          <cell r="B6479" t="str">
            <v>ОВУЛЯТОРНЫЕ КРОВОТЕЧЕНИЯ</v>
          </cell>
        </row>
        <row r="6480">
          <cell r="A6480" t="str">
            <v>N92.4</v>
          </cell>
          <cell r="B6480" t="str">
            <v>ОБИЛЬНЫЕ КРОВОТЕЧЕНИЯ В ПРЕДМЕНОПАУЗНОМ ПЕРИОДЕ</v>
          </cell>
        </row>
        <row r="6481">
          <cell r="A6481" t="str">
            <v>N92.5</v>
          </cell>
          <cell r="B6481" t="str">
            <v>ДРУГИЕ УТОЧНЕННЫЕ ФОРМЫ НЕРЕГУЛЯРНЫХ МЕНСТРУАЦИЙ</v>
          </cell>
        </row>
        <row r="6482">
          <cell r="A6482" t="str">
            <v>N92.6</v>
          </cell>
          <cell r="B6482" t="str">
            <v>НЕРЕГУЛЯРНЫЕ МЕНСТРУАЦИИ НЕУТОЧНЕННЫЕ</v>
          </cell>
        </row>
        <row r="6483">
          <cell r="A6483" t="str">
            <v>N93</v>
          </cell>
          <cell r="B6483" t="str">
            <v>ДРУГИЕ АНОМАЛЬНЫЕ КРОВОТЕЧЕНИЯ ИЗ МАТКИ И ВЛАГАЛИЩА</v>
          </cell>
        </row>
        <row r="6484">
          <cell r="A6484" t="str">
            <v>N93.0</v>
          </cell>
          <cell r="B6484" t="str">
            <v>ПОСТКОИТАЛЬНЫЕ ИЛИ КОНТАКТНЫЕ КРОВОТЕЧЕНИЯ</v>
          </cell>
        </row>
        <row r="6485">
          <cell r="A6485" t="str">
            <v>N93.8</v>
          </cell>
          <cell r="B6485" t="str">
            <v>ДРУГИЕ УТОЧНЕННЫЕ АНОМАЛЬНЫЕ КРОВОТЕЧЕНИЯ ИЗ МАТКИ И ВЛАГАЛИЩА</v>
          </cell>
        </row>
        <row r="6486">
          <cell r="A6486" t="str">
            <v>N93.9</v>
          </cell>
          <cell r="B6486" t="str">
            <v>АНОМАЛЬНОЕ МАТОЧНОЕ И ВЛАГАЛИЩНОЕ КРОВОТЕЧЕНИЕ НЕУТОЧНЕННОЕ</v>
          </cell>
        </row>
        <row r="6487">
          <cell r="A6487" t="str">
            <v>N94</v>
          </cell>
          <cell r="B6487" t="str">
            <v>БОЛЕВЫЕ И ДРУГИЕ СОСТОЯНИЯ, СВЯЗАННЫЕ С ЖЕНСКИМИ ПОЛОВЫМИ ОРГАНАМИ И МЕНСТРУАЛЬНЫМ ЦИКЛОМ</v>
          </cell>
        </row>
        <row r="6488">
          <cell r="A6488" t="str">
            <v>N94.0</v>
          </cell>
          <cell r="B6488" t="str">
            <v>БОЛИ В СЕРЕДИНЕ МЕНСТРУАЛЬНОГО ЦИКЛА</v>
          </cell>
        </row>
        <row r="6489">
          <cell r="A6489" t="str">
            <v>N94.1</v>
          </cell>
          <cell r="B6489" t="str">
            <v>ДИСПАРЕУНИЯ</v>
          </cell>
        </row>
        <row r="6490">
          <cell r="A6490" t="str">
            <v>N94.2</v>
          </cell>
          <cell r="B6490" t="str">
            <v>ВАГИНИЗМ</v>
          </cell>
        </row>
        <row r="6491">
          <cell r="A6491" t="str">
            <v>N94.3</v>
          </cell>
          <cell r="B6491" t="str">
            <v>СИНДРОМ ПРЕДМЕНСТРУАЛЬНОГО НАПРЯЖЕНИЯ</v>
          </cell>
        </row>
        <row r="6492">
          <cell r="A6492" t="str">
            <v>N94.4</v>
          </cell>
          <cell r="B6492" t="str">
            <v>ПЕРВИЧНАЯ ДИСМЕНОРЕЯ</v>
          </cell>
        </row>
        <row r="6493">
          <cell r="A6493" t="str">
            <v>N94.5</v>
          </cell>
          <cell r="B6493" t="str">
            <v>ВТОРИЧНАЯ ДИСМЕНОРЕЯ</v>
          </cell>
        </row>
        <row r="6494">
          <cell r="A6494" t="str">
            <v>N94.6</v>
          </cell>
          <cell r="B6494" t="str">
            <v>ДИСМЕНОРЕЯ НЕУТОЧНЕННАЯ</v>
          </cell>
        </row>
        <row r="6495">
          <cell r="A6495" t="str">
            <v>N94.8</v>
          </cell>
          <cell r="B6495" t="str">
            <v>ДРУГИЕ УТОЧНЕННЫЕ СОСТОЯНИЯ, СВЯЗАННЫЕ С ЖЕНСКИМИ ПОЛОВЫМИ ОРГАНАМИ И МЕНСТРУАЛЬНЫМ ЦИКЛОМ</v>
          </cell>
        </row>
        <row r="6496">
          <cell r="A6496" t="str">
            <v>N94.9</v>
          </cell>
          <cell r="B6496" t="str">
            <v>СОСТОЯНИЯ, СВЯЗАННЫЕ С ЖЕНСКИМИ ПОЛОВЫМИ ОРГАНАМИ И МЕНСТРУАЛЬНЫМ ЦИКЛОМ НЕУТОЧНЕННЫЕ</v>
          </cell>
        </row>
        <row r="6497">
          <cell r="A6497" t="str">
            <v>N95</v>
          </cell>
          <cell r="B6497" t="str">
            <v>НАРУШЕНИЯ МЕНОПАУЗЫ И ДРУГИЕ НАРУШЕНИЯ В ОКОЛОМЕНОПАУЗНОМ ПЕРИОДЕ</v>
          </cell>
        </row>
        <row r="6498">
          <cell r="A6498" t="str">
            <v>N95.0</v>
          </cell>
          <cell r="B6498" t="str">
            <v>ПОСТМЕНОПАУЗНЫЕ КРОВОТЕЧЕНИЯ</v>
          </cell>
        </row>
        <row r="6499">
          <cell r="A6499" t="str">
            <v>N95.1</v>
          </cell>
          <cell r="B6499" t="str">
            <v>МЕНОПАУЗА И КЛИМАКТЕРИЧЕСКОЕ СОСТОЯНИЕ У ЖЕНЩИНЫ</v>
          </cell>
        </row>
        <row r="6500">
          <cell r="A6500" t="str">
            <v>N95.2</v>
          </cell>
          <cell r="B6500" t="str">
            <v>ПОСТМЕНОПАУЗНЫЙ АТРОФИЧЕСКИЙ ВАГИНИТ</v>
          </cell>
        </row>
        <row r="6501">
          <cell r="A6501" t="str">
            <v>N95.3</v>
          </cell>
          <cell r="B6501" t="str">
            <v>СОСТОЯНИЯ, СВЯЗАННЫЕ С ИСКУССТВЕННО ВЫЗВАННОЙ МЕНОПАУЗОЙ</v>
          </cell>
        </row>
        <row r="6502">
          <cell r="A6502" t="str">
            <v>N95.8</v>
          </cell>
          <cell r="B6502" t="str">
            <v>ДРУГИЕ УТОЧНЕННЫЕ НАРУШЕНИЯ МЕНОПАУЗНОГО И ПЕРИМЕНОПАУЗНОГО ПЕРИОДА</v>
          </cell>
        </row>
        <row r="6503">
          <cell r="A6503" t="str">
            <v>N95.9</v>
          </cell>
          <cell r="B6503" t="str">
            <v>МЕНОПАУЗНЫЕ И ПЕРИМЕНОПАУЗНЫЕ НАРУШЕНИЯ НЕУТОЧНЕННЫЕ</v>
          </cell>
        </row>
        <row r="6504">
          <cell r="A6504" t="str">
            <v>N96</v>
          </cell>
          <cell r="B6504" t="str">
            <v>ПРИВЫЧНЫЙ ВЫКИДЫШ</v>
          </cell>
        </row>
        <row r="6505">
          <cell r="A6505" t="str">
            <v>N97</v>
          </cell>
          <cell r="B6505" t="str">
            <v>ЖЕНСКОЕ БЕСПЛОДИЕ</v>
          </cell>
        </row>
        <row r="6506">
          <cell r="A6506" t="str">
            <v>N97.0</v>
          </cell>
          <cell r="B6506" t="str">
            <v>ЖЕНСКОЕ БЕСПЛОДИЕ, СВЯЗАННОЕ С ОТСУТСТВИЕМ ОВУЛЯЦИИ</v>
          </cell>
        </row>
        <row r="6507">
          <cell r="A6507" t="str">
            <v>N97.1</v>
          </cell>
          <cell r="B6507" t="str">
            <v>ЖЕНСКОЕ БЕСПЛОДИЕ ТРУБНОГО ПРОИСХОЖДЕНИЯ</v>
          </cell>
        </row>
        <row r="6508">
          <cell r="A6508" t="str">
            <v>N97.2</v>
          </cell>
          <cell r="B6508" t="str">
            <v>ЖЕНСКОЕ БЕСПЛОДИЕ МАТОЧНОГО ПРОИСХОЖДЕНИЯ</v>
          </cell>
        </row>
        <row r="6509">
          <cell r="A6509" t="str">
            <v>N97.3</v>
          </cell>
          <cell r="B6509" t="str">
            <v>ЖЕНСКОЕ БЕСПЛОДИЕ ЦЕРВИКАЛЬНОГО ПРОИСХОЖДЕНИЯ</v>
          </cell>
        </row>
        <row r="6510">
          <cell r="A6510" t="str">
            <v>N97.4</v>
          </cell>
          <cell r="B6510" t="str">
            <v>ЖЕНСКОЕ БЕСПЛОДИЕ, СВЯЗАННОЕ С МУЖСКИМИ ФАКТОРАМИ</v>
          </cell>
        </row>
        <row r="6511">
          <cell r="A6511" t="str">
            <v>N97.8</v>
          </cell>
          <cell r="B6511" t="str">
            <v>ДРУГИЕ ФОРМЫ ЖЕНСКОГО БЕСПЛОДИЯ</v>
          </cell>
        </row>
        <row r="6512">
          <cell r="A6512" t="str">
            <v>N97.9</v>
          </cell>
          <cell r="B6512" t="str">
            <v>ЖЕНСКОЕ БЕСПЛОДИЕ НЕУТОЧНЕННОЕ</v>
          </cell>
        </row>
        <row r="6513">
          <cell r="A6513" t="str">
            <v>N98</v>
          </cell>
          <cell r="B6513" t="str">
            <v>ОСЛОЖНЕНИЯ, СВЯЗАННЫЕ С ИСКУССТВЕННЫМ ОПЛОДОТВОРЕНИЕМ</v>
          </cell>
        </row>
        <row r="6514">
          <cell r="A6514" t="str">
            <v>N98.0</v>
          </cell>
          <cell r="B6514" t="str">
            <v>ИНФЕКЦИЯ, СВЯЗАННАЯ С ИСКУССТВЕННЫМ ОПЛОДОТВОРЕНИЕМ</v>
          </cell>
        </row>
        <row r="6515">
          <cell r="A6515" t="str">
            <v>N98.1</v>
          </cell>
          <cell r="B6515" t="str">
            <v>ГИПЕРСТИМУЛЯЦИЯ ЯИЧНИКОВ</v>
          </cell>
        </row>
        <row r="6516">
          <cell r="A6516" t="str">
            <v>N98.2</v>
          </cell>
          <cell r="B6516" t="str">
            <v>ОСЛОЖНЕНИЯ, СВЯЗАННЫЕ С ПОПЫТКОЙ ИМПЛАНТАЦИИ ОПЛОДОТВОРЕННОЙ ЯЙЦЕКЛЕТКИ ПОСЛЕ ЭКСТРАКОРПОРАЛЬНОГО ОПЛОДОТВОРЕНИЯ</v>
          </cell>
        </row>
        <row r="6517">
          <cell r="A6517" t="str">
            <v>N98.3</v>
          </cell>
          <cell r="B6517" t="str">
            <v>ОСЛОЖНЕНИЯ, СВЯЗАННЫЕ С ПОПЫТКОЙ ИМПЛАНТАЦИИ ЭМБРИОНА</v>
          </cell>
        </row>
        <row r="6518">
          <cell r="A6518" t="str">
            <v>N98.8</v>
          </cell>
          <cell r="B6518" t="str">
            <v>ДРУГИЕ ОСЛОЖНЕНИЯ, СВЯЗАННЫЕ С ИСКУССТВЕННЫМ ОПЛОДОТВОРЕНИЕМ</v>
          </cell>
        </row>
        <row r="6519">
          <cell r="A6519" t="str">
            <v>N98.9</v>
          </cell>
          <cell r="B6519" t="str">
            <v>ОСЛОЖНЕНИЯ, СВЯЗАННЫЕ С ИСКУССТВЕННЫМ ОПЛОДОТВОРЕНИЕМ, НЕУТОЧНЕННЫЕ</v>
          </cell>
        </row>
        <row r="6520">
          <cell r="A6520" t="str">
            <v/>
          </cell>
          <cell r="B6520" t="str">
            <v>ДРУГИЕ НАРУШЕНИЯ МОЧЕПОЛОВОЙ СИСТЕМЫ (N99)</v>
          </cell>
        </row>
        <row r="6521">
          <cell r="A6521" t="str">
            <v>N99</v>
          </cell>
          <cell r="B6521" t="str">
            <v>НАРУШЕНИЯ МОЧЕПОЛОВОЙ СИСТЕМЫ ПОСЛЕ МЕДИЦИНСКИХ ПРОЦЕДУР, НЕ КЛАССИФИЦИРОВАННЫХ В ДРУГИХ РУБРИКАХ</v>
          </cell>
        </row>
        <row r="6522">
          <cell r="A6522" t="str">
            <v>N99.0</v>
          </cell>
          <cell r="B6522" t="str">
            <v>ПОСЛЕОПЕРАЦИОННАЯ ПОЧЕЧНАЯ НЕДОСТАТОЧНОСТЬ</v>
          </cell>
        </row>
        <row r="6523">
          <cell r="A6523" t="str">
            <v>N99.1</v>
          </cell>
          <cell r="B6523" t="str">
            <v>ПОСЛЕОПЕРАЦИОННАЯ СТРИКТУРА УРЕТРЫ</v>
          </cell>
        </row>
        <row r="6524">
          <cell r="A6524" t="str">
            <v>N99.2</v>
          </cell>
          <cell r="B6524" t="str">
            <v>ПОСЛЕОПЕРАЦИОННЫЕ СПАЙКИ ВЛАГАЛИЩА</v>
          </cell>
        </row>
        <row r="6525">
          <cell r="A6525" t="str">
            <v>N99.3</v>
          </cell>
          <cell r="B6525" t="str">
            <v>ВЫПАДЕНИЕ СВОДА ВЛАГАЛИЩА ПОСЛЕ ЭКСТИРПАЦИИ МАТКИ</v>
          </cell>
        </row>
        <row r="6526">
          <cell r="A6526" t="str">
            <v>N99.4</v>
          </cell>
          <cell r="B6526" t="str">
            <v>ПОСЛЕОПЕРАЦИОННЫЕ СПАЙКИ В МАЛОМ ТАЗУ</v>
          </cell>
        </row>
        <row r="6527">
          <cell r="A6527" t="str">
            <v>N99.5</v>
          </cell>
          <cell r="B6527" t="str">
            <v>ДИСФУНКЦИЯ НАРУЖНОЙ СТОМЫ МОЧЕВЫХ ПУТЕЙ</v>
          </cell>
        </row>
        <row r="6528">
          <cell r="A6528" t="str">
            <v>N99.8</v>
          </cell>
          <cell r="B6528" t="str">
            <v>ДРУГИЕ НАРУШЕНИЯ МОЧЕПОЛОВОЙ СИСТЕМЫ ПОСЛЕ МЕДИЦИНСКИХ ПРОЦЕДУР</v>
          </cell>
        </row>
        <row r="6529">
          <cell r="A6529" t="str">
            <v>N99.9</v>
          </cell>
          <cell r="B6529" t="str">
            <v>НАРУШЕНИЕ МОЧЕПОЛОВОЙ СИСТЕМЫ ПОСЛЕ МЕДИЦИНСКИХ ПРОЦЕДУР НЕУТОЧНЕННОЕ</v>
          </cell>
        </row>
        <row r="6530">
          <cell r="A6530" t="str">
            <v/>
          </cell>
          <cell r="B6530" t="str">
            <v>БЕРЕМЕННОСТЬ, РОДЫ И ПОСЛЕРОДОВОЙ ПЕРИОД (О00-О99)</v>
          </cell>
        </row>
        <row r="6531">
          <cell r="A6531" t="str">
            <v/>
          </cell>
          <cell r="B6531" t="str">
            <v>БЕРЕМЕННОСТЬ С АБОРТИВНЫМ ИСХОДОМ (О00-О08)</v>
          </cell>
        </row>
        <row r="6532">
          <cell r="A6532" t="str">
            <v>O00</v>
          </cell>
          <cell r="B6532" t="str">
            <v>ВНЕМАТОЧНАЯ [ЭКТОПИЧЕСКАЯ] БЕРЕМЕННОСТЬ</v>
          </cell>
        </row>
        <row r="6533">
          <cell r="A6533" t="str">
            <v>O00.0</v>
          </cell>
          <cell r="B6533" t="str">
            <v>АБДОМИНАЛЬНАЯ [БРЮШНАЯ] БЕРЕМЕННОСТЬ</v>
          </cell>
        </row>
        <row r="6534">
          <cell r="A6534" t="str">
            <v>O00.1</v>
          </cell>
          <cell r="B6534" t="str">
            <v>ТРУБНАЯ БЕРЕМЕННОСТЬ</v>
          </cell>
        </row>
        <row r="6535">
          <cell r="A6535" t="str">
            <v>O00.2</v>
          </cell>
          <cell r="B6535" t="str">
            <v>ЯИЧНИКОВАЯ БЕРЕМЕННОСТЬ</v>
          </cell>
        </row>
        <row r="6536">
          <cell r="A6536" t="str">
            <v>O00.8</v>
          </cell>
          <cell r="B6536" t="str">
            <v>ДРУГИЕ ФОРМЫ ВНЕМАТОЧНОЙ БЕРЕМЕННОСТИ</v>
          </cell>
        </row>
        <row r="6537">
          <cell r="A6537" t="str">
            <v>O00.9</v>
          </cell>
          <cell r="B6537" t="str">
            <v>ВНЕМАТОЧНАЯ БЕРЕМЕННОСТЬ НЕУТОЧНЕННАЯ</v>
          </cell>
        </row>
        <row r="6538">
          <cell r="A6538" t="str">
            <v>O01</v>
          </cell>
          <cell r="B6538" t="str">
            <v>ПУЗЫРНЫЙ ЗАНОС</v>
          </cell>
        </row>
        <row r="6539">
          <cell r="A6539" t="str">
            <v>O01.0</v>
          </cell>
          <cell r="B6539" t="str">
            <v>ПЫЗЫРНЫЙ ЗАНОС КЛАССИЧЕСКИЙ</v>
          </cell>
        </row>
        <row r="6540">
          <cell r="A6540" t="str">
            <v>O01.1</v>
          </cell>
          <cell r="B6540" t="str">
            <v>ПУЗЫРНЫЙ ЗАНОС НЕПОЛНЫЙ И ЧАСТИЧНЫЙ</v>
          </cell>
        </row>
        <row r="6541">
          <cell r="A6541" t="str">
            <v>O01.9</v>
          </cell>
          <cell r="B6541" t="str">
            <v>ПУЗЫРНЫЙ ЗАНОС НЕУТОЧНЕННЫЙ</v>
          </cell>
        </row>
        <row r="6542">
          <cell r="A6542" t="str">
            <v>O02</v>
          </cell>
          <cell r="B6542" t="str">
            <v>ДРУГИЕ АНОРМАЛЬНЫЕ ПРОДУКТЫ ЗАЧАТИЯ</v>
          </cell>
        </row>
        <row r="6543">
          <cell r="A6543" t="str">
            <v>O02.0</v>
          </cell>
          <cell r="B6543" t="str">
            <v>ПОГИБШЕЕ ПЛОДНОЕ ЯЙЦО И НЕПУЗЫРНЫЙ ЗАНОС</v>
          </cell>
        </row>
        <row r="6544">
          <cell r="A6544" t="str">
            <v>O02.1</v>
          </cell>
          <cell r="B6544" t="str">
            <v>НЕСОСТОЯВШИЙСЯ ВЫКИДЫШ</v>
          </cell>
        </row>
        <row r="6545">
          <cell r="A6545" t="str">
            <v>O02.8</v>
          </cell>
          <cell r="B6545" t="str">
            <v>ДРУГИЕ УТОЧНЕННЫЕ АНОРМАЛЬНЫЕ ПРОДУКТЫ ЗАЧАТИЯ</v>
          </cell>
        </row>
        <row r="6546">
          <cell r="A6546" t="str">
            <v>O02.9</v>
          </cell>
          <cell r="B6546" t="str">
            <v>АНОРМАЛЬНЫЙ ПРОДУКТ ЗАЧАТИЯ НЕУТОЧНЕННЫЙ</v>
          </cell>
        </row>
        <row r="6547">
          <cell r="A6547" t="str">
            <v>O03</v>
          </cell>
          <cell r="B6547" t="str">
            <v>САМОПРОИЗВОЛЬНЫЙ АБОРТ</v>
          </cell>
        </row>
        <row r="6548">
          <cell r="A6548" t="str">
            <v>O03.0</v>
          </cell>
          <cell r="B6548" t="str">
            <v>САМОПРОИЗВОЛЬНЫЙ НЕПОЛНЫЙ АБОРТ, ОСЛОЖНИВШИЙСЯ ИНФЕКЦИЕЙ ПОЛОВЫХ ПУТЕЙ И ТАЗОВЫХ ОРГАНОВ</v>
          </cell>
        </row>
        <row r="6549">
          <cell r="A6549" t="str">
            <v>O03.1</v>
          </cell>
          <cell r="B6549" t="str">
            <v>САМОПРОИЗВОЛЬНЫЙ НЕПОЛНЫЙ АБОРТ, ОСЛОЖНИВШИЙСЯ ДЛИТЕЛЬНЫМ ИЛИ ЧРЕЗМЕРНЫМ КРОВОТЕЧЕНИЕМ</v>
          </cell>
        </row>
        <row r="6550">
          <cell r="A6550" t="str">
            <v>O03.2</v>
          </cell>
          <cell r="B6550" t="str">
            <v>САМОПРОИЗВОЛЬНЫЙ НЕПОЛНЫЙ АБОРТ, ОСЛОЖНИВШИЙСЯ ЭМБОЛИЕЙ</v>
          </cell>
        </row>
        <row r="6551">
          <cell r="A6551" t="str">
            <v>O03.3</v>
          </cell>
          <cell r="B6551" t="str">
            <v>САМОПРОИЗВОЛЬНЫЙ НЕПОЛНЫЙ АБОРТ С ДРУГИМИ И НЕУТОЧНЕННЫМИ ОСЛОЖНЕНИЯМИ</v>
          </cell>
        </row>
        <row r="6552">
          <cell r="A6552" t="str">
            <v>O03.4</v>
          </cell>
          <cell r="B6552" t="str">
            <v>САМОПРОИЗВОЛЬНЫЙ НЕПОЛНЫЙ АБОРТ БЕЗ ОСЛОЖНЕНИЙ</v>
          </cell>
        </row>
        <row r="6553">
          <cell r="A6553" t="str">
            <v>O03.5</v>
          </cell>
          <cell r="B6553" t="str">
            <v>САМОПРОИЗВОЛЬНЫЙ ПОЛНЫЙ ИЛИ НЕУТОЧНЕННЫЙ АБОРТ, ОСЛОЖНИВШИЙСЯ ИНФЕКЦИЕЙ ПОЛОВЫХ ПУТЕЙ И ТАЗОВЫХ ОРГАНОВ</v>
          </cell>
        </row>
        <row r="6554">
          <cell r="A6554" t="str">
            <v>O03.6</v>
          </cell>
          <cell r="B6554" t="str">
            <v>САМОПРОИЗВОЛЬНЫЙ ПОЛНЫЙ ИЛИ НЕУТОЧНЕННЫЙ АБОРТ, ОСЛОЖНИВШИЙСЯ ДЛИТЕЛЬНЫМ ИЛИ ЧРЕЗМЕРНЫМ КРОВОТЕЧЕНИЕМ</v>
          </cell>
        </row>
        <row r="6555">
          <cell r="A6555" t="str">
            <v>O03.7</v>
          </cell>
          <cell r="B6555" t="str">
            <v>САМОПРОИЗВОЛЬНЫЙ ПОЛНЫЙ ИЛИ НЕУТОЧНЕННЫЙ АБОРТ, ОСЛОЖНИВШИЙСЯ ЭМБОЛИЕЙ</v>
          </cell>
        </row>
        <row r="6556">
          <cell r="A6556" t="str">
            <v>O03.8</v>
          </cell>
          <cell r="B6556" t="str">
            <v>САМОПРОИЗВОЛЬНЫЙ ПОЛНЫЙ ИЛИ НЕУТОЧНЕННЫЙ АБОРТ С ДРУГИМИ ИЛИ НЕУТОЧНЕННЫМИ ОСЛОЖНЕНИЯМИ</v>
          </cell>
        </row>
        <row r="6557">
          <cell r="A6557" t="str">
            <v>O03.9</v>
          </cell>
          <cell r="B6557" t="str">
            <v>САМОПРОИЗВОЛЬНЫЙ ПОЛНЫЙ ИЛИ НЕУТОЧНЕННЫЙ АБОРТ БЕЗ ОСЛОЖНЕНИЙ</v>
          </cell>
        </row>
        <row r="6558">
          <cell r="A6558" t="str">
            <v>O04</v>
          </cell>
          <cell r="B6558" t="str">
            <v>МЕДИЦИНСКИЙ АБОРТ</v>
          </cell>
        </row>
        <row r="6559">
          <cell r="A6559" t="str">
            <v>O04.0</v>
          </cell>
          <cell r="B6559" t="str">
            <v>МЕДИЦИНСКИЙ НЕПОЛНЫЙ АБОРТ, ОСЛОЖНИВШИЙСЯ ИНФЕКЦИЕЙ ПОЛОВЫХ ПУТЕЙ И ТАЗОВЫХ ОРГАНОВ</v>
          </cell>
        </row>
        <row r="6560">
          <cell r="A6560" t="str">
            <v>O04.1</v>
          </cell>
          <cell r="B6560" t="str">
            <v>МЕДИЦИНСКИЙ НЕПОЛНЫЙ АБОРТ, ОСЛОЖНИВШИЙСЯ ДЛИТЕЛЬНЫМ ИЛИ ЧРЕЗМЕРНЫМ КРОВОТЕЧЕНИЕМ</v>
          </cell>
        </row>
        <row r="6561">
          <cell r="A6561" t="str">
            <v>O04.2</v>
          </cell>
          <cell r="B6561" t="str">
            <v>МЕДИЦИНСКИЙ НЕПОЛНЫЙ АБОРТ, ОСЛОЖНИВШИЙСЯ ЭМБОЛИЕЙ</v>
          </cell>
        </row>
        <row r="6562">
          <cell r="A6562" t="str">
            <v>O04.3</v>
          </cell>
          <cell r="B6562" t="str">
            <v>МЕДИЦИНСКИЙ НЕПОЛНЫЙ АБОРТ С ДРУГИМИ И НЕУТОЧНЕННЫМИ ОСЛОЖНЕНИЯМИ</v>
          </cell>
        </row>
        <row r="6563">
          <cell r="A6563" t="str">
            <v>O04.4</v>
          </cell>
          <cell r="B6563" t="str">
            <v>МЕДИЦИНСКИЙ НЕПОЛНЫЙ АБОРТ БЕЗ ОСЛОЖНЕНИЙ</v>
          </cell>
        </row>
        <row r="6564">
          <cell r="A6564" t="str">
            <v>O04.5</v>
          </cell>
          <cell r="B6564" t="str">
            <v>МЕДИЦИНСКИЙ ПОЛНЫЙ ИЛИ НЕУТОЧНЕННЫЙ АБОРТ, ОСЛОЖНИВШИЙСЯ ИНФЕКЦИЕЙ ПОЛОВЫХ ПУТЕЙ И ТАЗОВЫХ ОРГАНОВ</v>
          </cell>
        </row>
        <row r="6565">
          <cell r="A6565" t="str">
            <v>O04.6</v>
          </cell>
          <cell r="B6565" t="str">
            <v>МЕДИЦИНСКИЙ ПОЛНЫЙ ИЛИ НЕУТОЧНЕННЫЙ АБОРТ, ОСЛОЖНИВШИЙСЯ ДЛИТЕЛЬНЫМ ИЛИ ЧРЕЗМЕРНЫМ КРОВОТЕЧЕНИЕМ</v>
          </cell>
        </row>
        <row r="6566">
          <cell r="A6566" t="str">
            <v>O04.7</v>
          </cell>
          <cell r="B6566" t="str">
            <v>МЕДИЦИНСКИЙ ПОЛНЫЙ ИЛИ НЕУТОЧНЕННЫЙ АБОРТ, ОСЛОЖНИВШИЙСЯ ЭМБОЛИЕЙ</v>
          </cell>
        </row>
        <row r="6567">
          <cell r="A6567" t="str">
            <v>O04.8</v>
          </cell>
          <cell r="B6567" t="str">
            <v>МЕДИЦИНСКИЙ ПОЛНЫЙ ИЛИ НЕУТОЧНЕННЫЙ АБОРТ С ДРУГИМИ ИЛИ НЕУТОЧНЕННЫМИ ОСЛОЖНЕНИЯМИ</v>
          </cell>
        </row>
        <row r="6568">
          <cell r="A6568" t="str">
            <v>O04.9</v>
          </cell>
          <cell r="B6568" t="str">
            <v>МЕДИЦИНСКИЙ ПОЛНЫЙ ИЛИ НЕУТОЧНЕННЫЙ АБОРТ БЕЗ ОСЛОЖНЕНИЙ</v>
          </cell>
        </row>
        <row r="6569">
          <cell r="A6569" t="str">
            <v>O05</v>
          </cell>
          <cell r="B6569" t="str">
            <v>ДРУГИЕ ВИДЫ АБОРТА</v>
          </cell>
        </row>
        <row r="6570">
          <cell r="A6570" t="str">
            <v>O05.0</v>
          </cell>
          <cell r="B6570" t="str">
            <v>НЕПОЛНЫЙ АБОРТ, ОСЛОЖНИВШИЙСЯ ИНФЕКЦИЕЙ ПОЛОВЫХ ПУТЕЙ И ТАЗОВЫХ ОРГАНОВ</v>
          </cell>
        </row>
        <row r="6571">
          <cell r="A6571" t="str">
            <v>O05.1</v>
          </cell>
          <cell r="B6571" t="str">
            <v>НЕПОЛНЫЙ АБОРТ, ОСЛОЖНИВШИЙСЯ ДЛИТЕЛЬНЫМ ИЛИ ЧРЕЗМЕРНЫМ КРОВОТЕЧЕНИЕМ</v>
          </cell>
        </row>
        <row r="6572">
          <cell r="A6572" t="str">
            <v>O05.2</v>
          </cell>
          <cell r="B6572" t="str">
            <v>НЕПОЛНЫЙ АБОРТ, ОСЛОЖНИВШИЙСЯ ЭМБОЛИЕЙ</v>
          </cell>
        </row>
        <row r="6573">
          <cell r="A6573" t="str">
            <v>O05.3</v>
          </cell>
          <cell r="B6573" t="str">
            <v>НЕПОЛНЫЙ АБОРТ С ДРУГИМИ И НЕУТОЧНЕННЫМИ ОСЛОЖНЕНИЯМИ</v>
          </cell>
        </row>
        <row r="6574">
          <cell r="A6574" t="str">
            <v>O05.4</v>
          </cell>
          <cell r="B6574" t="str">
            <v>НЕПОЛНЫЙ АБОРТ БЕЗ ОСЛОЖНЕНИЙ</v>
          </cell>
        </row>
        <row r="6575">
          <cell r="A6575" t="str">
            <v>O05.5</v>
          </cell>
          <cell r="B6575" t="str">
            <v>ПОЛНЫЙ ИЛИ НЕУТОЧНЕННЫЙ АБОРТ, ОСЛОЖНИВШИЙСЯ ИНФЕКЦИЕЙ ПОЛОВЫХ ПУТЕЙ И ТАЗОВЫХ ОРГАНОВ</v>
          </cell>
        </row>
        <row r="6576">
          <cell r="A6576" t="str">
            <v>O05.6</v>
          </cell>
          <cell r="B6576" t="str">
            <v>ПОЛНЫЙ ИЛИ НЕУТОЧНЕННЫЙ АБОРТ, ОСЛОЖНИВШИЙСЯ ДЛИТЕЛЬНЫМ ИЛИ ЧРЕЗМЕРНЫМ КРОВОТЕЧЕНИЕМ</v>
          </cell>
        </row>
        <row r="6577">
          <cell r="A6577" t="str">
            <v>O05.7</v>
          </cell>
          <cell r="B6577" t="str">
            <v>ПОЛНЫЙ ИЛИ НЕУТОЧНЕННЫЙ АБОРТ, ОСЛОЖНИВШИЙСЯ ЭМБОЛИЕЙ</v>
          </cell>
        </row>
        <row r="6578">
          <cell r="A6578" t="str">
            <v>O05.8</v>
          </cell>
          <cell r="B6578" t="str">
            <v>ПОЛНЫЙ ИЛИ НЕУТОЧНЕННЫЙ АБОРТ С ДРУГИМИ ИЛИ НЕУТОЧНЕННЫМИ ОСЛОЖНЕНИЯМИ</v>
          </cell>
        </row>
        <row r="6579">
          <cell r="A6579" t="str">
            <v>O05.9</v>
          </cell>
          <cell r="B6579" t="str">
            <v>ПОЛНЫЙ ИЛИ НЕУТОЧНЕННЫЙ АБОРТ БЕЗ ОСЛОЖНЕНИЙ</v>
          </cell>
        </row>
        <row r="6580">
          <cell r="A6580" t="str">
            <v>O06</v>
          </cell>
          <cell r="B6580" t="str">
            <v>АБОРТ НЕУТОЧНЕННЫЙ</v>
          </cell>
        </row>
        <row r="6581">
          <cell r="A6581" t="str">
            <v>O06.0</v>
          </cell>
          <cell r="B6581" t="str">
            <v>НЕПОЛНЫЙ АБОРТ, ОСЛОЖНИВШИЙСЯ ИНФЕКЦИЕЙ ПОЛОВЫХ ПУТЕЙ И ТАЗОВЫХ ОРГАНОВ</v>
          </cell>
        </row>
        <row r="6582">
          <cell r="A6582" t="str">
            <v>O06.1</v>
          </cell>
          <cell r="B6582" t="str">
            <v>НЕПОЛНЫЙ АБОРТ, ОСЛОЖНИВШИЙСЯ ДЛИТЕЛЬНЫМ ИЛИ ЧРЕЗМЕРНЫМ КРОВОТЕЧЕНИЕМ</v>
          </cell>
        </row>
        <row r="6583">
          <cell r="A6583" t="str">
            <v>O06.2</v>
          </cell>
          <cell r="B6583" t="str">
            <v>НЕПОЛНЫЙ АБОРТ, ОСЛОЖНИВШИЙСЯ ЭМБОЛИЕЙ</v>
          </cell>
        </row>
        <row r="6584">
          <cell r="A6584" t="str">
            <v>O06.3</v>
          </cell>
          <cell r="B6584" t="str">
            <v>НЕПОЛНЫЙ АБОРТ С ДРУГИМИ И НЕУТОЧНЕННЫМИ ОСЛОЖНЕНИЯМИ</v>
          </cell>
        </row>
        <row r="6585">
          <cell r="A6585" t="str">
            <v>O06.4</v>
          </cell>
          <cell r="B6585" t="str">
            <v>НЕПОЛНЫЙ АБОРТ БЕЗ ОСЛОЖНЕНИЙ</v>
          </cell>
        </row>
        <row r="6586">
          <cell r="A6586" t="str">
            <v>O06.5</v>
          </cell>
          <cell r="B6586" t="str">
            <v>ПОЛНЫЙ ИЛИ НЕУТОЧНЕННЫЙ АБОРТ, ОСЛОЖНИВШИЙСЯ ИНФЕКЦИЕЙ ПОЛОВЫХ ПУТЕЙ И ТАЗОВЫХ ОРГАНОВ</v>
          </cell>
        </row>
        <row r="6587">
          <cell r="A6587" t="str">
            <v>O06.6</v>
          </cell>
          <cell r="B6587" t="str">
            <v>ПОЛНЫЙ ИЛИ НЕУТОЧНЕННЫЙ АБОРТ, ОСЛОЖНИВШИЙСЯ ДЛИТЕЛЬНЫМ ИЛИ ЧРЕЗМЕРНЫМ КРОВОТЕЧЕНИЕМ</v>
          </cell>
        </row>
        <row r="6588">
          <cell r="A6588" t="str">
            <v>O06.7</v>
          </cell>
          <cell r="B6588" t="str">
            <v>ПОЛНЫЙ ИЛИ НЕУТОЧНЕННЫЙ АБОРТ, ОСЛОЖНИВШИЙСЯ ЭМБОЛИЕЙ</v>
          </cell>
        </row>
        <row r="6589">
          <cell r="A6589" t="str">
            <v>O06.8</v>
          </cell>
          <cell r="B6589" t="str">
            <v>ПОЛНЫЙ ИЛИ НЕУТОЧНЕННЫЙ АБОРТ С ДРУГИМИ ИЛИ НЕУТОЧНЕННЫМИ ОСЛОЖНЕНИЯМИ</v>
          </cell>
        </row>
        <row r="6590">
          <cell r="A6590" t="str">
            <v>O06.9</v>
          </cell>
          <cell r="B6590" t="str">
            <v>ПОЛНЫЙ ИЛИ НЕУТОЧНЕННЫЙ АБОРТ БЕЗ ОСЛОЖНЕНИЙ</v>
          </cell>
        </row>
        <row r="6591">
          <cell r="A6591" t="str">
            <v>O07</v>
          </cell>
          <cell r="B6591" t="str">
            <v>НЕУДАЧНАЯ ПОПЫТКА АБОРТА</v>
          </cell>
        </row>
        <row r="6592">
          <cell r="A6592" t="str">
            <v>O07.0</v>
          </cell>
          <cell r="B6592" t="str">
            <v>НЕУДАЧНЫЙ МЕДИЦИНСКИЙ АБОРТ, ОСЛОЖНИВШИЙСЯ ИНФЕКЦИЕЙ ПОЛОВЫХ ПУТЕЙ И ТАЗОВЫХ ОРГАНОВ</v>
          </cell>
        </row>
        <row r="6593">
          <cell r="A6593" t="str">
            <v>O07.1</v>
          </cell>
          <cell r="B6593" t="str">
            <v>НЕУДАЧНЫЙ МЕДИЦИНСКИЙ АБОРТ, ОСЛОЖНИВШИЙСЯ ДЛИТЕЛЬНЫМ ИЛИ ЧРЕЗМЕРНЫМ КРОВОТЕЧЕНИЕМ</v>
          </cell>
        </row>
        <row r="6594">
          <cell r="A6594" t="str">
            <v>O07.2</v>
          </cell>
          <cell r="B6594" t="str">
            <v>НЕУДАЧНЫЙ МЕДИЦИНСКИЙ АБОРТ, ОСЛОЖНИВШИЙСЯ ЭМБОЛИЕЙ</v>
          </cell>
        </row>
        <row r="6595">
          <cell r="A6595" t="str">
            <v>O07.3</v>
          </cell>
          <cell r="B6595" t="str">
            <v>НЕУДАЧНЫЙ МЕДИЦИНСКИЙ АБОРТ С ДРУГИМИ И НЕУТОЧНЕННЫМИ ОСЛОЖНЕНИЯМИ</v>
          </cell>
        </row>
        <row r="6596">
          <cell r="A6596" t="str">
            <v>O07.4</v>
          </cell>
          <cell r="B6596" t="str">
            <v>НЕУДАЧНЫЙ МЕДИЦИНСКИЙ АБОРТ БЕЗ ОСЛОЖНЕНИЙ</v>
          </cell>
        </row>
        <row r="6597">
          <cell r="A6597" t="str">
            <v>O07.5</v>
          </cell>
          <cell r="B6597" t="str">
            <v>ДРУГИЕ И НЕУТОЧНЕННЫЕ НЕУДАЧНЫЕ ПОПЫТКИ АБОРТА, ОСЛОЖНИВШИЕСЯ ИНФЕКЦИЕЙ ПОЛОВЫХ ПУТЕЙ И ТАЗОВЫХ ОРГАНОВ</v>
          </cell>
        </row>
        <row r="6598">
          <cell r="A6598" t="str">
            <v>O07.6</v>
          </cell>
          <cell r="B6598" t="str">
            <v>ДРУГИЕ И НЕУТОЧНЕННЫЕ НЕУДАЧНЫЕ ПОПЫТКИ АБОРТА, ОСЛОЖНИВШИЕСЯ ДЛИТЕЛЬНЫМ ИЛИ ЧРЕЗМЕРНЫМ КРОВОТЕЧЕНИЕМ</v>
          </cell>
        </row>
        <row r="6599">
          <cell r="A6599" t="str">
            <v>O07.7</v>
          </cell>
          <cell r="B6599" t="str">
            <v>ДРУГИЕ И НЕУТОЧНЕННЫЕ НЕУДАЧНЫЕ ПОПЫТКИ АБОРТА, ОСЛОЖНИВШИЕСЯ ЭМБОЛИЕЙ</v>
          </cell>
        </row>
        <row r="6600">
          <cell r="A6600" t="str">
            <v>O07.8</v>
          </cell>
          <cell r="B6600" t="str">
            <v>ДРУГИЕ И НЕУТОЧНЕННЫЕ НЕУДАЧНЫЕ ПОПЫТКИ АБОРТА С ДРУГИМИ И НЕУТОЧНЕННЫМИ ОСЛОЖНЕНИЯМИ</v>
          </cell>
        </row>
        <row r="6601">
          <cell r="A6601" t="str">
            <v>O07.9</v>
          </cell>
          <cell r="B6601" t="str">
            <v>ДРУГИЕ И НЕУТОЧНЕННЫЕ НЕУДАЧНЫЕ ПОПЫТКИ АБОРТА БЕЗ ОСЛОЖНЕНИЙ</v>
          </cell>
        </row>
        <row r="6602">
          <cell r="A6602" t="str">
            <v>O08</v>
          </cell>
          <cell r="B6602" t="str">
            <v>ОСЛОЖНЕНИЯ,ВЫЗВАННЫЕ АБОРТОМ, ВНЕМАТОЧНОЙ И МОЛЯРНОЙ БЕРЕМЕННОСТЬЮ</v>
          </cell>
        </row>
        <row r="6603">
          <cell r="A6603" t="str">
            <v>O08.0</v>
          </cell>
          <cell r="B6603" t="str">
            <v>ИНФЕКЦИЯ ПОЛОВЫХ ПУТЕЙ И ТАЗОВЫХ ОРГАНОВ, ВЫЗВАННАЯ АБОРТОМ, ВНЕМАТОЧНОЙ И МОЛЯРНОЙ БЕРЕМЕННОСТЬЮ</v>
          </cell>
        </row>
        <row r="6604">
          <cell r="A6604" t="str">
            <v>O08.1</v>
          </cell>
          <cell r="B6604" t="str">
            <v>ДЛИТЕЛЬНОЕ ИЛИ МАССИВНОЕ КРОВОТЕЧЕНИЕ, ВЫЗВАННОЕ АБОРТОМ, ВНЕМАТОЧНОЙ И МОЛЯРНОЙ БЕРЕМЕННОСТЬЮ</v>
          </cell>
        </row>
        <row r="6605">
          <cell r="A6605" t="str">
            <v>O08.2</v>
          </cell>
          <cell r="B6605" t="str">
            <v>ЭМБОЛИЯ, ВЫЗВАННАЯ АБОРТОМ, ВНЕМАТОЧНОЙ И МОЛЯРНОЙ БЕРЕМЕННОСТЬЮ</v>
          </cell>
        </row>
        <row r="6606">
          <cell r="A6606" t="str">
            <v>O08.3</v>
          </cell>
          <cell r="B6606" t="str">
            <v>ШОК, ВЫЗВАННЫЙ АБОРТОМ, ВНЕМАТОЧНОЙ И МОЛЯРНОЙ БЕРЕМЕННОСТЬЮ</v>
          </cell>
        </row>
        <row r="6607">
          <cell r="A6607" t="str">
            <v>O08.4</v>
          </cell>
          <cell r="B6607" t="str">
            <v>ПОЧЕЧНАЯ НЕДОСТАТОЧНОСТЬ, ВЫЗВАННАЯ АБОРТОМ, ВНЕМАТОЧНОЙ И МОЛЯРНОЙ БЕРЕМЕННОСТЬЮ</v>
          </cell>
        </row>
        <row r="6608">
          <cell r="A6608" t="str">
            <v>O08.5</v>
          </cell>
          <cell r="B6608" t="str">
            <v>НАРУШЕНИЯ ОБМЕНА ВЕЩЕСТВ, ВЫЗВАННЫЕ АБОРТОМ, ВНЕМАТОЧНОЙ И МОЛЯРНОЙ БЕРЕМЕННОСТЬЮ</v>
          </cell>
        </row>
        <row r="6609">
          <cell r="A6609" t="str">
            <v>O08.6</v>
          </cell>
          <cell r="B6609" t="str">
            <v>ПОВРЕЖДЕНИЯ ТАЗОВЫХ ОРГАНОВ ТКАНЕЙ, ВЫЗВАННЫЕ АБОРТОМ, ВНЕМАТОЧНОЙ И МОЛЯРНОЙ БЕРЕМЕННОСТЬЮ</v>
          </cell>
        </row>
        <row r="6610">
          <cell r="A6610" t="str">
            <v>O08.7</v>
          </cell>
          <cell r="B6610" t="str">
            <v>ДРУГИЕ ВЕНОЗНЫЕ ОСЛОЖНЕНИЯ, ВЫЗВАННЫЕ АБОРТОМ, ВНЕМАТОЧНОЙ И МОЛЯРНОЙ БЕРЕМЕННОСТЬЮ</v>
          </cell>
        </row>
        <row r="6611">
          <cell r="A6611" t="str">
            <v>O08.8</v>
          </cell>
          <cell r="B6611" t="str">
            <v>ДРУГИЕ ОСЛОЖНЕНИЯ, ВЫЗВАННЫЕ АБОРТОМ, ВНЕМАТОЧНОЙ И МОЛЯРНОЙ БЕРЕМЕННОСТЬЮ</v>
          </cell>
        </row>
        <row r="6612">
          <cell r="A6612" t="str">
            <v>O08.9</v>
          </cell>
          <cell r="B6612" t="str">
            <v>ОСЛОЖНЕНИЕ, ВЫЗВАННОЕ АБОРТОМ, ВНЕМАТОЧНОЙ И МОЛЯРНОЙ БЕРЕМЕННОСТЬЮ, НЕУТОЧНЕННОЕ</v>
          </cell>
        </row>
        <row r="6613">
          <cell r="A6613" t="str">
            <v/>
          </cell>
          <cell r="B6613" t="str">
            <v>ОТЕКИ, ПРОТЕИНУРИЯ И ГИПЕРТЕНЗИВНЫЕ РАССТРОЙСТВА ВО ВРЕМЯ БЕРЕМЕННОСТИ, РОДОВ И В ПОСЛЕРОДОВОМ ПЕРИОДЕ (О10-О16</v>
          </cell>
        </row>
        <row r="6614">
          <cell r="A6614" t="str">
            <v>O10</v>
          </cell>
          <cell r="B6614" t="str">
            <v>СУЩЕСТВОВАВШАЯ РАНЕЕ ГИПЕРТЕНЗИЯ, ОСЛОЖНЯЮЩАЯ БЕРЕМЕННОСТЬ, РОДЫ И ПОСЛЕРОДОВОЙ ПЕРИОД</v>
          </cell>
        </row>
        <row r="6615">
          <cell r="A6615" t="str">
            <v>O10.0</v>
          </cell>
          <cell r="B6615" t="str">
            <v>СУЩЕСТВОВАВШАЯ РАНЕЕ ЭССЕНЦИАЛЬНАЯ ГИПЕРТЕНЗИЯ, ОСЛОЖНЯЮЩАЯ БЕРЕМЕННОСТЬ,РОДЫ И ПОСЛЕРОДОВОЙ ПЕРИОД</v>
          </cell>
        </row>
        <row r="6616">
          <cell r="A6616" t="str">
            <v>O10.1</v>
          </cell>
          <cell r="B6616" t="str">
            <v>СУЩЕСТВОВАВШАЯ РАНЕЕ КАРДИОВАСКУЛЯРНАЯ ГИПЕРТЕНЗИЯ, ОСЛОЖНЯЮЩАЯ БЕРЕМЕННОСТЬ,РОДЫ И ПОСЛЕРОДОВОЙ ПЕРИОД</v>
          </cell>
        </row>
        <row r="6617">
          <cell r="A6617" t="str">
            <v>O10.2</v>
          </cell>
          <cell r="B6617" t="str">
            <v>СУЩЕСТВОВАВШАЯ РАНЕЕ ПОЧЕЧНАЯ ГИПЕРТЕНЗИЯ, ОСЛОЖНЯЮЩАЯ БЕРЕМЕННОСТЬ,РОДЫ И ПОСЛЕРОДОВОЙ ПЕРИОД</v>
          </cell>
        </row>
        <row r="6618">
          <cell r="A6618" t="str">
            <v>O10.3</v>
          </cell>
          <cell r="B6618" t="str">
            <v>СУЩЕСТВОВАВШАЯ РАНЕЕ КАРДИОВАСКУЛЯРНАЯ И ПОЧЕЧНАЯ ГИПЕРТЕНЗИЯ, ОСЛОЖНЯЮЩАЯ БЕРЕМЕННОСТЬ,РОДЫ И ПОСЛЕРОДОВОЙ ПЕРИОД</v>
          </cell>
        </row>
        <row r="6619">
          <cell r="A6619" t="str">
            <v>O10.4</v>
          </cell>
          <cell r="B6619" t="str">
            <v>СУЩЕСТВОВАВШАЯ РАНЕЕ ВТОРИЧНАЯ ГИПЕРТЕНЗИЯ, ОСЛОЖНЯЮЩАЯ БЕРЕМЕННОСТЬ,РОДЫ И ПОСЛЕРОДОВОЙ ПЕРИОД</v>
          </cell>
        </row>
        <row r="6620">
          <cell r="A6620" t="str">
            <v>O10.9</v>
          </cell>
          <cell r="B6620" t="str">
            <v>СУЩЕСТВОВАВШАЯ РАНЕЕ ГИПЕРТЕНЗИЯ, ОСЛОЖНЯЮЩАЯ БЕРЕМЕННОСТЬ,РОДЫ И ПОСЛЕРОДОВОЙ ПЕРИОД</v>
          </cell>
        </row>
        <row r="6621">
          <cell r="A6621" t="str">
            <v>O11</v>
          </cell>
          <cell r="B6621" t="str">
            <v>СУЩЕСТВОВАВШАЯ РАНЕЕ ГИПЕРТЕНЗИЯ С ПРИСОЕДИНИВШЕЙСЯ ПРОТЕИНУРИЕЙ</v>
          </cell>
        </row>
        <row r="6622">
          <cell r="A6622" t="str">
            <v>O12</v>
          </cell>
          <cell r="B6622" t="str">
            <v>ВЫЗВАННЫЕ БЕРЕМЕННОСТЬЮ ОТЕКИ И ПРОТЕИНУРИЯ БЕЗ ГИПЕРТЕНЗИИ</v>
          </cell>
        </row>
        <row r="6623">
          <cell r="A6623" t="str">
            <v>O12.0</v>
          </cell>
          <cell r="B6623" t="str">
            <v>ВЫЗВАННЫЕ БЕРЕМЕННОСТЬЮ ОТЕКИ</v>
          </cell>
        </row>
        <row r="6624">
          <cell r="A6624" t="str">
            <v>O12.1</v>
          </cell>
          <cell r="B6624" t="str">
            <v>ВЫЗВАННАЯ БЕРЕМЕННОСТЬЮ ПРОТЕИНУРИЯ</v>
          </cell>
        </row>
        <row r="6625">
          <cell r="A6625" t="str">
            <v>O12.2</v>
          </cell>
          <cell r="B6625" t="str">
            <v>ВЫЗВАННЫЕ БЕРЕМЕННОСТЬЮ ОТЕКИ С ПРОТЕИНУРИЕЙ</v>
          </cell>
        </row>
        <row r="6626">
          <cell r="A6626" t="str">
            <v>O13</v>
          </cell>
          <cell r="B6626" t="str">
            <v>ВЫЗВАННАЯ БЕРЕМЕННОСТЬЮ ГИПЕРТЕНЗИЯ БЕЗ ЗНАЧИТЕЛЬНОЙ ПРОТЕИНУРИИ</v>
          </cell>
        </row>
        <row r="6627">
          <cell r="A6627" t="str">
            <v>O14</v>
          </cell>
          <cell r="B6627" t="str">
            <v>ВЫЗВАННАЯ БЕРЕМЕННОСТЬЮ ГИПЕРТЕНЗИЯ СО ЗНАЧИТЕЛЬНОЙ ПРОТЕИНУРИЕЙ</v>
          </cell>
        </row>
        <row r="6628">
          <cell r="A6628" t="str">
            <v>O14.0</v>
          </cell>
          <cell r="B6628" t="str">
            <v>ПРЕЭКЛАМПСИЯ [НЕФРОПАТИЯ] СРЕДНЕЙ ТЯЖЕСТИ</v>
          </cell>
        </row>
        <row r="6629">
          <cell r="A6629" t="str">
            <v>O14.1</v>
          </cell>
          <cell r="B6629" t="str">
            <v>ТЯЖЕЛАЯ ПРЕЭКЛАМПСИЯ</v>
          </cell>
        </row>
        <row r="6630">
          <cell r="A6630" t="str">
            <v>O14.9</v>
          </cell>
          <cell r="B6630" t="str">
            <v>ПРЕЭКЛАМПСИЯ [НЕФРОПАТИЯ] НЕУТОЧНЕННАЯ</v>
          </cell>
        </row>
        <row r="6631">
          <cell r="A6631" t="str">
            <v>O15</v>
          </cell>
          <cell r="B6631" t="str">
            <v>ЭКЛАМПСИЯ</v>
          </cell>
        </row>
        <row r="6632">
          <cell r="A6632" t="str">
            <v>O15.0</v>
          </cell>
          <cell r="B6632" t="str">
            <v>ЭКЛАМПСИЯ ВО ВРЕМЯ БЕРЕМЕННОСТИ</v>
          </cell>
        </row>
        <row r="6633">
          <cell r="A6633" t="str">
            <v>O15.1</v>
          </cell>
          <cell r="B6633" t="str">
            <v>ЭКЛАМПСИЯ В РОДАХ</v>
          </cell>
        </row>
        <row r="6634">
          <cell r="A6634" t="str">
            <v>O15.2</v>
          </cell>
          <cell r="B6634" t="str">
            <v>ЭКЛАМПСИЯ В ПОСЛЕРОДОВОМ ПЕРИОДЕ</v>
          </cell>
        </row>
        <row r="6635">
          <cell r="A6635" t="str">
            <v>O15.9</v>
          </cell>
          <cell r="B6635" t="str">
            <v>ЭКЛАМПСИЯ НЕУТОЧНЕННАЯ ПО СРОКАМ</v>
          </cell>
        </row>
        <row r="6636">
          <cell r="A6636" t="str">
            <v>O16</v>
          </cell>
          <cell r="B6636" t="str">
            <v>ГИПЕРТЕНЗИЯ У МАТЕРИ НЕУТОЧНЕННАЯ</v>
          </cell>
        </row>
        <row r="6637">
          <cell r="A6637" t="str">
            <v/>
          </cell>
          <cell r="B6637" t="str">
            <v>ДРУГИЕ БОЛЕЗНИ МАТЕРИ, СВЯЗАННЫЕ ПРЕИМУЩЕСТВЕННО С БЕРЕМЕННОСТЬЮ (О20-О29)</v>
          </cell>
        </row>
        <row r="6638">
          <cell r="A6638" t="str">
            <v>O20</v>
          </cell>
          <cell r="B6638" t="str">
            <v>КРОВОТЕЧЕНИЕ В РАННИЕ СРОКИ БЕРЕМЕННОСТИ</v>
          </cell>
        </row>
        <row r="6639">
          <cell r="A6639" t="str">
            <v>O20.0</v>
          </cell>
          <cell r="B6639" t="str">
            <v>УГРОЖАЮЩИЙ АБОРТ</v>
          </cell>
        </row>
        <row r="6640">
          <cell r="A6640" t="str">
            <v>O20.8</v>
          </cell>
          <cell r="B6640" t="str">
            <v>ДРУГИЕ КРОВОТЕЧЕНИЯ В РАННИЕ СРОКИ БЕРЕМЕННОСТИ</v>
          </cell>
        </row>
        <row r="6641">
          <cell r="A6641" t="str">
            <v>O20.9</v>
          </cell>
          <cell r="B6641" t="str">
            <v>КРОВОТЕЧЕНИЕ В РАННИЕ СРОКИ БЕРЕМЕННОСТИ НЕУТОЧНЕННОЕ</v>
          </cell>
        </row>
        <row r="6642">
          <cell r="A6642" t="str">
            <v>O21</v>
          </cell>
          <cell r="B6642" t="str">
            <v>ЧРЕЗМЕРНАЯ РВОТА БЕРЕМЕННЫХ</v>
          </cell>
        </row>
        <row r="6643">
          <cell r="A6643" t="str">
            <v>O21.0</v>
          </cell>
          <cell r="B6643" t="str">
            <v>РВОТА БЕРЕМЕННЫХ ЛЕГКАЯ ИЛИ УМЕРЕННАЯ</v>
          </cell>
        </row>
        <row r="6644">
          <cell r="A6644" t="str">
            <v>O21.1</v>
          </cell>
          <cell r="B6644" t="str">
            <v>ЧРЕЗМЕРНАЯ ИЛИ ТЯЖЕЛАЯ РВОТА БЕРЕМЕННЫХ С НАРУШЕНИЯМИ ОБМЕНА ВЕЩЕСТВ</v>
          </cell>
        </row>
        <row r="6645">
          <cell r="A6645" t="str">
            <v>O21.2</v>
          </cell>
          <cell r="B6645" t="str">
            <v>ПОЗДНЯЯ РВОТА БЕРЕМЕННЫХ</v>
          </cell>
        </row>
        <row r="6646">
          <cell r="A6646" t="str">
            <v>O21.8</v>
          </cell>
          <cell r="B6646" t="str">
            <v>ДРУГИЕ ФОРМЫ РВОТЫ, ОСЛОЖНЯЮШЕЙ БЕРЕМЕННОСТЬ</v>
          </cell>
        </row>
        <row r="6647">
          <cell r="A6647" t="str">
            <v>O21.9</v>
          </cell>
          <cell r="B6647" t="str">
            <v>РВОТА БЕРЕМЕННЫХ НЕУТОЧНЕННАЯ</v>
          </cell>
        </row>
        <row r="6648">
          <cell r="A6648" t="str">
            <v>O22</v>
          </cell>
          <cell r="B6648" t="str">
            <v>ВЕНОЗНЫЕ ОСЛОЖНЕНИЯ ВО ВРЕМЯ БЕРЕМЕННОСТИ</v>
          </cell>
        </row>
        <row r="6649">
          <cell r="A6649" t="str">
            <v>O22.0</v>
          </cell>
          <cell r="B6649" t="str">
            <v>ВАРИКОЗНОЕ РАСШИРЕНИЕ ВЕН НИЖНИХ КОНЕЧНОСТЕЙ ВО ВРЕМЯ БЕРЕМЕННОСТИ</v>
          </cell>
        </row>
        <row r="6650">
          <cell r="A6650" t="str">
            <v>O22.1</v>
          </cell>
          <cell r="B6650" t="str">
            <v>ВАРИКОЗНОЕ РАСШИРЕНИЕ ВЕН ПОЛОВЫХ ОРГАНОВ ВО ВРЕМЯ БЕРЕМЕННОСТИ</v>
          </cell>
        </row>
        <row r="6651">
          <cell r="A6651" t="str">
            <v>O22.2</v>
          </cell>
          <cell r="B6651" t="str">
            <v>ПОВЕРХНОСТНЫЙ ТРОМБОФЛЕБИТ ВО ВРЕМЯ БЕРЕМЕННОСТИ</v>
          </cell>
        </row>
        <row r="6652">
          <cell r="A6652" t="str">
            <v>O22.3</v>
          </cell>
          <cell r="B6652" t="str">
            <v>ГЛУБОКИЙ ФЛЕБОТРОМБОЗ ВО ВРЕМЯ БЕРЕМЕННОСТИ</v>
          </cell>
        </row>
        <row r="6653">
          <cell r="A6653" t="str">
            <v>O22.4</v>
          </cell>
          <cell r="B6653" t="str">
            <v>ГЕМОРРОЙ ВО ВРЕМЯ БЕРЕМЕННОСТИ</v>
          </cell>
        </row>
        <row r="6654">
          <cell r="A6654" t="str">
            <v>O22.5</v>
          </cell>
          <cell r="B6654" t="str">
            <v>ТРОМБОЗ ЦЕРЕБРАЛЬНЫХ ВЕН ВО ВРЕМЯ БЕРЕМЕННОСТИ</v>
          </cell>
        </row>
        <row r="6655">
          <cell r="A6655" t="str">
            <v>O22.8</v>
          </cell>
          <cell r="B6655" t="str">
            <v>ДРУГИЕ ВЕНОЗНЫЕ ОСЛОЖНЕНИЯ ВО ВРЕМЯ БЕРЕМЕННОСТИ</v>
          </cell>
        </row>
        <row r="6656">
          <cell r="A6656" t="str">
            <v>O22.9</v>
          </cell>
          <cell r="B6656" t="str">
            <v>ВЕНОЗНОЕ ОСЛОЖНЕНИЕ ВО ВРЕМЯ БЕРЕМЕННОСТИ НЕУТОЧНЕННОЕ</v>
          </cell>
        </row>
        <row r="6657">
          <cell r="A6657" t="str">
            <v>O23</v>
          </cell>
          <cell r="B6657" t="str">
            <v>ИНФЕКЦИИ МОЧЕПОЛОВЫХ ПУТЕЙ ПРИ БЕРЕМЕННОСТИ</v>
          </cell>
        </row>
        <row r="6658">
          <cell r="A6658" t="str">
            <v>O23.0</v>
          </cell>
          <cell r="B6658" t="str">
            <v>ИНФЕКЦИИ ПОЧЕК ПРИ БЕРЕМЕННОСТИ</v>
          </cell>
        </row>
        <row r="6659">
          <cell r="A6659" t="str">
            <v>O23.1</v>
          </cell>
          <cell r="B6659" t="str">
            <v>ИНФЕКЦИИ МОЧЕВОГО ПУЗЫРЯ ПРИ БЕРЕМЕННОСТИ</v>
          </cell>
        </row>
        <row r="6660">
          <cell r="A6660" t="str">
            <v>O23.2</v>
          </cell>
          <cell r="B6660" t="str">
            <v>ИНФЕКЦИИ УРЕТРЫ ПРИ БЕРЕМЕННОСТИ</v>
          </cell>
        </row>
        <row r="6661">
          <cell r="A6661" t="str">
            <v>O23.3</v>
          </cell>
          <cell r="B6661" t="str">
            <v>ИНФЕКЦИИ ДРУГИХ ОТДЕЛОВ МОЧЕВЫХ ПУТЕЙ ПРИ БЕРЕМЕННОСТИ</v>
          </cell>
        </row>
        <row r="6662">
          <cell r="A6662" t="str">
            <v>O23.4</v>
          </cell>
          <cell r="B6662" t="str">
            <v>ИНФЕКЦИЯ МОЧЕВЫХ ПУТЕЙ ПРИ БЕРЕМЕННОСТИ НЕУТОЧНЕННАЯ</v>
          </cell>
        </row>
        <row r="6663">
          <cell r="A6663" t="str">
            <v>O23.5</v>
          </cell>
          <cell r="B6663" t="str">
            <v>ИНФЕКЦИЯ ПОЛОВЫХ ПУТЕЙ ПРИ БЕРЕМЕННОСТИ</v>
          </cell>
        </row>
        <row r="6664">
          <cell r="A6664" t="str">
            <v>O23.9</v>
          </cell>
          <cell r="B6664" t="str">
            <v>ДРУГАЯ И НЕУТОЧНЕННАЯ ИНФЕКЦИЯ МОЧЕПОЛОВЫХ ПУТЕЙ ПРИ БЕРЕМЕННОСТИ</v>
          </cell>
        </row>
        <row r="6665">
          <cell r="A6665" t="str">
            <v>O24</v>
          </cell>
          <cell r="B6665" t="str">
            <v>САХАРНЫЙ ДИАБЕТ ПРИ БЕРЕМЕННОСТИ</v>
          </cell>
        </row>
        <row r="6666">
          <cell r="A6666" t="str">
            <v>O24.0</v>
          </cell>
          <cell r="B6666" t="str">
            <v>СУЩЕСТВОВАВШИЙ РАНЕЕ САХАРНЫЙ ДИАБЕТ ИНСУЛИНЗАВИСИМЫЙ</v>
          </cell>
        </row>
        <row r="6667">
          <cell r="A6667" t="str">
            <v>O24.1</v>
          </cell>
          <cell r="B6667" t="str">
            <v>СУЩЕСТВОВАВШИЙ РАНЕЕ САХАРНЫЙ ДИАБЕТ ИНСУЛИННЕЗАВИСИМЫЙ</v>
          </cell>
        </row>
        <row r="6668">
          <cell r="A6668" t="str">
            <v>O24.2</v>
          </cell>
          <cell r="B6668" t="str">
            <v>СУЩЕСТВОВАВШИЙ РАНЕЕ САХАРНЫЙ ДИАБЕТ, СВЯЗАННЫЙ С НЕДОСТАТОЧНОСТЬЮ ПИТАНИЯ</v>
          </cell>
        </row>
        <row r="6669">
          <cell r="A6669" t="str">
            <v>O24.3</v>
          </cell>
          <cell r="B6669" t="str">
            <v>СУЩЕСТВОВАВШИЙ РАНЕЕ САХАРНЫЙ ДИАБЕТ НЕУТОЧНЕННЫЙ</v>
          </cell>
        </row>
        <row r="6670">
          <cell r="A6670" t="str">
            <v>O24.4</v>
          </cell>
          <cell r="B6670" t="str">
            <v>САХАРНЫЙ ДИАБЕТ, РАЗВИВШИЙСЯ ВО ВРЕМЯ БЕРЕМЕННОСТИ</v>
          </cell>
        </row>
        <row r="6671">
          <cell r="A6671" t="str">
            <v>O24.9</v>
          </cell>
          <cell r="B6671" t="str">
            <v>САХАРНЫЙ ДИАБЕТ ПРИ БЕРЕМЕННОСТИ НЕУТОЧНЕННЫЙ</v>
          </cell>
        </row>
        <row r="6672">
          <cell r="A6672" t="str">
            <v>O25</v>
          </cell>
          <cell r="B6672" t="str">
            <v>НЕДОСТАТОЧНОСТЬ ПИТАНИЯ ПРИ БЕРЕМЕННОСТИ</v>
          </cell>
        </row>
        <row r="6673">
          <cell r="A6673" t="str">
            <v>O26</v>
          </cell>
          <cell r="B6673" t="str">
            <v>МЕДИЦИНСКАЯ ПОМОЩЬ МАТЕРИ В СВЯЗИ С ДРУГИМИ СОСТОЯНИЯМИ, СВЯЗАННЫМИ ПРЕИМУЩЕСТВЕННО С БЕРЕМЕННОСТЬЮ</v>
          </cell>
        </row>
        <row r="6674">
          <cell r="A6674" t="str">
            <v>O26.0</v>
          </cell>
          <cell r="B6674" t="str">
            <v>ЧРЕЗМЕРНОЕ УВЕЛИЧЕНИЕ МАССЫ ТЕЛА ВО ВРЕМЯ БЕРЕМЕННОСТИ</v>
          </cell>
        </row>
        <row r="6675">
          <cell r="A6675" t="str">
            <v>O26.1</v>
          </cell>
          <cell r="B6675" t="str">
            <v>НЕДОСТАТОЧНОЕ УВЕЛИЧЕНИЕ МАССЫ ТЕЛА ВО ВРЕМЯ БЕРЕМЕННОСТИ</v>
          </cell>
        </row>
        <row r="6676">
          <cell r="A6676" t="str">
            <v>O26.2</v>
          </cell>
          <cell r="B6676" t="str">
            <v>МЕДИЦИНСКАЯ ПОМОЩЬ ЖЕНЩИНЕ С ПРИВЫЧНЫМ НЕВЫНАШИВАНИЕМ БЕРЕМЕННОСТИ</v>
          </cell>
        </row>
        <row r="6677">
          <cell r="A6677" t="str">
            <v>O26.3</v>
          </cell>
          <cell r="B6677" t="str">
            <v>ОСТАВШЕЕСЯ ВНУТРИМАТОЧНОЕ ПРОТИВОЗАЧАТОЧНОЕ СРЕДСТВО ПРИ БЕРЕМЕННОСТИ</v>
          </cell>
        </row>
        <row r="6678">
          <cell r="A6678" t="str">
            <v>O26.4</v>
          </cell>
          <cell r="B6678" t="str">
            <v>ГЕРПЕС БЕРЕМЕННЫХ</v>
          </cell>
        </row>
        <row r="6679">
          <cell r="A6679" t="str">
            <v>O26.5</v>
          </cell>
          <cell r="B6679" t="str">
            <v>ГИПОТЕНЗИВНЫЙ СИНДРОМ У МАТЕРИ</v>
          </cell>
        </row>
        <row r="6680">
          <cell r="A6680" t="str">
            <v>O26.6</v>
          </cell>
          <cell r="B6680" t="str">
            <v>ПОРАЖЕНИЯ ПЕЧЕНИ ВО ВРЕМЯ БЕРЕМЕННОСТИ, РОДОВ И В ПОСЛЕРОДОВОМ ПЕРИОДЕ</v>
          </cell>
        </row>
        <row r="6681">
          <cell r="A6681" t="str">
            <v>O26.7</v>
          </cell>
          <cell r="B6681" t="str">
            <v>ПОДВЫВИХ ЛОННОГО СОЧЛЕНЕНИЯ ВО ВРЕМЯ БЕРЕМЕННОСТИ, РОДОВ И В ПОСЛЕРОДОВОМ ПЕРИОДЕ</v>
          </cell>
        </row>
        <row r="6682">
          <cell r="A6682" t="str">
            <v>O26.8</v>
          </cell>
          <cell r="B6682" t="str">
            <v>ДРУГИЕ УТОЧНЕННЫЕ СОСТОЯНИЯ, СВЯЗАННЫЕ С БЕРЕМЕННОСТЬЮ</v>
          </cell>
        </row>
        <row r="6683">
          <cell r="A6683" t="str">
            <v>O26.9</v>
          </cell>
          <cell r="B6683" t="str">
            <v>СОСТОЯНИЕ, СВЯЗАННОЕ С БЕРЕМЕННОСТЬЮ, НЕУТОЧНЕННОЕ</v>
          </cell>
        </row>
        <row r="6684">
          <cell r="A6684" t="str">
            <v>O28</v>
          </cell>
          <cell r="B6684" t="str">
            <v>ОТКЛОНЕНИЯ ОТ НОРМЫ, ВЫЯВЛЕННЫЕ ПРИ АНТЕНАТАЛЬНОМ ОБСЛЕДОВАНИИ МАТЕРИ</v>
          </cell>
        </row>
        <row r="6685">
          <cell r="A6685" t="str">
            <v>O28.0</v>
          </cell>
          <cell r="B6685" t="str">
            <v>ГЕМАТОЛОГИЧЕСКИЕ ОТКЛОНЕНИЯ, ВЫЯВЛЕННЫЕ ПРИ АНТЕНАТАЛЬНОМ ОБСЛЕДОВАНИИ МАТЕРИ</v>
          </cell>
        </row>
        <row r="6686">
          <cell r="A6686" t="str">
            <v>O28.1</v>
          </cell>
          <cell r="B6686" t="str">
            <v>БИОХИМИЧЕСКИЕ ОТКЛОНЕНИЯ, ВЫЯВЛЕННЫЕ ПРИ АНТЕНАТАЛЬНОМ ОБСЛЕДОВАНИИ МАТЕРИ</v>
          </cell>
        </row>
        <row r="6687">
          <cell r="A6687" t="str">
            <v>O28.2</v>
          </cell>
          <cell r="B6687" t="str">
            <v>ЦИТОЛОГИЧЕСКИЕ ИЗМЕНЕНИЯ, ВЫЯВЛЕННЫЕ ПРИ АНТЕНАТАЛЬНОМ ОБСЛЕДОВАНИИ МАТЕРИ</v>
          </cell>
        </row>
        <row r="6688">
          <cell r="A6688" t="str">
            <v>O28.3</v>
          </cell>
          <cell r="B6688" t="str">
            <v>ПАТОЛОГИЧЕСКИЕ ИЗМЕНЕНИЯ, ВЫЯВЛЕННЫЕ ПРИ УЛЬТРАЗВУКОВОМ АНТЕНАТАЛЬНОМ ОБСЛЕДОВАНИИ МАТЕРИ</v>
          </cell>
        </row>
        <row r="6689">
          <cell r="A6689" t="str">
            <v>O28.4</v>
          </cell>
          <cell r="B6689" t="str">
            <v>ПАТОЛОГИЧЕСКИЕ ИЗМЕНЕНИЯ, ВЫЯВЛЕННЫЕ ПРИ РЕНТГЕНОЛОГИЧЕСКОМ АНТЕНАТАЛЬНОМ ОБСЛЕДОВАНИИ МАТЕРИ</v>
          </cell>
        </row>
        <row r="6690">
          <cell r="A6690" t="str">
            <v>O28.5</v>
          </cell>
          <cell r="B6690" t="str">
            <v>ХРОМОСОМНЫЕ ИЛИ ГЕНЕТИЧЕСКИЕ АНОМАЛИИ, ВЫЯВЛЕННЫЕ ПРИ АНТЕНАТАЛЬНОМ ОБСЛЕДОВАНИИ МАТЕРИ</v>
          </cell>
        </row>
        <row r="6691">
          <cell r="A6691" t="str">
            <v>O28.8</v>
          </cell>
          <cell r="B6691" t="str">
            <v>ДРУГИЕ ОТКЛОНЕНИЯ ОТ НОРМЫ, ВЫЯВЛЕННЫЕ ПРИ АНТЕНАТАЛЬНОМ ОБСЛЕДОВАНИИ МАТЕРИ</v>
          </cell>
        </row>
        <row r="6692">
          <cell r="A6692" t="str">
            <v>O28.9</v>
          </cell>
          <cell r="B6692" t="str">
            <v>ОТКЛОНЕНИЕ ОТ НОРМЫ, ВЫЯВЛЕННОЕ ПРИ АНТЕНАТАЛЬНОМ ОБСЛЕДОВАНИИ МАТЕРИ, НЕУТОЧНЕННОЕ</v>
          </cell>
        </row>
        <row r="6693">
          <cell r="A6693" t="str">
            <v>O29</v>
          </cell>
          <cell r="B6693" t="str">
            <v>ОСЛОЖНЕНИЯ, СВЯЗАННЫЕ С ПРОВЕДЕНИЕМ АНЕСТЕЗИИ В ПЕРИОД БЕРЕМЕННОСТИ</v>
          </cell>
        </row>
        <row r="6694">
          <cell r="A6694" t="str">
            <v>O29.0</v>
          </cell>
          <cell r="B6694" t="str">
            <v>ЛЕГОЧНЫЕ ОСЛОЖНЕНИЯ АНЕСТЕЗИИ В ПЕРИОД БЕРЕМЕННОСТИ</v>
          </cell>
        </row>
        <row r="6695">
          <cell r="A6695" t="str">
            <v>O29.1</v>
          </cell>
          <cell r="B6695" t="str">
            <v>КАРДИОЛОГИЧЕСКИЕ ОСЛОЖНЕНИЯ АНЕСТЕЗИИ В ПЕРИОД БЕРЕМЕННОСТИ</v>
          </cell>
        </row>
        <row r="6696">
          <cell r="A6696" t="str">
            <v>O29.2</v>
          </cell>
          <cell r="B6696" t="str">
            <v>ОСЛОЖНЕНИЯ СО СТОРОНЫ ЦЕНТРАЛЬНОЙ НЕРВНОЙ СИСТЕМЫ В СВЯЗИ С АНЕСТЕЗИЕЙ В ПЕРИОД БЕРЕМЕННОСТИ</v>
          </cell>
        </row>
        <row r="6697">
          <cell r="A6697" t="str">
            <v>O29.3</v>
          </cell>
          <cell r="B6697" t="str">
            <v>ТОКСИЧЕСКАЯ РЕАКЦИЯ НА МЕСТНУЮ АНЕСТЕЗИЮ В ПЕРИОД БЕРЕМЕННОСТИ</v>
          </cell>
        </row>
        <row r="6698">
          <cell r="A6698" t="str">
            <v>O29.4</v>
          </cell>
          <cell r="B6698" t="str">
            <v>ГОЛОВНЫЕ БОЛИ, ВЫЗВАННЫЕ ПРОВЕДЕНИЕМ СПИННОМОЗГОВОЙ ИЛИ ЭПИДУРАЛЬНОЙ АНЕСТЕЗИИ В ПЕРИОД БЕРЕМЕННОСТИ</v>
          </cell>
        </row>
        <row r="6699">
          <cell r="A6699" t="str">
            <v>O29.5</v>
          </cell>
          <cell r="B6699" t="str">
            <v>ДРУГИЕ ОСЛОЖНЕНИЯ СПИННОМОЗГОВОЙ ИЛИ ЭПИДУРАЛЬНОЙ АНЕСТЕЗИИ В ПЕРИОД БЕРЕМЕННОСТИ</v>
          </cell>
        </row>
        <row r="6700">
          <cell r="A6700" t="str">
            <v>O29.6</v>
          </cell>
          <cell r="B6700" t="str">
            <v>НЕУДАЧА ИЛИ ТРУДНОСТИ ПРИ ИНТУБАЦИИ ВО ВРЕМЯ БЕРЕМЕННОСТИ</v>
          </cell>
        </row>
        <row r="6701">
          <cell r="A6701" t="str">
            <v>O29.8</v>
          </cell>
          <cell r="B6701" t="str">
            <v>ДРУГИЕ ОСЛОЖНЕНИЯ АНЕСТЕЗИИ В ПЕРИОД БЕРЕМЕННОСТИ</v>
          </cell>
        </row>
        <row r="6702">
          <cell r="A6702" t="str">
            <v>O29.9</v>
          </cell>
          <cell r="B6702" t="str">
            <v>ОСЛОЖНЕНИЕ АНЕСТЕЗИИ В ПЕРИОД БЕРЕМЕННОСТИ НЕУТОЧНЕННОЕ</v>
          </cell>
        </row>
        <row r="6703">
          <cell r="A6703" t="str">
            <v/>
          </cell>
          <cell r="B6703" t="str">
            <v>МЕДИЦИНСКАЯ ПОМОЩЬ МАТЕРИ В СВЯЗИ С СОСТОЯНИЕМ ПЛОДА, АМНИОТИЧЕСКОЙ ПОЛОСТИ И ВОЗМОЖНЫМИ ТРУДНОСТЯМИ РОДОРАЗРЕШЕНИЯ (О30-О48)</v>
          </cell>
        </row>
        <row r="6704">
          <cell r="A6704" t="str">
            <v>O30</v>
          </cell>
          <cell r="B6704" t="str">
            <v>МНОГОПЛОДНАЯ БЕРЕМЕННОСТЬ</v>
          </cell>
        </row>
        <row r="6705">
          <cell r="A6705" t="str">
            <v>O30.0</v>
          </cell>
          <cell r="B6705" t="str">
            <v>БЕРЕМЕННОСТЬ ДВОЙНЕЙ</v>
          </cell>
        </row>
        <row r="6706">
          <cell r="A6706" t="str">
            <v>O30.1</v>
          </cell>
          <cell r="B6706" t="str">
            <v>БЕРЕМЕННОСТЬ ТРОЙНЕЙ</v>
          </cell>
        </row>
        <row r="6707">
          <cell r="A6707" t="str">
            <v>O30.2</v>
          </cell>
          <cell r="B6707" t="str">
            <v>БЕРЕМЕННОСТЬ ЧЕТЫРЬМЯ ПЛОДАМИ</v>
          </cell>
        </row>
        <row r="6708">
          <cell r="A6708" t="str">
            <v>O30.8</v>
          </cell>
          <cell r="B6708" t="str">
            <v>ДРУГИЕ ФОРМЫ МНОГОПЛОДНОЙ БЕРЕМЕННОСТИ</v>
          </cell>
        </row>
        <row r="6709">
          <cell r="A6709" t="str">
            <v>O30.9</v>
          </cell>
          <cell r="B6709" t="str">
            <v>МНОГОПЛОДНАЯ БЕРЕМЕННОСТЬ НЕУТОЧНЕННАЯ</v>
          </cell>
        </row>
        <row r="6710">
          <cell r="A6710" t="str">
            <v>O31</v>
          </cell>
          <cell r="B6710" t="str">
            <v>ОСЛОЖНЕНИЯ, ХАРАКТЕРНЫЕ ДЛЯ МНОГОПЛОДНОЙ БЕРЕМЕННОСТИ</v>
          </cell>
        </row>
        <row r="6711">
          <cell r="A6711" t="str">
            <v>O31.0</v>
          </cell>
          <cell r="B6711" t="str">
            <v>БУМАЖНЫЙ ПЛОД</v>
          </cell>
        </row>
        <row r="6712">
          <cell r="A6712" t="str">
            <v>O31.1</v>
          </cell>
          <cell r="B6712" t="str">
            <v>ПРОДОЛЖАЮЩАЯСЯ БЕРЕМЕННОСТЬ ПОСЛЕ АБОРТА ОДНОГО ИЛИ БОЛЕЕ ЧЕМ ОДНОГО ПЛОДА</v>
          </cell>
        </row>
        <row r="6713">
          <cell r="A6713" t="str">
            <v>O31.2</v>
          </cell>
          <cell r="B6713" t="str">
            <v>ПРОДОЛЖАЮЩАЯСЯ БЕРЕМЕННОСТЬ ПОСЛЕ ВНУТРИУТРОБНОЙ ГИБЕЛИ ОДНОГО ИЛИ БОЛЕЕ ЧЕМ ОДНОГО ПЛОДА</v>
          </cell>
        </row>
        <row r="6714">
          <cell r="A6714" t="str">
            <v>O31.8</v>
          </cell>
          <cell r="B6714" t="str">
            <v>ДРУГИЕ ОСЛОЖНЕНИЯ, ХАРАКТЕРНЫЕ ДЛЯ МНОГОПЛОДНОЙ БЕРЕМЕННОСТИ</v>
          </cell>
        </row>
        <row r="6715">
          <cell r="A6715" t="str">
            <v>O32</v>
          </cell>
          <cell r="B6715" t="str">
            <v>МЕДИЦИНСКАЯ ПОМОЩЬ МАТЕРИ ПРИ УСТАНОВЛЕННОМ ИЛИ ПРЕДПОЛАГАЕМОМ НЕПРАВИЛЬНОМ ПРЕДЛЕЖАНИИ ПЛОДА</v>
          </cell>
        </row>
        <row r="6716">
          <cell r="A6716" t="str">
            <v>O32.0</v>
          </cell>
          <cell r="B6716" t="str">
            <v>НЕУСТОЙЧИВОЕ ПОЛОЖЕНИЕ ПЛОДА, ТРЕБУЮЩЕЕ ПРЕДОСТАВЛЕНИЯ МЕДИЦИНСКОЙ ПОМОЩИ МАТЕРИ</v>
          </cell>
        </row>
        <row r="6717">
          <cell r="A6717" t="str">
            <v>O32.1</v>
          </cell>
          <cell r="B6717" t="str">
            <v>ЯГОДИЧНОЕ ПРЕДЛЕЖАНИЕ ПЛОДА, ТРЕБУЮЩЕЕ ПРЕДОСТАВЛЕНИЯ МЕДИЦИНСКОЙ ПОМОЩИ МАТЕРИ</v>
          </cell>
        </row>
        <row r="6718">
          <cell r="A6718" t="str">
            <v>O32.2</v>
          </cell>
          <cell r="B6718" t="str">
            <v>ПОПЕРЕЧНОЕ ИЛИ КОСОЕ ПОЛОЖЕНИЕ ПЛОДА, ТРЕБУЮЩЕЕ ПРЕДОСТАВЛЕНИЯ МЕДИЦИНСКОЙ ПОМОЩИ МАТЕРИ</v>
          </cell>
        </row>
        <row r="6719">
          <cell r="A6719" t="str">
            <v>O32.3</v>
          </cell>
          <cell r="B6719" t="str">
            <v>ЛИЦЕВОЕ, ЛОБНОЕ ИЛИ ПОДБОРОДОЧНОЕ ПРЕДЛЕЖАНИЕ ПЛОДА, ТРЕБУЮЩЕЕ ПРЕДОСТАВЛЕНИЯ МЕДИЦИНСКОЙ ПОМОЩИ МАТЕРИ</v>
          </cell>
        </row>
        <row r="6720">
          <cell r="A6720" t="str">
            <v>O32.4</v>
          </cell>
          <cell r="B6720" t="str">
            <v>ВЫСОКОЕ СТОЯНИЕ ГОЛОВКИ К КОНЦУ БЕРЕМЕННОСТИ, ТРЕБУЮЩЕЕ ПРЕДОСТАВЛЕНИЯ МЕДИЦИНСКОЙ ПОМОЩИ МАТЕРИ</v>
          </cell>
        </row>
        <row r="6721">
          <cell r="A6721" t="str">
            <v>O32.5</v>
          </cell>
          <cell r="B6721" t="str">
            <v>МНОГОПЛОДНАЯ БЕРЕМЕННОСТЬ С НЕПРАВИЛЬНЫМ ПРЕДЛЕЖАНИЕМ ОДНОГО ИЛИ НЕСКОЛЬКИХПЛОДОВ, ТРЕБУЮЩЕЕ ПРЕДОСТАВЛЕНИЯ МЕДИЦИНСКОЙ ПОМОЩИ МАТЕРИ</v>
          </cell>
        </row>
        <row r="6722">
          <cell r="A6722" t="str">
            <v>O32.6</v>
          </cell>
          <cell r="B6722" t="str">
            <v>КОМБИНИРОВАННОЕ ПРЕДЛЕЖАНИЕ ПЛОДА, ТРЕБУЮЩЕЕ ПРЕДОСТАВЛЕНИЯ МЕДИЦИНСКОЙ ПОМОЩИ МАТЕРИ</v>
          </cell>
        </row>
        <row r="6723">
          <cell r="A6723" t="str">
            <v>O32.8</v>
          </cell>
          <cell r="B6723" t="str">
            <v>ДРУГИЕ ФОРМЫ НЕПРАВИЛЬНОГО ПРЕДЛЕЖАНИЯ ПЛОДА, ТРЕБУЮЩЕЕ ПРЕДОСТАВЛЕНИЯ МЕДИЦИНСКОЙ ПОМОЩИ МАТЕРИ</v>
          </cell>
        </row>
        <row r="6724">
          <cell r="A6724" t="str">
            <v>O32.9</v>
          </cell>
          <cell r="B6724" t="str">
            <v>НЕПРАВИЛЬНОЕ ПРЕДЛЕЖАНИЕ ПЛОДА, ТРЕБУЮЩЕЕ ПРЕДОСТАВЛЕНИЯ МЕДИЦИНСКОЙ ПОМОЩИ МАТЕРИ, НЕУТОЧНЕННОЕ</v>
          </cell>
        </row>
        <row r="6725">
          <cell r="A6725" t="str">
            <v>O33</v>
          </cell>
          <cell r="B6725" t="str">
            <v>МЕДИЦИНСКАЯ ПОМОЩЬ МАТЕРИ ПРИ УСТАНОВЛЕННОМ ИЛИ ПРЕДПОЛАГАЕМОМ НЕСООТВЕТСТВИИ РАЗМЕРОВ ТАЗА И ПЛОДА</v>
          </cell>
        </row>
        <row r="6726">
          <cell r="A6726" t="str">
            <v>O33.0</v>
          </cell>
          <cell r="B6726" t="str">
            <v>ДЕФОРМАЦИЯ КОСТЕЙ ТАЗА, ПРИВОДЯЩАЯ К ДИСПРОПОРЦИИ, ТРЕБУЮЩЕЙ ПРЕДОСТАВЛЕНИЯ МЕДИЦИНСКОЙ ПОМОЩИ МАТЕРИ</v>
          </cell>
        </row>
        <row r="6727">
          <cell r="A6727" t="str">
            <v>O33.1</v>
          </cell>
          <cell r="B6727" t="str">
            <v>РАВНОМЕРНО СУЖЕННЫЙ ТАЗ, ПРИВОДЯЩИЙ К ДИСПРОПОРЦИИ, ТРЕБУЮЩЕЙ ПРЕДОСТАВЛЕНИЯ МЕДИЦИНСКОЙ ПОМОЩИ МАТЕРИ</v>
          </cell>
        </row>
        <row r="6728">
          <cell r="A6728" t="str">
            <v>O33.2</v>
          </cell>
          <cell r="B6728" t="str">
            <v>СУЖЕНИЕ ВХОДА ТАЗА, ПРИВОДЯЩЕЕ К ДИСПРОПОРЦИИ, ТРЕБУЮЩЕЙ ПРЕДОСТАВЛЕНИЯ МЕДИЦИНСКОЙ ПОМОЩИ МАТЕРИ</v>
          </cell>
        </row>
        <row r="6729">
          <cell r="A6729" t="str">
            <v>O33.3</v>
          </cell>
          <cell r="B6729" t="str">
            <v>СУЖЕНИЕ ВЫХОДА ТАЗА, ПРИВОДЯЩЕЕ К ДИСПРОПОРЦИИ, ТРЕБУЮЩЕЙ ПРЕДОСТАВЛЕНИЯ МЕДИЦИНСКОЙ ПОМОЩИ МАТЕРИ</v>
          </cell>
        </row>
        <row r="6730">
          <cell r="A6730" t="str">
            <v>O33.4</v>
          </cell>
          <cell r="B6730" t="str">
            <v>ДИСПРОПОРЦИЯ СМЕШАННОГО МАТЕРИНСКОГО И ПЛОДНОГО ПРОИСХОЖДЕНИЯ, ТРЕБУЮЩАЯ ПРЕДОСТАВЛЕНИЯ МЕДИЦИНСКОЙ ПОМОЩИ МАТЕРИ</v>
          </cell>
        </row>
        <row r="6731">
          <cell r="A6731" t="str">
            <v>O33.5</v>
          </cell>
          <cell r="B6731" t="str">
            <v>КРУПНЫЕ РАЗМЕРЫ ПЛОДА, ПРИВОДЯЩИЕ К ДИСПРОПОРЦИИ, ТРЕБУЮЩЕЙ ПРЕДОСТАВЛЕНИЯ МЕДИЦИНСКОЙ ПОМОЩИ МАТЕРИ</v>
          </cell>
        </row>
        <row r="6732">
          <cell r="A6732" t="str">
            <v>O33.6</v>
          </cell>
          <cell r="B6732" t="str">
            <v>ГИДРОЦЕФАЛИЯ ПЛОДА, ПРИВОДЯЩАЯ К ДИСПРОПОРЦИИ, ТРЕБУЮЩЕЙ ПРЕДОСТАВЛЕНИЯ МЕДИЦИНСКОЙ ПОМОЩИ МАТЕРИ</v>
          </cell>
        </row>
        <row r="6733">
          <cell r="A6733" t="str">
            <v>O33.7</v>
          </cell>
          <cell r="B6733" t="str">
            <v>ДРУГИЕ АНОМАЛИИ ПЛОДА, ПРИВОДЯЩИЕ К ДИСПРОПОРЦИИ, ТРЕБУЮЩЕЙ ПРЕДОСТАВЛЕНИЯ МЕДИЦИНСКОЙ ПОМОЩИ МАТЕРИ</v>
          </cell>
        </row>
        <row r="6734">
          <cell r="A6734" t="str">
            <v>O33.8</v>
          </cell>
          <cell r="B6734" t="str">
            <v>ДИСПРОПОРЦИЯ ВСЛЕДСТВИЕ ДРУГИХ ПРИЧИН, ТРЕБУЮЩАЯ ПРЕДОСТАВЛЕНИЯ МЕДИЦИНСКОЙ ПОМОЩИ МАТЕРИ</v>
          </cell>
        </row>
        <row r="6735">
          <cell r="A6735" t="str">
            <v>O33.9</v>
          </cell>
          <cell r="B6735" t="str">
            <v>ДИСПРОПОРЦИЯ, ТРЕБУЮЩАЯ ПРЕДОСТАВЛЕНИЯ МЕДИЦИНСКОЙ ПОМОЩИ МАТЕРИ, НЕУТОЧНЕННАЯ</v>
          </cell>
        </row>
        <row r="6736">
          <cell r="A6736" t="str">
            <v>O34</v>
          </cell>
          <cell r="B6736" t="str">
            <v>МЕДИЦИНСКАЯ ПОМОЩЬ МАТЕРИ ПРИ УСТАНОВЛЕННОЙ ИЛИ ПРЕДПОЛАГАЕМОЙ АНОМАЛИИ ОРГАНОВ ТАЗА</v>
          </cell>
        </row>
        <row r="6737">
          <cell r="A6737" t="str">
            <v>O34.0</v>
          </cell>
          <cell r="B6737" t="str">
            <v>ВРОЖДЕННЫЕ АНОМАЛИИ МАТКИ, ТРЕБУЮЩИЕ ПРЕДОСТАВЛЕНИЯ МЕДИЦИНСКОЙ ПОМОЩИ МАТЕРИ</v>
          </cell>
        </row>
        <row r="6738">
          <cell r="A6738" t="str">
            <v>O34.1</v>
          </cell>
          <cell r="B6738" t="str">
            <v>ОПУХОЛЬ ТЕЛА МАТКИ, ТРЕБУЮЩАЯ ПРЕДОСТАВЛЕНИЯ МЕДИЦИНСКОЙ ПОМОЩИ МАТЕРИ</v>
          </cell>
        </row>
        <row r="6739">
          <cell r="A6739" t="str">
            <v>O34.2</v>
          </cell>
          <cell r="B6739" t="str">
            <v>ПОСЛЕОПЕРАЦИОННЫЙ РУБЕЦ МАТКИ, ТРЕБУЮЩИЙ ПРЕДОСТАВЛЕНИЯ МЕДИЦИНСКОЙ ПОМОЩИ МАТЕРИ</v>
          </cell>
        </row>
        <row r="6740">
          <cell r="A6740" t="str">
            <v>O34.3</v>
          </cell>
          <cell r="B6740" t="str">
            <v>ИСТМИКО-ЦЕРВИКАЛЬНАЯ НЕДОСТАТОЧНОСТЬ, ТРЕБУЮЩАЯ ПРЕДОСТАВЛЕНИЯ МЕДИЦИНСКОЙ ПОМОЩИ МАТЕРИ</v>
          </cell>
        </row>
        <row r="6741">
          <cell r="A6741" t="str">
            <v>O34.4</v>
          </cell>
          <cell r="B6741" t="str">
            <v>ДРУГИЕ АНОМАЛИИ ШЕЙКИ МАТКИ, ТРЕБУЮЩИЕ ПРЕДОСТАВЛЕНИЯ МЕДИЦИНСКОЙ ПОМОЩИ МАТЕРИ</v>
          </cell>
        </row>
        <row r="6742">
          <cell r="A6742" t="str">
            <v>O34.5</v>
          </cell>
          <cell r="B6742" t="str">
            <v>ДРУГИЕ АНОМАЛИИ БЕРЕМЕННОЙ МАТКИ, ТРЕБУЮЩИЕ ПРЕДОСТАВЛЕНИЯ МЕДИЦИНСКОЙ ПОМОЩИ МАТЕРИ</v>
          </cell>
        </row>
        <row r="6743">
          <cell r="A6743" t="str">
            <v>O34.6</v>
          </cell>
          <cell r="B6743" t="str">
            <v>АНОМАЛИИ ВЛАГАЛИЩА, ТРЕБУЮЩИЕ ПРЕДОСТАВЛЕНИЯ МЕДИЦИНСКОЙ ПОМОЩИ МАТЕРИ</v>
          </cell>
        </row>
        <row r="6744">
          <cell r="A6744" t="str">
            <v>O34.7</v>
          </cell>
          <cell r="B6744" t="str">
            <v>АНОМАЛИИ ВУЛЬВЫ И ПРОМЕЖНОСТИ, ТРЕБУЮЩИЕ ПРЕДОСТАВЛЕНИЯ МЕДИЦИНСКОЙ ПОМОЩИ МАТЕРИ</v>
          </cell>
        </row>
        <row r="6745">
          <cell r="A6745" t="str">
            <v>O34.8</v>
          </cell>
          <cell r="B6745" t="str">
            <v>ДРУГИЕ УТОЧНЕННЫЕ АНОМАЛИИ ТАЗОВЫХ ОРГАНОВ, ТРЕБУЮЩИЕ ПРЕДОСТАВЛЕНИЯ МЕДИЦИНСКОЙ ПОМОЩИ МАТЕРИ</v>
          </cell>
        </row>
        <row r="6746">
          <cell r="A6746" t="str">
            <v>O34.9</v>
          </cell>
          <cell r="B6746" t="str">
            <v>АНОМАЛИЯ ТАЗОВЫХ ОРГАНОВ, ТРЕБУЮЩАЯ ПРЕДОСТАВЛЕНИЯ МЕДИЦИНСКОЙ ПОМОЩИ МАТЕРИ</v>
          </cell>
        </row>
        <row r="6747">
          <cell r="A6747" t="str">
            <v>O35</v>
          </cell>
          <cell r="B6747" t="str">
            <v>МЕДИЦИНСКАЯ ПОМОЩЬ МАТЕРИ ПРИ УСТАНОВЛЕННЫХ ИЛИ ПРЕДПОЛАГАЕМЫХ АНОМАЛИЯХ И ПОВРЕЖДЕНИЯХ ПЛОДА</v>
          </cell>
        </row>
        <row r="6748">
          <cell r="A6748" t="str">
            <v>O35.0</v>
          </cell>
          <cell r="B6748" t="str">
            <v>ПОРОКИ РАЗВИТИЯ ЦЕНТРАЛЬНОЙ НЕРВНОЙ СИСТЕМЫ У ПЛОДА, ТРЕБУЮЩИЕ ПРЕДОСТАВЛЕНИЯ МЕДИЦИНСКОЙ ПОМОЩИ МАТЕРИ</v>
          </cell>
        </row>
        <row r="6749">
          <cell r="A6749" t="str">
            <v>O35.1</v>
          </cell>
          <cell r="B6749" t="str">
            <v>ХРОМОСОМНЫЕ АНОМАЛИИ У ПЛОДА (ПРЕДПОЛАГАЕМЫЕ), ТРЕБУЮЩИЕ ПРЕДОСТАВЛЕНИЯ МЕДИЦИНСКОЙ ПОМОЩИ МАТЕРИ</v>
          </cell>
        </row>
        <row r="6750">
          <cell r="A6750" t="str">
            <v>O35.2</v>
          </cell>
          <cell r="B6750" t="str">
            <v>НАСЛЕДСТВЕННЫЕ БОЛЕЗНИ У ПЛОДА (ПРЕДПОЛАГАЕМЫЕ), ТРЕБУЮЩИЕ ПРЕДОСТАВЛЕНИЯ МЕДИЦИНСКОЙ ПОМОЩИ МАТЕРИ</v>
          </cell>
        </row>
        <row r="6751">
          <cell r="A6751" t="str">
            <v>O35.3</v>
          </cell>
          <cell r="B6751" t="str">
            <v>ПОРАЖЕНИЕ ПЛОДА (ПРЕДПОЛАГАЕМОЕ) В РЕЗУЛЬТАТЕ ВИРУСНОГО ЗАБОЛЕВАНИЯ МАТЕРИ, ТРЕБУЮЩЕЕ ПРЕДОСТАВЛЕНИЯ МЕДИЦИНСКОЙ ПОМОЩИ МАТЕРИ</v>
          </cell>
        </row>
        <row r="6752">
          <cell r="A6752" t="str">
            <v>O35.4</v>
          </cell>
          <cell r="B6752" t="str">
            <v>ПОРАЖЕНИЕ ПЛОДА (ПРЕДПОЛАГАЕМОЕ) В РЕЗУЛЬТАТЕ ВОЗДЕЙСТВИЯ АЛКОГОЛЯ, ТРЕБУЮЩЕЕ ПРЕДОСТАВЛЕНИЯ МЕДИЦИНСКОЙ ПОМОЩИ МАТЕРИ</v>
          </cell>
        </row>
        <row r="6753">
          <cell r="A6753" t="str">
            <v>O35.5</v>
          </cell>
          <cell r="B6753" t="str">
            <v>ПОРАЖЕНИЕ ПЛОДА (ПРЕДПОЛАГАЕМОЕ) В РЕЗУЛЬТАТЕ УПОТРЕБЛЕНИЯ ЛЕКАРСТВЕННЫХ СРЕДСТВ, ТРЕБУЮЩЕЕ ПРЕДОСТАВЛЕНИЯ МЕДИЦИНСКОЙ ПОМОЩИ МАТЕРИ</v>
          </cell>
        </row>
        <row r="6754">
          <cell r="A6754" t="str">
            <v>O35.6</v>
          </cell>
          <cell r="B6754" t="str">
            <v>ПОРАЖЕНИЕ ПЛОДА (ПРЕДПОЛАГАЕМОЕ) В РЕЗУЛЬТАТЕ РАДИАЦИИ, ТРЕБУЮЩЕЕ ПРЕДОСТАВЛЕНИЯ МЕДИЦИНСКОЙ ПОМОЩИ МАТЕРИ</v>
          </cell>
        </row>
        <row r="6755">
          <cell r="A6755" t="str">
            <v>O35.7</v>
          </cell>
          <cell r="B6755" t="str">
            <v>ПОРАЖЕНИЕ ПЛОДА (ПРЕДПОЛАГАЕМОЕ)В РЕЗУЛЬТАТЕ ДРУГИХ МЕДИЦИНСКИХ ПРОЦЕДУР, ТРЕБУЮЩЕЕ ПРЕДОСТАВЛЕНИЯ МЕДИЦИНСКОЙ ПОМОЩИ МАТЕРИ</v>
          </cell>
        </row>
        <row r="6756">
          <cell r="A6756" t="str">
            <v>O35.8</v>
          </cell>
          <cell r="B6756" t="str">
            <v>ДРУГИЕ АНОМАЛИИ И ПОРАЖЕНИЯ ПЛОДА (ПРЕДПОЛАГАЕМЫЕ), ТРЕБУЮЩИЕ ПРЕДОСТАВЛЕНИЯ МЕДИЦИНСКОЙ ПОМОЩИ МАТЕРИ</v>
          </cell>
        </row>
        <row r="6757">
          <cell r="A6757" t="str">
            <v>O35.9</v>
          </cell>
          <cell r="B6757" t="str">
            <v>АНОМАЛИЯ И ПОРАЖЕНИЕ ПЛОДА, ТРЕБУЮЩИЕ ПРЕДОСТАВЛЕНИЯ МЕДИЦИНСКОЙ ПОМОЩИ МАТЕРИ, НЕУТОЧНЕННЫЕ</v>
          </cell>
        </row>
        <row r="6758">
          <cell r="A6758" t="str">
            <v>O36</v>
          </cell>
          <cell r="B6758" t="str">
            <v>МЕДИЦИНСКАЯ ПОМОЩЬ МАТЕРИ ПРИ ДРУГИХ УСТАНОВЛЕННЫХ ИЛИ ПРЕДПОЛАГАЕМЫХ ПАТОЛОГИЧЕСКИХ СОСТОЯНИЯХ ПЛОДА</v>
          </cell>
        </row>
        <row r="6759">
          <cell r="A6759" t="str">
            <v>O36.0</v>
          </cell>
          <cell r="B6759" t="str">
            <v>РЕЗУС-ИММУНИЗАЦИЯ, ТРЕБУЮЩАЯ ПРЕДОСТАВЛЕНИЯ МЕДИЦИНСКОЙ ПОМОЩИ МАТЕРИ</v>
          </cell>
        </row>
        <row r="6760">
          <cell r="A6760" t="str">
            <v>O36.1</v>
          </cell>
          <cell r="B6760" t="str">
            <v>ДРУГИЕ ФОРМЫ ИЗОИММУНИЗАЦИИ, ТРЕБУЮЩИЕ ПРЕДОСТАВЛЕНИЯ МЕДИЦИНСКОЙ ПОМОЩИ МАТЕРИ</v>
          </cell>
        </row>
        <row r="6761">
          <cell r="A6761" t="str">
            <v>O36.2</v>
          </cell>
          <cell r="B6761" t="str">
            <v>ВОДЯНКА ПЛОДА, ТРЕБУЮЩАЯ ПРЕДОСТАВЛЕНИЯ МЕДИЦИНСКОЙ ПОМОЩИ МАТЕРИ</v>
          </cell>
        </row>
        <row r="6762">
          <cell r="A6762" t="str">
            <v>O36.3</v>
          </cell>
          <cell r="B6762" t="str">
            <v>ПРИЗНАКИ ВНУТРИУТРОБНОЙ ГИПОКСИИ ПЛОДА, ТРЕБУЮЩИЕ ПРЕДОСТАВЛЕНИЯ МЕДИЦИНСКОЙ ПОМОЩИ МАТЕРИ</v>
          </cell>
        </row>
        <row r="6763">
          <cell r="A6763" t="str">
            <v>O36.4</v>
          </cell>
          <cell r="B6763" t="str">
            <v>ВНУТРИУТРОБНАЯ ГИБЕЛЬ ПЛОДА, ТРЕБУЮЩАЯ ПРЕДОСТАВЛЕНИЯ МЕДИЦИНСКОЙ ПОМОЩИ МАТЕРИ</v>
          </cell>
        </row>
        <row r="6764">
          <cell r="A6764" t="str">
            <v>O36.5</v>
          </cell>
          <cell r="B6764" t="str">
            <v>НЕДОСТАТОЧНЫЙ РОСТ ПЛОДА, ТРЕБУЮЩИЙ ПРЕДОСТАВЛЕНИЯ МЕДИЦИНСКОЙ ПОМОЩИ МАТЕРИ</v>
          </cell>
        </row>
        <row r="6765">
          <cell r="A6765" t="str">
            <v>O36.6</v>
          </cell>
          <cell r="B6765" t="str">
            <v>ИЗБЫТОЧНЫЙ РОСТ ПЛОДА, ТРЕБУЮЩИЙ ПРЕДОСТАВЛЕНИЯ МЕДИЦИНСКОЙ ПОМОЩИ МАТЕРИ</v>
          </cell>
        </row>
        <row r="6766">
          <cell r="A6766" t="str">
            <v>O36.7</v>
          </cell>
          <cell r="B6766" t="str">
            <v>ЖИЗНЕСПОСОБНЫЙ ПЛОД ПРИ АБДОМИНАЛЬНОЙ БЕРЕМЕННОСТИ, ТРЕБУЮЩЕЙ ПРЕДОСТАВЛЕНИЯ МЕДИЦИНСКОЙ ПОМОЩИ МАТЕРИ</v>
          </cell>
        </row>
        <row r="6767">
          <cell r="A6767" t="str">
            <v>O36.8</v>
          </cell>
          <cell r="B6767" t="str">
            <v>ДРУГИЕ УТОЧНЕННЫЕ ОТКЛОНЕНИЯ В СОСТОЯНИИ ПЛОДА, ТРЕБУЮЩИЕ ПРЕДОСТАВЛЕНИЯ МЕДИЦИНСКОЙ ПОМОЩИ МАТЕРИ</v>
          </cell>
        </row>
        <row r="6768">
          <cell r="A6768" t="str">
            <v>O36.9</v>
          </cell>
          <cell r="B6768" t="str">
            <v>ОТКЛОНЕНИЕ В СОСТОЯНИИ ПЛОДА, ТРЕБУЮЩЕЕ ПРЕДОСТАВЛЕНИЯ МЕДИЦИНСКОЙ ПОМОЩИ МАТЕРИ</v>
          </cell>
        </row>
        <row r="6769">
          <cell r="A6769" t="str">
            <v>O40</v>
          </cell>
          <cell r="B6769" t="str">
            <v>МНОГОВОДИЕ</v>
          </cell>
        </row>
        <row r="6770">
          <cell r="A6770" t="str">
            <v>O41</v>
          </cell>
          <cell r="B6770" t="str">
            <v>ДРУГИЕ НАРУШЕНИЯ СО СТОРОНЫ АМНИОТИЧЕСКОЙ ЖИДКОСТИ И ПЛОДНЫХ ОБОЛОЧЕК</v>
          </cell>
        </row>
        <row r="6771">
          <cell r="A6771" t="str">
            <v>O41.0</v>
          </cell>
          <cell r="B6771" t="str">
            <v>ОЛИГОГИДРАМНИОН</v>
          </cell>
        </row>
        <row r="6772">
          <cell r="A6772" t="str">
            <v>O41.1</v>
          </cell>
          <cell r="B6772" t="str">
            <v>ИНФЕКЦИЯ АМНИОТИЧЕСКОЙ ПОЛОСТИ И ПЛОДНЫХ ОБОЛОЧЕК</v>
          </cell>
        </row>
        <row r="6773">
          <cell r="A6773" t="str">
            <v>O41.8</v>
          </cell>
          <cell r="B6773" t="str">
            <v>ДРУГИЕ УТОЧНЕННЫЕ НАРУШЕНИЯ АМНИОТИЧЕСКОЙ ЖИДКОСТИ И ПЛОДНЫХ ОБОЛОЧЕК</v>
          </cell>
        </row>
        <row r="6774">
          <cell r="A6774" t="str">
            <v>O41.9</v>
          </cell>
          <cell r="B6774" t="str">
            <v>НАРУШЕНИЕ АМНИОТИЧЕСКОЙ ЖИДКОСТИ И ПЛОДНЫХ ОБОЛОЧЕК НЕУТОЧНЕННОЕ</v>
          </cell>
        </row>
        <row r="6775">
          <cell r="A6775" t="str">
            <v>O42</v>
          </cell>
          <cell r="B6775" t="str">
            <v>ПРЕЖДЕВРЕМЕННЫЙ РАЗРЫВ ПЛОДНЫХ ОБОЛОЧЕК</v>
          </cell>
        </row>
        <row r="6776">
          <cell r="A6776" t="str">
            <v>O42.0</v>
          </cell>
          <cell r="B6776" t="str">
            <v>ПРЕЖДЕВРЕМЕННЫЙ РАЗРЫВ ПЛОДНЫХ ОБОЛОЧЕК, НАЧАЛО РОДОВ В ПОСЛЕДУЮЩИЕ 24 ЧАСА</v>
          </cell>
        </row>
        <row r="6777">
          <cell r="A6777" t="str">
            <v>O42.1</v>
          </cell>
          <cell r="B6777" t="str">
            <v>ПРЕЖДЕВРЕМЕННЫЙ РАЗРЫВ ПЛОДНЫХ ОБОЛОЧЕК, НАЧАЛО РОДОВ ПОСЛЕ 24-ЧАСОВОГО БЕЗВОДНОГО ПЕРИОДА</v>
          </cell>
        </row>
        <row r="6778">
          <cell r="A6778" t="str">
            <v>O42.2</v>
          </cell>
          <cell r="B6778" t="str">
            <v>ПРЕЖДЕВРЕМЕННЫЙ РАЗРЫВ ПЛОДНЫХ ОБОЛОЧЕК, ЗАДЕРЖКА РОДОВ, СВЯЗАННАЯ С ПРОВОДИМОЙ ТЕРАПИЕЙ</v>
          </cell>
        </row>
        <row r="6779">
          <cell r="A6779" t="str">
            <v>O42.9</v>
          </cell>
          <cell r="B6779" t="str">
            <v>ПРЕЖДЕВРЕМЕННЫЙ РАЗРЫВ ПЛОДНЫХ ОБОЛОЧЕК НЕУТОЧНЕННЫЙ</v>
          </cell>
        </row>
        <row r="6780">
          <cell r="A6780" t="str">
            <v>O43</v>
          </cell>
          <cell r="B6780" t="str">
            <v>ПЛАЦЕНТАРНЫЕ НАРУШЕНИЯ</v>
          </cell>
        </row>
        <row r="6781">
          <cell r="A6781" t="str">
            <v>O43.0</v>
          </cell>
          <cell r="B6781" t="str">
            <v>СИНДРОМЫ ПЛАЦЕНТАРНОЙ ТРАНСФУЗИИ</v>
          </cell>
        </row>
        <row r="6782">
          <cell r="A6782" t="str">
            <v>O43.1</v>
          </cell>
          <cell r="B6782" t="str">
            <v>АНОМАЛИЯ ПЛАЦЕНТЫ</v>
          </cell>
        </row>
        <row r="6783">
          <cell r="A6783" t="str">
            <v>O43.8</v>
          </cell>
          <cell r="B6783" t="str">
            <v>ДРУГИЕ ПЛАЦЕНТАРНЫЕ НАРУШЕНИЯ</v>
          </cell>
        </row>
        <row r="6784">
          <cell r="A6784" t="str">
            <v>O43.9</v>
          </cell>
          <cell r="B6784" t="str">
            <v>ПЛАЦЕНТАРНОЕ НАРУШЕНИЕ НЕУТОЧНЕННОЕ</v>
          </cell>
        </row>
        <row r="6785">
          <cell r="A6785" t="str">
            <v>O44</v>
          </cell>
          <cell r="B6785" t="str">
            <v>ПРЕДЛЕЖАНИЕ ПЛАЦЕНТЫ</v>
          </cell>
        </row>
        <row r="6786">
          <cell r="A6786" t="str">
            <v>O44.0</v>
          </cell>
          <cell r="B6786" t="str">
            <v>ПРЕДЛЕЖАНИЕ ПЛАЦЕНТЫ</v>
          </cell>
        </row>
        <row r="6787">
          <cell r="A6787" t="str">
            <v>O44.1</v>
          </cell>
          <cell r="B6787" t="str">
            <v>ПРЕДЛЕЖАНИЕ ПЛАЦЕНТЫ</v>
          </cell>
        </row>
        <row r="6788">
          <cell r="A6788" t="str">
            <v>O45</v>
          </cell>
          <cell r="B6788" t="str">
            <v>ПРЕЖДЕВРЕМЕННАЯ ОТСЛОЙКА ПЛАЦЕНТЫ [АВRUРТIО РLАСЕNТАЕ]</v>
          </cell>
        </row>
        <row r="6789">
          <cell r="A6789" t="str">
            <v>O45.0</v>
          </cell>
          <cell r="B6789" t="str">
            <v>ПРЕЖДЕВРЕМЕННАЯ ОТСЛОЙКА ПЛАЦЕНТЫ С НАРУШЕНИЕМ СВЕРТЫВАЕМОСТИ КРОВИ</v>
          </cell>
        </row>
        <row r="6790">
          <cell r="A6790" t="str">
            <v>O45.8</v>
          </cell>
          <cell r="B6790" t="str">
            <v>ДРУГАЯ ПРЕЖДЕВРЕМЕННАЯ ОТСЛОЙКА ПЛАЦЕНТЫ</v>
          </cell>
        </row>
        <row r="6791">
          <cell r="A6791" t="str">
            <v>O45.9</v>
          </cell>
          <cell r="B6791" t="str">
            <v>ПРЕЖДЕВРЕМЕННАЯ ОТСЛОЙКА ПЛАЦЕНТЫ НЕУТОЧНЕННАЯ</v>
          </cell>
        </row>
        <row r="6792">
          <cell r="A6792" t="str">
            <v>O46</v>
          </cell>
          <cell r="B6792" t="str">
            <v>ДОРОДОВОЕ КРОВОТЕЧЕНИЕ, НЕ КЛАССИФИЦИРОВАННОЕ В ДРУГИХ РУБРИКАХ</v>
          </cell>
        </row>
        <row r="6793">
          <cell r="A6793" t="str">
            <v>O46.0</v>
          </cell>
          <cell r="B6793" t="str">
            <v>ДОРОДОВОЕ КРОВОТЕЧЕНИЕ С НАРУШЕНИЕМ СВЕРТЫВАЕМОСТИ</v>
          </cell>
        </row>
        <row r="6794">
          <cell r="A6794" t="str">
            <v>O46.8</v>
          </cell>
          <cell r="B6794" t="str">
            <v>ДРУГОЕ ДОРОДОВОЕ КРОВОТЕЧЕНИЕ</v>
          </cell>
        </row>
        <row r="6795">
          <cell r="A6795" t="str">
            <v>O46.9</v>
          </cell>
          <cell r="B6795" t="str">
            <v>ДОРОДОВОЕ КРОВОТЕЧЕНИЕ НЕУТОЧНЕННОЕ</v>
          </cell>
        </row>
        <row r="6796">
          <cell r="A6796" t="str">
            <v>O47</v>
          </cell>
          <cell r="B6796" t="str">
            <v>ЛОЖНЫЕ СХВАТКИ</v>
          </cell>
        </row>
        <row r="6797">
          <cell r="A6797" t="str">
            <v>O47.0</v>
          </cell>
          <cell r="B6797" t="str">
            <v>ЛОЖНЫЕ СХВАТКИ В ПЕРИОД ДО  37 ПОЛНЫХ НЕДЕЛЬ БЕРЕМЕННОСТИ</v>
          </cell>
        </row>
        <row r="6798">
          <cell r="A6798" t="str">
            <v>O47.1</v>
          </cell>
          <cell r="B6798" t="str">
            <v>ЛОЖНЫЕ СХВАТКИ НАЧИНАЯ С 37 ПОЛНЫХ НЕДЕЛЬ БЕРЕМЕННОСТИ</v>
          </cell>
        </row>
        <row r="6799">
          <cell r="A6799" t="str">
            <v>O47.9</v>
          </cell>
          <cell r="B6799" t="str">
            <v>ЛОЖНЫЕ СХВАТКИ НЕУТОЧНЕННЫЕ</v>
          </cell>
        </row>
        <row r="6800">
          <cell r="A6800" t="str">
            <v>O48</v>
          </cell>
          <cell r="B6800" t="str">
            <v>ПЕРЕНОШЕННАЯ БЕРЕМЕННОСТЬ</v>
          </cell>
        </row>
        <row r="6801">
          <cell r="A6801" t="str">
            <v/>
          </cell>
          <cell r="B6801" t="str">
            <v>ОСЛОЖНЕНИЯ РОДОВ И РОДОРАЗРЕШЕНИЯ (О60-О75)</v>
          </cell>
        </row>
        <row r="6802">
          <cell r="A6802" t="str">
            <v>O60</v>
          </cell>
          <cell r="B6802" t="str">
            <v>ПРЕЖДЕВРЕМЕННЫЕ РОДЫ</v>
          </cell>
        </row>
        <row r="6803">
          <cell r="A6803" t="str">
            <v>O61</v>
          </cell>
          <cell r="B6803" t="str">
            <v>НЕУДАЧНАЯ ПОПЫТКА СТИМУЛЯЦИИ РОДОВ</v>
          </cell>
        </row>
        <row r="6804">
          <cell r="A6804" t="str">
            <v>O61.0</v>
          </cell>
          <cell r="B6804" t="str">
            <v>НЕУДАЧНАЯ ПОПЫТКА СТИМУЛЯЦИИ РОДОВ МЕДИКАМЕНТОЗНЫМИ СРЕДСТВАМИ:ОКСИТОЦИНОМ, ПРОСТАГЛАНДИНАМИ</v>
          </cell>
        </row>
        <row r="6805">
          <cell r="A6805" t="str">
            <v>O61.1</v>
          </cell>
          <cell r="B6805" t="str">
            <v>НЕУДАЧНАЯ ПОПЫТКА СТИМУЛЯЦИИ РОДОВ ИНСТРУМЕНТАЛЬНЫМИ МЕТОДАМИ:МЕХАНИЧЕСКИМИ, ХИРУРГИЧЕСКИМИ</v>
          </cell>
        </row>
        <row r="6806">
          <cell r="A6806" t="str">
            <v>O61.8</v>
          </cell>
          <cell r="B6806" t="str">
            <v>ДРУГИЕ ВИДЫ НЕУДАЧНОЙ ПОПЫТКИ СТИМУЛЯЦИИ РОДОВ</v>
          </cell>
        </row>
        <row r="6807">
          <cell r="A6807" t="str">
            <v>O61.9</v>
          </cell>
          <cell r="B6807" t="str">
            <v>НЕУДАЧНАЯ ПОПЫТКА СТИМУЛЯЦИИ РОДОВ НЕУТОЧНЕННАЯ</v>
          </cell>
        </row>
        <row r="6808">
          <cell r="A6808" t="str">
            <v>O62</v>
          </cell>
          <cell r="B6808" t="str">
            <v>НАРУШЕНИЯ РОДОВОЙ ДЕЯТЕЛЬНОСТИ [РОДОВЫХ СИЛ]</v>
          </cell>
        </row>
        <row r="6809">
          <cell r="A6809" t="str">
            <v>O62.0</v>
          </cell>
          <cell r="B6809" t="str">
            <v>ПЕРВИЧНАЯ СЛАБОСТЬ РОДОВОЙ ДЕЯТЕЛЬНОСТИ</v>
          </cell>
        </row>
        <row r="6810">
          <cell r="A6810" t="str">
            <v>O62.1</v>
          </cell>
          <cell r="B6810" t="str">
            <v>ВТОРИЧНАЯ СЛАБОСТЬ РОДОВОЙ ДЕЯТЕЛЬНОСТИ</v>
          </cell>
        </row>
        <row r="6811">
          <cell r="A6811" t="str">
            <v>O62.2</v>
          </cell>
          <cell r="B6811" t="str">
            <v>ДРУГИЕ ВИДЫ СЛАБОСТИ РОДОВОЙ ДЕЯТЕЛЬНОСТИ</v>
          </cell>
        </row>
        <row r="6812">
          <cell r="A6812" t="str">
            <v>O62.3</v>
          </cell>
          <cell r="B6812" t="str">
            <v>СТРЕМИТЕЛЬНЫЕ РОДЫ</v>
          </cell>
        </row>
        <row r="6813">
          <cell r="A6813" t="str">
            <v>O62.4</v>
          </cell>
          <cell r="B6813" t="str">
            <v>ГИПЕРТОНИЧЕСКИЕ, НЕКООРДИНИРОВАННЫЕ И ЗАТЯНУВШИЕСЯ СОКРАЩЕНИЯ МАТКИ</v>
          </cell>
        </row>
        <row r="6814">
          <cell r="A6814" t="str">
            <v>O62.8</v>
          </cell>
          <cell r="B6814" t="str">
            <v>ДРУГИЕ НАРУШЕНИЯ РОДОВОЙ ДЕЯТЕЛЬНОСТИ</v>
          </cell>
        </row>
        <row r="6815">
          <cell r="A6815" t="str">
            <v>O62.9</v>
          </cell>
          <cell r="B6815" t="str">
            <v>НАРУШЕНИЕ РОДОВОЙ ДЕЯТЕЛЬНОСТИ НЕУТОЧНЕННОЕ</v>
          </cell>
        </row>
        <row r="6816">
          <cell r="A6816" t="str">
            <v>O63</v>
          </cell>
          <cell r="B6816" t="str">
            <v>ЗАТЯЖНЫЕ РОДЫ</v>
          </cell>
        </row>
        <row r="6817">
          <cell r="A6817" t="str">
            <v>O63.0</v>
          </cell>
          <cell r="B6817" t="str">
            <v>ЗАТЯНУВШИЙСЯ ПЕРВЫЙ ПЕРИОД РОДОВ</v>
          </cell>
        </row>
        <row r="6818">
          <cell r="A6818" t="str">
            <v>O63.1</v>
          </cell>
          <cell r="B6818" t="str">
            <v>ЗАТЯНУВШИЙСЯ ВТОРОЙ ПЕРИОД РОДОВ</v>
          </cell>
        </row>
        <row r="6819">
          <cell r="A6819" t="str">
            <v>O63.2</v>
          </cell>
          <cell r="B6819" t="str">
            <v>ЗАДЕРЖКА РОЖДЕНИЯ ВТОРОГО ПЛОДА ИЗ ДВОЙНИ, ТРОЙНИ И Т.Д.</v>
          </cell>
        </row>
        <row r="6820">
          <cell r="A6820" t="str">
            <v>O63.9</v>
          </cell>
          <cell r="B6820" t="str">
            <v>ЗАТЯЖНЫЕ РОДЫ НЕУТОЧНЕННЫЕ</v>
          </cell>
        </row>
        <row r="6821">
          <cell r="A6821" t="str">
            <v>O64</v>
          </cell>
          <cell r="B6821" t="str">
            <v>ЗАТРУДНЕННЫЕ РОДЫ ВСЛЕДСТВИЕ НЕПРАВИЛЬНОГО ПОЛОЖЕНИЯ ИЛИ ПРЕДЛЕЖАНИЯ ПЛОДА</v>
          </cell>
        </row>
        <row r="6822">
          <cell r="A6822" t="str">
            <v>O64.0</v>
          </cell>
          <cell r="B6822" t="str">
            <v>ЗАТРУДНЕННЫЕ РОДЫ ВСЛЕДСТВИЕ НЕПОЛНОГО ПОВОРОТА ГОЛОВКИ ПЛОДА</v>
          </cell>
        </row>
        <row r="6823">
          <cell r="A6823" t="str">
            <v>O64.1</v>
          </cell>
          <cell r="B6823" t="str">
            <v>ЗАТРУДНЕННЫЕ РОДЫ ВСЛЕДСТВИЕ ЯГОДИЧНОГО ПРЕДЛЕЖАНИЯ</v>
          </cell>
        </row>
        <row r="6824">
          <cell r="A6824" t="str">
            <v>O64.2</v>
          </cell>
          <cell r="B6824" t="str">
            <v>ЗАТРУДНЕННЫЕ РОДЫ ВСЛЕДСТВИЕ ЛИЦЕВОГО ПРЕДЛЕЖАНИЯ</v>
          </cell>
        </row>
        <row r="6825">
          <cell r="A6825" t="str">
            <v>O64.3</v>
          </cell>
          <cell r="B6825" t="str">
            <v>ЗАТРУДНЕННЫЕ РОДЫ ВСЛЕДСТВИЕ ЛОБНОГО ПРЕДЛЕЖАНИЯ</v>
          </cell>
        </row>
        <row r="6826">
          <cell r="A6826" t="str">
            <v>O64.4</v>
          </cell>
          <cell r="B6826" t="str">
            <v>ЗАТРУДНЕННЫЕ РОДЫ ВСЛЕДСТВИЕ ПРЕДЛЕЖАНИЯ ПЛЕЧИКА</v>
          </cell>
        </row>
        <row r="6827">
          <cell r="A6827" t="str">
            <v>O64.5</v>
          </cell>
          <cell r="B6827" t="str">
            <v>ЗАТРУДНЕННЫЕ РОДЫ ВСЛЕДСТВИЕ КОМБИНИРОВАННОГО ПРЕДЛЕЖАНИЯ</v>
          </cell>
        </row>
        <row r="6828">
          <cell r="A6828" t="str">
            <v>O64.8</v>
          </cell>
          <cell r="B6828" t="str">
            <v>ЗАТРУДНЕННЫЕ РОДЫ ВСЛЕДСТВИЕ ДРУГОГО НЕПРАВИЛЬНОГО ПОЛОЖЕНИЯ И ПРЕДЛЕЖАНИЯ ПЛОДА</v>
          </cell>
        </row>
        <row r="6829">
          <cell r="A6829" t="str">
            <v>O64.9</v>
          </cell>
          <cell r="B6829" t="str">
            <v>ЗАТРУДНЕННЫЕ РОДЫ ВСЛЕДСТВИЕ НЕПРАВИЛЬНОГО ПОЛОЖЕНИЯ И ПРЕДЛЕЖАНИЯ ПЛОДА НЕУТОЧНЕННОГО</v>
          </cell>
        </row>
        <row r="6830">
          <cell r="A6830" t="str">
            <v>O65</v>
          </cell>
          <cell r="B6830" t="str">
            <v>ЗАТРУДНЕННЫЕ РОДЫ ВСЛЕДСТВИЕ АНОМАЛИИ ТАЗА У МАТЕРИ</v>
          </cell>
        </row>
        <row r="6831">
          <cell r="A6831" t="str">
            <v>O65.0</v>
          </cell>
          <cell r="B6831" t="str">
            <v>ЗАТРУДНЕННЫЕ РОДЫ ВСЛЕДСТВИЕ ДЕФОРМАЦИИ ТАЗА</v>
          </cell>
        </row>
        <row r="6832">
          <cell r="A6832" t="str">
            <v>O65.1</v>
          </cell>
          <cell r="B6832" t="str">
            <v>ЗАТРУДНЕННЫЕ РОДЫ ВСЛЕДСТВИЕ РАВНОМЕРНО СУЖЕННОГО ТАЗА</v>
          </cell>
        </row>
        <row r="6833">
          <cell r="A6833" t="str">
            <v>O65.2</v>
          </cell>
          <cell r="B6833" t="str">
            <v>ЗАТРУДНЕННЫЕ РОДЫ ВСЛЕДСТВИЕ СУЖЕНИЯ ВХОДА ТАЗА</v>
          </cell>
        </row>
        <row r="6834">
          <cell r="A6834" t="str">
            <v>O65.3</v>
          </cell>
          <cell r="B6834" t="str">
            <v>ЗАТРУДНЕННЫЕ РОДЫ ВСЛЕДСТВИЕ СУЖЕНИЯ ВЫХОДНОГО ОТВЕРСТИЯ И СРЕДНЕГО ДИАМЕТРА ТАЗА</v>
          </cell>
        </row>
        <row r="6835">
          <cell r="A6835" t="str">
            <v>O65.4</v>
          </cell>
          <cell r="B6835" t="str">
            <v>ЗАТРУДНЕННЫЕ РОДЫ ВСЛЕДСТВИЕ НЕСООТВЕТСТВИЯ РАЗМЕРОВ ТАЗА И ПЛОДА НЕУТОЧНЕННОГО</v>
          </cell>
        </row>
        <row r="6836">
          <cell r="A6836" t="str">
            <v>O65.5</v>
          </cell>
          <cell r="B6836" t="str">
            <v>ЗАТРУДНЕННЫЕ РОДЫ ВСЛЕДСТВИЕ АНОМАЛИИ ОРГАНОВ ТАЗА У МАТЕРИ</v>
          </cell>
        </row>
        <row r="6837">
          <cell r="A6837" t="str">
            <v>O65.8</v>
          </cell>
          <cell r="B6837" t="str">
            <v>ЗАТРУДНЕННЫЕ РОДЫ ВСЛЕДСТВИЕ ДРУГИХ АНОМАЛИЙ ТАЗА У МАТЕРИ</v>
          </cell>
        </row>
        <row r="6838">
          <cell r="A6838" t="str">
            <v>O65.9</v>
          </cell>
          <cell r="B6838" t="str">
            <v>ЗАТРУДНЕННЫЕ РОДЫ ВСЛЕДСТВИЕ АНОМАЛИИ ТАЗА У МАТЕРИ НЕУТОЧНЕННОЙ</v>
          </cell>
        </row>
        <row r="6839">
          <cell r="A6839" t="str">
            <v>O66</v>
          </cell>
          <cell r="B6839" t="str">
            <v>ДРУГИЕ ВИДЫ ЗАТРУДНЕННЫХ РОДОВ</v>
          </cell>
        </row>
        <row r="6840">
          <cell r="A6840" t="str">
            <v>O66.0</v>
          </cell>
          <cell r="B6840" t="str">
            <v>ЗАТРУДНЕННЫЕ РОДЫ [ДИСТОЦИЯ] ВСЛЕДСТВИЕ ПРЕДЛЕЖАНИЯ ПЛЕЧИКА</v>
          </cell>
        </row>
        <row r="6841">
          <cell r="A6841" t="str">
            <v>O66.1</v>
          </cell>
          <cell r="B6841" t="str">
            <v>ЗАТРУДНЕННЫЕ РОДЫ ВСЛЕДСТВИЕ СЦЕПЛЕНИЯ [КОЛЛИЗИИ] БЛИЗНЕЦОВ</v>
          </cell>
        </row>
        <row r="6842">
          <cell r="A6842" t="str">
            <v>O66.2</v>
          </cell>
          <cell r="B6842" t="str">
            <v>ЗАТРУДНЕННЫЕ РОДЫ ВСЛЕДСТВИЕ НЕОБЫЧНО КРУПНОГО ПЛОДА</v>
          </cell>
        </row>
        <row r="6843">
          <cell r="A6843" t="str">
            <v>O66.3</v>
          </cell>
          <cell r="B6843" t="str">
            <v>ЗАТРУДНЕННЫЕ РОДЫ ВСЛЕДСТВИЕ ДРУГИХ АНОМАЛИЙ ПЛОДА</v>
          </cell>
        </row>
        <row r="6844">
          <cell r="A6844" t="str">
            <v>O66.4</v>
          </cell>
          <cell r="B6844" t="str">
            <v>НЕУДАЧНАЯ ПОПЫТКА ВЫЗВАТЬ РОДЫ НЕУТОЧНЕННЫЕ</v>
          </cell>
        </row>
        <row r="6845">
          <cell r="A6845" t="str">
            <v>O66.5</v>
          </cell>
          <cell r="B6845" t="str">
            <v>НЕУДАЧНАЯ ПОПЫТКА ПРИМЕНЕНИЯ ВАКУУМ-ЭКСТРАКТОРА И НАЛОЖЕНИЯ ЩИПЦОВ НЕУТОЧНЕННАЯ</v>
          </cell>
        </row>
        <row r="6846">
          <cell r="A6846" t="str">
            <v>O66.8</v>
          </cell>
          <cell r="B6846" t="str">
            <v>ДРУГИЕ УТОЧНЕННЫЕ ВИДЫ ЗАТРУДНЕННЫХ РОДОВ</v>
          </cell>
        </row>
        <row r="6847">
          <cell r="A6847" t="str">
            <v>O66.9</v>
          </cell>
          <cell r="B6847" t="str">
            <v>ЗАТРУДНЕННЫЕ РОДЫ НЕУТОЧНЕННЫЕ</v>
          </cell>
        </row>
        <row r="6848">
          <cell r="A6848" t="str">
            <v>O67</v>
          </cell>
          <cell r="B6848" t="str">
            <v>РОДЫ И РОДОРАЗРЕШЕНИЕ, ОСЛОЖНИВШЕЕСЯ КРОВОТЕЧЕНИЕМ ВО ВРЕМЯ РОДОВ, НЕ КЛАССИФИЦИРОВАННЫХ В ДРУГИХ РУБРИКАХ</v>
          </cell>
        </row>
        <row r="6849">
          <cell r="A6849" t="str">
            <v>O67.0</v>
          </cell>
          <cell r="B6849" t="str">
            <v>КРОВОТЕЧЕНИЕ ВО ВРЕМЯ РОДОВ С НАРУШЕНИЕМ СВЕРТЫВАЕМОСТИ КРОВИ</v>
          </cell>
        </row>
        <row r="6850">
          <cell r="A6850" t="str">
            <v>O67.8</v>
          </cell>
          <cell r="B6850" t="str">
            <v>ДРУГИЕ КРОВОТЕЧЕНИЯ ВО ВРЕМЯ РОДОВ</v>
          </cell>
        </row>
        <row r="6851">
          <cell r="A6851" t="str">
            <v>O67.9</v>
          </cell>
          <cell r="B6851" t="str">
            <v>КРОВОТЕЧЕНИЕ ВО ВРЕМЯ РОДОВ НЕУТОЧНЕННОЕ</v>
          </cell>
        </row>
        <row r="6852">
          <cell r="A6852" t="str">
            <v>O68</v>
          </cell>
          <cell r="B6852" t="str">
            <v>РОДЫ И РОДОРАЗРЕШЕНИЕ, ОСЛОЖНИВШИЕСЯ СТРЕССОМ ПЛОДА [ДИСТРЕСС]</v>
          </cell>
        </row>
        <row r="6853">
          <cell r="A6853" t="str">
            <v>O68.0</v>
          </cell>
          <cell r="B6853" t="str">
            <v>РОДЫ, ОСЛОЖНИВШИЕСЯ ИЗМЕНЕНИЯМИ ЧАСТОТЫ СЕРДЕЧНЫХ СОКРАЩЕНИЙ ПЛОДА</v>
          </cell>
        </row>
        <row r="6854">
          <cell r="A6854" t="str">
            <v>O68.1</v>
          </cell>
          <cell r="B6854" t="str">
            <v>РОДЫ, ОСЛОЖНИВШИЕСЯ ВЫХОДОМ МЕКОНИЯ В АМНИОТИЧЕСКУЮ ЖИДКОСТЬ</v>
          </cell>
        </row>
        <row r="6855">
          <cell r="A6855" t="str">
            <v>O68.2</v>
          </cell>
          <cell r="B6855" t="str">
            <v>РОДЫ, ОСЛОЖНИВШИЕСЯ ИЗМЕНЕНИЯМИ ЧАСТОТЫ СЕРДЕЧНЫХ СОКРАЩЕНИЙ ПЛОДА С ВЫХОДОМ МЕКОНИЯ В АМНИОТИЧЕСКУЮ ЖИДКОСТЬ</v>
          </cell>
        </row>
        <row r="6856">
          <cell r="A6856" t="str">
            <v>O68.3</v>
          </cell>
          <cell r="B6856" t="str">
            <v>РОДЫ, ОСЛОЖНИВШИЕСЯ ПОЯВЛЕНИЕМ БИОХИМИЧЕСКИХ ПРИЗНАКОВ СТРЕССА ПЛОДА</v>
          </cell>
        </row>
        <row r="6857">
          <cell r="A6857" t="str">
            <v>O68.8</v>
          </cell>
          <cell r="B6857" t="str">
            <v>РОДЫ, ОСЛОЖНИВШИЕСЯ ПОЯВЛЕНИЕМ ДРУГИХ ПРИЗНАКОВ СТРЕССА ПЛОДА</v>
          </cell>
        </row>
        <row r="6858">
          <cell r="A6858" t="str">
            <v>O68.9</v>
          </cell>
          <cell r="B6858" t="str">
            <v>РОДЫ, ОСЛОЖНИВШИЕСЯ СТРЕССОМ ПЛОДА НЕУТОЧНЕННЫМ</v>
          </cell>
        </row>
        <row r="6859">
          <cell r="A6859" t="str">
            <v>O69</v>
          </cell>
          <cell r="B6859" t="str">
            <v>РОДЫ И РОДОРАЗРЕШЕНИЕ, ОСЛОЖНИВШИЕСЯ ПАТОЛОГИЧЕСКИМ СОСТОЯНИЕМ ПУПОВИНЫ</v>
          </cell>
        </row>
        <row r="6860">
          <cell r="A6860" t="str">
            <v>O69.0</v>
          </cell>
          <cell r="B6860" t="str">
            <v>РОДЫ, ОСЛОЖНИВШИЕСЯ ВЫПАДЕНИЕМ ПУПОВИНЫ</v>
          </cell>
        </row>
        <row r="6861">
          <cell r="A6861" t="str">
            <v>O69.1</v>
          </cell>
          <cell r="B6861" t="str">
            <v>РОДЫ, ОСЛОЖНИВШИЕСЯ ОБВИТИЕМ ПУПОВИНЫ ВОКРУГ ШЕИ СО СДАВЛЕНИЕМ</v>
          </cell>
        </row>
        <row r="6862">
          <cell r="A6862" t="str">
            <v>O69.2</v>
          </cell>
          <cell r="B6862" t="str">
            <v>РОДЫ, ОСЛОЖНИВШИЕСЯ ЗАПУТЫВАНИЕМ ПУПОВИНЫ</v>
          </cell>
        </row>
        <row r="6863">
          <cell r="A6863" t="str">
            <v>O69.3</v>
          </cell>
          <cell r="B6863" t="str">
            <v>РОДЫ, ОСЛОЖНИВШИЕСЯ КОРОТКОЙ ПУПОВИНОЙ</v>
          </cell>
        </row>
        <row r="6864">
          <cell r="A6864" t="str">
            <v>O69.4</v>
          </cell>
          <cell r="B6864" t="str">
            <v>РОДЫ, ОСЛОЖНИВШИЕСЯ ПРЕДЛЕЖАНИЕМ СОСУДА [VАSА РRАЕVIА]</v>
          </cell>
        </row>
        <row r="6865">
          <cell r="A6865" t="str">
            <v>O69.5</v>
          </cell>
          <cell r="B6865" t="str">
            <v>РОДЫ, ОСЛОЖНИВШИЕСЯ ПОВРЕЖДЕНИЕМ СОСУДОВ ПУПОВИНЫ</v>
          </cell>
        </row>
        <row r="6866">
          <cell r="A6866" t="str">
            <v>O69.8</v>
          </cell>
          <cell r="B6866" t="str">
            <v>РОДЫ, ОСЛОЖНИВШИЕСЯ ДРУГИМИ ПАТОЛОГИЧЕСКИМИ СОСТОЯНИЯМИ ПУПОВИНЫ</v>
          </cell>
        </row>
        <row r="6867">
          <cell r="A6867" t="str">
            <v>O69.9</v>
          </cell>
          <cell r="B6867" t="str">
            <v>РОДЫ, ОСЛОЖНИВШИЕСЯ ПАТОЛОГИЧЕСКИМ СОСТОЯНИЕМ ПУПОВИНЫ НЕУТОЧНЕННЫМ</v>
          </cell>
        </row>
        <row r="6868">
          <cell r="A6868" t="str">
            <v>O70</v>
          </cell>
          <cell r="B6868" t="str">
            <v>РАЗРЫВЫ ПРОМЕЖНОСТИ ПРИ РОДОРАЗРЕШЕНИИ</v>
          </cell>
        </row>
        <row r="6869">
          <cell r="A6869" t="str">
            <v>O70.0</v>
          </cell>
          <cell r="B6869" t="str">
            <v>РАЗРЫВ ПРОМЕЖНОСТИ ПЕРВОЙ СТЕПЕНИ В ПРОЦЕССЕ РОДОРАЗРЕШЕНИЯ</v>
          </cell>
        </row>
        <row r="6870">
          <cell r="A6870" t="str">
            <v>O70.1</v>
          </cell>
          <cell r="B6870" t="str">
            <v>РАЗРЫВ ПРОМЕЖНОСТИ ВТОРОЙ СТЕПЕНИ В ПРОЦЕССЕ РОДОРАЗРЕШЕНИЯ</v>
          </cell>
        </row>
        <row r="6871">
          <cell r="A6871" t="str">
            <v>O70.2</v>
          </cell>
          <cell r="B6871" t="str">
            <v>РАЗРЫВ ПРОМЕЖНОСТИ ТРЕТЬЕЙ СТЕПЕНИ В ПРОЦЕССЕ РОДОРАЗРЕШЕНИЯ</v>
          </cell>
        </row>
        <row r="6872">
          <cell r="A6872" t="str">
            <v>O70.3</v>
          </cell>
          <cell r="B6872" t="str">
            <v>РАЗРЫВ ПРОМЕЖНОСТИ ЧЕТВЕРТОЙ СТЕПЕНИ В ПРОЦЕССЕ РОДОРАЗРЕШЕНИЯ</v>
          </cell>
        </row>
        <row r="6873">
          <cell r="A6873" t="str">
            <v>O70.9</v>
          </cell>
          <cell r="B6873" t="str">
            <v>РАЗРЫВ ПРОМЕЖНОСТИ В ПРОЦЕССЕ РОДОРАЗРЕШЕНИЯ НЕУТОЧНЕННЫЙ</v>
          </cell>
        </row>
        <row r="6874">
          <cell r="A6874" t="str">
            <v>O71</v>
          </cell>
          <cell r="B6874" t="str">
            <v>ДРУГИЕ АКУШЕРСКИЕ ТРАВМЫ</v>
          </cell>
        </row>
        <row r="6875">
          <cell r="A6875" t="str">
            <v>O71.0</v>
          </cell>
          <cell r="B6875" t="str">
            <v>РАЗРЫВ МАТКИ ДО НАЧАЛА РОДОВ</v>
          </cell>
        </row>
        <row r="6876">
          <cell r="A6876" t="str">
            <v>O71.1</v>
          </cell>
          <cell r="B6876" t="str">
            <v>РАЗРЫВ МАТКИ ВО ВРЕМЯ РОДОВ</v>
          </cell>
        </row>
        <row r="6877">
          <cell r="A6877" t="str">
            <v>O71.2</v>
          </cell>
          <cell r="B6877" t="str">
            <v>ПОСЛЕРОДОВОЙ ВЫВОРОТ МАТКИ</v>
          </cell>
        </row>
        <row r="6878">
          <cell r="A6878" t="str">
            <v>O71.3</v>
          </cell>
          <cell r="B6878" t="str">
            <v>АКУШЕРСКИЙ РАЗРЫВ ШЕЙКИ МАТКИ</v>
          </cell>
        </row>
        <row r="6879">
          <cell r="A6879" t="str">
            <v>O71.4</v>
          </cell>
          <cell r="B6879" t="str">
            <v>АКУШЕРСКИЙ РАЗРЫВ ТОЛЬКО ВЕРХНЕГО ОТДЕЛА ВЛАГАЛИЩА</v>
          </cell>
        </row>
        <row r="6880">
          <cell r="A6880" t="str">
            <v>O71.5</v>
          </cell>
          <cell r="B6880" t="str">
            <v>ДРУГИЕ АКУШЕРСКИЕ ТРАВМЫ ТАЗОВЫХ ОРГАНОВ</v>
          </cell>
        </row>
        <row r="6881">
          <cell r="A6881" t="str">
            <v>O71.6</v>
          </cell>
          <cell r="B6881" t="str">
            <v>АКУШЕРСКИЕ ТРАВМЫ ТАЗОВЫХ СУСТАВОВ И СВЯЗОК</v>
          </cell>
        </row>
        <row r="6882">
          <cell r="A6882" t="str">
            <v>O71.7</v>
          </cell>
          <cell r="B6882" t="str">
            <v>АКУШЕРСКАЯ ГЕМАТОМА ТАЗА</v>
          </cell>
        </row>
        <row r="6883">
          <cell r="A6883" t="str">
            <v>O71.8</v>
          </cell>
          <cell r="B6883" t="str">
            <v>ДРУГИЕ УТОЧНЕННЫЕ АКУШЕРСКИЕ ТРАВМЫ</v>
          </cell>
        </row>
        <row r="6884">
          <cell r="A6884" t="str">
            <v>O71.9</v>
          </cell>
          <cell r="B6884" t="str">
            <v>АКУШЕРСКАЯ ТРАВМА НЕУТОЧНЕННАЯ</v>
          </cell>
        </row>
        <row r="6885">
          <cell r="A6885" t="str">
            <v>O72</v>
          </cell>
          <cell r="B6885" t="str">
            <v>ПОСЛЕРОДОВОЕ КРОВОТЕЧЕНИЕ</v>
          </cell>
        </row>
        <row r="6886">
          <cell r="A6886" t="str">
            <v>O72.0</v>
          </cell>
          <cell r="B6886" t="str">
            <v>КРОВОТЕЧЕНИЕ В ТРЕТЬЕМ ПЕРИОДЕ РОДОВ</v>
          </cell>
        </row>
        <row r="6887">
          <cell r="A6887" t="str">
            <v>O72.1</v>
          </cell>
          <cell r="B6887" t="str">
            <v>ДРУГИЕ КРОВОТЕЧЕНИЯ В РАННЕМ ПОСЛЕРОДОВОМ ПЕРИОДЕ</v>
          </cell>
        </row>
        <row r="6888">
          <cell r="A6888" t="str">
            <v>O72.2</v>
          </cell>
          <cell r="B6888" t="str">
            <v>ПОЗДНЕЕ ИЛИ ВТОРИЧНОЕ ПОСЛЕРОДОВОЕ КРОВОТЕЧЕНИЕ</v>
          </cell>
        </row>
        <row r="6889">
          <cell r="A6889" t="str">
            <v>O72.3</v>
          </cell>
          <cell r="B6889" t="str">
            <v>ПОСЛЕРОДОВАЯ(ОЙ):АФИБРИНОГЕНЕМИЯ, ФИБРИНОЛИЗИС</v>
          </cell>
        </row>
        <row r="6890">
          <cell r="A6890" t="str">
            <v>O73</v>
          </cell>
          <cell r="B6890" t="str">
            <v>ЗАДЕРЖКА ПЛАЦЕНТЫ И ПЛОДНЫХ ОБОЛОЧЕК БЕЗ КРОВОТЕЧЕНИЯ</v>
          </cell>
        </row>
        <row r="6891">
          <cell r="A6891" t="str">
            <v>O73.0</v>
          </cell>
          <cell r="B6891" t="str">
            <v>ЗАДЕРЖКА ПЛАЦЕНТЫ БЕЗ КРОВОТЕЧЕНИЯ</v>
          </cell>
        </row>
        <row r="6892">
          <cell r="A6892" t="str">
            <v>O73.1</v>
          </cell>
          <cell r="B6892" t="str">
            <v>ЗАДЕРЖКА ЧАСТЕЙ ПЛАЦЕНТЫ ИЛИ ПЛОДНЫХ ОБОЛОЧЕК БЕЗ КРОВОТЕЧЕНИЯ</v>
          </cell>
        </row>
        <row r="6893">
          <cell r="A6893" t="str">
            <v>O74</v>
          </cell>
          <cell r="B6893" t="str">
            <v>ОСЛОЖНЕНИЯ, СВЯЗАННЫЕ С ПРОВЕДЕНИЕМ АНЕСТЕЗИИ ВО ВРЕМЯ РОДОВ И РОДОРАЗРЕШЕНИЯ</v>
          </cell>
        </row>
        <row r="6894">
          <cell r="A6894" t="str">
            <v>O74.0</v>
          </cell>
          <cell r="B6894" t="str">
            <v>АСПИРАЦИОННЫЙ ПНЕВМОНИТ ВСЛЕДСТВИЕ АНЕСТЕЗИИ ВО ВРЕМЯ ПРОЦЕССА РОДОВ И РОДОРАЗРЕШЕНИЯ</v>
          </cell>
        </row>
        <row r="6895">
          <cell r="A6895" t="str">
            <v>O74.1</v>
          </cell>
          <cell r="B6895" t="str">
            <v>ДРУГИЕ ОСЛОЖНЕНИЯ СО СТОРОНЫ ЛЕГКИХ ВСЛЕДСТВИЕ АНЕСТЕЗИИ ВО ВРЕМЯ ПРОЦЕССА РОДОВ И РОДОРАЗРЕШЕНИЯ</v>
          </cell>
        </row>
        <row r="6896">
          <cell r="A6896" t="str">
            <v>O74.2</v>
          </cell>
          <cell r="B6896" t="str">
            <v>ОСЛОЖНЕНИЯ СО СТОРОНЫ СЕРДЦА ВСЛЕДСТВИЕ АНЕСТЕЗИИ ВО ВРЕМЯ ПРОЦЕССА РОДОВ И РОДОРАЗРЕШЕНИЯ</v>
          </cell>
        </row>
        <row r="6897">
          <cell r="A6897" t="str">
            <v>O74.3</v>
          </cell>
          <cell r="B6897" t="str">
            <v>ОСЛОЖНЕНИЯ СО СТОРОНЫ ЦЕНТРАЛЬНОЙ НЕРВНОЙ СИСТЕМЫ ВСЛЕДСТВИЕ АНЕСТЕЗИИ ВО ВРЕМЯ ПРОЦЕССА РОДОВ И РОДОРАЗРЕШЕНИЯ</v>
          </cell>
        </row>
        <row r="6898">
          <cell r="A6898" t="str">
            <v>O74.4</v>
          </cell>
          <cell r="B6898" t="str">
            <v>ТОКСИЧЕСКАЯ РЕАКЦИЯ НА МЕСТНУЮ АНЕСТЕЗИЮ ВО ВРЕМЯ РОДОВ И РОДОРАЗРЕШЕНИЯ</v>
          </cell>
        </row>
        <row r="6899">
          <cell r="A6899" t="str">
            <v>O74.5</v>
          </cell>
          <cell r="B6899" t="str">
            <v>ГОЛОВНЫЕ БОЛИ, СВЯЗАННЫЕ С ПРОВЕДЕНИЕМ СПИННОМОЗГОВОЙ И ЭПИДУРАЛЬНОЙ АНЕСТЕЗИИ ВО ВРЕМЯ ПРОЦЕССА РОДОВ И РОДОРАЗРЕШЕНИЯ</v>
          </cell>
        </row>
        <row r="6900">
          <cell r="A6900" t="str">
            <v>O74.6</v>
          </cell>
          <cell r="B6900" t="str">
            <v>ДРУГИЕ ОСЛОЖНЕНИЯ СПИННОМОЗГОВОЙ И ЭПИДУРАЛЬНОЙ АНЕСТЕЗИИ ВО ВРЕМЯ РОДОВ И РОДОРАЗРЕШЕНИЯ</v>
          </cell>
        </row>
        <row r="6901">
          <cell r="A6901" t="str">
            <v>O74.7</v>
          </cell>
          <cell r="B6901" t="str">
            <v>НЕУДАЧНАЯ ПОПЫТКА ИЛИ ТРУДНОСТИ ПРИ ИНТУБАЦИИ ВО ВРЕМЯ РОДОВ И РОДОРАЗРЕШЕНИЯ</v>
          </cell>
        </row>
        <row r="6902">
          <cell r="A6902" t="str">
            <v>O74.8</v>
          </cell>
          <cell r="B6902" t="str">
            <v>ДРУГИЕ ОСЛОЖНЕНИЯ АНЕСТЕЗИИ ВО ВРЕМЯ РОДОВ И РОДОРАЗРЕШЕНИЯ</v>
          </cell>
        </row>
        <row r="6903">
          <cell r="A6903" t="str">
            <v>O74.9</v>
          </cell>
          <cell r="B6903" t="str">
            <v>ОСЛОЖНЕНИЯ АНЕСТЕЗИИ ВО ВРЕМЯ РОДОВ И РОДОРАЗРЕШЕНИЯ НЕУТОЧНЕННОЕ</v>
          </cell>
        </row>
        <row r="6904">
          <cell r="A6904" t="str">
            <v>O75</v>
          </cell>
          <cell r="B6904" t="str">
            <v>ДРУГИЕ ОСЛОЖНЕНИЯ РОДОВ И РОДОРАЗРЕШЕНИЯ, НЕ КЛАССИФИЦИРОВАННЫЕ В ДРУГИХ РУБРИКАХ</v>
          </cell>
        </row>
        <row r="6905">
          <cell r="A6905" t="str">
            <v>O75.0</v>
          </cell>
          <cell r="B6905" t="str">
            <v>ДИСТРЕСС МАТЕРИ ВО ВРЕМЯ РОДОВ И РОДОРАЗРЕШЕНИЯ</v>
          </cell>
        </row>
        <row r="6906">
          <cell r="A6906" t="str">
            <v>O75.1</v>
          </cell>
          <cell r="B6906" t="str">
            <v>ШОК ВО ВРЕМЯ ИЛИ ПОСЛЕ РОДОВ И РОДОРАЗРЕШЕНИЯ</v>
          </cell>
        </row>
        <row r="6907">
          <cell r="A6907" t="str">
            <v>O75.2</v>
          </cell>
          <cell r="B6907" t="str">
            <v>ГИПЕРТЕРМИЯ ВО ВРЕМЯ РОДОВ, НЕ КЛАССИФИЦИРОВАННАЯ ДРУГИХ РУБРИКАХ</v>
          </cell>
        </row>
        <row r="6908">
          <cell r="A6908" t="str">
            <v>O75.3</v>
          </cell>
          <cell r="B6908" t="str">
            <v>ДРУГИЕ ИНФЕКЦИИ ВО ВРЕМЯ РОДОВ</v>
          </cell>
        </row>
        <row r="6909">
          <cell r="A6909" t="str">
            <v>O75.4</v>
          </cell>
          <cell r="B6909" t="str">
            <v>ДРУГИЕ ОСЛОЖНЕНИЯ, ВЫЗВАННЫЕ АКУШЕРСКИМ ОПЕРАТИВНЫМ ВМЕШАТЕЛЬСТВОМ И ДРУГИМИ ПРОЦЕДУРАМИ</v>
          </cell>
        </row>
        <row r="6910">
          <cell r="A6910" t="str">
            <v>O75.5</v>
          </cell>
          <cell r="B6910" t="str">
            <v>ЗАДЕРЖКА РОДОВ ПОСЛЕ ИСКУССТВЕННОГО РАЗРЫВА ПЛОДНЫХ ОБОЛОЧЕК</v>
          </cell>
        </row>
        <row r="6911">
          <cell r="A6911" t="str">
            <v>O75.6</v>
          </cell>
          <cell r="B6911" t="str">
            <v>ЗАДЕРЖКА РОДОВ ПОСЛЕ САМОПРОИЗВОЛЬНОГО ИЛИ НЕУТОЧНЕННОГО РАЗРЫВА ПЛОДНЫХ ОБОЛОЧЕК</v>
          </cell>
        </row>
        <row r="6912">
          <cell r="A6912" t="str">
            <v>O75.7</v>
          </cell>
          <cell r="B6912" t="str">
            <v>РОДЫ ЧЕРЕЗ ВЛАГАЛИЩЕ ПОСЛЕ ПРЕДШЕСТВОВАВШЕГО КЕСАРЕВА СЕЧЕНИЯ</v>
          </cell>
        </row>
        <row r="6913">
          <cell r="A6913" t="str">
            <v>O75.8</v>
          </cell>
          <cell r="B6913" t="str">
            <v>ДРУГИЕ УТОЧНЕННЫЕ ОСЛОЖНЕНИЯ РОДОВ И РОДОРАЗРЕШЕНИЯ</v>
          </cell>
        </row>
        <row r="6914">
          <cell r="A6914" t="str">
            <v>O75.9</v>
          </cell>
          <cell r="B6914" t="str">
            <v>ОСЛОЖНЕНИЕ РОДОВ НЕУТОЧНЕННОЕ</v>
          </cell>
        </row>
        <row r="6915">
          <cell r="A6915" t="str">
            <v/>
          </cell>
          <cell r="B6915" t="str">
            <v>РОДОРАЗРЕШЕНИЕ (О80-О84)</v>
          </cell>
        </row>
        <row r="6916">
          <cell r="A6916" t="str">
            <v>O80</v>
          </cell>
          <cell r="B6916" t="str">
            <v>РОДЫ ОДНОПЛОДНЫЕ, САМОПРОИЗВОЛЬНОЕ РОДОРАЗРЕШЕНИЕ</v>
          </cell>
        </row>
        <row r="6917">
          <cell r="A6917" t="str">
            <v>O80.0</v>
          </cell>
          <cell r="B6917" t="str">
            <v>САМОПРОИЗВОЛЬНЫЕ РОДЫ В ЗАТЫЛОЧНОМ ПРЕДЛЕЖАНИИ</v>
          </cell>
        </row>
        <row r="6918">
          <cell r="A6918" t="str">
            <v>O80.1</v>
          </cell>
          <cell r="B6918" t="str">
            <v>САМОПРОИЗВОЛЬНЫЕ РОДЫ В ЯГОДИЧНОМ ПРЕДЛЕЖАНИИ</v>
          </cell>
        </row>
        <row r="6919">
          <cell r="A6919" t="str">
            <v>O80.8</v>
          </cell>
          <cell r="B6919" t="str">
            <v>ДРУГИЕ САМОПРОИЗВОЛЬНЫЕ ОДНОПЛОДНЫЕ РОДЫ</v>
          </cell>
        </row>
        <row r="6920">
          <cell r="A6920" t="str">
            <v>O80.9</v>
          </cell>
          <cell r="B6920" t="str">
            <v>ОДНОПЛОДНЫЕ САМОПРОИЗВОЛЬНЫЕ РОДЫ НЕУТОЧНЕННЫЕ</v>
          </cell>
        </row>
        <row r="6921">
          <cell r="A6921" t="str">
            <v>O81</v>
          </cell>
          <cell r="B6921" t="str">
            <v>РОДЫ ОДНОПЛОДНЫЕ, РОДОРАЗРЕШЕНИЕ С НАЛОЖЕНИЕМ ЩИПЦОВ ИЛИ С ПРИМЕНЕНИЕМ ВАКУУМ-ЭКСТРАКТОРА</v>
          </cell>
        </row>
        <row r="6922">
          <cell r="A6922" t="str">
            <v>O81.0</v>
          </cell>
          <cell r="B6922" t="str">
            <v>НАЛОЖЕНИЕ НИЗКИХ [ВЫХОДНЫХ] ЩИПЦОВ</v>
          </cell>
        </row>
        <row r="6923">
          <cell r="A6923" t="str">
            <v>O81.1</v>
          </cell>
          <cell r="B6923" t="str">
            <v>НАЛОЖЕНИЕ СРЕДНИХ [ПОЛОСТНЫХ] ЩИПЦОВ</v>
          </cell>
        </row>
        <row r="6924">
          <cell r="A6924" t="str">
            <v>O81.2</v>
          </cell>
          <cell r="B6924" t="str">
            <v>НАЛОЖЕНИЕ СРЕДНИХ [ПОЛОСТНЫХ] ЩИПЦОВ С ПОВОРОТОМ</v>
          </cell>
        </row>
        <row r="6925">
          <cell r="A6925" t="str">
            <v>O81.3</v>
          </cell>
          <cell r="B6925" t="str">
            <v>НАЛОЖЕНИЕ ДРУГИХ И НЕУТОЧНЕННЫХ ЩИПЦОВ</v>
          </cell>
        </row>
        <row r="6926">
          <cell r="A6926" t="str">
            <v>O81.4</v>
          </cell>
          <cell r="B6926" t="str">
            <v>ПРИМЕНЕНИЕ ВАКУУМ-ЭКСТРАКТОРА</v>
          </cell>
        </row>
        <row r="6927">
          <cell r="A6927" t="str">
            <v>O81.5</v>
          </cell>
          <cell r="B6927" t="str">
            <v>РОДОРАЗРЕШЕНИЕ С КОМБИНИРОВАННЫМ ПРИМЕНЕНИЕМ ЩИПЦОВ И ВАКУУМ-ЭКСТРАКТОРА</v>
          </cell>
        </row>
        <row r="6928">
          <cell r="A6928" t="str">
            <v>O82</v>
          </cell>
          <cell r="B6928" t="str">
            <v>РОДЫ ОДНОПЛОДНЫЕ РОДОРАЗРЕШЕНИЕ ПОСРЕДСТВОМ КЕСАРЕВА СЕЧЕНИЯ</v>
          </cell>
        </row>
        <row r="6929">
          <cell r="A6929" t="str">
            <v>O82.0</v>
          </cell>
          <cell r="B6929" t="str">
            <v>ПРОВЕДЕНИЕ ЭЛЕКТИВНОГО КЕСАРЕВА СЕЧЕНИЯ</v>
          </cell>
        </row>
        <row r="6930">
          <cell r="A6930" t="str">
            <v>O82.1</v>
          </cell>
          <cell r="B6930" t="str">
            <v>ПРОВЕДЕНИЕ СРОЧНОГО КЕСАРЕВА СЕЧЕНИЯ</v>
          </cell>
        </row>
        <row r="6931">
          <cell r="A6931" t="str">
            <v>O82.2</v>
          </cell>
          <cell r="B6931" t="str">
            <v>ПРОВЕДЕНИЕ КЕСАРЕВА СЕЧЕНИЯ С ГИСТЕРЭКТОМИЕЙ</v>
          </cell>
        </row>
        <row r="6932">
          <cell r="A6932" t="str">
            <v>O82.8</v>
          </cell>
          <cell r="B6932" t="str">
            <v>ДРУГИЕ ОДНОПЛОДНЫЕ РОДЫ ПУТЕМ КЕСАРЕВА СЕЧЕНИЯ</v>
          </cell>
        </row>
        <row r="6933">
          <cell r="A6933" t="str">
            <v>O82.9</v>
          </cell>
          <cell r="B6933" t="str">
            <v>РОДЫ ПУТЕМ КЕСАРЕВА СЕЧЕНИЯ НЕУТОЧНЕННОГО</v>
          </cell>
        </row>
        <row r="6934">
          <cell r="A6934" t="str">
            <v>O83</v>
          </cell>
          <cell r="B6934" t="str">
            <v>РОДЫ ОДНОПЛОДНЫЕ, РОДОРАЗРЕШЕНИЕ С ИСПОЛЬЗОВАНИЕМ ДРУГОГО АКУШЕРСКОГО ПОСОБИЯ</v>
          </cell>
        </row>
        <row r="6935">
          <cell r="A6935" t="str">
            <v>O83.0</v>
          </cell>
          <cell r="B6935" t="str">
            <v>ИЗВЛЕЧЕНИЕ ПЛОДА ЗА ТАЗОВЫЙ КОНЕЦ</v>
          </cell>
        </row>
        <row r="6936">
          <cell r="A6936" t="str">
            <v>O83.1</v>
          </cell>
          <cell r="B6936" t="str">
            <v>ДРУГОЕ АКУШЕРСКОЕ ПОСОБИЕ ПРИ РОДОРАЗРЕШЕНИИ В ТАЗОВОМ ПРЕДЛЕЖАНИИ</v>
          </cell>
        </row>
        <row r="6937">
          <cell r="A6937" t="str">
            <v>O83.2</v>
          </cell>
          <cell r="B6937" t="str">
            <v>РОДЫ С ДРУГИМИ АКУШЕРСКИМИ МАНИПУЛЯЦИЯМИ [РУЧНЫМИ ПРИЕМАМИ]</v>
          </cell>
        </row>
        <row r="6938">
          <cell r="A6938" t="str">
            <v>O83.3</v>
          </cell>
          <cell r="B6938" t="str">
            <v>РОДОРАЗРЕШЕНИЕ ЖИВЫМ РЕБЕНКОМ ПРИ АБДОМИНАЛЬНОЙ БЕРЕМЕННОСТИ</v>
          </cell>
        </row>
        <row r="6939">
          <cell r="A6939" t="str">
            <v>O83.4</v>
          </cell>
          <cell r="B6939" t="str">
            <v>ДЕСТРУКТИВНАЯ ОПЕРАЦИЯ ПРИ РОДОРАЗРЕШЕНИИ</v>
          </cell>
        </row>
        <row r="6940">
          <cell r="A6940" t="str">
            <v>O83.8</v>
          </cell>
          <cell r="B6940" t="str">
            <v>ДРУГИЕ УТОЧНЕННЫЕ ВИДЫ АКУШЕРСКОГО ПОСОБИЯ ПРИ ОДНОПЛОДНЫХ РОДАХ</v>
          </cell>
        </row>
        <row r="6941">
          <cell r="A6941" t="str">
            <v>O83.9</v>
          </cell>
          <cell r="B6941" t="str">
            <v>АКУШЕРСКОЕ ПОСОБИЕ ПРИ ОДНОПЛОДНЫХ РОДАХ НЕУТОЧНЕННОЕ</v>
          </cell>
        </row>
        <row r="6942">
          <cell r="A6942" t="str">
            <v>O84</v>
          </cell>
          <cell r="B6942" t="str">
            <v>РОДЫ МНОГОПЛОДНЫЕ</v>
          </cell>
        </row>
        <row r="6943">
          <cell r="A6943" t="str">
            <v>O84.0</v>
          </cell>
          <cell r="B6943" t="str">
            <v>РОДЫ МНОГОПЛОДНЫЕ, ПОЛНОСТЬЮ САМОПРОИЗВОЛЬНЫЕ</v>
          </cell>
        </row>
        <row r="6944">
          <cell r="A6944" t="str">
            <v>O84.1</v>
          </cell>
          <cell r="B6944" t="str">
            <v>РОДЫ МНОГОПЛОДНЫЕ, ПОЛНОСТЬЮ С ПРИМЕНЕНИЕМ ЩИПЦОВ И ВАКУУМ-ЭКСТРАКТОРА</v>
          </cell>
        </row>
        <row r="6945">
          <cell r="A6945" t="str">
            <v>O84.2</v>
          </cell>
          <cell r="B6945" t="str">
            <v>РОДЫ МНОГОПЛОДНЫЕ, ПОЛНОСТЬЮ ПУТЕМ КЕСАРЕВА СЕЧЕНИЯ</v>
          </cell>
        </row>
        <row r="6946">
          <cell r="A6946" t="str">
            <v>O84.8</v>
          </cell>
          <cell r="B6946" t="str">
            <v>ДРУГОЕ РОДОРАЗРЕШЕНИЕ ПРИ МНОГОПЛОДНЫХ РОДАХ</v>
          </cell>
        </row>
        <row r="6947">
          <cell r="A6947" t="str">
            <v>O84.9</v>
          </cell>
          <cell r="B6947" t="str">
            <v>РОДЫ МНОГОПЛОДНЫЕ НЕУТОЧНЕННЫЕ</v>
          </cell>
        </row>
        <row r="6948">
          <cell r="A6948" t="str">
            <v/>
          </cell>
          <cell r="B6948" t="str">
            <v>ОСЛОЖНЕНИЯ, СВЯЗАННЫЕ ПРЕИМУЩЕСТВЕННО С ПОСЛЕРОДОВЫМ ПЕРИОДОМ (О85-О92)</v>
          </cell>
        </row>
        <row r="6949">
          <cell r="A6949" t="str">
            <v>O85</v>
          </cell>
          <cell r="B6949" t="str">
            <v>ПОСЛЕРОДОВОЙ СЕПСИС</v>
          </cell>
        </row>
        <row r="6950">
          <cell r="A6950" t="str">
            <v>O86</v>
          </cell>
          <cell r="B6950" t="str">
            <v>ДРУГИЕ ПОСЛЕРОДОВЫЕ ИНФЕКЦИИ</v>
          </cell>
        </row>
        <row r="6951">
          <cell r="A6951" t="str">
            <v>O86.0</v>
          </cell>
          <cell r="B6951" t="str">
            <v>ИНФЕКЦИЯ ХИРУРГИЧЕСКОЙ АКУШЕРСКОЙ РАНЫ</v>
          </cell>
        </row>
        <row r="6952">
          <cell r="A6952" t="str">
            <v>O86.1</v>
          </cell>
          <cell r="B6952" t="str">
            <v>ДРУГИЕ ИНФЕКЦИИ ПОЛОВЫХ ПУТЕЙ ПОСЛЕ РОДОВ</v>
          </cell>
        </row>
        <row r="6953">
          <cell r="A6953" t="str">
            <v>O86.2</v>
          </cell>
          <cell r="B6953" t="str">
            <v>ИНФЕКЦИИ МОЧЕВЫХ ПУТЕЙ ПОСЛЕ РОДОВ</v>
          </cell>
        </row>
        <row r="6954">
          <cell r="A6954" t="str">
            <v>O86.3</v>
          </cell>
          <cell r="B6954" t="str">
            <v>ДРУГИЕ ИНФЕКЦИИ МОЧЕПОЛОВЫХ ПУТЕЙ ПОСЛЕ РОДОВ</v>
          </cell>
        </row>
        <row r="6955">
          <cell r="A6955" t="str">
            <v>O86.4</v>
          </cell>
          <cell r="B6955" t="str">
            <v>ГИПЕРТЕРМИЯ НЕЯСНОГО ПРОИСХОЖДЕНИЯ, ВОЗНИКШАЯ ПОСЛЕ РОДОВ</v>
          </cell>
        </row>
        <row r="6956">
          <cell r="A6956" t="str">
            <v>O86.8</v>
          </cell>
          <cell r="B6956" t="str">
            <v>ДРУГИЕ УТОЧНЕННЫЕ ПОСЛЕРОДОВЫЕ ИНФЕКЦИИ</v>
          </cell>
        </row>
        <row r="6957">
          <cell r="A6957" t="str">
            <v>O87</v>
          </cell>
          <cell r="B6957" t="str">
            <v>ВЕНОЗНЫЕ ОСЛОЖНЕНИЯ В ПОСЛЕРОДОВОМ ПЕРИОДЕ</v>
          </cell>
        </row>
        <row r="6958">
          <cell r="A6958" t="str">
            <v>O87.0</v>
          </cell>
          <cell r="B6958" t="str">
            <v>ПОВЕРХНОСТНЫЙ ТРОМБОФЛЕБИТ В ПОСЛЕРОДОВОМ ПЕРИОДЕ</v>
          </cell>
        </row>
        <row r="6959">
          <cell r="A6959" t="str">
            <v>O87.1</v>
          </cell>
          <cell r="B6959" t="str">
            <v>ГЛУБОКИЙ ФЛЕБОТРОМБОЗ В ПОСЛЕРОДОВОМ ПЕРИОДЕ</v>
          </cell>
        </row>
        <row r="6960">
          <cell r="A6960" t="str">
            <v>O87.2</v>
          </cell>
          <cell r="B6960" t="str">
            <v>ГЕМОРРОЙ В ПОСЛЕРОДОВОМ ПЕРИОДЕ</v>
          </cell>
        </row>
        <row r="6961">
          <cell r="A6961" t="str">
            <v>O87.3</v>
          </cell>
          <cell r="B6961" t="str">
            <v>ТРОМБОЗ ЦЕРЕБРАЛЬНЫХ ВЕН В ПОСЛЕРОДОВОМ ПЕРИОДЕ</v>
          </cell>
        </row>
        <row r="6962">
          <cell r="A6962" t="str">
            <v>O87.8</v>
          </cell>
          <cell r="B6962" t="str">
            <v>ДРУГИЕ ВЕНОЗНЫЕ ОСЛОЖНЕНИЯ В ПОСЛЕРОДОВОМ ПЕРИОДЕ</v>
          </cell>
        </row>
        <row r="6963">
          <cell r="A6963" t="str">
            <v>O87.9</v>
          </cell>
          <cell r="B6963" t="str">
            <v>ВЕНОЗНЫЕ ОСЛОЖНЕНИЯ В ПОСЛЕРОДОВОМ ПЕРИОДЕ НЕУТОЧНЕННЫЕ</v>
          </cell>
        </row>
        <row r="6964">
          <cell r="A6964" t="str">
            <v>O88</v>
          </cell>
          <cell r="B6964" t="str">
            <v>АКУШЕРСКАЯ ЭМБОЛИЯ</v>
          </cell>
        </row>
        <row r="6965">
          <cell r="A6965" t="str">
            <v>O88.0</v>
          </cell>
          <cell r="B6965" t="str">
            <v>АКУШЕРСКАЯ ВОЗДУШНАЯ ЭМБОЛИЯ</v>
          </cell>
        </row>
        <row r="6966">
          <cell r="A6966" t="str">
            <v>O88.1</v>
          </cell>
          <cell r="B6966" t="str">
            <v>ЭМБОЛИЯ АМНИОТИЧЕСКОЙ ЖИДКОСТЬЮ</v>
          </cell>
        </row>
        <row r="6967">
          <cell r="A6967" t="str">
            <v>O88.2</v>
          </cell>
          <cell r="B6967" t="str">
            <v>АКУШЕРСКАЯ ЭМБОЛИЯ СГУСТКАМИ КРОВИ</v>
          </cell>
        </row>
        <row r="6968">
          <cell r="A6968" t="str">
            <v>O88.3</v>
          </cell>
          <cell r="B6968" t="str">
            <v>АКУШЕРСКАЯ ПИЕМИЧЕСКАЯ И СЕПТИЧЕСКАЯ ЭМБОЛИЯ</v>
          </cell>
        </row>
        <row r="6969">
          <cell r="A6969" t="str">
            <v>O88.8</v>
          </cell>
          <cell r="B6969" t="str">
            <v>ДРУГАЯ АКУШЕРСКАЯ ЭМБОЛИЯ</v>
          </cell>
        </row>
        <row r="6970">
          <cell r="A6970" t="str">
            <v>O89</v>
          </cell>
          <cell r="B6970" t="str">
            <v>ОСЛОЖНЕНИЯ, СВЯЗАННЫЕ С ПРИМЕНЕНИЕМ АНЕСТЕЗИИ В ПОСЛЕРОДОВОМ ПЕРИОДЕ</v>
          </cell>
        </row>
        <row r="6971">
          <cell r="A6971" t="str">
            <v>O89.0</v>
          </cell>
          <cell r="B6971" t="str">
            <v>ЛЕГОЧНЫЕ ОСЛОЖНЕНИЯ ВСЛЕДСТВИЕ ПРИМЕНЕНИЯ АНЕСТЕЗИИ В ПОСЛЕРОДОВОМ ПЕРИОДЕ</v>
          </cell>
        </row>
        <row r="6972">
          <cell r="A6972" t="str">
            <v>O89.1</v>
          </cell>
          <cell r="B6972" t="str">
            <v>ОСЛОЖНЕНИЯ СО СТОРОНЫ СЕРДЦА ВСЛЕДСТВИЕ ПРИМЕНЕНИЯ АНЕСТЕЗИИ В ПОСЛЕРОДОВОМ ПЕРИОДЕ</v>
          </cell>
        </row>
        <row r="6973">
          <cell r="A6973" t="str">
            <v>O89.2</v>
          </cell>
          <cell r="B6973" t="str">
            <v>ОСЛОЖНЕНИЯ СО СТОРОНЫ ЦЕНТРАЛЬНОЙ НЕРВНОЙ СИСТЕМЫ ВСЛЕДСТВИЕ ПРИМЕНЕНИЯ АНЕСТЕЗИИ В ПОСЛЕРОДОВОМ ПЕРИОДЕ</v>
          </cell>
        </row>
        <row r="6974">
          <cell r="A6974" t="str">
            <v>O89.3</v>
          </cell>
          <cell r="B6974" t="str">
            <v>ТОКСИЧЕСКАЯ РЕАКЦИЯ НА МЕСТНУЮ АНЕСТЕЗИЮ В ПОСЛЕРОДОВОМ ПЕРИОДЕ</v>
          </cell>
        </row>
        <row r="6975">
          <cell r="A6975" t="str">
            <v>O89.4</v>
          </cell>
          <cell r="B6975" t="str">
            <v>ГОЛОВНЫЕ БОЛИ, СВЯЗАННЫЕ С ПРОВЕДЕНИЕМ СПИННОМОЗГОВОЙ И ЭПИДУРАЛЬНОЙ АНЕСТЕЗИИ В ПОСЛЕРОДОВОМ ПЕРИОДЕ</v>
          </cell>
        </row>
        <row r="6976">
          <cell r="A6976" t="str">
            <v>O89.5</v>
          </cell>
          <cell r="B6976" t="str">
            <v>ДРУГИЕ ОСЛОЖНЕНИЯ СПИННОМОЗГОВОЙ И ЭПИДУРАЛЬНОЙ АНЕСТЕЗИИ В ПОСЛЕРОДОВОМ ПЕРИОДЕ</v>
          </cell>
        </row>
        <row r="6977">
          <cell r="A6977" t="str">
            <v>O89.6</v>
          </cell>
          <cell r="B6977" t="str">
            <v>НЕУДАЧНАЯ ПОПЫТКА ИЛИ ТРУДНОСТИ ПРИ ИНТУБАЦИИ В ПОСЛЕРОДОВОМ ПЕРИОДЕ</v>
          </cell>
        </row>
        <row r="6978">
          <cell r="A6978" t="str">
            <v>O89.8</v>
          </cell>
          <cell r="B6978" t="str">
            <v>ДРУГИЕ ОСЛОЖНЕНИЯ АНЕСТЕЗИИ В ПОСЛЕРОДОВОМ ПЕРИОДЕ</v>
          </cell>
        </row>
        <row r="6979">
          <cell r="A6979" t="str">
            <v>O89.9</v>
          </cell>
          <cell r="B6979" t="str">
            <v>ОСЛОЖНЕНИЕ АНЕСТЕЗИИ В ПОСЛЕРОДОВОМ ПЕРИОДЕ НЕУТОЧНЕННОЕ</v>
          </cell>
        </row>
        <row r="6980">
          <cell r="A6980" t="str">
            <v>O90</v>
          </cell>
          <cell r="B6980" t="str">
            <v>ОСЛОЖНЕНИЯ В ПОСЛЕРОДОВОМ ПЕРИОДЕ, НЕ КЛАССИФИЦИРОВАННЫЕ В ДРУГИХ РУБРИКАХ</v>
          </cell>
        </row>
        <row r="6981">
          <cell r="A6981" t="str">
            <v>O90.0</v>
          </cell>
          <cell r="B6981" t="str">
            <v>РАСХОЖДЕНИЕ ШВОВ ПОСЛЕ КЕСАРЕВА СЕЧЕНИЯ</v>
          </cell>
        </row>
        <row r="6982">
          <cell r="A6982" t="str">
            <v>O90.1</v>
          </cell>
          <cell r="B6982" t="str">
            <v>РАСХОЖДЕНИЕ ШВОВ ПРОМЕЖНОСТИ</v>
          </cell>
        </row>
        <row r="6983">
          <cell r="A6983" t="str">
            <v>O90.2</v>
          </cell>
          <cell r="B6983" t="str">
            <v>ГЕМАТОМА АКУШЕРСКОЙ ХИРУРГИЧЕСКОЙ РАНЫ</v>
          </cell>
        </row>
        <row r="6984">
          <cell r="A6984" t="str">
            <v>O90.3</v>
          </cell>
          <cell r="B6984" t="str">
            <v>КАРДИОМИОПАТИЯ В ПОСЛЕРОДОВОМ ПЕРИОДЕ</v>
          </cell>
        </row>
        <row r="6985">
          <cell r="A6985" t="str">
            <v>O90.4</v>
          </cell>
          <cell r="B6985" t="str">
            <v>ПОСЛЕРОДОВАЯ ОСТРАЯ ПОЧЕЧНАЯ НЕДОСТАТОЧНОСТЬ</v>
          </cell>
        </row>
        <row r="6986">
          <cell r="A6986" t="str">
            <v>O90.5</v>
          </cell>
          <cell r="B6986" t="str">
            <v>ПОСЛЕРОДОВОЙ ТИРЕОИДИТ</v>
          </cell>
        </row>
        <row r="6987">
          <cell r="A6987" t="str">
            <v>O90.8</v>
          </cell>
          <cell r="B6987" t="str">
            <v>ДРУГИЕ ОСЛОЖНЕНИЯ ПОСЛЕРОДОВОГО ПЕРИОДА, НЕ КЛАССИФИЦИРОВАННЫЕ В ДРУГИХ РУБРИКАХ</v>
          </cell>
        </row>
        <row r="6988">
          <cell r="A6988" t="str">
            <v>O90.9</v>
          </cell>
          <cell r="B6988" t="str">
            <v>ОСЛОЖНЕНИЕ ПОСЛЕРОДОВОГО ПЕРИОДА НЕУТОЧНЕННОЕ</v>
          </cell>
        </row>
        <row r="6989">
          <cell r="A6989" t="str">
            <v>O91</v>
          </cell>
          <cell r="B6989" t="str">
            <v>ИНФЕКЦИИ МОЛОЧНОЙ ЖЕЛЕЗЫ, СВЯЗАННЫЕ С ДЕТОРОЖДЕНИЕМ</v>
          </cell>
        </row>
        <row r="6990">
          <cell r="A6990" t="str">
            <v>O91.0</v>
          </cell>
          <cell r="B6990" t="str">
            <v>ИНФЕКЦИИ СОСКА, СВЯЗАННЫЕ С ДЕТОРОЖДЕНИЕМ</v>
          </cell>
        </row>
        <row r="6991">
          <cell r="A6991" t="str">
            <v>O91.1</v>
          </cell>
          <cell r="B6991" t="str">
            <v>АБСЦЕСС МОЛОЧНОЙ ЖЕЛЕЗЫ, СВЯЗАННЫЙ С ДЕТОРОЖДЕНИЕМ</v>
          </cell>
        </row>
        <row r="6992">
          <cell r="A6992" t="str">
            <v>O91.2</v>
          </cell>
          <cell r="B6992" t="str">
            <v>НЕГНОЙНЫЙ МАСТИТ, СВЯЗАННЫЙ С ДЕТОРОЖДЕНИЕМ</v>
          </cell>
        </row>
        <row r="6993">
          <cell r="A6993" t="str">
            <v>O92</v>
          </cell>
          <cell r="B6993" t="str">
            <v>ДРУГИЕ ИЗМЕНЕНИЯ МОЛОЧНОЙ ЖЕЛЕЗЫ И НАРУШЕНИЯ ЛАКТАЦИИ, СВЯЗАННЫЕ С ДЕТОРОЖДЕНИЕМ</v>
          </cell>
        </row>
        <row r="6994">
          <cell r="A6994" t="str">
            <v>O92.0</v>
          </cell>
          <cell r="B6994" t="str">
            <v>ВТЯНУТЫЙ СОСОК</v>
          </cell>
        </row>
        <row r="6995">
          <cell r="A6995" t="str">
            <v>O92.1</v>
          </cell>
          <cell r="B6995" t="str">
            <v>ТРЕЩИНА СОСКА, СВЯЗАННАЯ С ДЕТОРОЖДЕНИЕМ</v>
          </cell>
        </row>
        <row r="6996">
          <cell r="A6996" t="str">
            <v>O92.2</v>
          </cell>
          <cell r="B6996" t="str">
            <v>ДРУГИЕ И НЕУТОЧНЕННЫЕ ИЗМЕНЕНИЯ МОЛОЧНОЙ ЖЕЛЕЗЫ, СВЯЗАННЫЕ С ДЕТОРОЖДЕНИЕМ</v>
          </cell>
        </row>
        <row r="6997">
          <cell r="A6997" t="str">
            <v>O92.3</v>
          </cell>
          <cell r="B6997" t="str">
            <v>АГАЛАКТИЯ</v>
          </cell>
        </row>
        <row r="6998">
          <cell r="A6998" t="str">
            <v>O92.4</v>
          </cell>
          <cell r="B6998" t="str">
            <v>ГИПОГАЛАКТИЯ</v>
          </cell>
        </row>
        <row r="6999">
          <cell r="A6999" t="str">
            <v>O92.5</v>
          </cell>
          <cell r="B6999" t="str">
            <v>СЛАБАЯ [ПОДАВЛЕННАЯ] ЛАКТАЦИЯ</v>
          </cell>
        </row>
        <row r="7000">
          <cell r="A7000" t="str">
            <v>O92.6</v>
          </cell>
          <cell r="B7000" t="str">
            <v>ГАЛАКТОРЕЯ</v>
          </cell>
        </row>
        <row r="7001">
          <cell r="A7001" t="str">
            <v>O92.7</v>
          </cell>
          <cell r="B7001" t="str">
            <v>ДРУГИЕ И НЕУТОЧНЕННЫЕ НАРУШЕНИЯ ЛАКТАЦИИ</v>
          </cell>
        </row>
        <row r="7002">
          <cell r="A7002" t="str">
            <v/>
          </cell>
          <cell r="B7002" t="str">
            <v>ДРУГИЕ АКУШЕРСКИЕ СОСТОЯНИЯ, НЕ КЛАССИФИЦИРОВАННЫЕ В ДРУГИХ РУБРИКАХ (О95-О99)</v>
          </cell>
        </row>
        <row r="7003">
          <cell r="A7003" t="str">
            <v>O95</v>
          </cell>
          <cell r="B7003" t="str">
            <v>АКУШЕРСКАЯ СМЕРТЬ ПО НЕУТОЧНЕННОЙ ПРИЧИНЕ</v>
          </cell>
        </row>
        <row r="7004">
          <cell r="A7004" t="str">
            <v>O96</v>
          </cell>
          <cell r="B7004" t="str">
            <v>СМЕРТЬ МАТЕРИ ОТ ЛЮБОЙ АКУШЕРСКОЙ ПРИЧИНЫ СПУСТЯ БОЛЕЕ 42 ДНЕЙ, НО МЕНЕЕ ОДНОГО ГОДА ПОСЛЕ РОДОВ</v>
          </cell>
        </row>
        <row r="7005">
          <cell r="A7005" t="str">
            <v>O97</v>
          </cell>
          <cell r="B7005" t="str">
            <v>СМЕРТЬ МАТЕРИ ОТ ПОСЛЕДСТВИЙ ПРЯМЫХ АКУШЕРСКИХ ПРИЧИН</v>
          </cell>
        </row>
        <row r="7006">
          <cell r="A7006" t="str">
            <v>O98</v>
          </cell>
          <cell r="B7006" t="str">
            <v>ИНФЕКЦИОННЫЕ И ПАРАЗИТАРНЫЕ БОЛЕЗНИ МАТЕРИ, КЛАССИФИЦИРОВАННЫЕ В ДРУГИХ РУБРИКАХ, НО ОСЛОЖНЯЮЩИЕ БЕРЕМЕННОСТЬ, РОДЫ И ПОСЛЕРОДОВОЙ ПЕРИОД</v>
          </cell>
        </row>
        <row r="7007">
          <cell r="A7007" t="str">
            <v>O98.0</v>
          </cell>
          <cell r="B7007" t="str">
            <v>ТУБЕРКУЛЕЗ, ОСЛОЖНЯЮЩИЙ БЕРЕМЕННОСТЬ, ДЕТОРОЖДЕНИЕ ИЛИ ПОСЛЕРОДОВОЙ ПЕРИОД</v>
          </cell>
        </row>
        <row r="7008">
          <cell r="A7008" t="str">
            <v>O98.1</v>
          </cell>
          <cell r="B7008" t="str">
            <v>СИФИЛИС, ОСЛОЖНЯЮЩИЙ БЕРЕМЕННОСТЬ, ДЕТОРОЖДЕНИЕ ИЛИ ПОСЛЕРОДОВОЙ ПЕРИОД</v>
          </cell>
        </row>
        <row r="7009">
          <cell r="A7009" t="str">
            <v>O98.2</v>
          </cell>
          <cell r="B7009" t="str">
            <v>ГОНОРЕЯ, ОСЛОЖНЯЮЩАЯ БЕРЕМЕННОСТЬ, ДЕТОРОЖДЕНИЕ ИЛИ ПОСЛЕРОДОВОЙ ПЕРИОД</v>
          </cell>
        </row>
        <row r="7010">
          <cell r="A7010" t="str">
            <v>O98.3</v>
          </cell>
          <cell r="B7010" t="str">
            <v>ДРУГИЕ ИНФЕКЦИИ, ПЕРЕДАЮЩИЕСЯ ПРЕИМУЩЕСТВЕННО ПОЛОВЫМ ПУТЕМ, ОСЛОЖНЯЮЩИЕ БЕРЕМЕННОСТЬ, ДЕТОРОЖДЕНИЕ ИЛИ ПОСЛЕРОДОВОЙ ПЕРИОД</v>
          </cell>
        </row>
        <row r="7011">
          <cell r="A7011" t="str">
            <v>O98.4</v>
          </cell>
          <cell r="B7011" t="str">
            <v>ВИРУСНЫЙ ГЕПАТИТ, ОСЛОЖНЯЮЩИЙ БЕРЕМЕННОСТЬ, ДЕТОРОЖДЕНИЕ ИЛИ ПОСЛЕРОДОВОЙ ПЕРИОД</v>
          </cell>
        </row>
        <row r="7012">
          <cell r="A7012" t="str">
            <v>O98.5</v>
          </cell>
          <cell r="B7012" t="str">
            <v>ДРУГИЕ ВИРУСНЫЕ БОЛЕЗНИ, ОСЛОЖНЯЮЩИЕ БЕРЕМЕННОСТЬ, ДЕТОРОЖДЕНИЕ ИЛИ ПОСЛЕРОДОВОЙ ПЕРИОД</v>
          </cell>
        </row>
        <row r="7013">
          <cell r="A7013" t="str">
            <v>O98.6</v>
          </cell>
          <cell r="B7013" t="str">
            <v>ПРОТОЗОЙНЫЕ ИНФЕКЦИИ, ОСЛОЖНЯЮЩИЕ БЕРЕМЕННОСТЬ, ДЕТОРОЖДЕНИЕ ИЛИ ПОСЛЕРОДОВОЙ ПЕРИОД</v>
          </cell>
        </row>
        <row r="7014">
          <cell r="A7014" t="str">
            <v>O98.8</v>
          </cell>
          <cell r="B7014" t="str">
            <v>ДРУГИЕ ИНФЕКЦИОННЫЕ И ПАРАЗИТАРНЫЕ БОЛЕЗНИ МАТЕРИ, ОСЛОЖНЯЮЩИЕ БЕРЕМЕННОСТЬ, ДЕТОРОЖДЕНИЕ ИЛИ ПОСЛЕРОДОВОЙ ПЕРИОД</v>
          </cell>
        </row>
        <row r="7015">
          <cell r="A7015" t="str">
            <v>O98.9</v>
          </cell>
          <cell r="B7015" t="str">
            <v>ИНФЕКЦИОННЫЕ И ПАРАЗИТАРНЫЕ БОЛЕЗНИ МАТЕРИ, ОСЛОЖНЯЮЩИЕ БЕРЕМЕННОСТЬ, ДЕТОРОЖДЕНИЕ ИЛИ ПОСЛЕРОДОВОЙ ПЕРИОД</v>
          </cell>
        </row>
        <row r="7016">
          <cell r="A7016" t="str">
            <v>O99</v>
          </cell>
          <cell r="B7016" t="str">
            <v>ДРУГИЕ БОЛЕЗНИ МАТЕРИ, КЛАССИФИЦИРОВАННЫЕ В ДРУГИХ РУБРИКАХ, НО ОСЛОЖНЯЮЩИЕ БЕРЕМЕННОСТЬ, ДЕТОРОЖДЕНИЕ ИЛИ ПОСЛЕРОДОВОЙ ПЕРИОД</v>
          </cell>
        </row>
        <row r="7017">
          <cell r="A7017" t="str">
            <v>O99.0</v>
          </cell>
          <cell r="B7017" t="str">
            <v>АНЕМИЯ, ОСЛОЖНЯЮЩАЯ БЕРЕМЕННОСТЬ, ДЕТОРОЖДЕНИЕ И ПОСЛЕРОДОВОЙ ПЕРИОД</v>
          </cell>
        </row>
        <row r="7018">
          <cell r="A7018" t="str">
            <v>O99.1</v>
          </cell>
          <cell r="B7018" t="str">
            <v>ДРУГИЕ БОЛЕЗНИ КРОВИ, КРОВЕТВОРНЫХ ОРГАНОВ И ОТДЕЛЬНЫЕ НАРУШЕНИЯ С ВОВЛЕЧЕНИЕМ ИММУННОГО МЕХАНИЗМА, ОСЛОЖНЯЮЩИЕ БЕРЕМЕННОСТЬ, ДЕТОРОЖДЕНИЕ ИЛИ ПОСЛЕРОДОВОЙ ПЕРИОД</v>
          </cell>
        </row>
        <row r="7019">
          <cell r="A7019" t="str">
            <v>O99.2</v>
          </cell>
          <cell r="B7019" t="str">
            <v>БОЛЕЗНИ ЭНДОКРИННОЙ СИСТЕМЫ,РАССТРОЙСТВА ПИТАНИЯ И НАРУШЕНИЯ ОБМЕНА ВЕЩЕСТВ, ОСЛОЖНЯЮЩИЕ БЕРЕМЕННОСТЬ, ДЕТОРОЖДЕНИЕ ИЛИ ПОСЛЕРОДОВОЙ ПЕРИОД</v>
          </cell>
        </row>
        <row r="7020">
          <cell r="A7020" t="str">
            <v>O99.3</v>
          </cell>
          <cell r="B7020" t="str">
            <v>ПСИХИЧЕСКИЕ РАССТРОЙСТВА И БОЛЕЗНИ НЕРВНОЙ СИСТЕМЫ, ОСЛОЖНЯЮЩИЕ БЕРЕМЕННОСТЬ, ДЕТОРОЖДЕНИЕ ИЛИ ПОСЛЕРОДОВОЙ ПЕРИОД</v>
          </cell>
        </row>
        <row r="7021">
          <cell r="A7021" t="str">
            <v>O99.4</v>
          </cell>
          <cell r="B7021" t="str">
            <v>БОЛЕЗНИ СИСТЕМЫ КРОВООБРАЩЕНИЯ, ОСЛОЖНЯЮЩИЕ БЕРЕМЕННОСТЬ, ДЕТОРОЖДЕНИЕ ИЛИ ПОСЛЕРОДОВОЙ ПЕРИОД</v>
          </cell>
        </row>
        <row r="7022">
          <cell r="A7022" t="str">
            <v>O99.5</v>
          </cell>
          <cell r="B7022" t="str">
            <v>БОЛЕЗНИ ОРГАНОВ ДЫХАНИЯ, ОСЛОЖНЯЮЩИЕ БЕРЕМЕННОСТЬ, ДЕТОРОЖДЕНИЕ ИЛИ ПОСЛЕРОДОВОЙ ПЕРИОД</v>
          </cell>
        </row>
        <row r="7023">
          <cell r="A7023" t="str">
            <v>O99.6</v>
          </cell>
          <cell r="B7023" t="str">
            <v>БОЛЕЗНИ ОРГАНОВ ПИЩЕВАРЕНИЯ, ОСЛОЖНЯЮЩИЕ БЕРЕМЕННОСТЬ, ДЕТОРОЖДЕНИЕ ИЛИ ПОСЛЕРОДОВОЙ ПЕРИОД</v>
          </cell>
        </row>
        <row r="7024">
          <cell r="A7024" t="str">
            <v>O99.7</v>
          </cell>
          <cell r="B7024" t="str">
            <v>БОЛЕЗНИ КОЖИ И ПОДКОЖНОЙ КЛЕТЧАТКИ, ОСЛОЖНЯЮЩИЕ БЕРЕМЕННОСТЬ, ДЕТОРОЖДЕНИЕ ИЛИ ПОСЛЕРОДОВОЙ ПЕРИОД</v>
          </cell>
        </row>
        <row r="7025">
          <cell r="A7025" t="str">
            <v>O99.8</v>
          </cell>
          <cell r="B7025" t="str">
            <v>ДРУГИЕ УТОЧНЕННЫЕ БОЛЕЗНИ И СОСТОЯНИЯ, ОСЛОЖНЯЮЩИЕ БЕРЕМЕННОСТЬ, ДЕТОРОЖДЕНИЕ ИЛИ ПОСЛЕРОДОВОЙ ПЕРИОД</v>
          </cell>
        </row>
        <row r="7026">
          <cell r="A7026" t="str">
            <v/>
          </cell>
          <cell r="B7026" t="str">
            <v>ОТДЕЛЬНЫЕ СОСТОЯНИЯ, ВОЗНИКАЮЩИЕ В ПЕРИНАТАЛЬНОМ ПЕРИОДЕ (Р00-Р96)</v>
          </cell>
        </row>
        <row r="7027">
          <cell r="A7027" t="str">
            <v/>
          </cell>
          <cell r="B7027" t="str">
            <v>ПОРАЖЕНИЯ ПЛОДА И НОВОРОЖДЕННОГО, ОБУСЛОВЛЕННЫЕ СОСТОЯНИЯМИ МАТЕРИ, ОСЛОЖНЕНИЯМИ БЕРЕМЕННОСТИ, РОДОВ И РОДОРАЗРЕШЕНИЯ (Р00-Р04)</v>
          </cell>
        </row>
        <row r="7028">
          <cell r="A7028" t="str">
            <v>P00</v>
          </cell>
          <cell r="B7028" t="str">
            <v>ПОРАЖЕНИЯ ПЛОДА И НОВОРОЖДЕННОГО, ОБУСЛОВЛЕННЫЕ СОСТОЯНИЯМИ МАТЕРИ, КОТОРЫЕ МОГУТ БЫТЬ НЕ СВЯЗАНЫ С НАСТОЯЩЕЙ БЕРЕМЕННОСТЬЮ</v>
          </cell>
        </row>
        <row r="7029">
          <cell r="A7029" t="str">
            <v>P00.0</v>
          </cell>
          <cell r="B7029" t="str">
            <v>ПОРАЖЕНИЯ ПЛОДА И НОВОРОЖДЕННОГО, ОБУСЛОВЛЕННЫЕ ГИПЕРТЕНЗИВНЫМИ РАССТРОЙСТВАМИ  У МАТЕРИ</v>
          </cell>
        </row>
        <row r="7030">
          <cell r="A7030" t="str">
            <v>P00.1</v>
          </cell>
          <cell r="B7030" t="str">
            <v>ПОРАЖЕНИЯ ПЛОДА И НОВОРОЖДЕННОГО, ОБУСЛОВЛЕННЫЕ БОЛЕЗНЯМИ ПОЧЕК И МОЧЕВЫХ ПУТЕЙ У МАТЕРИ</v>
          </cell>
        </row>
        <row r="7031">
          <cell r="A7031" t="str">
            <v>P00.2</v>
          </cell>
          <cell r="B7031" t="str">
            <v>ПОРАЖЕНИЯ ПЛОДА И НОВОРОЖДЕННОГО, ОБУСЛОВЛЕННЫЕ ИНФЕКЦИОННЫМИ И ПАРАЗИТАРНЫМИ БОЛЕЗНЯМИ У МАТЕРИ</v>
          </cell>
        </row>
        <row r="7032">
          <cell r="A7032" t="str">
            <v>P00.3</v>
          </cell>
          <cell r="B7032" t="str">
            <v>ПОРАЖЕНИЯ ПЛОДА И НОВОРОЖДЕННОГО, ОБУСЛОВЛЕННЫЕ ХРОНИЧЕСКИМИ БОЛЕЗНЯМИ СИСТЕМЫ КРОВООБРАЩЕНИЯ И ДЫХАНИЯ У МАТЕРИ</v>
          </cell>
        </row>
        <row r="7033">
          <cell r="A7033" t="str">
            <v>P00.4</v>
          </cell>
          <cell r="B7033" t="str">
            <v>ПОРАЖЕНИЯ ПЛОДА И НОВОРОЖДЕННОГО, ОБУСЛОВЛЕННЫЕ РАССТРОЙСТВАМИ ПИТАНИЯ У МАТЕРИ</v>
          </cell>
        </row>
        <row r="7034">
          <cell r="A7034" t="str">
            <v>P00.5</v>
          </cell>
          <cell r="B7034" t="str">
            <v>ПОРАЖЕНИЯ ПЛОДА И НОВОРОЖДЕННОГО, ОБУСЛОВЛЕННЫЕ ТРАВМОЙ У МАТЕРИ</v>
          </cell>
        </row>
        <row r="7035">
          <cell r="A7035" t="str">
            <v>P00.6</v>
          </cell>
          <cell r="B7035" t="str">
            <v>ПОРАЖЕНИЯ ПЛОДА И НОВОРОЖДЕННОГО, ОБУСЛОВЛЕННЫЕ ПРОВЕДЕНИЕМ ХИРУРГИЧЕСКОГО ВМЕШАТЕЛЬСТВА У МАТЕРИ</v>
          </cell>
        </row>
        <row r="7036">
          <cell r="A7036" t="str">
            <v>P00.7</v>
          </cell>
          <cell r="B7036" t="str">
            <v>ПОРАЖЕНИЯ ПЛОДА И НОВОРОЖДЕННОГО, ОБУСЛОВЛЕННЫЕ ДРУГИМИ МЕДИЦИНСКИМИ ПРОЦЕДУРАМИ У МАТЕРИ, НЕ КЛАССИФИЦИРОВАННЫМИ В ДРУГИХ РУБРИКАХ</v>
          </cell>
        </row>
        <row r="7037">
          <cell r="A7037" t="str">
            <v>P00.8</v>
          </cell>
          <cell r="B7037" t="str">
            <v>ПОРАЖЕНИЯ ПЛОДА И НОВОРОЖДЕННОГО, ОБУСЛОВЛЕННЫЕ ДРУГИМИ СОСТОЯНИЯМИ МАТЕРИ</v>
          </cell>
        </row>
        <row r="7038">
          <cell r="A7038" t="str">
            <v>P00.9</v>
          </cell>
          <cell r="B7038" t="str">
            <v>ПОРАЖЕНИЯ ПЛОДА И НОВОРОЖДЕННОГО, ОБУСЛОВЛЕННЫЕ НЕУТОЧНЕННЫМИ СОСТОЯНИЯМИ МАТЕРИ</v>
          </cell>
        </row>
        <row r="7039">
          <cell r="A7039" t="str">
            <v>P01</v>
          </cell>
          <cell r="B7039" t="str">
            <v>ПОРАЖЕНИЯ ПЛОДА И НОВОРОЖДЕННОГО, ОБУСЛОВЛЕННЫЕ ОСЛОЖНЕНИЯМИ БЕРЕМЕННОСТИ У МАТЕРИ</v>
          </cell>
        </row>
        <row r="7040">
          <cell r="A7040" t="str">
            <v>P01.0</v>
          </cell>
          <cell r="B7040" t="str">
            <v>ПОРАЖЕНИЯ ПЛОДА И НОВОРОЖДЕННОГО, ОБУСЛОВЛЕННЫЕ ИСТМИКО-ЦЕРВИКАЛЬНОЙ НЕДОСТАТОЧНОСТЬЮ</v>
          </cell>
        </row>
        <row r="7041">
          <cell r="A7041" t="str">
            <v>P01.1</v>
          </cell>
          <cell r="B7041" t="str">
            <v>ПОРАЖЕНИЯ ПЛОДА И НОВОРОЖДЕННОГО, ОБУСЛОВЛЕННЫЕ ПРЕЖДЕВРЕМЕННЫМ РАЗРЫВОМ ПЛОДНЫХ ОБОЛОЧЕК</v>
          </cell>
        </row>
        <row r="7042">
          <cell r="A7042" t="str">
            <v>P01.2</v>
          </cell>
          <cell r="B7042" t="str">
            <v>ПОРАЖЕНИЯ ПЛОДА И НОВОРОЖДЕННОГО, ОБУСЛОВЛЕННЫЕ ОЛИГОГИДРАМНИОНОМ</v>
          </cell>
        </row>
        <row r="7043">
          <cell r="A7043" t="str">
            <v>P01.3</v>
          </cell>
          <cell r="B7043" t="str">
            <v>ПОРАЖЕНИЯ ПЛОДА И НОВОРОЖДЕННОГО, ОБУСЛОВЛЕННЫЕ ПОЛИГИДРАМНИОНОМ</v>
          </cell>
        </row>
        <row r="7044">
          <cell r="A7044" t="str">
            <v>P01.4</v>
          </cell>
          <cell r="B7044" t="str">
            <v>ПОРАЖЕНИЯ ПЛОДА И НОВОРОЖДЕННОГО, ОБУСЛОВЛЕННЫЕ ВНЕМАТОЧНОЙ БЕРЕМЕННОСТЬЮ</v>
          </cell>
        </row>
        <row r="7045">
          <cell r="A7045" t="str">
            <v>P01.5</v>
          </cell>
          <cell r="B7045" t="str">
            <v>ПОРАЖЕНИЯ ПЛОДА И НОВОРОЖДЕННОГО, ОБУСЛОВЛЕННЫЕ МНОГОПЛОДНОЙ БЕРЕМЕННОСТЬЮ</v>
          </cell>
        </row>
        <row r="7046">
          <cell r="A7046" t="str">
            <v>P01.6</v>
          </cell>
          <cell r="B7046" t="str">
            <v>ПОРАЖЕНИЯ ПЛОДА И НОВОРОЖДЕННОГО, ОБУСЛОВЛЕННЫЕ СМЕРТЬЮ МАТЕРИ</v>
          </cell>
        </row>
        <row r="7047">
          <cell r="A7047" t="str">
            <v>P01.7</v>
          </cell>
          <cell r="B7047" t="str">
            <v>ПОРАЖЕНИЯ ПЛОДА И НОВОРОЖДЕННОГО, ОБУСЛОВЛЕННЫЕ НЕПРАВИЛЬНЫМ ПРЕДЛЕЖАНИЕМ ПЛОДА ПЕРЕД РОДАМИ</v>
          </cell>
        </row>
        <row r="7048">
          <cell r="A7048" t="str">
            <v>P01.8</v>
          </cell>
          <cell r="B7048" t="str">
            <v>ПОРАЖЕНИЯ ПЛОДА И НОВОРОЖДЕННОГО, ОБУСЛОВЛЕННЫЕ ДРУГИМИ БОЛЕЗНЯМИ МАТЕРИ, ОСЛОЖНЯЮЩИМИ БЕРЕМЕННОСТЬ</v>
          </cell>
        </row>
        <row r="7049">
          <cell r="A7049" t="str">
            <v>P01.9</v>
          </cell>
          <cell r="B7049" t="str">
            <v>ПОРАЖЕНИЯ ПЛОДА И НОВОРОЖДЕННОГО, ОБУСЛОВЛЕННЫЕ НЕУТОЧНЕННЫМИ СОСТОЯНИЯМИ, ОСЛОЖНЯЮЩИМИ БЕРЕМЕННОСТЬ</v>
          </cell>
        </row>
        <row r="7050">
          <cell r="A7050" t="str">
            <v>P02</v>
          </cell>
          <cell r="B7050" t="str">
            <v>ПОРАЖЕНИЯ ПЛОДА И НОВОРОЖДЕННОГО, ОБУСЛОВЛЕННЫЕ ОСЛОЖНЕНИЯМИ СО СТОРОНЫ ПЛАЦЕНТЫ, ПУПОВИНЫ И ПЛОДНЫХ ОБОЛОЧЕК</v>
          </cell>
        </row>
        <row r="7051">
          <cell r="A7051" t="str">
            <v>P02.0</v>
          </cell>
          <cell r="B7051" t="str">
            <v>ПОРАЖЕНИЯ ПЛОДА И НОВОРОЖДЕННОГО, ОБУСЛОВЛЕННЫЕ ПРЕДЛЕЖАНИЕМ ПЛАЦЕНТЫ</v>
          </cell>
        </row>
        <row r="7052">
          <cell r="A7052" t="str">
            <v>P02.1</v>
          </cell>
          <cell r="B7052" t="str">
            <v>ПОРАЖЕНИЯ ПЛОДА И НОВОРОЖДЕННОГО, ОБУСЛОВЛЕННЫЕ ДРУГИМИ ОСЛОЖНЕНИЯМИ, СВЯЗАННЫМИ С ОТДЕЛЕНИЕМ ПЛАЦЕНТЫ И КРОВОТЕЧЕНИЕМ</v>
          </cell>
        </row>
        <row r="7053">
          <cell r="A7053" t="str">
            <v>P02.2</v>
          </cell>
          <cell r="B7053" t="str">
            <v>ПОРАЖЕНИЯ ПЛОДА И НОВОРОЖДЕННОГО, ОБУСЛОВЛЕННЫЕ НЕУТОЧНЕННЫМИ И ДРУГИМИ МОРФОЛОГИЧЕСКИМИ И ФУНКЦИОНАЛЬНЫМИ АНОМАЛИЯМИ ПЛАЦЕНТЫ</v>
          </cell>
        </row>
        <row r="7054">
          <cell r="A7054" t="str">
            <v>P02.3</v>
          </cell>
          <cell r="B7054" t="str">
            <v>ПОРАЖЕНИЯ ПЛОДА И НОВОРОЖДЕННОГО, ОБУСЛОВЛЕННЫЕ СИНДРОМОМ ПЛАЦЕНТАРНОЙ ТРАНСФУЗИИ</v>
          </cell>
        </row>
        <row r="7055">
          <cell r="A7055" t="str">
            <v>P02.4</v>
          </cell>
          <cell r="B7055" t="str">
            <v>ПОРАЖЕНИЯ ПЛОДА И НОВОРОЖДЕННОГО, ОБУСЛОВЛЕННЫЕ ВЫПАДЕНИЕМ ПУПОВИНЫ</v>
          </cell>
        </row>
        <row r="7056">
          <cell r="A7056" t="str">
            <v>P02.5</v>
          </cell>
          <cell r="B7056" t="str">
            <v>ПОРАЖЕНИЯ ПЛОДА И НОВОРОЖДЕННОГО, ОБУСЛОВЛЕННЫЕ ДРУГИМИ ВИДАМИ СДАВЛЕНИЯ ПУПОВИНЫ</v>
          </cell>
        </row>
        <row r="7057">
          <cell r="A7057" t="str">
            <v>P02.6</v>
          </cell>
          <cell r="B7057" t="str">
            <v>ПОРАЖЕНИЯ ПЛОДА И НОВОРОЖДЕННОГО, ОБУСЛОВЛЕННЫЕ ДРУГИМИ И НЕУТОЧНЕННЫМИ СОСТОЯНИЯМИ ПУПОВИНЫ</v>
          </cell>
        </row>
        <row r="7058">
          <cell r="A7058" t="str">
            <v>P02.7</v>
          </cell>
          <cell r="B7058" t="str">
            <v>ПОРАЖЕНИЯ ПЛОДА И НОВОРОЖДЕННОГО, ОБУСЛОВЛЕННЫЕ ХОРИОНАМНИОНИТОМ</v>
          </cell>
        </row>
        <row r="7059">
          <cell r="A7059" t="str">
            <v>P02.8</v>
          </cell>
          <cell r="B7059" t="str">
            <v>ПОРАЖЕНИЯ ПЛОДА И НОВОРОЖДЕННОГО, ОБУСЛОВЛЕННЫЕ ДРУГИМИ АНОМАЛИЯМИ ХОРИОНА И АМНИОНА</v>
          </cell>
        </row>
        <row r="7060">
          <cell r="A7060" t="str">
            <v>P02.9</v>
          </cell>
          <cell r="B7060" t="str">
            <v>ПОРАЖЕНИЯ ПЛОДА И НОВОРОЖДЕННОГО, ОБУСЛОВЛЕННЫЕ НЕУТОЧНЕННЫМИ АНОМАЛИЯМИ ХОРИОНА И АМНИОНА</v>
          </cell>
        </row>
        <row r="7061">
          <cell r="A7061" t="str">
            <v>P03</v>
          </cell>
          <cell r="B7061" t="str">
            <v>ПОРАЖЕНИЯ ПЛОДА И НОВОРОЖДЕННОГО, ОБУСЛОВЛЕННЫЕ ДРУГИМИ ОСЛОЖНЕНИЯМИ РОДОВ И РОДОРАЗРЕШЕНИЯ</v>
          </cell>
        </row>
        <row r="7062">
          <cell r="A7062" t="str">
            <v>P03.0</v>
          </cell>
          <cell r="B7062" t="str">
            <v>ПОРАЖЕНИЯ ПЛОДА И НОВОРОЖДЕННОГО, ОБУСЛОВЛЕННЫЕ РОДОРАЗРЕШЕНИЕМ В ТАЗОВОМ ПРЕДЛЕЖАНИИ И С ЭКСТРАКЦИЕЙ ПЛОДА</v>
          </cell>
        </row>
        <row r="7063">
          <cell r="A7063" t="str">
            <v>P03.1</v>
          </cell>
          <cell r="B7063" t="str">
            <v>ПОРАЖЕНИЯ ПЛОДА И НОВОРОЖДЕННОГО, ОБУСЛОВЛЕННЫЕ ДРУГИМИ ОСЛОЖНЕНИЯМИ РОДОВ И РОДОРАЗРЕШЕНИЯ</v>
          </cell>
        </row>
        <row r="7064">
          <cell r="A7064" t="str">
            <v>P03.2</v>
          </cell>
          <cell r="B7064" t="str">
            <v>ПОРАЖЕНИЯ ПЛОДА И НОВОРОЖДЕННОГО, ОБУСЛОВЛЕННЫЕ РОДОРАЗРЕШЕНИЕМ С НАЛОЖЕНИЕМ ЩИПЦОВ</v>
          </cell>
        </row>
        <row r="7065">
          <cell r="A7065" t="str">
            <v>P03.3</v>
          </cell>
          <cell r="B7065" t="str">
            <v>ПОРАЖЕНИЯ ПЛОДА И НОВОРОЖДЕННОГО, ОБУСЛОВЛЕННЫЕ ПРИМЕНЕНИЕМ ВАКУУМ-ЭКСТРАКТОРА</v>
          </cell>
        </row>
        <row r="7066">
          <cell r="A7066" t="str">
            <v>P03.4</v>
          </cell>
          <cell r="B7066" t="str">
            <v>ПОРАЖЕНИЯ ПЛОДА И НОВОРОЖДЕННОГО, ОБУСЛОВЛЕННЫЕ РОДОРАЗРЕШЕНИЕМ С ПОМОЩЬЮ КЕСАРЕВА СЕЧЕНИЯ</v>
          </cell>
        </row>
        <row r="7067">
          <cell r="A7067" t="str">
            <v>P03.5</v>
          </cell>
          <cell r="B7067" t="str">
            <v>ПОРАЖЕНИЯ ПЛОДА И НОВОРОЖДЕННОГО, ОБУСЛОВЛЕННЫЕ СТРЕМИТЕЛЬНЫМИ РОДАМИ</v>
          </cell>
        </row>
        <row r="7068">
          <cell r="A7068" t="str">
            <v>P03.6</v>
          </cell>
          <cell r="B7068" t="str">
            <v>ПОРАЖЕНИЯ ПЛОДА И НОВОРОЖДЕННОГО, ОБУСЛОВЛЕННЫЕ НАРУШЕНИЯМИ СОКРАТИТЕЛЬНОЙ ДЕЯТЕЛЬНОСТИ МАТКИ</v>
          </cell>
        </row>
        <row r="7069">
          <cell r="A7069" t="str">
            <v>P03.8</v>
          </cell>
          <cell r="B7069" t="str">
            <v>ПОРАЖЕНИЯ ПЛОДА И НОВОРОЖДЕННОГО, ОБУСЛОВЛЕННЫЕ ДРУГИМИ ОСЛОЖНЕНИЯМИ РОДОВ И РОДОРАЗРЕШЕНИЯ</v>
          </cell>
        </row>
        <row r="7070">
          <cell r="A7070" t="str">
            <v>P03.9</v>
          </cell>
          <cell r="B7070" t="str">
            <v>ПОРАЖЕНИЯ ПЛОДА И НОВОРОЖДЕННОГО, ОБУСЛОВЛЕННЫЕ ОСЛОЖНЕНИЯМИ РОДОВ И РОДОРАЗРЕШЕНИЯ, НЕУТОЧНЕННЫЕ</v>
          </cell>
        </row>
        <row r="7071">
          <cell r="A7071" t="str">
            <v>P04</v>
          </cell>
          <cell r="B7071" t="str">
            <v>ПОРАЖЕНИЯ ПЛОДА И НОВОРОЖДЕННОГО, ОБУСЛОВЛЕННЫЕ ВОЗДЕЙСТВИЕМ ВРЕДНЫХ ВЕЩЕСТВ, ПРОНИКАЮЩИХ ЧЕРЕЗ ПЛАЦЕНТУ ИЛИ ГРУДНОЕ МОЛОКО</v>
          </cell>
        </row>
        <row r="7072">
          <cell r="A7072" t="str">
            <v>P04.0</v>
          </cell>
          <cell r="B7072" t="str">
            <v>ПОРАЖЕНИЯ ПЛОДА И НОВОРОЖДЕННОГО, ОБУСЛОВЛЕННЫЕ ПРИМЕНЕНИЕМ АНЕСТЕЗИИ И АНАЛГЕЗИРУЮЩИХ СРЕДСТВ У МАТЕРИ ВО ВРЕМЯ БЕРЕМЕННОСТИ, РОДОВ И РОДОРАЗРЕШЕНИЯ</v>
          </cell>
        </row>
        <row r="7073">
          <cell r="A7073" t="str">
            <v>P04.1</v>
          </cell>
          <cell r="B7073" t="str">
            <v>ПОРАЖЕНИЯ ПЛОДА И НОВОРОЖДЕННОГО, ОБУСЛОВЛЕННЫЕ ДРУГИМИ ТЕРАПЕВТИЧЕСКИМИ ВОЗДЕЙСТВИЯМИ НА МАТЬ</v>
          </cell>
        </row>
        <row r="7074">
          <cell r="A7074" t="str">
            <v>P04.2</v>
          </cell>
          <cell r="B7074" t="str">
            <v>ПОРАЖЕНИЯ ПЛОДА И НОВОРОЖДЕННОГО, ОБУСЛОВЛЕННЫЕ ПОТРЕБЛЕНИЕМ ТАБАКА МАТЕРЬЮ</v>
          </cell>
        </row>
        <row r="7075">
          <cell r="A7075" t="str">
            <v>P04.3</v>
          </cell>
          <cell r="B7075" t="str">
            <v>ПОРАЖЕНИЯ ПЛОДА И НОВОРОЖДЕННОГО, ОБУСЛОВЛЕННЫЕ ПОТРЕБЛЕНИЕМ АЛКОГОЛЯ МАТЕРЬЮ</v>
          </cell>
        </row>
        <row r="7076">
          <cell r="A7076" t="str">
            <v>P04.4</v>
          </cell>
          <cell r="B7076" t="str">
            <v>ПОРАЖЕНИЯ ПЛОДА И НОВОРОЖДЕННОГО, ОБУСЛОВЛЕННЫЕ УПОТРЕБЛЕНИЕМ МАТЕРЬЮ НАРКОТИЧЕСКИХ СРЕДСТВ</v>
          </cell>
        </row>
        <row r="7077">
          <cell r="A7077" t="str">
            <v>P04.5</v>
          </cell>
          <cell r="B7077" t="str">
            <v>ПОРАЖЕНИЯ ПЛОДА И НОВОРОЖДЕННОГО, ОБУСЛОВЛЕННЫЕ ИСПОЛЬЗОВАНИЕМ МАТЕРЬЮ ПИЩЕВЫХ ХИМИЧЕСКИХ СРЕДСТВ</v>
          </cell>
        </row>
        <row r="7078">
          <cell r="A7078" t="str">
            <v>P04.6</v>
          </cell>
          <cell r="B7078" t="str">
            <v>ПОРАЖЕНИЯ ПЛОДА И НОВОРОЖДЕННОГО, ОБУСЛОВЛЕННЫЕ ВОЗДЕЙСТВИЕМ НА МАТЬ ХИМИЧЕСКИХ ВЕЩЕСТВ, СОДЕРЖАЩИХСЯ В ОКРУЖАЮЩЕЙ СРЕДЕ</v>
          </cell>
        </row>
        <row r="7079">
          <cell r="A7079" t="str">
            <v>P04.8</v>
          </cell>
          <cell r="B7079" t="str">
            <v>ПОРАЖЕНИЯ ПЛОДА И НОВОРОЖДЕННОГО, ОБУСЛОВЛЕННЫЕ ДРУГИМИ ВРЕДНЫМИ ВОЗДЕЙСТВИЯМИ НА МАТЬ</v>
          </cell>
        </row>
        <row r="7080">
          <cell r="A7080" t="str">
            <v>P04.9</v>
          </cell>
          <cell r="B7080" t="str">
            <v>ПОРАЖЕНИЯ ПЛОДА И НОВОРОЖДЕННОГО, ОБУСЛОВЛЕННЫЕ НЕУТОЧНЕННЫМИ ВРЕДНЫМИ ВОЗДЕЙСТВИЯМИ НА МАТЬ</v>
          </cell>
        </row>
        <row r="7081">
          <cell r="A7081" t="str">
            <v/>
          </cell>
          <cell r="B7081" t="str">
            <v>РАССТРОЙСТВА, СВЯЗАННЫЕ С ПРОДОЛЖИТЕЛЬНОСТЬЮ БЕРЕМЕННОСТИ И РОСТОМ ПЛОДА (Р05-Р08)</v>
          </cell>
        </row>
        <row r="7082">
          <cell r="A7082" t="str">
            <v>P05</v>
          </cell>
          <cell r="B7082" t="str">
            <v>ЗАМЕДЛЕННЫЙ РОСТ И НЕДОСТАТОЧНОСТЬ ПИТАНИЯ ПЛОДА</v>
          </cell>
        </row>
        <row r="7083">
          <cell r="A7083" t="str">
            <v>P05.0</v>
          </cell>
          <cell r="B7083" t="str">
            <v>"МАЛОВЕСНЫЙ" ДЛЯ ГЕСТАЦИОННОГО ВОЗРАСТА ПЛОД</v>
          </cell>
        </row>
        <row r="7084">
          <cell r="A7084" t="str">
            <v>P05.1</v>
          </cell>
          <cell r="B7084" t="str">
            <v>МАЛЫЙ РАЗМЕР ПЛОДА ДЛЯ ГЕСТАЦИОННОГО ВОЗРАСТА</v>
          </cell>
        </row>
        <row r="7085">
          <cell r="A7085" t="str">
            <v>P05.2</v>
          </cell>
          <cell r="B7085" t="str">
            <v>НЕДОСТАТОЧНОСТЬ ПИТАНИЯ ПЛОДА БЕЗ УПОМИНАНИЯ О "МАЛОВЕСНОМ" ИЛИ МАЛЕНЬКОМ ДЛЯ ГЕСТАЦИОННОГО ВОЗРАСТА</v>
          </cell>
        </row>
        <row r="7086">
          <cell r="A7086" t="str">
            <v>P05.9</v>
          </cell>
          <cell r="B7086" t="str">
            <v>ЗАМЕДЛЕННЫЙ РОСТ ПЛОДА НЕУТОЧНЕННЫЙ</v>
          </cell>
        </row>
        <row r="7087">
          <cell r="A7087" t="str">
            <v>P07</v>
          </cell>
          <cell r="B7087" t="str">
            <v>РАССТРОЙСТВА, СВЯЗАННЫЕ С УКОРОЧЕНИЕМ СРОКА БЕРЕМЕННОСТИ И МАЛОЙ МАССОЙ ТЕЛА ПРИ РОЖДЕНИИ, НЕ КЛАССИФИЦИРОВАННЫЕ В ДРУГИХ РУБРИКАХ</v>
          </cell>
        </row>
        <row r="7088">
          <cell r="A7088" t="str">
            <v>P07.0</v>
          </cell>
          <cell r="B7088" t="str">
            <v>КРАЙНЕ МАЛАЯ МАССА ТЕЛА ПРИ РОЖДЕНИИ</v>
          </cell>
        </row>
        <row r="7089">
          <cell r="A7089" t="str">
            <v>P07.1</v>
          </cell>
          <cell r="B7089" t="str">
            <v>ДРУГИЕ СЛУЧАИ МАЛОЙ МАССЫ ТЕЛА ПРИ РОЖДЕНИИ</v>
          </cell>
        </row>
        <row r="7090">
          <cell r="A7090" t="str">
            <v>P07.2</v>
          </cell>
          <cell r="B7090" t="str">
            <v>КРАЙНЯЯ НЕЗРЕЛОСТЬ</v>
          </cell>
        </row>
        <row r="7091">
          <cell r="A7091" t="str">
            <v>P07.3</v>
          </cell>
          <cell r="B7091" t="str">
            <v>ДРУГИЕ СЛУЧАИ НЕДОНОШЕННОСТИ</v>
          </cell>
        </row>
        <row r="7092">
          <cell r="A7092" t="str">
            <v>P08</v>
          </cell>
          <cell r="B7092" t="str">
            <v>РАССТРОЙСТВА, СВЯЗАННЫЕ С УДЛИНЕНИЕМ СРОКА БЕРЕМЕННОСТИ И БОЛЬШОЙ МАССОЙ ТЕЛА ПРИ РОЖДЕНИИ</v>
          </cell>
        </row>
        <row r="7093">
          <cell r="A7093" t="str">
            <v>P08.0</v>
          </cell>
          <cell r="B7093" t="str">
            <v>ЧРЕЗМЕРНО КРУПНЫЙ РЕБЕНОК</v>
          </cell>
        </row>
        <row r="7094">
          <cell r="A7094" t="str">
            <v>P08.1</v>
          </cell>
          <cell r="B7094" t="str">
            <v>ДРУГИЕ "КРУПНОВЕСНЫЕ" ДЛЯ СРОКА ДЕТИ</v>
          </cell>
        </row>
        <row r="7095">
          <cell r="A7095" t="str">
            <v>P08.2</v>
          </cell>
          <cell r="B7095" t="str">
            <v>ПЕРЕНОШЕННЫЙ РЕБЕНОК, НО НЕ "КРУПНОВЕСНЫЙ" ДЛЯ СРОКА</v>
          </cell>
        </row>
        <row r="7096">
          <cell r="A7096" t="str">
            <v/>
          </cell>
          <cell r="B7096" t="str">
            <v>РОДОВАЯ ТРАВМА (Р10-Р15)</v>
          </cell>
        </row>
        <row r="7097">
          <cell r="A7097" t="str">
            <v>P10</v>
          </cell>
          <cell r="B7097" t="str">
            <v>РАЗРЫВ ВНУТРИЧЕРЕПНЫХ ТКАНЕЙ И КРОВОИЗЛИЯНИЕ ВСЛЕДСТВИЕ РОДОВОЙ ТРАВМЫ</v>
          </cell>
        </row>
        <row r="7098">
          <cell r="A7098" t="str">
            <v>P10.0</v>
          </cell>
          <cell r="B7098" t="str">
            <v>СУБДУРАЛЬНОЕ КРОВОИЗЛИЯНИЕ ПРИ РОДОВОЙ ТРАВМЕ</v>
          </cell>
        </row>
        <row r="7099">
          <cell r="A7099" t="str">
            <v>P10.1</v>
          </cell>
          <cell r="B7099" t="str">
            <v>КРОВОИЗЛИЯНИЕ В МОЗГ ПРИ РОДОВОЙ ТРАВМЕ</v>
          </cell>
        </row>
        <row r="7100">
          <cell r="A7100" t="str">
            <v>P10.2</v>
          </cell>
          <cell r="B7100" t="str">
            <v>КРОВОИЗЛИЯНИЕ В ЖЕЛУДОЧЕК МОЗГА ПРИ РОДОВОЙ ТРАВМЕ</v>
          </cell>
        </row>
        <row r="7101">
          <cell r="A7101" t="str">
            <v>P10.3</v>
          </cell>
          <cell r="B7101" t="str">
            <v>СУБАРАХНОИДАЛЬНОЕ КРОВОИЗЛИЯНИЕ ПРИ РОДОВОЙ ТРАВМЕ</v>
          </cell>
        </row>
        <row r="7102">
          <cell r="A7102" t="str">
            <v>P10.4</v>
          </cell>
          <cell r="B7102" t="str">
            <v>РАЗРЫВ МОЗЖЕЧКОВОГО НАМЕТА ПРИ РОДОВОЙ ТРАВМЕ</v>
          </cell>
        </row>
        <row r="7103">
          <cell r="A7103" t="str">
            <v>P10.8</v>
          </cell>
          <cell r="B7103" t="str">
            <v>ДРУГИЕ ВНУТРИЧЕРЕПНЫЕ РАЗРЫВЫ И КРОВОИЗЛИЯНИЯ ПРИ РОДОВОЙ ТРАВМЕ</v>
          </cell>
        </row>
        <row r="7104">
          <cell r="A7104" t="str">
            <v>P10.9</v>
          </cell>
          <cell r="B7104" t="str">
            <v>ВНУТРИЧЕРЕПНЫЕ РАЗРЫВЫ И КРОВОИЗЛИЯНИЯ ПРИ РОДОВОЙ ТРАВМЕ НЕУТОЧНЕННЫЕ</v>
          </cell>
        </row>
        <row r="7105">
          <cell r="A7105" t="str">
            <v>P11</v>
          </cell>
          <cell r="B7105" t="str">
            <v>ДРУГИЕ РОДОВЫЕ ТРАВМЫ ЦЕНТРАЛЬНОЙ НЕРВНОЙ СИСТЕМЫ</v>
          </cell>
        </row>
        <row r="7106">
          <cell r="A7106" t="str">
            <v>P11.0</v>
          </cell>
          <cell r="B7106" t="str">
            <v>ОТЕК МОЗГА ПРИ РОДОВОЙ ТРАВМЕ</v>
          </cell>
        </row>
        <row r="7107">
          <cell r="A7107" t="str">
            <v>P11.1</v>
          </cell>
          <cell r="B7107" t="str">
            <v>ДРУГИЕ УТОЧНЕННЫЕ ПОРАЖЕНИЯ МОЗГА ПРИ РОДОВОЙ ТРАВМЕ</v>
          </cell>
        </row>
        <row r="7108">
          <cell r="A7108" t="str">
            <v>P11.2</v>
          </cell>
          <cell r="B7108" t="str">
            <v>НЕУТОЧНЕННЫЕ ПОРАЖЕНИЯ МОЗГА ПРИ РОДОВОЙ ТРАВМЕ</v>
          </cell>
        </row>
        <row r="7109">
          <cell r="A7109" t="str">
            <v>P11.3</v>
          </cell>
          <cell r="B7109" t="str">
            <v>ПОРАЖЕНИЕ ЛИЦЕВОГО НЕРВА ПРИ РОДОВОЙ ТРАВМЕ</v>
          </cell>
        </row>
        <row r="7110">
          <cell r="A7110" t="str">
            <v>P11.4</v>
          </cell>
          <cell r="B7110" t="str">
            <v>ПОРАЖЕНИЕ ДРУГИХ ЧЕРЕПНЫХ НЕРВОВ ПРИ РОДОВОЙ ТРАВМЕ</v>
          </cell>
        </row>
        <row r="7111">
          <cell r="A7111" t="str">
            <v>P11.5</v>
          </cell>
          <cell r="B7111" t="str">
            <v>ПОВРЕЖДЕНИЕ ПОЗВОНОЧНИКА И СПИННОГО МОЗГА ПРИ РОДОВОЙ ТРАВМЕ</v>
          </cell>
        </row>
        <row r="7112">
          <cell r="A7112" t="str">
            <v>P11.9</v>
          </cell>
          <cell r="B7112" t="str">
            <v>ПОРАЖЕНИЕ ЦЕНТРАЛЬНОЙ НЕРВНОЙ СИСТЕМЫ ПРИ РОДОВОЙ ТРАВМЕ НЕУТОЧНЕННОЕ</v>
          </cell>
        </row>
        <row r="7113">
          <cell r="A7113" t="str">
            <v>P12</v>
          </cell>
          <cell r="B7113" t="str">
            <v>РОДОВАЯ ТРАВМА ВОЛОСИСТОЙ ЧАСТИ ГОЛОВЫ</v>
          </cell>
        </row>
        <row r="7114">
          <cell r="A7114" t="str">
            <v>P12.0</v>
          </cell>
          <cell r="B7114" t="str">
            <v>КЕФАЛГЕМАТОМА ПРИ РОДОВОЙ ТРАВМЕ</v>
          </cell>
        </row>
        <row r="7115">
          <cell r="A7115" t="str">
            <v>P12.1</v>
          </cell>
          <cell r="B7115" t="str">
            <v>ПОВРЕЖДЕНИЕ ВОЛОС ПРИ РОДОВОЙ ТРАВМЕ</v>
          </cell>
        </row>
        <row r="7116">
          <cell r="A7116" t="str">
            <v>P12.2</v>
          </cell>
          <cell r="B7116" t="str">
            <v>СУБАПОНЕВРОТИЧЕСКОЕ КРОВОИЗЛИЯНИЕ ПРИ РОДОВОЙ ТРАВМЕ</v>
          </cell>
        </row>
        <row r="7117">
          <cell r="A7117" t="str">
            <v>P12.3</v>
          </cell>
          <cell r="B7117" t="str">
            <v>ГЕМАТОМА ВОЛОСИСТОЙ ЧАСТИ ГОЛОВЫ ВСЛЕДСТВИЕ РОДОВОЙ ТРАВМЫ</v>
          </cell>
        </row>
        <row r="7118">
          <cell r="A7118" t="str">
            <v>P12.4</v>
          </cell>
          <cell r="B7118" t="str">
            <v>ПОВРЕЖДЕНИЕ ВОЛОСИСТОЙ ЧАСТИ ГОЛОВЫ ВСЛЕДСТВИЕ ПРОЦЕДУР МОНИТОРИНГА</v>
          </cell>
        </row>
        <row r="7119">
          <cell r="A7119" t="str">
            <v>P12.8</v>
          </cell>
          <cell r="B7119" t="str">
            <v>ДРУГИЕ ПОВРЕЖДЕНИЯ ВОЛОСИСТОЙ ЧАСТИ ГОЛОВЫ ПРИ РОДАХ</v>
          </cell>
        </row>
        <row r="7120">
          <cell r="A7120" t="str">
            <v>P12.9</v>
          </cell>
          <cell r="B7120" t="str">
            <v>ПОВРЕЖДЕНИЕ ВОЛОСИСТОЙ ЧАСТИ ГОЛОВЫ ПРИ РОДАХ НЕУТОЧНЕННОЕ</v>
          </cell>
        </row>
        <row r="7121">
          <cell r="A7121" t="str">
            <v>P13</v>
          </cell>
          <cell r="B7121" t="str">
            <v>РОДОВАЯ ТРАВМА СКЕЛЕТА</v>
          </cell>
        </row>
        <row r="7122">
          <cell r="A7122" t="str">
            <v>P13.0</v>
          </cell>
          <cell r="B7122" t="str">
            <v>ПЕРЕЛОМ КОСТЕЙ ЧЕРЕПА ПРИ РОДОВОЙ ТРАВМЕ</v>
          </cell>
        </row>
        <row r="7123">
          <cell r="A7123" t="str">
            <v>P13.1</v>
          </cell>
          <cell r="B7123" t="str">
            <v>ДРУГИЕ ПОВРЕЖДЕНИЯ ЧЕРЕПА ПРИ РОДОВОЙ ТРАВМЕ</v>
          </cell>
        </row>
        <row r="7124">
          <cell r="A7124" t="str">
            <v>P13.2</v>
          </cell>
          <cell r="B7124" t="str">
            <v>ПЕРЕЛОМ БЕДРЕННОЙ КОСТИ ПРИ РОДОВОЙ ТРАВМЕ</v>
          </cell>
        </row>
        <row r="7125">
          <cell r="A7125" t="str">
            <v>P13.3</v>
          </cell>
          <cell r="B7125" t="str">
            <v>ПЕРЕЛОМ ДРУГИХ ДЛИННЫХ КОСТЕЙ ПРИ РОДОВОЙ ТРАВМЕ</v>
          </cell>
        </row>
        <row r="7126">
          <cell r="A7126" t="str">
            <v>P13.4</v>
          </cell>
          <cell r="B7126" t="str">
            <v>ПЕРЕЛОМ КЛЮЧИЦЫ ПРИ РОДОВОЙ ТРАВМЕ</v>
          </cell>
        </row>
        <row r="7127">
          <cell r="A7127" t="str">
            <v>P13.8</v>
          </cell>
          <cell r="B7127" t="str">
            <v>ПОВРЕЖДЕНИЯ ДРУГИХ ЧАСТЕЙ СКЕЛЕТА ПРИ РОДОВОЙ ТРАВМЕ</v>
          </cell>
        </row>
        <row r="7128">
          <cell r="A7128" t="str">
            <v>P13.9</v>
          </cell>
          <cell r="B7128" t="str">
            <v>ПОВРЕЖДЕНИЕ СКЕЛЕТА ПРИ РОДОВОЙ ТРАВМЕ НЕУТОЧНЕННОЕ</v>
          </cell>
        </row>
        <row r="7129">
          <cell r="A7129" t="str">
            <v>P14</v>
          </cell>
          <cell r="B7129" t="str">
            <v>РОДОВАЯ ТРАВМА ПЕРИФЕРИЧЕСКОЙ НЕРВНОЙ СИСТЕМЫ</v>
          </cell>
        </row>
        <row r="7130">
          <cell r="A7130" t="str">
            <v>P14.0</v>
          </cell>
          <cell r="B7130" t="str">
            <v>ПАРАЛИЧ ЭРБА ПРИ РОДОВОЙ ТРАВМЕ</v>
          </cell>
        </row>
        <row r="7131">
          <cell r="A7131" t="str">
            <v>P14.1</v>
          </cell>
          <cell r="B7131" t="str">
            <v>ПАРАЛИЧ КЛЮМПКЕ ПРИ РОДОВОЙ ТРАВМЕ</v>
          </cell>
        </row>
        <row r="7132">
          <cell r="A7132" t="str">
            <v>P14.2</v>
          </cell>
          <cell r="B7132" t="str">
            <v>ПАРАЛИЧ ДИАФРАГМАЛЬНОГО НЕРВА ПРИ РОДОВОЙ ТРАВМЕ</v>
          </cell>
        </row>
        <row r="7133">
          <cell r="A7133" t="str">
            <v>P14.3</v>
          </cell>
          <cell r="B7133" t="str">
            <v>ДРУГИЕ РОДОВЫЕ ТРАВМЫ ПЛЕЧЕВОГО СПЛЕТЕНИЯ</v>
          </cell>
        </row>
        <row r="7134">
          <cell r="A7134" t="str">
            <v>P14.8</v>
          </cell>
          <cell r="B7134" t="str">
            <v>РОДОВЫЕ ТРАВМЫ ДРУГИХ ОТДЕЛОВ ПЕРИФЕРИЧЕСКОЙ НЕРВНОЙ СИСТЕМЫ</v>
          </cell>
        </row>
        <row r="7135">
          <cell r="A7135" t="str">
            <v>P14.9</v>
          </cell>
          <cell r="B7135" t="str">
            <v>РОДОВАЯ ТРАВМА ПЕРИФЕРИЧЕСКИХ НЕРВОВ НЕУТОЧНЕННЫХ</v>
          </cell>
        </row>
        <row r="7136">
          <cell r="A7136" t="str">
            <v>P15</v>
          </cell>
          <cell r="B7136" t="str">
            <v>ДРУГИЕ РОДОВЫЕ ТРАВМЫ</v>
          </cell>
        </row>
        <row r="7137">
          <cell r="A7137" t="str">
            <v>P15.0</v>
          </cell>
          <cell r="B7137" t="str">
            <v>ПОВРЕЖДЕНИЕ ПЕЧЕНИ ПРИ РОДОВОЙ ТРАВМЕ</v>
          </cell>
        </row>
        <row r="7138">
          <cell r="A7138" t="str">
            <v>P15.1</v>
          </cell>
          <cell r="B7138" t="str">
            <v>ПОВРЕЖДЕНИЕ СЕЛЕЗЕНКИ ПРИ РОДОВОЙ ТРАВМЕ</v>
          </cell>
        </row>
        <row r="7139">
          <cell r="A7139" t="str">
            <v>P15.2</v>
          </cell>
          <cell r="B7139" t="str">
            <v>ПОВРЕЖДЕНИЕ ГРУДИНОКЛЮЧИЧНО-СОСЦЕВИДНОЙ МЫШЦЫ ПРИ РОДОВОЙ ТРАВМЕ</v>
          </cell>
        </row>
        <row r="7140">
          <cell r="A7140" t="str">
            <v>P15.3</v>
          </cell>
          <cell r="B7140" t="str">
            <v>РОДОВАЯ ТРАВМА ГЛАЗА</v>
          </cell>
        </row>
        <row r="7141">
          <cell r="A7141" t="str">
            <v>P15.4</v>
          </cell>
          <cell r="B7141" t="str">
            <v>РОДОВАЯ ТРАВМА ЛИЦА</v>
          </cell>
        </row>
        <row r="7142">
          <cell r="A7142" t="str">
            <v>P15.5</v>
          </cell>
          <cell r="B7142" t="str">
            <v>ПОВРЕЖДЕНИЕ НАРУЖНЫХ ПОЛОВЫХ ОРГАНОВ ПРИ РОДОВОЙ ТРАВМЕ</v>
          </cell>
        </row>
        <row r="7143">
          <cell r="A7143" t="str">
            <v>P15.6</v>
          </cell>
          <cell r="B7143" t="str">
            <v>НЕКРОЗ ПОДКОЖНОЖИРОВОЙ ТКАНИ, ОБУСЛОВЛЕННЫЙ РОДОВОЙ ТРАВМОЙ</v>
          </cell>
        </row>
        <row r="7144">
          <cell r="A7144" t="str">
            <v>P15.8</v>
          </cell>
          <cell r="B7144" t="str">
            <v>ДРУГИЕ УТОЧНЕННЫЕ РОДОВЫЕ ТРАВМЫ</v>
          </cell>
        </row>
        <row r="7145">
          <cell r="A7145" t="str">
            <v>P15.9</v>
          </cell>
          <cell r="B7145" t="str">
            <v>РОДОВАЯ ТРАВМА НЕУТОЧНЕННАЯ</v>
          </cell>
        </row>
        <row r="7146">
          <cell r="A7146" t="str">
            <v/>
          </cell>
          <cell r="B7146" t="str">
            <v>ДЫХАТЕЛЬНЫЕ  И СЕРДЕЧНО-СОСУДИСТЫЕ НАРУШЕНИЯ, ХАРАКТЕРНЫЕ ДЛЯ ПЕРИНАТАЛЬНОГО ПЕРИОДА ()Р20-Р29</v>
          </cell>
        </row>
        <row r="7147">
          <cell r="A7147" t="str">
            <v>P20</v>
          </cell>
          <cell r="B7147" t="str">
            <v>ВНУТРИУТРОБНАЯ ГИПОКСИЯ</v>
          </cell>
        </row>
        <row r="7148">
          <cell r="A7148" t="str">
            <v>P20.0</v>
          </cell>
          <cell r="B7148" t="str">
            <v>ВНУТРИУТРОБНАЯ ГИПОКСИЯ, ВПЕРВЫЕ ОТМЕЧЕННАЯ ДО НАЧАЛА РОДОВ</v>
          </cell>
        </row>
        <row r="7149">
          <cell r="A7149" t="str">
            <v>P20.1</v>
          </cell>
          <cell r="B7149" t="str">
            <v>ВНУТРИУТРОБНАЯ ГИПОКСИЯ, ВПЕРВЫЕ ОТМЕЧЕННАЯ ВО ВРЕМЯ РОДОВ И РОДОРАЗРЕШЕНИЯ</v>
          </cell>
        </row>
        <row r="7150">
          <cell r="A7150" t="str">
            <v>P20.9</v>
          </cell>
          <cell r="B7150" t="str">
            <v>ВНУТРИУТРОБНАЯ ГИПОКСИЯ НЕУТОЧНЕННАЯ</v>
          </cell>
        </row>
        <row r="7151">
          <cell r="A7151" t="str">
            <v>P21</v>
          </cell>
          <cell r="B7151" t="str">
            <v>АСФИКСИЯ ПРИ РОДАХ</v>
          </cell>
        </row>
        <row r="7152">
          <cell r="A7152" t="str">
            <v>P21.0</v>
          </cell>
          <cell r="B7152" t="str">
            <v>ТЯЖЕЛАЯ АСФИКСИЯ ПРИ РОЖДЕНИИ</v>
          </cell>
        </row>
        <row r="7153">
          <cell r="A7153" t="str">
            <v>P21.1</v>
          </cell>
          <cell r="B7153" t="str">
            <v>СРЕДНЯЯ И УМЕРЕННАЯ АСФИКСИЯ ПРИ РОЖДЕНИИ</v>
          </cell>
        </row>
        <row r="7154">
          <cell r="A7154" t="str">
            <v>P21.9</v>
          </cell>
          <cell r="B7154" t="str">
            <v>НЕУТОЧНЕННАЯ АСФИКСИЯ ПРИ РОЖДЕНИИ</v>
          </cell>
        </row>
        <row r="7155">
          <cell r="A7155" t="str">
            <v>P22</v>
          </cell>
          <cell r="B7155" t="str">
            <v>ДЫХАТЕЛЬНОЕ РАССТРОЙСТВО У НОВОРОЖДЕННОГО [ДИСТРЕСС]</v>
          </cell>
        </row>
        <row r="7156">
          <cell r="A7156" t="str">
            <v>P22.0</v>
          </cell>
          <cell r="B7156" t="str">
            <v>СИНДРОМ ДЫХАТЕЛЬНОГО РАССТРОЙСТВА У НОВОРОЖДЕННОГО</v>
          </cell>
        </row>
        <row r="7157">
          <cell r="A7157" t="str">
            <v>P22.1</v>
          </cell>
          <cell r="B7157" t="str">
            <v>ТРАНЗИТОРНОЕ ТАХИПНОЭ У НОВОРОЖДЕННОГО</v>
          </cell>
        </row>
        <row r="7158">
          <cell r="A7158" t="str">
            <v>P22.8</v>
          </cell>
          <cell r="B7158" t="str">
            <v>ДРУГИЕ ДЫХАТЕЛЬНЫЕ РАССТРОЙСТВА У НОВОРОЖДЕННОГО</v>
          </cell>
        </row>
        <row r="7159">
          <cell r="A7159" t="str">
            <v>P22.9</v>
          </cell>
          <cell r="B7159" t="str">
            <v>ДЫХАТЕЛЬНОЕ РАССТРОЙСТВО У НОВОРОЖДЕННОГО НЕУТОЧНЕННОЕ</v>
          </cell>
        </row>
        <row r="7160">
          <cell r="A7160" t="str">
            <v>P23</v>
          </cell>
          <cell r="B7160" t="str">
            <v>ВРОЖДЕННАЯ ПНЕВМОНИЯ</v>
          </cell>
        </row>
        <row r="7161">
          <cell r="A7161" t="str">
            <v>P23.0</v>
          </cell>
          <cell r="B7161" t="str">
            <v>ВИРУСНАЯ ВРОЖДЕННАЯ ПНЕВМОНИЯ</v>
          </cell>
        </row>
        <row r="7162">
          <cell r="A7162" t="str">
            <v>P23.1</v>
          </cell>
          <cell r="B7162" t="str">
            <v>ВРОЖДЕННАЯ ПНЕВМОНИЯ, ВЫЗВАННАЯ ХЛАМИДИЯМИ</v>
          </cell>
        </row>
        <row r="7163">
          <cell r="A7163" t="str">
            <v>P23.2</v>
          </cell>
          <cell r="B7163" t="str">
            <v>ВРОЖДЕННАЯ ПНЕВМОНИЯ, ВЫЗВАННАЯ СТАФИЛОКОККОМ</v>
          </cell>
        </row>
        <row r="7164">
          <cell r="A7164" t="str">
            <v>P23.3</v>
          </cell>
          <cell r="B7164" t="str">
            <v>ВРОЖДЕННАЯ ПНЕВМОНИЯ, ВЫЗВАННАЯ СТРЕПТОКОККОМ ГРУППЫ В</v>
          </cell>
        </row>
        <row r="7165">
          <cell r="A7165" t="str">
            <v>P23.4</v>
          </cell>
          <cell r="B7165" t="str">
            <v>ВРОЖДЕННАЯ ПНЕВМОНИЯ, ВЫЗВАННАЯ КИШЕЧНОЙ ПАЛОЧКОЙ [ЕSСНЕRIСНIА СОLI]</v>
          </cell>
        </row>
        <row r="7166">
          <cell r="A7166" t="str">
            <v>P23.5</v>
          </cell>
          <cell r="B7166" t="str">
            <v>ВРОЖДЕННАЯ ПНЕВМОНИЯ, ВЫЗВАННАЯ РSЕUDОМОNАS</v>
          </cell>
        </row>
        <row r="7167">
          <cell r="A7167" t="str">
            <v>P23.6</v>
          </cell>
          <cell r="B7167" t="str">
            <v>ВРОЖДЕННАЯ ПНЕВМОНИЯ, ВЫЗВАННАЯ ДРУГИМИ БАКТЕРИАЛЬНЫМИ АГЕНТАМИ</v>
          </cell>
        </row>
        <row r="7168">
          <cell r="A7168" t="str">
            <v>P23.8</v>
          </cell>
          <cell r="B7168" t="str">
            <v>ВРОЖДЕННАЯ ПНЕВМОНИЯ, ВЫЗВАННАЯ ДРУГИМИ ВОЗБУДИТЕЛЯМИ</v>
          </cell>
        </row>
        <row r="7169">
          <cell r="A7169" t="str">
            <v>P23.9</v>
          </cell>
          <cell r="B7169" t="str">
            <v>ВРОЖДЕННАЯ ПНЕВМОНИЯ НЕУТОЧНЕННАЯ</v>
          </cell>
        </row>
        <row r="7170">
          <cell r="A7170" t="str">
            <v>P24</v>
          </cell>
          <cell r="B7170" t="str">
            <v>НЕОНАТАЛЬНЫЕ АСПИРАЦИОННЫЕ СИНДРОМЫ</v>
          </cell>
        </row>
        <row r="7171">
          <cell r="A7171" t="str">
            <v>P24.0</v>
          </cell>
          <cell r="B7171" t="str">
            <v>НЕОНАТАЛЬНАЯ АСПИРАЦИЯ МЕКОНИЯ</v>
          </cell>
        </row>
        <row r="7172">
          <cell r="A7172" t="str">
            <v>P24.1</v>
          </cell>
          <cell r="B7172" t="str">
            <v>НЕОНАТАЛЬНАЯ АСПИРАЦИЯ АМНИОТИЧЕСКОЙ ЖИДКОСТИ И СЛИЗИ</v>
          </cell>
        </row>
        <row r="7173">
          <cell r="A7173" t="str">
            <v>P24.2</v>
          </cell>
          <cell r="B7173" t="str">
            <v>НЕОНАТАЛЬНАЯ АСПИРАЦИЯ КРОВИ</v>
          </cell>
        </row>
        <row r="7174">
          <cell r="A7174" t="str">
            <v>P24.3</v>
          </cell>
          <cell r="B7174" t="str">
            <v>НЕОНАТАЛЬНАЯ АСПИРАЦИЯ МОЛОКА И СРЫГИВАЕМОЙ ПИЩИ</v>
          </cell>
        </row>
        <row r="7175">
          <cell r="A7175" t="str">
            <v>P24.8</v>
          </cell>
          <cell r="B7175" t="str">
            <v>ДРУГИЕ НЕОНАТАЛЬНЫЕ АСПИРАЦИОННЫЕ СИНДРОМЫ</v>
          </cell>
        </row>
        <row r="7176">
          <cell r="A7176" t="str">
            <v>P24.9</v>
          </cell>
          <cell r="B7176" t="str">
            <v>НЕОНАТАЛЬНЫЙ АСПИРАЦИОННЫЙ СИНДРОМ НЕУТОЧНЕННЫЙ</v>
          </cell>
        </row>
        <row r="7177">
          <cell r="A7177" t="str">
            <v>P25</v>
          </cell>
          <cell r="B7177" t="str">
            <v>ИНТЕРСТИЦИАЛЬНАЯ ЭМФИЗЕМА И РОДСТВЕННЫЕ СОСТОЯНИЯ, ВОЗНИКШИЕ В ПЕРИНАТАЛЬНОМ ПЕРИОДЕ</v>
          </cell>
        </row>
        <row r="7178">
          <cell r="A7178" t="str">
            <v>P25.0</v>
          </cell>
          <cell r="B7178" t="str">
            <v>ИНТЕРСТИЦИАЛЬНАЯ ЭМФИЗЕМА,ВОЗНИКШАЯ В ПЕРИНАТАЛЬНОМ ПЕРИОДЕ</v>
          </cell>
        </row>
        <row r="7179">
          <cell r="A7179" t="str">
            <v>P25.1</v>
          </cell>
          <cell r="B7179" t="str">
            <v>ПНЕВМОТОРАКС, ВОЗНИКШИЙ В ПЕРИНАТАЛЬНОМ ПЕРИОДЕ</v>
          </cell>
        </row>
        <row r="7180">
          <cell r="A7180" t="str">
            <v>P25.2</v>
          </cell>
          <cell r="B7180" t="str">
            <v>ПНЕВМОМЕДИАСТИНУМ, ВОЗНИКШИЙ В ПЕРИНАТАЛЬНОМ ПЕРИОДЕ</v>
          </cell>
        </row>
        <row r="7181">
          <cell r="A7181" t="str">
            <v>P25.3</v>
          </cell>
          <cell r="B7181" t="str">
            <v>ПНЕВМОПЕРИКАРД, ВОЗНИКШИЙ В ПЕРИНАТАЛЬНОМ ПЕРИОДЕ</v>
          </cell>
        </row>
        <row r="7182">
          <cell r="A7182" t="str">
            <v>P25.8</v>
          </cell>
          <cell r="B7182" t="str">
            <v>ДРУГИЕ СОСТОЯНИЯ, СВЯЗАННЫЕ С ИНТЕРСТИЦИАЛЬНОЙ ЭМФИЗЕМОЙ, ВОЗНИКШИЕ В ПЕРИНАТАЛЬНОМ ПЕРИОДЕ</v>
          </cell>
        </row>
        <row r="7183">
          <cell r="A7183" t="str">
            <v>P26</v>
          </cell>
          <cell r="B7183" t="str">
            <v>ЛЕГОЧНОЕ КРОВОТЕЧЕНИЕ, ВОЗНИКШЕЕ В ПЕРИНАТАЛЬНОМ ПЕРИОДЕ</v>
          </cell>
        </row>
        <row r="7184">
          <cell r="A7184" t="str">
            <v>P26.0</v>
          </cell>
          <cell r="B7184" t="str">
            <v>ТРАХЕОБРОНХИАЛЬНОЕ КРОВОТЕЧЕНИЕ, ВОЗНИКШЕЕ В ПЕРИНАТАЛЬНОМ ПЕРИОДЕ</v>
          </cell>
        </row>
        <row r="7185">
          <cell r="A7185" t="str">
            <v>P26.1</v>
          </cell>
          <cell r="B7185" t="str">
            <v>МАССИВНОЕ ЛЕГОЧНОЕ КРОВОТЕЧЕНИЕ, ВОЗНИКШЕЕ В ПЕРИНАТАЛЬНОМ ПЕРИОДЕ</v>
          </cell>
        </row>
        <row r="7186">
          <cell r="A7186" t="str">
            <v>P26.8</v>
          </cell>
          <cell r="B7186" t="str">
            <v>ДРУГИЕ ЛЕГОЧЫЕ КРОВОТЕЧЕНИЯ, ВОЗНИКШИЕ В ПЕРИНАТАЛЬНОМ ПЕРИОДЕ</v>
          </cell>
        </row>
        <row r="7187">
          <cell r="A7187" t="str">
            <v>P26.9</v>
          </cell>
          <cell r="B7187" t="str">
            <v>ЛЕГОЧНЫЕ КРОВОТЕЧЕНИЯ, ВОЗНИКШИЕ В ПЕРИНАТАЛЬНОМ ПЕРИОДЕ НЕУТОЧНЕННЫЕ</v>
          </cell>
        </row>
        <row r="7188">
          <cell r="A7188" t="str">
            <v>P27</v>
          </cell>
          <cell r="B7188" t="str">
            <v>ХРОНИЧЕСКИЕ БОЛЕЗНИ ОРГАНОВ ДЫХАНИЯ, РАЗВИВШИЕСЯ В ПЕРИНАТАЛЬНОМ ПЕРИОДЕ</v>
          </cell>
        </row>
        <row r="7189">
          <cell r="A7189" t="str">
            <v>P27.0</v>
          </cell>
          <cell r="B7189" t="str">
            <v>СИНДРОМ ВИЛЬСОНА-МИКИТИ</v>
          </cell>
        </row>
        <row r="7190">
          <cell r="A7190" t="str">
            <v>P27.1</v>
          </cell>
          <cell r="B7190" t="str">
            <v>БРОНХОЛЕГОЧНАЯ ДИСПЛАЗИЯ, ВОЗНИКШАЯ В ПЕРИНАТАЛЬНОМ ПЕРИОДЕ</v>
          </cell>
        </row>
        <row r="7191">
          <cell r="A7191" t="str">
            <v>P27.8</v>
          </cell>
          <cell r="B7191" t="str">
            <v>ДРУГИЕ ХРОНИЧЕСКИЕ БОЛЕЗНИ ОРГАНОВ ДЫХАНИЯ, ВОЗНИКШИЕ В ПЕРИНАТАЛЬНОМ ПЕРИОДЕ</v>
          </cell>
        </row>
        <row r="7192">
          <cell r="A7192" t="str">
            <v>P27.9</v>
          </cell>
          <cell r="B7192" t="str">
            <v>НЕУТОЧНЕННЫЕ ХРОНИЧЕСКИЕ БОЛЕЗНИ ОРГАНОВ ДЫХАНИЯ, ВОЗНИКШИЕ В ПЕРИНАТАЛЬНОМ ПЕРИОДЕ</v>
          </cell>
        </row>
        <row r="7193">
          <cell r="A7193" t="str">
            <v>P28</v>
          </cell>
          <cell r="B7193" t="str">
            <v>ДРУГИЕ РЕСПИРАТОРНЫЕ НАРУШЕНИЯ, ВОЗНИКШИЕ В ПЕРИНАТАЛЬНОМ ПЕРИОДЕ</v>
          </cell>
        </row>
        <row r="7194">
          <cell r="A7194" t="str">
            <v>P28.0</v>
          </cell>
          <cell r="B7194" t="str">
            <v>ПЕРВИЧНЫЙ АТЕЛЕКТАЗ У НОВОРОЖДЕННОГО</v>
          </cell>
        </row>
        <row r="7195">
          <cell r="A7195" t="str">
            <v>P28.1</v>
          </cell>
          <cell r="B7195" t="str">
            <v>ДРУГОЙ И НЕУТОЧНЕННЫЙ АТЕЛЕКТАЗ У НОВОРОЖДЕННОГО</v>
          </cell>
        </row>
        <row r="7196">
          <cell r="A7196" t="str">
            <v>P28.2</v>
          </cell>
          <cell r="B7196" t="str">
            <v>ПРИСТУПЫ ЦИАНОЗА У НОВОРОЖДЕННОГО</v>
          </cell>
        </row>
        <row r="7197">
          <cell r="A7197" t="str">
            <v>P28.3</v>
          </cell>
          <cell r="B7197" t="str">
            <v>ПЕРВИЧНОЕ АПНОЭ ВО ВРЕМЯ СНА У НОВОРОЖДЕННОГО</v>
          </cell>
        </row>
        <row r="7198">
          <cell r="A7198" t="str">
            <v>P28.4</v>
          </cell>
          <cell r="B7198" t="str">
            <v>ДРУГИЕ ТИПЫ АПНОЭ У НОВОРОЖДЕННОГО</v>
          </cell>
        </row>
        <row r="7199">
          <cell r="A7199" t="str">
            <v>P28.5</v>
          </cell>
          <cell r="B7199" t="str">
            <v>ДЫХАТЕЛЬНАЯ НЕДОСТАТОЧНОСТЬ У НОВОРОЖДЕННОГО</v>
          </cell>
        </row>
        <row r="7200">
          <cell r="A7200" t="str">
            <v>P28.8</v>
          </cell>
          <cell r="B7200" t="str">
            <v>ДРУГИЕ УТОЧНЕННЫЕ РЕСПИРАТОРНЫЕ СОСТОЯНИЯ У НОВОРОЖДЕННОГО</v>
          </cell>
        </row>
        <row r="7201">
          <cell r="A7201" t="str">
            <v>P28.9</v>
          </cell>
          <cell r="B7201" t="str">
            <v>РЕСПИРАТОРНОЕ НАРУШЕНИЕ У НОВОРОЖДЕННОГО НЕУТОЧНЕННОЕ</v>
          </cell>
        </row>
        <row r="7202">
          <cell r="A7202" t="str">
            <v>P29</v>
          </cell>
          <cell r="B7202" t="str">
            <v>СЕРДЕЧНО-СОСУДИСТЫЕ НАРУШЕНИЯ, ВОЗНИКШИЕ В ПЕРИНАТАЛЬНОМ ПЕРИОДЕ</v>
          </cell>
        </row>
        <row r="7203">
          <cell r="A7203" t="str">
            <v>P29.0</v>
          </cell>
          <cell r="B7203" t="str">
            <v>СЕРДЕЧНАЯ НЕДОСТАТОЧНОСТЬ У НОВОРОЖДЕННЫХ</v>
          </cell>
        </row>
        <row r="7204">
          <cell r="A7204" t="str">
            <v>P29.1</v>
          </cell>
          <cell r="B7204" t="str">
            <v>НАРУШЕНИЯ РИТМА СЕРДЦА У НОВОРОЖДЕННЫХ</v>
          </cell>
        </row>
        <row r="7205">
          <cell r="A7205" t="str">
            <v>P29.2</v>
          </cell>
          <cell r="B7205" t="str">
            <v>ГИПЕРТЕНЗИЯ У НОВОРОЖДЕННОГО</v>
          </cell>
        </row>
        <row r="7206">
          <cell r="A7206" t="str">
            <v>P29.3</v>
          </cell>
          <cell r="B7206" t="str">
            <v>СТОЙКОЕ ФЕТАЛЬНОЕ КРОВООБРАЩЕНИЕ У НОВОРОЖДЕННОГО</v>
          </cell>
        </row>
        <row r="7207">
          <cell r="A7207" t="str">
            <v>P29.4</v>
          </cell>
          <cell r="B7207" t="str">
            <v>ПРЕХОДЯЩАЯ ИШЕМИЯ МИОКАРДА У НОВОРОЖДЕННОГО</v>
          </cell>
        </row>
        <row r="7208">
          <cell r="A7208" t="str">
            <v>P29.8</v>
          </cell>
          <cell r="B7208" t="str">
            <v>ДРУГИЕ СЕРДЕЧНО-СОСУДИСТЫЕ НАРУШЕНИЯ, ВОЗНИКШИЕ В ПЕРИНАТАЛЬНОМ ПЕРИОДЕ</v>
          </cell>
        </row>
        <row r="7209">
          <cell r="A7209" t="str">
            <v>P29.9</v>
          </cell>
          <cell r="B7209" t="str">
            <v>СЕРДЕЧНО-СОСУДИСТОЕ НАРУШЕНИЕ, ВОЗНИКШЕЕ В ПЕРИНАТАЛЬНОМ ПЕРИОДЕ, НЕУТОЧНЕННОЕ</v>
          </cell>
        </row>
        <row r="7210">
          <cell r="A7210" t="str">
            <v/>
          </cell>
          <cell r="B7210" t="str">
            <v>ИНФЕКЦИОННЫЕ БОЛЕЗНИ, СПЕЦИФИЧНЫЕ ДЛЯ ПЕРИНАТАЛЬНОГО ПЕРИОДА (Р35-Р39)</v>
          </cell>
        </row>
        <row r="7211">
          <cell r="A7211" t="str">
            <v>P35</v>
          </cell>
          <cell r="B7211" t="str">
            <v>ВРОЖДЕННЫЕ ВИРУСНЫЕ БОЛЕЗНИ</v>
          </cell>
        </row>
        <row r="7212">
          <cell r="A7212" t="str">
            <v>P35.0</v>
          </cell>
          <cell r="B7212" t="str">
            <v>СИНДРОМ ВРОЖДЕННОЙ КРАСНУХИ</v>
          </cell>
        </row>
        <row r="7213">
          <cell r="A7213" t="str">
            <v>P35.1</v>
          </cell>
          <cell r="B7213" t="str">
            <v>ВРОЖДЕННАЯ ЦИТОМЕГАЛОВИРУСНАЯ ИНФЕКЦИЯ</v>
          </cell>
        </row>
        <row r="7214">
          <cell r="A7214" t="str">
            <v>P35.2</v>
          </cell>
          <cell r="B7214" t="str">
            <v>ВРОЖДЕННАЯ ИНФЕКЦИЯ, ВЫЗВАННАЯ ВИРУСОМ ПРОСТОГО ГЕРПЕСА [НЕRРЕS SIМРLЕХ]</v>
          </cell>
        </row>
        <row r="7215">
          <cell r="A7215" t="str">
            <v>P35.3</v>
          </cell>
          <cell r="B7215" t="str">
            <v>ВРОЖДЕННЫЙ ВИРУСНЫЙ ГЕПАТИТ</v>
          </cell>
        </row>
        <row r="7216">
          <cell r="A7216" t="str">
            <v>P35.8</v>
          </cell>
          <cell r="B7216" t="str">
            <v>ДРУГИЕ ВРОЖДЕННЫЕ ВИРУСНЫЕ ИНФЕКЦИИ</v>
          </cell>
        </row>
        <row r="7217">
          <cell r="A7217" t="str">
            <v>P35.9</v>
          </cell>
          <cell r="B7217" t="str">
            <v>ВРОЖДЕННАЯ ВИРУСНАЯ БОЛЕЗНЬ НЕУТОЧНЕННАЯ</v>
          </cell>
        </row>
        <row r="7218">
          <cell r="A7218" t="str">
            <v>P36</v>
          </cell>
          <cell r="B7218" t="str">
            <v>БАКТЕРИАЛЬНЫЙ СЕПСИС НОВОРОЖДЕННОГО</v>
          </cell>
        </row>
        <row r="7219">
          <cell r="A7219" t="str">
            <v>P36.0</v>
          </cell>
          <cell r="B7219" t="str">
            <v>СЕПСИС НОВОРОЖДЕННОГО, ОБУСЛОВЛЕННЫЙ СТРЕПТОКОККОМ ГРУППЫ В</v>
          </cell>
        </row>
        <row r="7220">
          <cell r="A7220" t="str">
            <v>P36.1</v>
          </cell>
          <cell r="B7220" t="str">
            <v>СЕПСИС НОВОРОЖДЕННОГО, ОБУСЛОВЛЕННЫЙ ДРУГИМИ И НЕУТОЧНЕННЫМИ СТРЕПТОКОККАМИ</v>
          </cell>
        </row>
        <row r="7221">
          <cell r="A7221" t="str">
            <v>P36.2</v>
          </cell>
          <cell r="B7221" t="str">
            <v>СЕПСИС НОВОРОЖДЕННОГО, ОБУСЛОВЛЕННЫЙ ЗОЛОТИСТЫМ СТАФИЛОКОККОМ [SТАРНYLОСОССUS АURЕUS]</v>
          </cell>
        </row>
        <row r="7222">
          <cell r="A7222" t="str">
            <v>P36.3</v>
          </cell>
          <cell r="B7222" t="str">
            <v>СЕПСИС НОВОРОЖДЕННОГО, ОБУСЛОВЛЕННЫЙ ДРУГИМИ И НЕУТОЧНЕННЫМИ СТАФИЛОКОККАМИ</v>
          </cell>
        </row>
        <row r="7223">
          <cell r="A7223" t="str">
            <v>P36.4</v>
          </cell>
          <cell r="B7223" t="str">
            <v>СЕПСИС НОВОРОЖДЕННОГО, ОБУСЛОВЛЕННЫЙ КИШЕЧНОЙ ПАЛОЧКОЙ [ЕSСНЕRIСНIА СОLI]</v>
          </cell>
        </row>
        <row r="7224">
          <cell r="A7224" t="str">
            <v>P36.5</v>
          </cell>
          <cell r="B7224" t="str">
            <v>СЕПСИС НОВОРОЖДЕННОГО, ОБУСЛОВЛЕННЫЙ АНАЭРОБНЫМИ МИКРООРГАНИЗМАМИ</v>
          </cell>
        </row>
        <row r="7225">
          <cell r="A7225" t="str">
            <v>P36.8</v>
          </cell>
          <cell r="B7225" t="str">
            <v>СЕПСИС НОВОРОЖДЕННОГО, ОБУСЛОВЛЕННЫЙ ДРУГИМИ БАКТЕРИАЛЬНЫМИ АГЕНТАМИ</v>
          </cell>
        </row>
        <row r="7226">
          <cell r="A7226" t="str">
            <v>P36.9</v>
          </cell>
          <cell r="B7226" t="str">
            <v>БАКТЕРИАЛЬНЫЙ СЕПСИС НОВОРОЖДЕННОГО НЕУТОЧНЕННЫЙ</v>
          </cell>
        </row>
        <row r="7227">
          <cell r="A7227" t="str">
            <v>P37</v>
          </cell>
          <cell r="B7227" t="str">
            <v>ДРУГИЕ ВРОЖДЕННЫЕ ИНФЕКЦИОННЫЕ И ПАРАЗИТАРНЫЕ БОЛЕЗНИ</v>
          </cell>
        </row>
        <row r="7228">
          <cell r="A7228" t="str">
            <v>P37.0</v>
          </cell>
          <cell r="B7228" t="str">
            <v>ВРОЖДЕННЫЙ ТУБЕРКУЛЕЗ</v>
          </cell>
        </row>
        <row r="7229">
          <cell r="A7229" t="str">
            <v>P37.1</v>
          </cell>
          <cell r="B7229" t="str">
            <v>ВРОЖДЕННЫЙ ТОКСОПЛАЗМОЗ</v>
          </cell>
        </row>
        <row r="7230">
          <cell r="A7230" t="str">
            <v>P37.2</v>
          </cell>
          <cell r="B7230" t="str">
            <v>НЕОНАТАЛЬНЫЙ (ДИССЕМИНИРОВАННЫЙ) ЛИСТЕРИОЗ</v>
          </cell>
        </row>
        <row r="7231">
          <cell r="A7231" t="str">
            <v>P37.3</v>
          </cell>
          <cell r="B7231" t="str">
            <v>ВРОЖДЕННАЯ МАЛЯРИЯ, ВЫЗВАННАЯ РLАSМОDIUМ FАLСIРАRUМ</v>
          </cell>
        </row>
        <row r="7232">
          <cell r="A7232" t="str">
            <v>P37.4</v>
          </cell>
          <cell r="B7232" t="str">
            <v>ДРУГАЯ ВРОЖДЕННАЯ МАЛЯРИЯ</v>
          </cell>
        </row>
        <row r="7233">
          <cell r="A7233" t="str">
            <v>P37.5</v>
          </cell>
          <cell r="B7233" t="str">
            <v>КАНДИДОЗ НОВОРОЖДЕННОГО</v>
          </cell>
        </row>
        <row r="7234">
          <cell r="A7234" t="str">
            <v>P37.8</v>
          </cell>
          <cell r="B7234" t="str">
            <v>ДРУГИЕ УТОЧНЕННЫЕ ВРОЖДЕННЫЕ ИНФЕКЦИОННЫЕ И ПАРАЗИТАРНЫЕ БОЛЕЗНИ</v>
          </cell>
        </row>
        <row r="7235">
          <cell r="A7235" t="str">
            <v>P37.9</v>
          </cell>
          <cell r="B7235" t="str">
            <v>ВРОЖДЕННАЯ ИНФЕКЦИОННАЯ ИЛИ ПАРАЗИТАРНАЯ БОЛЕЗНЬ НЕУТОЧНЕННАЯ</v>
          </cell>
        </row>
        <row r="7236">
          <cell r="A7236" t="str">
            <v>P38</v>
          </cell>
          <cell r="B7236" t="str">
            <v>ОМФАЛИТ НОВОРОЖДЕННОГО С НЕБОЛЬШИМ КРОВОТЕЧЕНИЕМ ИЛИ БЕЗ НЕГО</v>
          </cell>
        </row>
        <row r="7237">
          <cell r="A7237" t="str">
            <v>P39</v>
          </cell>
          <cell r="B7237" t="str">
            <v>ДРУГИЕ ИНФЕКЦИОННЫЕ БОЛЕЗНИ,СПЕЦИФИЧНЫЕ ДЛЯ ПЕРИНАТАЛЬНОГО ПЕРИОДА</v>
          </cell>
        </row>
        <row r="7238">
          <cell r="A7238" t="str">
            <v>P39.0</v>
          </cell>
          <cell r="B7238" t="str">
            <v>НЕОНАТАЛЬНЫЙ ИНФЕКЦИОННЫЙ МАСТИТ</v>
          </cell>
        </row>
        <row r="7239">
          <cell r="A7239" t="str">
            <v>P39.1</v>
          </cell>
          <cell r="B7239" t="str">
            <v>КОНЪЮНКТИВИТ И ДАКРИОЦИСТИТ У НОВОРОЖДЕННОГО</v>
          </cell>
        </row>
        <row r="7240">
          <cell r="A7240" t="str">
            <v>P39.2</v>
          </cell>
          <cell r="B7240" t="str">
            <v>ВНУТРИАМНИОТИЧЕСКАЯ ИНФЕКЦИЯ ПЛОДА, НЕ КЛАССИФИЦИРОВАННАЯ В ДРУГИХ РУБРИКАХ</v>
          </cell>
        </row>
        <row r="7241">
          <cell r="A7241" t="str">
            <v>P39.3</v>
          </cell>
          <cell r="B7241" t="str">
            <v>НЕОНАТАЛЬНАЯ ИНФЕКЦИЯ МОЧЕВЫХ ПУТЕЙ</v>
          </cell>
        </row>
        <row r="7242">
          <cell r="A7242" t="str">
            <v>P39.4</v>
          </cell>
          <cell r="B7242" t="str">
            <v>НЕОНАТАЛЬНАЯ ИНФЕКЦИЯ КОЖНЫХ ПОКРОВОВ</v>
          </cell>
        </row>
        <row r="7243">
          <cell r="A7243" t="str">
            <v>P39.8</v>
          </cell>
          <cell r="B7243" t="str">
            <v>ДРУГАЯ УТОЧНЕННАЯ ИНФЕКЦИЯ, СПЕЦИФИЧНАЯ ДЛЯ ПЕРИНАТАЛЬНОГО ПЕРИОДА</v>
          </cell>
        </row>
        <row r="7244">
          <cell r="A7244" t="str">
            <v>P39.9</v>
          </cell>
          <cell r="B7244" t="str">
            <v>ИНФЕКЦИЯ, СПЕЦИФИЧНАЯ ДЛЯ ПЕРИНАТАЛЬНОГО ПЕРИОДА, НЕУТОЧНЕННАЯ</v>
          </cell>
        </row>
        <row r="7245">
          <cell r="A7245" t="str">
            <v/>
          </cell>
          <cell r="B7245" t="str">
            <v>ГЕМОРРАГИЧЕСКИЕ И ГЕМАТОЛОГИЧЕСКИЕ НАРУШЕНИЯ У ПЛОДА И НОВОРОЖДЕННОГО (Р50-Р61)</v>
          </cell>
        </row>
        <row r="7246">
          <cell r="A7246" t="str">
            <v>P50</v>
          </cell>
          <cell r="B7246" t="str">
            <v>КРОВОПОТЕРЯ У ПЛОДА</v>
          </cell>
        </row>
        <row r="7247">
          <cell r="A7247" t="str">
            <v>P50.0</v>
          </cell>
          <cell r="B7247" t="str">
            <v>ПОТЕРЯ КРОВИ ПЛОДОМ ИЗ ПРЕДЛЕЖАЩЕГО СОСУДА</v>
          </cell>
        </row>
        <row r="7248">
          <cell r="A7248" t="str">
            <v>P50.1</v>
          </cell>
          <cell r="B7248" t="str">
            <v>ПОТЕРЯ КРОВИ ПЛОДОМ ИЗ РАЗОРВАННОЙ ПУПОВИНЫ</v>
          </cell>
        </row>
        <row r="7249">
          <cell r="A7249" t="str">
            <v>P50.2</v>
          </cell>
          <cell r="B7249" t="str">
            <v>ПОТЕРЯ КРОВИ ПЛОДОМ ИЗ ПЛАЦЕНТЫ</v>
          </cell>
        </row>
        <row r="7250">
          <cell r="A7250" t="str">
            <v>P50.3</v>
          </cell>
          <cell r="B7250" t="str">
            <v>КРОВОТЕЧЕНИЕ У ПЛОДА ДРУГОГО ОДНОЯЙЦОВОГО БЛИЗНЕЦА</v>
          </cell>
        </row>
        <row r="7251">
          <cell r="A7251" t="str">
            <v>P50.4</v>
          </cell>
          <cell r="B7251" t="str">
            <v>КРОВОТЕЧЕНИЕ У ПЛОДА В КРОВЕНОСНОЕ РУСЛО МАТЕРИ</v>
          </cell>
        </row>
        <row r="7252">
          <cell r="A7252" t="str">
            <v>P50.5</v>
          </cell>
          <cell r="B7252" t="str">
            <v>ПОТЕРЯ КРОВИ У ПЛОДА ИЗ ПЕРЕРЕЗАННОГО КОНЦА ПУПОВИНЫ ПРИ ОДНОЯЙЦОВОЙ ДВОЙНЕ</v>
          </cell>
        </row>
        <row r="7253">
          <cell r="A7253" t="str">
            <v>P50.8</v>
          </cell>
          <cell r="B7253" t="str">
            <v>ДРУГАЯ ФОРМА КРОВОПОТЕРИ У ПЛОДА</v>
          </cell>
        </row>
        <row r="7254">
          <cell r="A7254" t="str">
            <v>P50.9</v>
          </cell>
          <cell r="B7254" t="str">
            <v>КРОВОПОТЕРЯ У ПЛОДА НЕУТОЧНЕННАЯ</v>
          </cell>
        </row>
        <row r="7255">
          <cell r="A7255" t="str">
            <v>P51</v>
          </cell>
          <cell r="B7255" t="str">
            <v>КРОВОТЕЧЕНИЕ ИЗ ПУПОВИНЫ У НОВОРОЖДЕННОГО</v>
          </cell>
        </row>
        <row r="7256">
          <cell r="A7256" t="str">
            <v>P51.0</v>
          </cell>
          <cell r="B7256" t="str">
            <v>МАССИВНОЕ КРОВОТЕЧЕНИЕ ИЗ ПУПОВИНЫ У НОВОРОЖДЕННОГО</v>
          </cell>
        </row>
        <row r="7257">
          <cell r="A7257" t="str">
            <v>P51.8</v>
          </cell>
          <cell r="B7257" t="str">
            <v>ДРУГОЕ КРОВОТЕЧЕНИЕ ИЗ ПУПОВИНЫ У НОВОРОЖДЕННОГО</v>
          </cell>
        </row>
        <row r="7258">
          <cell r="A7258" t="str">
            <v>P51.9</v>
          </cell>
          <cell r="B7258" t="str">
            <v>КРОВОТЕЧЕНИЕ ИЗ ПУПОВИНЫ У НОВОРОЖДЕННОГО НЕУТОЧНЕННОЕ</v>
          </cell>
        </row>
        <row r="7259">
          <cell r="A7259" t="str">
            <v>P52</v>
          </cell>
          <cell r="B7259" t="str">
            <v>ВНУТРИЧЕРЕПНОЕ НЕТРАВМАТИЧЕСКОЕ КРОВОИЗЛИЯНИЕ У ПЛОДА И НОВОРОЖДЕННОГО</v>
          </cell>
        </row>
        <row r="7260">
          <cell r="A7260" t="str">
            <v>P52.0</v>
          </cell>
          <cell r="B7260" t="str">
            <v>ВНУТРИЖЕЛУДОЧКОВОЕ (НЕТРАВМАТИЧЕСКОЕ) КРОВОИЗЛИЯНИЕ 1-Й СТЕПЕНИ У ПЛОДА И НОВОРОЖДЕННОГО</v>
          </cell>
        </row>
        <row r="7261">
          <cell r="A7261" t="str">
            <v>P52.1</v>
          </cell>
          <cell r="B7261" t="str">
            <v>ВНУТРИЖЕЛУДОЧКОВОЕ (НЕТРАВМАТИЧЕСКОЕ) КРОВОИЗЛИЯНИЕ 2-Й СТЕПЕНИ У ПЛОДА И НОВОРОЖДЕННОГО</v>
          </cell>
        </row>
        <row r="7262">
          <cell r="A7262" t="str">
            <v>P52.2</v>
          </cell>
          <cell r="B7262" t="str">
            <v>ВНУТРИЖЕЛУДОЧКОВОЕ (НЕТРАВМАТИЧЕСКОЕ) КРОВОИЗЛИЯНИЕ 3-Й СТЕПЕНИ У ПЛОДА И НОВОРОЖДЕННОГО</v>
          </cell>
        </row>
        <row r="7263">
          <cell r="A7263" t="str">
            <v>P52.3</v>
          </cell>
          <cell r="B7263" t="str">
            <v>НЕУТОЧНЕННОЕ ВНУТРИЖЕЛУДОЧКОВОЕ (НЕТРАВМАТИЧЕСКОЕ) КРОВОИЗЛИЯНИЕ У ПЛОДА И НОВОРОЖДЕННОГО</v>
          </cell>
        </row>
        <row r="7264">
          <cell r="A7264" t="str">
            <v>P52.4</v>
          </cell>
          <cell r="B7264" t="str">
            <v>КРОВОИЗЛИЯНИЕ В МОЗГ (НЕТРАВМАТИЧЕСКОЕ) У ПЛОДА И НОВОРОЖДЕННОГО</v>
          </cell>
        </row>
        <row r="7265">
          <cell r="A7265" t="str">
            <v>P52.5</v>
          </cell>
          <cell r="B7265" t="str">
            <v>СУБАРАХНОИДАЛЬНОЕ (НЕТРАВМАТИЧЕСКОЕ) КРОВОИЗЛИЯНИЕ У ПЛОДА И НОВОРОЖДЕННОГО</v>
          </cell>
        </row>
        <row r="7266">
          <cell r="A7266" t="str">
            <v>P52.6</v>
          </cell>
          <cell r="B7266" t="str">
            <v>КРОВОИЗЛИЯНИЕ В МОЗЖЕЧОК И ЗАДНЮЮ ЧЕРЕПНУЮ ЯМКУ (НЕТРАВМАТИЧЕСКОЕ) У ПЛОДА И НОВОРОЖДЕННОГО</v>
          </cell>
        </row>
        <row r="7267">
          <cell r="A7267" t="str">
            <v>P52.8</v>
          </cell>
          <cell r="B7267" t="str">
            <v>ДРУГИЕ ВНУТРИЧЕРЕПНЫЕ (НЕТРАВМАТИЧЕСКИЕ) КРОВОИЗЛИЯНИЯ У ПЛОДА И НОВОРОЖДЕННОГО</v>
          </cell>
        </row>
        <row r="7268">
          <cell r="A7268" t="str">
            <v>P52.9</v>
          </cell>
          <cell r="B7268" t="str">
            <v>ВНУТРИЧЕРЕПНОЕ (НЕТРАВМАТИЧЕСКОЕ) КРОВОИЗЛИЯНИЕ У ПЛОДА И НОВОРОЖДЕННОГО НЕУТОЧНЕННОЕ</v>
          </cell>
        </row>
        <row r="7269">
          <cell r="A7269" t="str">
            <v>P53</v>
          </cell>
          <cell r="B7269" t="str">
            <v>ГЕМОРРАГИЧЕСКАЯ БОЛЕЗНЬ ПЛОДА И НОВОРОЖДЕННОГО</v>
          </cell>
        </row>
        <row r="7270">
          <cell r="A7270" t="str">
            <v>P54</v>
          </cell>
          <cell r="B7270" t="str">
            <v>ДРУГИЕ НЕОНАТАЛЬНЫЕ КРОВОТЕЧЕНИЯ</v>
          </cell>
        </row>
        <row r="7271">
          <cell r="A7271" t="str">
            <v>P54.0</v>
          </cell>
          <cell r="B7271" t="str">
            <v>ГЕМАТЕМЕЗИС НОВОРОЖДЕННЫХ</v>
          </cell>
        </row>
        <row r="7272">
          <cell r="A7272" t="str">
            <v>P54.1</v>
          </cell>
          <cell r="B7272" t="str">
            <v>МЕЛЕНА НОВОРОЖДЕННОГО</v>
          </cell>
        </row>
        <row r="7273">
          <cell r="A7273" t="str">
            <v>P54.2</v>
          </cell>
          <cell r="B7273" t="str">
            <v>КРОВОТЕЧЕНИЕ ИЗ ПРЯМОЙ КИШКИ У НОВОРОЖДЕННОГО</v>
          </cell>
        </row>
        <row r="7274">
          <cell r="A7274" t="str">
            <v>P54.3</v>
          </cell>
          <cell r="B7274" t="str">
            <v>ЖЕЛУДОЧНО-КИШЕЧНОЕ КРОВОТЕЧЕНИЕ У НОВОРОЖДЕННОГО</v>
          </cell>
        </row>
        <row r="7275">
          <cell r="A7275" t="str">
            <v>P54.4</v>
          </cell>
          <cell r="B7275" t="str">
            <v>КРОВОИЗЛИЯНИЕ В НАДПОЧЕЧНИК У НОВОРОЖДЕННЫХ</v>
          </cell>
        </row>
        <row r="7276">
          <cell r="A7276" t="str">
            <v>P54.5</v>
          </cell>
          <cell r="B7276" t="str">
            <v>КРОВОИЗЛИЯНИЕ В КОЖУ У НОВОРОЖДЕННОГО</v>
          </cell>
        </row>
        <row r="7277">
          <cell r="A7277" t="str">
            <v>P54.6</v>
          </cell>
          <cell r="B7277" t="str">
            <v>КРОВОТЕЧЕНИЕ ИЗ ВЛАГАЛИЩА У НОВОРОЖДЕННОГО</v>
          </cell>
        </row>
        <row r="7278">
          <cell r="A7278" t="str">
            <v>P54.8</v>
          </cell>
          <cell r="B7278" t="str">
            <v>ДРУГИЕ УТОЧНЕННЫЕ КРОВОТЕЧЕНИЯ У НОВОРОЖДЕННОГО</v>
          </cell>
        </row>
        <row r="7279">
          <cell r="A7279" t="str">
            <v>P54.9</v>
          </cell>
          <cell r="B7279" t="str">
            <v>НЕОНАТАЛЬНОЕ КРОВОТЕЧЕНИЕ НЕУТОЧНЕННОЕ</v>
          </cell>
        </row>
        <row r="7280">
          <cell r="A7280" t="str">
            <v>P55</v>
          </cell>
          <cell r="B7280" t="str">
            <v>ГЕМОЛИТИЧЕСКАЯ БОЛЕЗНЬ ПЛОДА И НОВОРОЖДЕННОГО</v>
          </cell>
        </row>
        <row r="7281">
          <cell r="A7281" t="str">
            <v>P55.0</v>
          </cell>
          <cell r="B7281" t="str">
            <v>РЕЗУС-ИЗОИММУНИЗАЦИЯ ПЛОДА И НОВОРОЖДЕННОГО</v>
          </cell>
        </row>
        <row r="7282">
          <cell r="A7282" t="str">
            <v>P55.1</v>
          </cell>
          <cell r="B7282" t="str">
            <v>АВО-ИЗОИММУНИЗАЦИЯ ПЛОДА И НОВОРОЖДЕННОГО</v>
          </cell>
        </row>
        <row r="7283">
          <cell r="A7283" t="str">
            <v>P55.8</v>
          </cell>
          <cell r="B7283" t="str">
            <v>ДРУГИЕ ФОРМЫ ГЕМОЛИТИЧЕСКОЙ БОЛЕЗНИ ПЛОДА И НОВОРОЖДЕННОГО</v>
          </cell>
        </row>
        <row r="7284">
          <cell r="A7284" t="str">
            <v>P55.9</v>
          </cell>
          <cell r="B7284" t="str">
            <v>ГЕМОЛИТИЧЕСКАЯ БОЛЕЗНЬ ПЛОДА И НОВОРОЖДЕННОГО НЕУТОЧНЕННАЯ</v>
          </cell>
        </row>
        <row r="7285">
          <cell r="A7285" t="str">
            <v>P56</v>
          </cell>
          <cell r="B7285" t="str">
            <v>ВОДЯНКА ПЛОДА, ОБУСЛОВЛЕННАЯ ГЕМОЛИТИЧЕСКОЙ БОЛЕЗНЬЮ</v>
          </cell>
        </row>
        <row r="7286">
          <cell r="A7286" t="str">
            <v>P56.0</v>
          </cell>
          <cell r="B7286" t="str">
            <v>ВОДЯНКА ПЛОДА, ОБУСЛОВЛЕННАЯ ИЗОИММУНИЗАЦИЕЙ</v>
          </cell>
        </row>
        <row r="7287">
          <cell r="A7287" t="str">
            <v>P56.9</v>
          </cell>
          <cell r="B7287" t="str">
            <v>ВОДЯНКА ПЛОДА, ОБУСЛОВЛЕННАЯ ДРУГОЙ И НЕУТОЧНЕННОЙ ГЕМОЛИТИЧЕСКОЙ БОЛЕЗНЬЮ</v>
          </cell>
        </row>
        <row r="7288">
          <cell r="A7288" t="str">
            <v>P57</v>
          </cell>
          <cell r="B7288" t="str">
            <v>ЯДЕРНАЯ ЖЕЛТУХА</v>
          </cell>
        </row>
        <row r="7289">
          <cell r="A7289" t="str">
            <v>P57.0</v>
          </cell>
          <cell r="B7289" t="str">
            <v>ЯДЕРНАЯ ЖЕЛТУХА, ОБУСЛОВЛЕННАЯ ИЗОИММУНИЗАЦИЕЙ</v>
          </cell>
        </row>
        <row r="7290">
          <cell r="A7290" t="str">
            <v>P57.8</v>
          </cell>
          <cell r="B7290" t="str">
            <v>ДРУГИЕ УТОЧНЕННЫЕ ФОРМЫ ЯДЕРНОЙ ЖЕЛТУХИ</v>
          </cell>
        </row>
        <row r="7291">
          <cell r="A7291" t="str">
            <v>P57.9</v>
          </cell>
          <cell r="B7291" t="str">
            <v>ЯДЕРНАЯ ЖЕЛТУХА НЕУТОЧНЕННАЯ</v>
          </cell>
        </row>
        <row r="7292">
          <cell r="A7292" t="str">
            <v>P58</v>
          </cell>
          <cell r="B7292" t="str">
            <v>НЕОНАТАЛЬНАЯ ЖЕЛТУХА, ОБУСЛОВЛЕННАЯ ЧРЕЗМЕРНЫМ ГЕМОЛИЗОМ</v>
          </cell>
        </row>
        <row r="7293">
          <cell r="A7293" t="str">
            <v>P58.0</v>
          </cell>
          <cell r="B7293" t="str">
            <v>НЕОНАТАЛЬНАЯ ЖЕЛТУХА, ОБУСЛОВЛЕННАЯ КРОВОПОДТЕКАМИ</v>
          </cell>
        </row>
        <row r="7294">
          <cell r="A7294" t="str">
            <v>P58.1</v>
          </cell>
          <cell r="B7294" t="str">
            <v>НЕОНАТАЛЬНАЯ ЖЕЛТУХА, ОБУСЛОВЛЕННАЯ КРОВОТЕЧЕНИЕМ</v>
          </cell>
        </row>
        <row r="7295">
          <cell r="A7295" t="str">
            <v>P58.2</v>
          </cell>
          <cell r="B7295" t="str">
            <v>НЕОНАТАЛЬНАЯ ЖЕЛТУХА, ОБУСЛОВЛЕННАЯ ИНФЕКЦИЕЙ</v>
          </cell>
        </row>
        <row r="7296">
          <cell r="A7296" t="str">
            <v>P58.3</v>
          </cell>
          <cell r="B7296" t="str">
            <v>НЕОНАТАЛЬНАЯ ЖЕЛТУХА, ОБУСЛОВЛЕННАЯ ПОЛИЦИТЕМИЕЙ</v>
          </cell>
        </row>
        <row r="7297">
          <cell r="A7297" t="str">
            <v>P58.4</v>
          </cell>
          <cell r="B7297" t="str">
            <v>НЕОНАТАЛЬНАЯ ЖЕЛТУХА, ОБУСЛОВЛЕННАЯ ЛЕКАРСТВЕННЫМИ СРЕДСТВАМИ ИЛИ ТОКСИНАМИ, ПЕРЕШЕДШИМИ ИЗ ОРГАНИЗМА МАТЕРИ ИЛИ ВВЕДЕННЫМИ НОВОРОЖДЕННОМУ</v>
          </cell>
        </row>
        <row r="7298">
          <cell r="A7298" t="str">
            <v>P58.5</v>
          </cell>
          <cell r="B7298" t="str">
            <v>НЕОНАТАЛЬНАЯ ЖЕЛТУХА, ОБУСЛОВЛЕННАЯ ЗАГЛАТЫВАНИЕМ МАТЕРИНСКОЙ КРОВИ</v>
          </cell>
        </row>
        <row r="7299">
          <cell r="A7299" t="str">
            <v>P58.8</v>
          </cell>
          <cell r="B7299" t="str">
            <v>НЕОНАТАЛЬНАЯ ЖЕЛТУХА, ОБУСЛОВЛЕННАЯ ДРУГИМИ УТОЧНЕННЫМИ ФОРМАМИ ЧРЕЗМЕРНОГО ГЕМОЛИЗА</v>
          </cell>
        </row>
        <row r="7300">
          <cell r="A7300" t="str">
            <v>P58.9</v>
          </cell>
          <cell r="B7300" t="str">
            <v>НЕОНАТАЛЬНАЯ ЖЕЛТУХА, ОБУСЛОВЛЕННАЯ ЧРЕЗМЕРНЫМ ГЕМОЛИЗОМ НЕУТОЧНЕННАЯ</v>
          </cell>
        </row>
        <row r="7301">
          <cell r="A7301" t="str">
            <v>P59</v>
          </cell>
          <cell r="B7301" t="str">
            <v>НЕОНАТАЛЬНАЯ ЖЕЛТУХА, ОБУСЛОВЛЕННАЯ ДРУГИМИ И НЕУТОЧНЕННЫМИ ПРИЧИНАМИ</v>
          </cell>
        </row>
        <row r="7302">
          <cell r="A7302" t="str">
            <v>P59.0</v>
          </cell>
          <cell r="B7302" t="str">
            <v>НЕОНАТАЛЬНАЯ ЖЕЛТУХА, СВЯЗАННАЯ С ПРЕЖДЕВРЕМЕННЫМ РОДОРАЗРЕШЕНИЕМ</v>
          </cell>
        </row>
        <row r="7303">
          <cell r="A7303" t="str">
            <v>P59.1</v>
          </cell>
          <cell r="B7303" t="str">
            <v>СИНДРОМ СГУЩЕНИЯ ЖЕЛЧИ</v>
          </cell>
        </row>
        <row r="7304">
          <cell r="A7304" t="str">
            <v>P59.2</v>
          </cell>
          <cell r="B7304" t="str">
            <v>НЕОНАТАЛЬНАЯ ЖЕЛТУХА ВСЛЕДСТВИЕ ДРУГИХ И НЕУТОЧНЕННЫХ ПОВРЕЖДЕНИЙ КЛЕТОК ПЕЧЕНИ</v>
          </cell>
        </row>
        <row r="7305">
          <cell r="A7305" t="str">
            <v>P59.3</v>
          </cell>
          <cell r="B7305" t="str">
            <v>НЕОНАТАЛЬНАЯ ЖЕЛТУХА, ОБУСЛОВЛЕННАЯ СРЕДСТВАМИ, ИНГИБИРУЮЩИМИ ЛАКТАЦИЮ</v>
          </cell>
        </row>
        <row r="7306">
          <cell r="A7306" t="str">
            <v>P59.8</v>
          </cell>
          <cell r="B7306" t="str">
            <v>НЕОНАТАЛЬНАЯ ЖЕЛТУХА, ОБУСЛОВЛЕННАЯ ДРУГИМИ УТОЧНЕННЫМИ ПРИЧИНАМИ</v>
          </cell>
        </row>
        <row r="7307">
          <cell r="A7307" t="str">
            <v>P59.9</v>
          </cell>
          <cell r="B7307" t="str">
            <v>НЕОНАТАЛЬНАЯ ЖЕЛТУХА НЕУТОЧНЕННАЯ</v>
          </cell>
        </row>
        <row r="7308">
          <cell r="A7308" t="str">
            <v>P60</v>
          </cell>
          <cell r="B7308" t="str">
            <v>ДИССЕМИНИРОВАННОЕ ВНУТРИСОСУДИСТОЕ СВЕРТЫВАНИЕ КРОВИ У ПЛОДА И НОВОРОЖДЕННОГО</v>
          </cell>
        </row>
        <row r="7309">
          <cell r="A7309" t="str">
            <v>P61</v>
          </cell>
          <cell r="B7309" t="str">
            <v>ДРУГИЕ ПЕРИНАТАЛЬНЫЕ ГЕМАТОЛОГИЧЕСКИЕ НАРУШЕНИЯ</v>
          </cell>
        </row>
        <row r="7310">
          <cell r="A7310" t="str">
            <v>P61.0</v>
          </cell>
          <cell r="B7310" t="str">
            <v>ПРЕХОДЯЩАЯ НЕОНАТАЛЬНАЯ ТРОМБОЦИТОПЕНИЯ</v>
          </cell>
        </row>
        <row r="7311">
          <cell r="A7311" t="str">
            <v>P61.1</v>
          </cell>
          <cell r="B7311" t="str">
            <v>ПОЛИЦИТЕМИЯ НОВОРОЖДЕННОГО</v>
          </cell>
        </row>
        <row r="7312">
          <cell r="A7312" t="str">
            <v>P61.2</v>
          </cell>
          <cell r="B7312" t="str">
            <v>АНЕМИЯ НЕДОНОШЕННЫХ</v>
          </cell>
        </row>
        <row r="7313">
          <cell r="A7313" t="str">
            <v>P61.3</v>
          </cell>
          <cell r="B7313" t="str">
            <v>ВРОЖДЕННАЯ АНЕМИЯ ВСЛЕДСТВИЕ КРОВОПОТЕРИ У ПЛОДА</v>
          </cell>
        </row>
        <row r="7314">
          <cell r="A7314" t="str">
            <v>P61.4</v>
          </cell>
          <cell r="B7314" t="str">
            <v>ДРУГИЕ ВРОЖДЕННЫЕ АНЕМИИ, НЕ КЛАССИФИЦИРОВАННЫЕ В ДРУГИХ РУБРИКАХ</v>
          </cell>
        </row>
        <row r="7315">
          <cell r="A7315" t="str">
            <v>P61.5</v>
          </cell>
          <cell r="B7315" t="str">
            <v>ПРЕХОДЯЩАЯ НЕОНАТАЛЬНАЯ НЕЙТРОПЕНИЯ</v>
          </cell>
        </row>
        <row r="7316">
          <cell r="A7316" t="str">
            <v>P61.6</v>
          </cell>
          <cell r="B7316" t="str">
            <v>ДРУГИЕ ПРЕХОДЯЩИЕ НЕОНАТАЛЬНЫЕ РАССТРОЙСТВА КОАГУЛЯЦИИ</v>
          </cell>
        </row>
        <row r="7317">
          <cell r="A7317" t="str">
            <v>P61.8</v>
          </cell>
          <cell r="B7317" t="str">
            <v>ДРУГИЕ УТОЧНЕННЫЕ ПЕРИНАТАЛЬНЫЕ ГЕМАТОЛОГИЧЕСКИЕ НАРУШЕНИЯ</v>
          </cell>
        </row>
        <row r="7318">
          <cell r="A7318" t="str">
            <v>P61.9</v>
          </cell>
          <cell r="B7318" t="str">
            <v>ПЕРИНАТАЛЬНОЕ ГЕМАТОЛОГИЧЕСКОЕ НАРУШЕНИЕ НЕУТОЧНЕННОЕ</v>
          </cell>
        </row>
        <row r="7319">
          <cell r="A7319" t="str">
            <v/>
          </cell>
          <cell r="B7319" t="str">
            <v>ПРЕХОДЯЩИЕ ЭНДОКРИННЫЕ НАРУШЕНИЯ И НАРУШЕНИЯ ОБМЕНА ВЕЩЕСТВ, СПЕЦИФИЧНЫЕ ДЛЯ ПЛОДА И НОВОРОЖДЕННОГО (Р70-Р74)</v>
          </cell>
        </row>
        <row r="7320">
          <cell r="A7320" t="str">
            <v>P70</v>
          </cell>
          <cell r="B7320" t="str">
            <v>ПРЕХОДЯЩИЕ НАРУШЕНИЯ УГЛЕВОДНОГО ОБМЕНА, СПЕЦИФИЧНЫЕ ДЛЯ ПЛОДА И НОВОРОЖДЕННОГО</v>
          </cell>
        </row>
        <row r="7321">
          <cell r="A7321" t="str">
            <v>P70.0</v>
          </cell>
          <cell r="B7321" t="str">
            <v>СИНДРОМ НОВОРОЖДЕННОГО ОТ МАТЕРИ С ГЕСТАЦИОННЫМ ДИАБЕТОМ</v>
          </cell>
        </row>
        <row r="7322">
          <cell r="A7322" t="str">
            <v>P70.1</v>
          </cell>
          <cell r="B7322" t="str">
            <v>СИНДРОМ НОВОРОЖДЕННОГО ОТ МАТЕРИ, СТРАДАЮЩЕЙ ДИАБЕТОМ</v>
          </cell>
        </row>
        <row r="7323">
          <cell r="A7323" t="str">
            <v>P70.2</v>
          </cell>
          <cell r="B7323" t="str">
            <v>САХАРНЫЙ ДИАБЕТ НОВОРОЖДЕННЫХ</v>
          </cell>
        </row>
        <row r="7324">
          <cell r="A7324" t="str">
            <v>P70.3</v>
          </cell>
          <cell r="B7324" t="str">
            <v>ЯТРОГЕННАЯ НЕОНАТАЛЬНАЯ ГИПОГЛИКЕМИЯ</v>
          </cell>
        </row>
        <row r="7325">
          <cell r="A7325" t="str">
            <v>P70.4</v>
          </cell>
          <cell r="B7325" t="str">
            <v>ДРУГИЕ НЕОНАТАЛЬНЫЕ ГИПОГЛИКЕМИИ</v>
          </cell>
        </row>
        <row r="7326">
          <cell r="A7326" t="str">
            <v>P70.8</v>
          </cell>
          <cell r="B7326" t="str">
            <v>ДРУГИЕ ПРЕХОДЯЩИЕ НАРУШЕНИЯ УГЛЕВОДНОГО ОБМЕНА У ПЛОДА И НОВОРОЖДЕННОГО</v>
          </cell>
        </row>
        <row r="7327">
          <cell r="A7327" t="str">
            <v>P70.9</v>
          </cell>
          <cell r="B7327" t="str">
            <v>ПРЕХОДЯЩЕЕ НАРУШЕНИЕ УГЛЕВОДНОГО ОБМЕНА У ПЛОДА И НОВОРОЖДЕННОГО НЕУТОЧНЕННОЕ</v>
          </cell>
        </row>
        <row r="7328">
          <cell r="A7328" t="str">
            <v>P71</v>
          </cell>
          <cell r="B7328" t="str">
            <v>ПРЕХОДЯЩИЕ НЕОНАТАЛЬНЫЕ НАРУШЕНИЯ ОБМЕНА КАЛЬЦИЯ И МАГНИЯ</v>
          </cell>
        </row>
        <row r="7329">
          <cell r="A7329" t="str">
            <v>P71.0</v>
          </cell>
          <cell r="B7329" t="str">
            <v>ГИПОКАЛЬЦИЕМИЯ НОВОРОЖДЕННОГО ОТ КОРОВЬЕГО МОЛОКА</v>
          </cell>
        </row>
        <row r="7330">
          <cell r="A7330" t="str">
            <v>P71.1</v>
          </cell>
          <cell r="B7330" t="str">
            <v>ДРУГИЕ ФОРМЫ НЕОНАТАЛЬНОЙ ГИПОКАЛЬЦИЕМИИ</v>
          </cell>
        </row>
        <row r="7331">
          <cell r="A7331" t="str">
            <v>P71.2</v>
          </cell>
          <cell r="B7331" t="str">
            <v>НЕОНАТАЛЬНАЯ ГИПОМАГНИЕМИЯ</v>
          </cell>
        </row>
        <row r="7332">
          <cell r="A7332" t="str">
            <v>P71.3</v>
          </cell>
          <cell r="B7332" t="str">
            <v>НЕОНАТАЛЬНАЯ ТЕТАНИЯ БЕЗ ДЕФИЦИТА КАЛЬЦИЯ И МАГНИЯ</v>
          </cell>
        </row>
        <row r="7333">
          <cell r="A7333" t="str">
            <v>P71.4</v>
          </cell>
          <cell r="B7333" t="str">
            <v>ПРЕХОДЯЩИЙ НЕОНАТАЛЬНЫЙ ГИПОПАРАТИРЕОЗ</v>
          </cell>
        </row>
        <row r="7334">
          <cell r="A7334" t="str">
            <v>P71.8</v>
          </cell>
          <cell r="B7334" t="str">
            <v>ДРУГИЕ ПРЕХОДЯЩИЕ НЕОНАТАЛЬНЫЕ НАРУШЕНИЯ ОБМЕНА КАЛЬЦИЯ И МАГНИЯ</v>
          </cell>
        </row>
        <row r="7335">
          <cell r="A7335" t="str">
            <v>P71.9</v>
          </cell>
          <cell r="B7335" t="str">
            <v>ПРЕХОДЯЩЕЕ НЕОНАТАЛЬНОЕ НАРУШЕНИЕ ОБМЕНА КАЛЬЦИЯ И МАГНИЯ НЕУТОЧНЕННОЕ</v>
          </cell>
        </row>
        <row r="7336">
          <cell r="A7336" t="str">
            <v>P72</v>
          </cell>
          <cell r="B7336" t="str">
            <v>ДРУГИЕ ПРЕХОДЯЩИЕ НЕОНАТАЛЬНЫЕ ЭНДОКРИННЫЕ НАРУШЕНИЯ</v>
          </cell>
        </row>
        <row r="7337">
          <cell r="A7337" t="str">
            <v>P72.0</v>
          </cell>
          <cell r="B7337" t="str">
            <v>НЕОНАТАЛЬНЫЙ ЗОБ, НЕ КЛАССИФИЦИРОВАННЫЙ В ДРУГИХ РУБРИКАХ</v>
          </cell>
        </row>
        <row r="7338">
          <cell r="A7338" t="str">
            <v>P72.1</v>
          </cell>
          <cell r="B7338" t="str">
            <v>ПРЕХОДЯЩИЙ НЕОНАТАЛЬНЫЙ ГИПЕРТИРЕОЗ</v>
          </cell>
        </row>
        <row r="7339">
          <cell r="A7339" t="str">
            <v>P72.2</v>
          </cell>
          <cell r="B7339" t="str">
            <v>ДРУГИЕ ПРЕХОДЯЩИЕ НЕОНАТАЛЬНЫЕ НАРУШЕНИЯ ФУНКЦИИ ЩИТОВИДНОЙ ЖЕЛЕЗЫ, НЕ КЛАССИФИЦИРОВАННЫЕ В ДРУГИХ РУБРИКАХ</v>
          </cell>
        </row>
        <row r="7340">
          <cell r="A7340" t="str">
            <v>P72.8</v>
          </cell>
          <cell r="B7340" t="str">
            <v>ДРУГИЕ УТОЧНЕННЫЕ ПРЕХОДЯЩИЕ НЕОНАТАЛЬНЫЕ ЭНДОКРИННЫЕ НАРУШЕНИЯ</v>
          </cell>
        </row>
        <row r="7341">
          <cell r="A7341" t="str">
            <v>P72.9</v>
          </cell>
          <cell r="B7341" t="str">
            <v>ПРЕХОДЯЩЕЕ НЕОНАТАЛЬНОЕ ЭНДОКРИННОЕ НАРУШЕНИЕ НЕУТОЧНЕННОЕ</v>
          </cell>
        </row>
        <row r="7342">
          <cell r="A7342" t="str">
            <v>P74</v>
          </cell>
          <cell r="B7342" t="str">
            <v>ДРУГИЕ ПРЕХОДЯЩИЕ НЕОНАТАЛЬНЫЕ НАРУШЕНИЯ ВОДНО-СОЛЕВОГО ОБМЕНА ВЕЩЕСТВ</v>
          </cell>
        </row>
        <row r="7343">
          <cell r="A7343" t="str">
            <v>P74.0</v>
          </cell>
          <cell r="B7343" t="str">
            <v>ПОЗДНИЙ МЕТАБОЛИЧЕСКИЙ АЦИДОЗ У НОВОРОЖДЕННОГО</v>
          </cell>
        </row>
        <row r="7344">
          <cell r="A7344" t="str">
            <v>P74.1</v>
          </cell>
          <cell r="B7344" t="str">
            <v>ДЕГИДРАТАЦИЯ У НОВОРОЖДЕННОГО</v>
          </cell>
        </row>
        <row r="7345">
          <cell r="A7345" t="str">
            <v>P74.2</v>
          </cell>
          <cell r="B7345" t="str">
            <v>ДИСБАЛАНС НАТРИЯ У НОВОРОЖДЕННОГО</v>
          </cell>
        </row>
        <row r="7346">
          <cell r="A7346" t="str">
            <v>P74.3</v>
          </cell>
          <cell r="B7346" t="str">
            <v>ДИСБАЛАНС КАЛИЯ У НОВОРОЖДЕННОГО</v>
          </cell>
        </row>
        <row r="7347">
          <cell r="A7347" t="str">
            <v>P74.4</v>
          </cell>
          <cell r="B7347" t="str">
            <v>ДРУГИЕ ПРЕХОДЯЩИЕ НАРУШЕНИЯ ВОДНО-СОЛЕВОГО ОБМЕНА У НОВОРОЖДЕННОГО</v>
          </cell>
        </row>
        <row r="7348">
          <cell r="A7348" t="str">
            <v>P74.5</v>
          </cell>
          <cell r="B7348" t="str">
            <v>ПРЕХОДЯЩАЯ ТИРОЗИНЕМИЯ У НОВОРОЖДЕННОГО</v>
          </cell>
        </row>
        <row r="7349">
          <cell r="A7349" t="str">
            <v>P74.8</v>
          </cell>
          <cell r="B7349" t="str">
            <v>ДРУГИЕ ПРЕХОДЯЩИЕ НАРУШЕНИЯ ОБМЕНА ВЕЩЕСТВ У НОВОРОЖДЕННОГО</v>
          </cell>
        </row>
        <row r="7350">
          <cell r="A7350" t="str">
            <v>P74.9</v>
          </cell>
          <cell r="B7350" t="str">
            <v>ПРЕХОДЯЩЕЕ НАРУШЕНИЕ ОБМЕНА ВЕЩЕСТВ У НОВОРОЖДЕННОГО НЕУТОЧНЕННОЕ</v>
          </cell>
        </row>
        <row r="7351">
          <cell r="A7351" t="str">
            <v/>
          </cell>
          <cell r="B7351" t="str">
            <v>РАССТРОЙСТВА СИСТЕМЫ ПИЩЕВАРЕНИЯ У ПЛОДА И НОВОРОЖДЕННОГО (Р75-Р78)</v>
          </cell>
        </row>
        <row r="7352">
          <cell r="A7352" t="str">
            <v>P75</v>
          </cell>
          <cell r="B7352" t="str">
            <v>МЕКОНИЕВЫЙ ИЛЕУС (Е84.1+)</v>
          </cell>
        </row>
        <row r="7353">
          <cell r="A7353" t="str">
            <v>P76</v>
          </cell>
          <cell r="B7353" t="str">
            <v>ДРУГИЕ ВИДЫ НЕПРОХОДИМОСТИ КИШЕЧНИКА У НОВОРОЖДЕННОГО</v>
          </cell>
        </row>
        <row r="7354">
          <cell r="A7354" t="str">
            <v>P76.0</v>
          </cell>
          <cell r="B7354" t="str">
            <v>СИНДРОМ МЕКОНИЕВОЙ ПРОБКИ</v>
          </cell>
        </row>
        <row r="7355">
          <cell r="A7355" t="str">
            <v>P76.1</v>
          </cell>
          <cell r="B7355" t="str">
            <v>ПРЕХОДЯЩИЙ ИЛЕУС У НОВОРОЖДЕННОГО</v>
          </cell>
        </row>
        <row r="7356">
          <cell r="A7356" t="str">
            <v>P76.2</v>
          </cell>
          <cell r="B7356" t="str">
            <v>КИШЕЧНАЯ НЕПРОХОДИМОСТЬ ВСЛЕДСТВИЕ СГУЩЕНИЯ МОЛОКА</v>
          </cell>
        </row>
        <row r="7357">
          <cell r="A7357" t="str">
            <v>P76.8</v>
          </cell>
          <cell r="B7357" t="str">
            <v>ДРУГАЯ УТОЧНЕННАЯ НЕПРОХОДИМОСТЬ КИШЕЧНИКА У НОВОРОЖДЕННОГО</v>
          </cell>
        </row>
        <row r="7358">
          <cell r="A7358" t="str">
            <v>P76.9</v>
          </cell>
          <cell r="B7358" t="str">
            <v>НЕПРОХОДИМОСТЬ КИШЕЧНИКА У НОВОРОЖДЕННОГО НЕУТОЧНЕННАЯ</v>
          </cell>
        </row>
        <row r="7359">
          <cell r="A7359" t="str">
            <v>P77</v>
          </cell>
          <cell r="B7359" t="str">
            <v>НЕКРОТИЗИРУЮЩИЙ ЭНТЕРОКОЛИТ У ПЛОДА И НОВОРОЖДЕННОГО</v>
          </cell>
        </row>
        <row r="7360">
          <cell r="A7360" t="str">
            <v>P78</v>
          </cell>
          <cell r="B7360" t="str">
            <v>ДРУГИЕ РАССТРОЙСТВА СИСТЕМЫ ПИЩЕВАРЕНИЯ В ПЕРИНАТАЛЬНОМ ПЕРИОДЕ</v>
          </cell>
        </row>
        <row r="7361">
          <cell r="A7361" t="str">
            <v>P78.0</v>
          </cell>
          <cell r="B7361" t="str">
            <v>ПЕРФОРАЦИЯ КИШЕЧНИКА В ПЕРИНАТАЛЬНОМ ПЕРИОДЕ</v>
          </cell>
        </row>
        <row r="7362">
          <cell r="A7362" t="str">
            <v>P78.1</v>
          </cell>
          <cell r="B7362" t="str">
            <v>ДРУГИЕ ФОРМЫ НЕОНАТАЛЬНОГО ПЕРИТОНИТА</v>
          </cell>
        </row>
        <row r="7363">
          <cell r="A7363" t="str">
            <v>P78.2</v>
          </cell>
          <cell r="B7363" t="str">
            <v>ГИМАТЕМЕЗИС И МЕЛЕНА ВСЛЕДСТВИЕ ЗАГЛАТЫВАНИЯ МАТЕРИНСКОЙ КРОВИ</v>
          </cell>
        </row>
        <row r="7364">
          <cell r="A7364" t="str">
            <v>P78.3</v>
          </cell>
          <cell r="B7364" t="str">
            <v>НЕИНФЕКЦИОННАЯ ДИАРЕЯ У НОВОРОЖДЕННОГО</v>
          </cell>
        </row>
        <row r="7365">
          <cell r="A7365" t="str">
            <v>P78.8</v>
          </cell>
          <cell r="B7365" t="str">
            <v>ДРУГИЕ УТОЧНЕННЫЕ РАССТРОЙСТВА СИСТЕМЫ ПИЩЕВАРЕНИЯ В ПЕРИНАТАЛЬНОМ ПЕРИОДЕ</v>
          </cell>
        </row>
        <row r="7366">
          <cell r="A7366" t="str">
            <v>P78.9</v>
          </cell>
          <cell r="B7366" t="str">
            <v>РАССТРОЙСТВО СИСТЕМЫ ПИЩЕВАРЕНИЯ В ПЕРИНАТАЛЬНОМ ПЕРИОДЕ НЕУТОЧНЕННОЕ</v>
          </cell>
        </row>
        <row r="7367">
          <cell r="A7367" t="str">
            <v/>
          </cell>
          <cell r="B7367" t="str">
            <v>СОСТОЯНИЯ, ВОВЛЕКАЮЩИЕ НАРУЖНЫЕ ПОКРОВЫ И ТЕРМОРЕГУЛЯЦИЮ ПЛОДА И НОВОРОЖДЕННОГО (Р80-Р83)</v>
          </cell>
        </row>
        <row r="7368">
          <cell r="A7368" t="str">
            <v>P80</v>
          </cell>
          <cell r="B7368" t="str">
            <v>ГИПОТЕРМИЯ НОВОРОЖДЕННОГО</v>
          </cell>
        </row>
        <row r="7369">
          <cell r="A7369" t="str">
            <v>P80.0</v>
          </cell>
          <cell r="B7369" t="str">
            <v>СИНДРОМ ХОЛОДОВОЙ ТРАВМЫ</v>
          </cell>
        </row>
        <row r="7370">
          <cell r="A7370" t="str">
            <v>P80.8</v>
          </cell>
          <cell r="B7370" t="str">
            <v>ДРУГАЯ ГИПОТЕРМИЯ НОВОРОЖДЕННОГО</v>
          </cell>
        </row>
        <row r="7371">
          <cell r="A7371" t="str">
            <v>P80.9</v>
          </cell>
          <cell r="B7371" t="str">
            <v>ГИПОТЕРМИЯ НОВОРОЖДЕННОГО НЕУТОЧНЕННАЯ</v>
          </cell>
        </row>
        <row r="7372">
          <cell r="A7372" t="str">
            <v>P81</v>
          </cell>
          <cell r="B7372" t="str">
            <v>ДРУГИЕ НАРУШЕНИЯ ТЕРМОРЕГУЛЯЦИИ У НОВОРОЖДЕННОГО</v>
          </cell>
        </row>
        <row r="7373">
          <cell r="A7373" t="str">
            <v>P81.0</v>
          </cell>
          <cell r="B7373" t="str">
            <v>ГИПОТЕРМИЯ НОВОРОЖДЕННОГО, ВЫЗВАННАЯ ФАКТОРАМИ ВНЕШНЕЙ СРЕДЫ</v>
          </cell>
        </row>
        <row r="7374">
          <cell r="A7374" t="str">
            <v>P81.8</v>
          </cell>
          <cell r="B7374" t="str">
            <v>ДРУГИЕ УТОЧНЕННЫЕ НАРУШЕНИЯ ТЕРМОРЕГУЛЯЦИИ У НОВОРОЖДЕННОГО</v>
          </cell>
        </row>
        <row r="7375">
          <cell r="A7375" t="str">
            <v>P81.9</v>
          </cell>
          <cell r="B7375" t="str">
            <v>НАРУШЕНИЕ ТЕРМОРЕГУЛЯЦИИ У НОВОРОЖДЕННОГО НЕУТОЧНЕННОЕ</v>
          </cell>
        </row>
        <row r="7376">
          <cell r="A7376" t="str">
            <v>P83</v>
          </cell>
          <cell r="B7376" t="str">
            <v>ДРУГИЕ ИЗМЕНЕНИЯ НАРУЖНЫХ ПОКРОВОВ, СПЕЦИФИЧНЫЕ ДЛЯ ПЛОДА И НОВОРОЖДЕННОГО</v>
          </cell>
        </row>
        <row r="7377">
          <cell r="A7377" t="str">
            <v>P83.0</v>
          </cell>
          <cell r="B7377" t="str">
            <v>СКЛЕРЕМА НОВОРОЖДЕННОГО</v>
          </cell>
        </row>
        <row r="7378">
          <cell r="A7378" t="str">
            <v>P83.1</v>
          </cell>
          <cell r="B7378" t="str">
            <v>НЕОНАТАЛЬНАЯ ТОКСИЧЕСКАЯ ЭРИТЕМА</v>
          </cell>
        </row>
        <row r="7379">
          <cell r="A7379" t="str">
            <v>P83.2</v>
          </cell>
          <cell r="B7379" t="str">
            <v>ВОДЯНКА ПЛОДА, НЕ СВЯЗАННАЯ С ГЕМОЛИТИЧЕСКОЙ БОЛЕЗНЬЮ</v>
          </cell>
        </row>
        <row r="7380">
          <cell r="A7380" t="str">
            <v>P83.3</v>
          </cell>
          <cell r="B7380" t="str">
            <v>ДРУГИЕ И НЕУТОЧНЕННЫЕ ОТЕКИ, СПЕЦИФИЧНЫЕ ДЛЯ ПЛОДА И НОВОРОЖДЕННОГО</v>
          </cell>
        </row>
        <row r="7381">
          <cell r="A7381" t="str">
            <v>P83.4</v>
          </cell>
          <cell r="B7381" t="str">
            <v>НАБУХАНИЕ МОЛОЧНЫХ ЖЕЛЕЗ У НОВОРОЖДЕННОГО</v>
          </cell>
        </row>
        <row r="7382">
          <cell r="A7382" t="str">
            <v>P83.5</v>
          </cell>
          <cell r="B7382" t="str">
            <v>ВРОЖДЕННОЕ ГИДРОЦЕЛЕ</v>
          </cell>
        </row>
        <row r="7383">
          <cell r="A7383" t="str">
            <v>P83.6</v>
          </cell>
          <cell r="B7383" t="str">
            <v>ПОЛИП КУЛЬТИ ПУПОВИНЫ</v>
          </cell>
        </row>
        <row r="7384">
          <cell r="A7384" t="str">
            <v>P83.8</v>
          </cell>
          <cell r="B7384" t="str">
            <v>ДРУГИЕ УТОЧНЕННЫЕ ИЗМЕНЕНИЯ НАРУЖНЫХ ПОКРОВОВ, СПЕЦИФИЧНЫЕ ДЛЯ ПЛОДА И НОВОРОЖДЕННОГО</v>
          </cell>
        </row>
        <row r="7385">
          <cell r="A7385" t="str">
            <v>P83.9</v>
          </cell>
          <cell r="B7385" t="str">
            <v>ИЗМЕНЕНИЕ НАРУЖНЫХ ПОКРОВОВ, СПЕЦИФИЧНОЕ ДЛЯ ПЛОДА И НОВОРОЖДЕННОГО, НЕУТОЧНЕННОЕ</v>
          </cell>
        </row>
        <row r="7386">
          <cell r="A7386" t="str">
            <v/>
          </cell>
          <cell r="B7386" t="str">
            <v>ДРУГИЕ НАРУШЕНИЯ, ВОЗНИКАЮЩИЕ В ПЕРИНАТАЛЬНОМ ПЕРИОДЕ (Р90-Р96)</v>
          </cell>
        </row>
        <row r="7387">
          <cell r="A7387" t="str">
            <v>P90</v>
          </cell>
          <cell r="B7387" t="str">
            <v>СУДОРОГИ НОВОРОЖДЕННОГО</v>
          </cell>
        </row>
        <row r="7388">
          <cell r="A7388" t="str">
            <v>P91</v>
          </cell>
          <cell r="B7388" t="str">
            <v>ДРУГИЕ НАРУШЕНИЯ ЦЕРЕБРАЛЬНОГО СТАТУСА НОВОРОЖДЕННОГО</v>
          </cell>
        </row>
        <row r="7389">
          <cell r="A7389" t="str">
            <v>P91.0</v>
          </cell>
          <cell r="B7389" t="str">
            <v>ИШЕМИЯ МОЗГА</v>
          </cell>
        </row>
        <row r="7390">
          <cell r="A7390" t="str">
            <v>P91.1</v>
          </cell>
          <cell r="B7390" t="str">
            <v>ПЕРИВЕНТРИКУЛЯРНЫЕ КИСТЫ (ПРИОБРЕТЕННЫЕ) У НОВОРОЖДЕННОГО</v>
          </cell>
        </row>
        <row r="7391">
          <cell r="A7391" t="str">
            <v>P91.2</v>
          </cell>
          <cell r="B7391" t="str">
            <v>ЦЕРЕБРАЛЬНАЯ ЛЕЙКОМАЛЯЦИЯ У НОВОРОЖДЕННОГО</v>
          </cell>
        </row>
        <row r="7392">
          <cell r="A7392" t="str">
            <v>P91.3</v>
          </cell>
          <cell r="B7392" t="str">
            <v>ЦЕРЕБРАЛЬНАЯ ВОЗБУДИМОСТЬ НОВОРОЖДЕННОГО</v>
          </cell>
        </row>
        <row r="7393">
          <cell r="A7393" t="str">
            <v>P91.4</v>
          </cell>
          <cell r="B7393" t="str">
            <v>ЦЕРЕБРАЛЬНАЯ ДЕПРЕССИЯ У НОВОРОЖДЕННОГО</v>
          </cell>
        </row>
        <row r="7394">
          <cell r="A7394" t="str">
            <v>P91.5</v>
          </cell>
          <cell r="B7394" t="str">
            <v>НЕОНАТАЛЬНАЯ КОМА</v>
          </cell>
        </row>
        <row r="7395">
          <cell r="A7395" t="str">
            <v>P91.8</v>
          </cell>
          <cell r="B7395" t="str">
            <v>ДРУГИЕ УТОЧНЕННЫЕ НАРУШЕНИЯ СО СТОРОНЫ МОЗГА У НОВОРОЖДЕННОГО</v>
          </cell>
        </row>
        <row r="7396">
          <cell r="A7396" t="str">
            <v>P91.9</v>
          </cell>
          <cell r="B7396" t="str">
            <v>НАРУШЕНИЕ СО СТОРОНЫ МОЗГА У НОВОРОЖДЕННОГО НЕУТОЧНЕННОЕ</v>
          </cell>
        </row>
        <row r="7397">
          <cell r="A7397" t="str">
            <v>P92</v>
          </cell>
          <cell r="B7397" t="str">
            <v>ПРОБЛЕМЫ ВСКАРМЛИВАНИЯ НОВОРОЖДЕННОГО</v>
          </cell>
        </row>
        <row r="7398">
          <cell r="A7398" t="str">
            <v>P92.0</v>
          </cell>
          <cell r="B7398" t="str">
            <v>РВОТА НОВОРОЖДЕННОГО</v>
          </cell>
        </row>
        <row r="7399">
          <cell r="A7399" t="str">
            <v>P92.1</v>
          </cell>
          <cell r="B7399" t="str">
            <v>СРЫГИВАНИЕ И РУМИНАЦИЯ НОВОРОЖДЕННОГО</v>
          </cell>
        </row>
        <row r="7400">
          <cell r="A7400" t="str">
            <v>P92.2</v>
          </cell>
          <cell r="B7400" t="str">
            <v>ВЯЛОЕ СОСАНИЕ НОВОРОЖДЕННОГО</v>
          </cell>
        </row>
        <row r="7401">
          <cell r="A7401" t="str">
            <v>P92.3</v>
          </cell>
          <cell r="B7401" t="str">
            <v>НЕДОКАРМЛИВАНИЕ НОВОРОЖДЕННОГО</v>
          </cell>
        </row>
        <row r="7402">
          <cell r="A7402" t="str">
            <v>P92.4</v>
          </cell>
          <cell r="B7402" t="str">
            <v>ПЕРЕКАРМЛИВАНИЕ НОВОРОЖДЕННОГО</v>
          </cell>
        </row>
        <row r="7403">
          <cell r="A7403" t="str">
            <v>P92.5</v>
          </cell>
          <cell r="B7403" t="str">
            <v>ТРУДНОСТИ ГРУДНОГО ВСКАРМЛИВАНИЯ НОВОРОЖДЕННОГО</v>
          </cell>
        </row>
        <row r="7404">
          <cell r="A7404" t="str">
            <v>P92.8</v>
          </cell>
          <cell r="B7404" t="str">
            <v>ДРУГИЕ ПРОБЛЕМЫ ВСКАРМЛИВАНИЯ НОВОРОЖДЕННОГО</v>
          </cell>
        </row>
        <row r="7405">
          <cell r="A7405" t="str">
            <v>P92.9</v>
          </cell>
          <cell r="B7405" t="str">
            <v>ПРОБЛЕМА ВСКАРМЛИВАНИЯ НОВОРОЖДЕННОГО НЕУТОЧНЕННАЯ</v>
          </cell>
        </row>
        <row r="7406">
          <cell r="A7406" t="str">
            <v>P93</v>
          </cell>
          <cell r="B7406" t="str">
            <v>РЕАКЦИИ И ИНТОКСИКАЦИИ, ВЫЗВАННЫЕ ЛЕКАРСТВЕННЫМИ СРЕДСТВАМИ, ВВЕДЕННЫМИ ПЛОДУ И НОВОРОЖДЕННОМУ</v>
          </cell>
        </row>
        <row r="7407">
          <cell r="A7407" t="str">
            <v>P94</v>
          </cell>
          <cell r="B7407" t="str">
            <v>НАРУШЕНИЯ МЫШЕЧНОГО ТОНУСА У НОВОРОЖДЕННОГО</v>
          </cell>
        </row>
        <row r="7408">
          <cell r="A7408" t="str">
            <v>P94.0</v>
          </cell>
          <cell r="B7408" t="str">
            <v>ПРЕХОДЯЩАЯ ТЯЖЕЛАЯ МИАСТЕНИЯ НОВОРОЖДЕННОГО</v>
          </cell>
        </row>
        <row r="7409">
          <cell r="A7409" t="str">
            <v>P94.1</v>
          </cell>
          <cell r="B7409" t="str">
            <v>ВРОЖДЕННЫЙ ГИПЕРТОНУС</v>
          </cell>
        </row>
        <row r="7410">
          <cell r="A7410" t="str">
            <v>P94.2</v>
          </cell>
          <cell r="B7410" t="str">
            <v>ВРОЖДЕННЫЙ ГИПОТОНУС</v>
          </cell>
        </row>
        <row r="7411">
          <cell r="A7411" t="str">
            <v>P94.8</v>
          </cell>
          <cell r="B7411" t="str">
            <v>ДРУГИЕ НАРУШЕНИЯ МЫШЕЧНОГО ТОНУСА НОВОРОЖДЕННОГО</v>
          </cell>
        </row>
        <row r="7412">
          <cell r="A7412" t="str">
            <v>P94.9</v>
          </cell>
          <cell r="B7412" t="str">
            <v>НАРУШЕНИЕ МЫШЕЧНОГО ТОНУСА НОВОРОЖДЕННОГО НЕУТОЧНЕННОЕ</v>
          </cell>
        </row>
        <row r="7413">
          <cell r="A7413" t="str">
            <v>P95</v>
          </cell>
          <cell r="B7413" t="str">
            <v>СМЕРТЬ ПЛОДА ПО НЕУТОЧНЕННОЙ ПРИЧИНЕ</v>
          </cell>
        </row>
        <row r="7414">
          <cell r="A7414" t="str">
            <v>P96</v>
          </cell>
          <cell r="B7414" t="str">
            <v>ДРУГИЕ НАРУШЕНИЯ, ВОЗНИКШИЕ В ПЕРИНАТАЛЬНОМ ПЕРИОДЕ</v>
          </cell>
        </row>
        <row r="7415">
          <cell r="A7415" t="str">
            <v>P96.0</v>
          </cell>
          <cell r="B7415" t="str">
            <v>ВРОЖДЕННАЯ ПОЧЕЧНАЯ НЕДОСТАТОЧНОСТЬ</v>
          </cell>
        </row>
        <row r="7416">
          <cell r="A7416" t="str">
            <v>P96.1</v>
          </cell>
          <cell r="B7416" t="str">
            <v>СИМПТОМЫ ЛЕКАРСТВЕННОЙ АБСТИНЕНЦИИ У НОВОРОЖДЕННОГО, ОБУСЛОВЛЕННЫЕ НАРКОМАНИЕЙ МАТЕРИ</v>
          </cell>
        </row>
        <row r="7417">
          <cell r="A7417" t="str">
            <v>P96.2</v>
          </cell>
          <cell r="B7417" t="str">
            <v>СИМПТОМЫ АБСТИНЕНЦИИ ПОСЛЕ ВВЕДЕНИЯ ЛЕКАРСТВЕННЫХ СРЕДСТВ НОВОРОЖДЕННОМУ</v>
          </cell>
        </row>
        <row r="7418">
          <cell r="A7418" t="str">
            <v>P96.3</v>
          </cell>
          <cell r="B7418" t="str">
            <v>ШИРОКИЕ ЧЕРЕПНЫЕ ШВЫ</v>
          </cell>
        </row>
        <row r="7419">
          <cell r="A7419" t="str">
            <v>P96.4</v>
          </cell>
          <cell r="B7419" t="str">
            <v>ПРЕРЫВАНИЕ БЕРЕМЕННОСТИ, ВЛИЯНИЕ НА ПЛОД И НОВОРОЖДЕННОГО</v>
          </cell>
        </row>
        <row r="7420">
          <cell r="A7420" t="str">
            <v>P96.5</v>
          </cell>
          <cell r="B7420" t="str">
            <v>ОСЛОЖНЕНИЯ, ВЫЗВАННЫЕ ВНУТРИУТРОБНЫМИ ВМЕШАТЕЛЬСТВАМИ, НЕ КЛАССИФИЦИРОВАННЫМИ В ДРУГИХ РУБРИКАХ</v>
          </cell>
        </row>
        <row r="7421">
          <cell r="A7421" t="str">
            <v>P96.8</v>
          </cell>
          <cell r="B7421" t="str">
            <v>ДРУГИЕ УТОЧНЕННЫЕ НАРУШЕНИЯ, ВОЗНИКШИЕ В ПЕРИНАТАЛЬНОМ ПЕРИОДЕ</v>
          </cell>
        </row>
        <row r="7422">
          <cell r="A7422" t="str">
            <v>P96.9</v>
          </cell>
          <cell r="B7422" t="str">
            <v>НАРУШЕНИЕ, ВОЗНИКШЕЕ В ПЕРИНАТАЛЬНОМ ПЕРИОДЕ, НЕУТОЧНЕННОЕ</v>
          </cell>
        </row>
        <row r="7423">
          <cell r="A7423" t="str">
            <v/>
          </cell>
          <cell r="B7423" t="str">
            <v>ВРОЖДЕННЫЕ АНОМАЛИИ [ПОРОКИ РАЗВИТИЯ], ДЕФОРМАЦИИ И ХРОМОСОМНЫЕ НАРУШЕНИЯ (Q00-Q99)</v>
          </cell>
        </row>
        <row r="7424">
          <cell r="A7424" t="str">
            <v/>
          </cell>
          <cell r="B7424" t="str">
            <v>ВРОЖДЕННЫЕ АНОМАЛИИ [ПОРОКИ РАЗВИТИЯ] НЕРВНОЙ СИСТЕМЫ (Q00-Q07)</v>
          </cell>
        </row>
        <row r="7425">
          <cell r="A7425" t="str">
            <v>Q00</v>
          </cell>
          <cell r="B7425" t="str">
            <v>АНЭНЦЕФАЛИЯ И ПОДОБНЫЕ ПОРОКИ РАЗВИТИЯ</v>
          </cell>
        </row>
        <row r="7426">
          <cell r="A7426" t="str">
            <v>Q00.0</v>
          </cell>
          <cell r="B7426" t="str">
            <v>АНЭНЦЕФАЛИЯ</v>
          </cell>
        </row>
        <row r="7427">
          <cell r="A7427" t="str">
            <v>Q00.1</v>
          </cell>
          <cell r="B7427" t="str">
            <v>КРАНИОРАХИШИЗИС</v>
          </cell>
        </row>
        <row r="7428">
          <cell r="A7428" t="str">
            <v>Q00.2</v>
          </cell>
          <cell r="B7428" t="str">
            <v>ИНЭНЦЕФАЛИЯ</v>
          </cell>
        </row>
        <row r="7429">
          <cell r="A7429" t="str">
            <v>Q01</v>
          </cell>
          <cell r="B7429" t="str">
            <v>ЭНЦЕФАЛОЦЕЛЕ</v>
          </cell>
        </row>
        <row r="7430">
          <cell r="A7430" t="str">
            <v>Q01.0</v>
          </cell>
          <cell r="B7430" t="str">
            <v>ЛОБНОЕ ЭНЦЕФАЛОЦЕЛЕ</v>
          </cell>
        </row>
        <row r="7431">
          <cell r="A7431" t="str">
            <v>Q01.1</v>
          </cell>
          <cell r="B7431" t="str">
            <v>НОСОЛОБНОЕ ЭНЦЕФАЛОЦЕЛЕ</v>
          </cell>
        </row>
        <row r="7432">
          <cell r="A7432" t="str">
            <v>Q01.2</v>
          </cell>
          <cell r="B7432" t="str">
            <v>ЗАТЫЛОЧНОЕ ЭНЦЕФАЛОЦЕЛЕ</v>
          </cell>
        </row>
        <row r="7433">
          <cell r="A7433" t="str">
            <v>Q01.8</v>
          </cell>
          <cell r="B7433" t="str">
            <v>ЭНЦЕФАЛОЦЕЛЕ ДРУГИХ ОБЛАСТЕЙ</v>
          </cell>
        </row>
        <row r="7434">
          <cell r="A7434" t="str">
            <v>Q01.9</v>
          </cell>
          <cell r="B7434" t="str">
            <v>ЭНЦЕФАЛОЦЕЛЕ НЕУТОЧНЕННОЕ</v>
          </cell>
        </row>
        <row r="7435">
          <cell r="A7435" t="str">
            <v>Q02</v>
          </cell>
          <cell r="B7435" t="str">
            <v>МИКРОЦЕФАЛИЯ</v>
          </cell>
        </row>
        <row r="7436">
          <cell r="A7436" t="str">
            <v>Q03</v>
          </cell>
          <cell r="B7436" t="str">
            <v>ВРОЖДЕННАЯ ГИДРОЦЕФАЛИЯ</v>
          </cell>
        </row>
        <row r="7437">
          <cell r="A7437" t="str">
            <v>Q03.0</v>
          </cell>
          <cell r="B7437" t="str">
            <v>ВРОЖДЕННЫЙ ПОРОК СИЛЬВИЕВА ВОДОПРОВОДА</v>
          </cell>
        </row>
        <row r="7438">
          <cell r="A7438" t="str">
            <v>Q03.1</v>
          </cell>
          <cell r="B7438" t="str">
            <v>АТРЕЗИЯ ОТВЕРСТИЙ МАЖАНДИ И ЛУШКИ</v>
          </cell>
        </row>
        <row r="7439">
          <cell r="A7439" t="str">
            <v>Q03.8</v>
          </cell>
          <cell r="B7439" t="str">
            <v>ДРУГАЯ ВРОЖДЕННАЯ ГИДРОЦЕФАЛИЯ</v>
          </cell>
        </row>
        <row r="7440">
          <cell r="A7440" t="str">
            <v>Q03.9</v>
          </cell>
          <cell r="B7440" t="str">
            <v>ВРОЖДЕННАЯ ГИДРОЦЕФАЛИЯ НЕУТОЧНЕННАЯ</v>
          </cell>
        </row>
        <row r="7441">
          <cell r="A7441" t="str">
            <v>Q04</v>
          </cell>
          <cell r="B7441" t="str">
            <v>ДРУГИЕ ВРОЖДЕННЫЕ АНОМАЛИИ [ПОРОКИ РАЗВИТИЯ] МОЗГА</v>
          </cell>
        </row>
        <row r="7442">
          <cell r="A7442" t="str">
            <v>Q04.0</v>
          </cell>
          <cell r="B7442" t="str">
            <v>ВРОЖДЕННАЯ АНОМАЛИЯ МОЗОЛИСТОГО ТЕЛА</v>
          </cell>
        </row>
        <row r="7443">
          <cell r="A7443" t="str">
            <v>Q04.1</v>
          </cell>
          <cell r="B7443" t="str">
            <v>АРИНЭНЦЕФАЛИЯ</v>
          </cell>
        </row>
        <row r="7444">
          <cell r="A7444" t="str">
            <v>Q04.2</v>
          </cell>
          <cell r="B7444" t="str">
            <v>ГОЛОПРОЗЭНЦЕФАЛИЯ</v>
          </cell>
        </row>
        <row r="7445">
          <cell r="A7445" t="str">
            <v>Q04.3</v>
          </cell>
          <cell r="B7445" t="str">
            <v>ДРУГИЕ РЕДУКЦИОННЫЕ ДЕФОРМАЦИИ МОЗГА</v>
          </cell>
        </row>
        <row r="7446">
          <cell r="A7446" t="str">
            <v>Q04.4</v>
          </cell>
          <cell r="B7446" t="str">
            <v>СЕПТООПТИЧЕСКАЯ ДИСПЛАЗИЯ</v>
          </cell>
        </row>
        <row r="7447">
          <cell r="A7447" t="str">
            <v>Q04.5</v>
          </cell>
          <cell r="B7447" t="str">
            <v>МЕГАЛЭНЦЕФАЛИЯ</v>
          </cell>
        </row>
        <row r="7448">
          <cell r="A7448" t="str">
            <v>Q04.6</v>
          </cell>
          <cell r="B7448" t="str">
            <v>ВРОЖДЕННЫЕ ЦЕРЕБРАЛЬНЫЕ КИСТЫ</v>
          </cell>
        </row>
        <row r="7449">
          <cell r="A7449" t="str">
            <v>Q04.8</v>
          </cell>
          <cell r="B7449" t="str">
            <v>ДРУГИЕ УТОЧНЕННЫЕ ВРОЖДЕННЫЕ АНОМАЛИИ МОЗГА</v>
          </cell>
        </row>
        <row r="7450">
          <cell r="A7450" t="str">
            <v>Q04.9</v>
          </cell>
          <cell r="B7450" t="str">
            <v>ВРОЖДЕННАЯ АНОМАЛИЯ МОЗГА НЕУТОЧНЕННАЯ</v>
          </cell>
        </row>
        <row r="7451">
          <cell r="A7451" t="str">
            <v>Q05</v>
          </cell>
          <cell r="B7451" t="str">
            <v>SРINА ВIFIDА [НЕПОЛНОЕ ЗАКРЫТИЕ ПОЗВОНОЧНОГО КАНАЛА]</v>
          </cell>
        </row>
        <row r="7452">
          <cell r="A7452" t="str">
            <v>Q05.0</v>
          </cell>
          <cell r="B7452" t="str">
            <v>SРINА ВIFIDА В ШЕЙНОМ ОТДЕЛЕ С ГИДРОЦЕФАЛИЕЙ</v>
          </cell>
        </row>
        <row r="7453">
          <cell r="A7453" t="str">
            <v>Q05.1</v>
          </cell>
          <cell r="B7453" t="str">
            <v>SРINА ВIFIDА В ГРУДНОМ ОТДЕЛЕ С ГИДРОЦЕФАЛИЕЙ</v>
          </cell>
        </row>
        <row r="7454">
          <cell r="A7454" t="str">
            <v>Q05.2</v>
          </cell>
          <cell r="B7454" t="str">
            <v>SРINА ВIFIDА В ПОЯСНИЧНОМ ОТДЕЛЕ С ГИДРОЦЕФАЛИЕЙ</v>
          </cell>
        </row>
        <row r="7455">
          <cell r="A7455" t="str">
            <v>Q05.3</v>
          </cell>
          <cell r="B7455" t="str">
            <v>SРINА ВIFIDА В САКРАЛЬНОМ ОТДЕЛЕ С ГИДРОЦЕФАЛИЕЙ</v>
          </cell>
        </row>
        <row r="7456">
          <cell r="A7456" t="str">
            <v>Q05.4</v>
          </cell>
          <cell r="B7456" t="str">
            <v>SРINА ВIFIDА С ГИДРОЦЕФАЛИЕЙ НЕУТОЧНЕННАЯ</v>
          </cell>
        </row>
        <row r="7457">
          <cell r="A7457" t="str">
            <v>Q05.5</v>
          </cell>
          <cell r="B7457" t="str">
            <v>SРINА ВIFIDА В ШЕЙНОМ ОТДЕЛЕ БЕЗ ГИДРОЦЕФАЛИИ</v>
          </cell>
        </row>
        <row r="7458">
          <cell r="A7458" t="str">
            <v>Q05.6</v>
          </cell>
          <cell r="B7458" t="str">
            <v>SРINА ВIFIDА В ГРУДНОМ ОТДЕЛЕ БЕЗ ГИДРОЦЕФАЛИИ</v>
          </cell>
        </row>
        <row r="7459">
          <cell r="A7459" t="str">
            <v>Q05.7</v>
          </cell>
          <cell r="B7459" t="str">
            <v>SРINА ВIFIDА В ПОЯСНИЧНОМ ОТДЕЛЕ БЕЗ ГИДРОЦЕФАЛИИ</v>
          </cell>
        </row>
        <row r="7460">
          <cell r="A7460" t="str">
            <v>Q05.8</v>
          </cell>
          <cell r="B7460" t="str">
            <v>SРINА ВIFIDА В КРЕСТЦОВОМ ОТДЕЛЕ БДУ</v>
          </cell>
        </row>
        <row r="7461">
          <cell r="A7461" t="str">
            <v>Q05.9</v>
          </cell>
          <cell r="B7461" t="str">
            <v>SРINА ВIFIDА НЕУТОЧНЕННАЯ</v>
          </cell>
        </row>
        <row r="7462">
          <cell r="A7462" t="str">
            <v>Q06</v>
          </cell>
          <cell r="B7462" t="str">
            <v>ДРУГИЕ ВРОЖДЕННЫЕ АНОМАЛИИ [ПОРОКИ РАЗВИТИЯ] СПИННОГО МОЗГА</v>
          </cell>
        </row>
        <row r="7463">
          <cell r="A7463" t="str">
            <v>Q06.0</v>
          </cell>
          <cell r="B7463" t="str">
            <v>АМИЕЛИЯ</v>
          </cell>
        </row>
        <row r="7464">
          <cell r="A7464" t="str">
            <v>Q06.1</v>
          </cell>
          <cell r="B7464" t="str">
            <v>ГИПОПЛАЗИЯ И ДИСПЛАЗИЯ СПИННОГО МОЗГА</v>
          </cell>
        </row>
        <row r="7465">
          <cell r="A7465" t="str">
            <v>Q06.2</v>
          </cell>
          <cell r="B7465" t="str">
            <v>ДИАСТЕМАТОМИЕЛИЯ</v>
          </cell>
        </row>
        <row r="7466">
          <cell r="A7466" t="str">
            <v>Q06.3</v>
          </cell>
          <cell r="B7466" t="str">
            <v>ДРУГИЕ ПОРОКИ РАЗВИТИЯ КОНСКОГО ХВОСТА</v>
          </cell>
        </row>
        <row r="7467">
          <cell r="A7467" t="str">
            <v>Q06.4</v>
          </cell>
          <cell r="B7467" t="str">
            <v>ГИДРОМИЕЛИЯ</v>
          </cell>
        </row>
        <row r="7468">
          <cell r="A7468" t="str">
            <v>Q06.8</v>
          </cell>
          <cell r="B7468" t="str">
            <v>ДРУГИЕ УТОЧНЕННЫЕ ПОРОКИ РАЗВИТИЯ СПИННОГО МОЗГА</v>
          </cell>
        </row>
        <row r="7469">
          <cell r="A7469" t="str">
            <v>Q06.9</v>
          </cell>
          <cell r="B7469" t="str">
            <v>ВРОЖДЕННЫЙ ПОРОК РАЗВИТИЯ СПИННОГО МОЗГА НЕУТОЧНЕННЫЙ</v>
          </cell>
        </row>
        <row r="7470">
          <cell r="A7470" t="str">
            <v>Q07</v>
          </cell>
          <cell r="B7470" t="str">
            <v>ДРУГИЕ ВРОЖДЕННЫЕ АНОМАЛИИ [ПОРОКИ РАЗВИТИЯ] НЕРВНОЙ СИСТЕМЫ</v>
          </cell>
        </row>
        <row r="7471">
          <cell r="A7471" t="str">
            <v>Q07.0</v>
          </cell>
          <cell r="B7471" t="str">
            <v>СИНДРОМ АРНОЛЬДА-КИАРИ</v>
          </cell>
        </row>
        <row r="7472">
          <cell r="A7472" t="str">
            <v>Q07.8</v>
          </cell>
          <cell r="B7472" t="str">
            <v>ДРУГИЕ УТОЧНЕННЫЕ ПОРОКИ РАЗВИТИЯ НЕРВНОЙ СИСТЕМЫ</v>
          </cell>
        </row>
        <row r="7473">
          <cell r="A7473" t="str">
            <v>Q07.9</v>
          </cell>
          <cell r="B7473" t="str">
            <v>ПОРОК РАЗВИТИЯ НЕРВНОЙ СИСТЕМЫ НЕУТОЧНЕННЫЙ</v>
          </cell>
        </row>
        <row r="7474">
          <cell r="A7474" t="str">
            <v/>
          </cell>
          <cell r="B7474" t="str">
            <v>ВРОЖДЕННЫЕ АНОМАЛИИ [ПОРОКИ РАЗВИТИЯ] ГЛАЗА, УХА, ЛИЦА И ШЕИ (Q10-Q18)</v>
          </cell>
        </row>
        <row r="7475">
          <cell r="A7475" t="str">
            <v>Q10</v>
          </cell>
          <cell r="B7475" t="str">
            <v>ВРОЖДЕННЫЕ АНОМАЛИИ [ПОРОКИ РАЗВИТИЯ] ВЕКА, СЛЕЗНОГО АППАРАТА И ГЛАЗНИЦЫ</v>
          </cell>
        </row>
        <row r="7476">
          <cell r="A7476" t="str">
            <v>Q10.0</v>
          </cell>
          <cell r="B7476" t="str">
            <v>ВРОЖДЕННЫЙ ПТОЗ</v>
          </cell>
        </row>
        <row r="7477">
          <cell r="A7477" t="str">
            <v>Q10.1</v>
          </cell>
          <cell r="B7477" t="str">
            <v>ВРОЖДЕННЫЙ ЭКТРОПИОН</v>
          </cell>
        </row>
        <row r="7478">
          <cell r="A7478" t="str">
            <v>Q10.2</v>
          </cell>
          <cell r="B7478" t="str">
            <v>ВРОЖДЕННЫЙ ЭНТРОПИОН</v>
          </cell>
        </row>
        <row r="7479">
          <cell r="A7479" t="str">
            <v>Q10.3</v>
          </cell>
          <cell r="B7479" t="str">
            <v>ДРУГИЕ ПОРОКИ РАЗВИТИЯ ВЕКА</v>
          </cell>
        </row>
        <row r="7480">
          <cell r="A7480" t="str">
            <v>Q10.4</v>
          </cell>
          <cell r="B7480" t="str">
            <v>ОТСУТСТВИЕ ИЛИ АГЕНЕЗИЯ СЛЕЗНОГО АППАРАТА</v>
          </cell>
        </row>
        <row r="7481">
          <cell r="A7481" t="str">
            <v>Q10.5</v>
          </cell>
          <cell r="B7481" t="str">
            <v>ВРОЖДЕННЫЕ СТЕНОЗ И СТРИКТУРА СЛЕЗНОГО ПРОТОКА</v>
          </cell>
        </row>
        <row r="7482">
          <cell r="A7482" t="str">
            <v>Q10.6</v>
          </cell>
          <cell r="B7482" t="str">
            <v>ДРУГИЕ ПОРОКИ РАЗВИТИЯ СЛЕЗНОГО АППАРАТА</v>
          </cell>
        </row>
        <row r="7483">
          <cell r="A7483" t="str">
            <v>Q10.7</v>
          </cell>
          <cell r="B7483" t="str">
            <v>ПОРОК РАЗВИТИЯ ГЛАЗНИЦЫ</v>
          </cell>
        </row>
        <row r="7484">
          <cell r="A7484" t="str">
            <v>Q11</v>
          </cell>
          <cell r="B7484" t="str">
            <v>АНОФТАЛЬМ, МИКРОФТАЛЬМ И МАКРОФТАЛЬМ</v>
          </cell>
        </row>
        <row r="7485">
          <cell r="A7485" t="str">
            <v>Q11.0</v>
          </cell>
          <cell r="B7485" t="str">
            <v>КИСТА ГЛАЗНОГО ЯБЛОКА</v>
          </cell>
        </row>
        <row r="7486">
          <cell r="A7486" t="str">
            <v>Q11.1</v>
          </cell>
          <cell r="B7486" t="str">
            <v>ДРУГОЙ ВИД АНОФТАЛЬМА</v>
          </cell>
        </row>
        <row r="7487">
          <cell r="A7487" t="str">
            <v>Q11.2</v>
          </cell>
          <cell r="B7487" t="str">
            <v>МИКРОФТАЛЬМ</v>
          </cell>
        </row>
        <row r="7488">
          <cell r="A7488" t="str">
            <v>Q11.3</v>
          </cell>
          <cell r="B7488" t="str">
            <v>МАКРОФТАЛЬМ</v>
          </cell>
        </row>
        <row r="7489">
          <cell r="A7489" t="str">
            <v>Q12</v>
          </cell>
          <cell r="B7489" t="str">
            <v>ВРОЖДЕННЫЕ АНОМАЛИИ [ПОРОКИ РАЗВИТИЯ] ХРУСТАЛИКА</v>
          </cell>
        </row>
        <row r="7490">
          <cell r="A7490" t="str">
            <v>Q12.0</v>
          </cell>
          <cell r="B7490" t="str">
            <v>ВРОЖДЕННАЯ КАТАРАКТА</v>
          </cell>
        </row>
        <row r="7491">
          <cell r="A7491" t="str">
            <v>Q12.1</v>
          </cell>
          <cell r="B7491" t="str">
            <v>ВРОЖДЕННОЕ СМЕЩЕНИЕ ХРУСТАЛИКА</v>
          </cell>
        </row>
        <row r="7492">
          <cell r="A7492" t="str">
            <v>Q12.2</v>
          </cell>
          <cell r="B7492" t="str">
            <v>КОЛОБОМА ХРУСТАЛИКА</v>
          </cell>
        </row>
        <row r="7493">
          <cell r="A7493" t="str">
            <v>Q12.3</v>
          </cell>
          <cell r="B7493" t="str">
            <v>ВРОЖДЕННАЯ АФАКАЯ</v>
          </cell>
        </row>
        <row r="7494">
          <cell r="A7494" t="str">
            <v>Q12.4</v>
          </cell>
          <cell r="B7494" t="str">
            <v>СФЕРОФАКИЯ</v>
          </cell>
        </row>
        <row r="7495">
          <cell r="A7495" t="str">
            <v>Q12.8</v>
          </cell>
          <cell r="B7495" t="str">
            <v>ДРУГИЕ ВРОЖДЕННЫЕ ПОРОКИ ХРУСТАЛИКА</v>
          </cell>
        </row>
        <row r="7496">
          <cell r="A7496" t="str">
            <v>Q12.9</v>
          </cell>
          <cell r="B7496" t="str">
            <v>ВРОЖДЕННЫЙ ПОРОК ХРУСТАЛИКА НЕУТОЧНЕННЫЙ</v>
          </cell>
        </row>
        <row r="7497">
          <cell r="A7497" t="str">
            <v>Q13</v>
          </cell>
          <cell r="B7497" t="str">
            <v>ВРОЖДЕННЫЕ АНОМАЛИИ [ПОРОКИ РАЗВИТИЯ] ПЕРЕДНЕГО СЕГМЕНТА ГЛАЗА</v>
          </cell>
        </row>
        <row r="7498">
          <cell r="A7498" t="str">
            <v>Q13.0</v>
          </cell>
          <cell r="B7498" t="str">
            <v>КОЛОБОМА РАДУЖКИ</v>
          </cell>
        </row>
        <row r="7499">
          <cell r="A7499" t="str">
            <v>Q13.1</v>
          </cell>
          <cell r="B7499" t="str">
            <v>ОТСУТСТВИЕ РАДУЖКИ</v>
          </cell>
        </row>
        <row r="7500">
          <cell r="A7500" t="str">
            <v>Q13.2</v>
          </cell>
          <cell r="B7500" t="str">
            <v>ДРУГИЕ ПОРОКИ РАЗВИТИЯ РАДУЖКИ</v>
          </cell>
        </row>
        <row r="7501">
          <cell r="A7501" t="str">
            <v>Q13.3</v>
          </cell>
          <cell r="B7501" t="str">
            <v>ВРОЖДЕННОЕ ПОМУТНЕНИЕ РОГОВИЦЫ</v>
          </cell>
        </row>
        <row r="7502">
          <cell r="A7502" t="str">
            <v>Q13.4</v>
          </cell>
          <cell r="B7502" t="str">
            <v>ДРУГИЕ ПОРОКИ РАЗВИТИЯ РОГОВИЦЫ</v>
          </cell>
        </row>
        <row r="7503">
          <cell r="A7503" t="str">
            <v>Q13.5</v>
          </cell>
          <cell r="B7503" t="str">
            <v>ГОЛУБАЯ СКЛЕРА</v>
          </cell>
        </row>
        <row r="7504">
          <cell r="A7504" t="str">
            <v>Q13.8</v>
          </cell>
          <cell r="B7504" t="str">
            <v>ДРУГИЕ ВРОЖДЕННЫЕ АНОМАЛИИ ПЕРЕДНЕГО СЕГМЕНТА ГЛАЗА</v>
          </cell>
        </row>
        <row r="7505">
          <cell r="A7505" t="str">
            <v>Q13.9</v>
          </cell>
          <cell r="B7505" t="str">
            <v>ВРОЖДЕННАЯ АНОМАЛИЯ ПЕРЕДНЕГО СЕГМЕНТА ГЛАЗА НЕУТОЧНЕННАЯ</v>
          </cell>
        </row>
        <row r="7506">
          <cell r="A7506" t="str">
            <v>Q14</v>
          </cell>
          <cell r="B7506" t="str">
            <v>ВРОЖДЕННЫЕ АНОМАЛИИ [ПОРОКИ РАЗВИТИЯ] ЗАДНЕГО СЕГМЕНТА ГЛАЗА</v>
          </cell>
        </row>
        <row r="7507">
          <cell r="A7507" t="str">
            <v>Q14.0</v>
          </cell>
          <cell r="B7507" t="str">
            <v>ВРОЖДЕННАЯ АНОМАЛИЯ СТЕКЛОВИДНОГО ТЕЛА</v>
          </cell>
        </row>
        <row r="7508">
          <cell r="A7508" t="str">
            <v>Q14.1</v>
          </cell>
          <cell r="B7508" t="str">
            <v>ВРОЖДЕННАЯ АНОМАЛИЯ СЕТЧАТКИ</v>
          </cell>
        </row>
        <row r="7509">
          <cell r="A7509" t="str">
            <v>Q14.2</v>
          </cell>
          <cell r="B7509" t="str">
            <v>ВРОЖДЕННАЯ АНОМАЛИЯ ДИСКА ЗРИТЕЛЬНОГО НЕРВА</v>
          </cell>
        </row>
        <row r="7510">
          <cell r="A7510" t="str">
            <v>Q14.3</v>
          </cell>
          <cell r="B7510" t="str">
            <v>ВРОЖДЕННАЯ АНОМАЛИЯ СОСУДИСТОЙ ОБОЛОЧКИ ГЛАЗА</v>
          </cell>
        </row>
        <row r="7511">
          <cell r="A7511" t="str">
            <v>Q14.8</v>
          </cell>
          <cell r="B7511" t="str">
            <v>ДРУГИЕ ВРОЖДЕННЫЕ АНОМАЛИИ ЗАДНЕГО СЕГМЕНТА ГЛАЗА</v>
          </cell>
        </row>
        <row r="7512">
          <cell r="A7512" t="str">
            <v>Q14.9</v>
          </cell>
          <cell r="B7512" t="str">
            <v>ВРОЖДЕННАЯ АНОМАЛИЯ ЗАДНЕГО СЕГМЕНТА ГЛАЗА НЕУТОЧНЕННАЯ</v>
          </cell>
        </row>
        <row r="7513">
          <cell r="A7513" t="str">
            <v>Q15</v>
          </cell>
          <cell r="B7513" t="str">
            <v>ДРУГИЕ ВРОЖДЕННЫЕ АНОМАЛИИ [ПОРОКИ РАЗВИТИЯ] ГЛАЗА</v>
          </cell>
        </row>
        <row r="7514">
          <cell r="A7514" t="str">
            <v>Q15.0</v>
          </cell>
          <cell r="B7514" t="str">
            <v>ВРОЖДЕННАЯ ГЛАУКОМА</v>
          </cell>
        </row>
        <row r="7515">
          <cell r="A7515" t="str">
            <v>Q15.8</v>
          </cell>
          <cell r="B7515" t="str">
            <v>ДРУГИЕ УТОЧНЕННЫЕ ПОРОКИ РАЗВИТИЯ ГЛАЗА</v>
          </cell>
        </row>
        <row r="7516">
          <cell r="A7516" t="str">
            <v>Q15.9</v>
          </cell>
          <cell r="B7516" t="str">
            <v>ВРОЖДЕННЫЙ ПОРОК ГЛАЗА НЕУТОЧНЕННЫЙ</v>
          </cell>
        </row>
        <row r="7517">
          <cell r="A7517" t="str">
            <v>Q16</v>
          </cell>
          <cell r="B7517" t="str">
            <v>ВРОЖДЕННЫЕ АНОМАЛИИ [ПОРОКИ РАЗВИТИЯ] УХА, ВЫЗЫВАЮЩИЕ НАРУШЕНИЕ СЛУХА</v>
          </cell>
        </row>
        <row r="7518">
          <cell r="A7518" t="str">
            <v>Q16.0</v>
          </cell>
          <cell r="B7518" t="str">
            <v>ВРОЖДЕННОЕ ОТСУТСТВИЕ УШНОЙ РАКОВИНЫ</v>
          </cell>
        </row>
        <row r="7519">
          <cell r="A7519" t="str">
            <v>Q16.1</v>
          </cell>
          <cell r="B7519" t="str">
            <v>ВРОЖДЕННОЕ ОТСУТСТВИЕ, АТРЕЗИЯ И СТРИКТУРА СЛУХОВОГО ПРОХОДА (НАРУЖНОГО)</v>
          </cell>
        </row>
        <row r="7520">
          <cell r="A7520" t="str">
            <v>Q16.2</v>
          </cell>
          <cell r="B7520" t="str">
            <v>ОТСУТСТВИЕ ЕВСТАХИЕВОЙ ТРУБЫ</v>
          </cell>
        </row>
        <row r="7521">
          <cell r="A7521" t="str">
            <v>Q16.3</v>
          </cell>
          <cell r="B7521" t="str">
            <v>ВРОЖДЕННАЯ АНОМАЛИЯ СЛУХОВЫХ КОСТОЧЕК</v>
          </cell>
        </row>
        <row r="7522">
          <cell r="A7522" t="str">
            <v>Q16.4</v>
          </cell>
          <cell r="B7522" t="str">
            <v>ДРУГИЕ ВРОЖДЕННЫЕ АНОМАЛИИ СРЕДНЕГО УХА</v>
          </cell>
        </row>
        <row r="7523">
          <cell r="A7523" t="str">
            <v>Q16.5</v>
          </cell>
          <cell r="B7523" t="str">
            <v>ВРОЖДЕННАЯ АНОМАЛИЯ ВНУТРЕННЕГО УХА</v>
          </cell>
        </row>
        <row r="7524">
          <cell r="A7524" t="str">
            <v>Q16.9</v>
          </cell>
          <cell r="B7524" t="str">
            <v>ВРОЖДЕННАЯ АНОМАЛИЯ УХА, ВЫЗЫВАЮЩАЯ НАРУШЕНИЕ СЛУХА НЕУТОЧНЕННАЯ</v>
          </cell>
        </row>
        <row r="7525">
          <cell r="A7525" t="str">
            <v>Q17</v>
          </cell>
          <cell r="B7525" t="str">
            <v>ДРУГИЕ ВРОЖДЕННЫЕ АНОМАЛИИ [ПОРОКИ РАЗВИТИЯ] УХА</v>
          </cell>
        </row>
        <row r="7526">
          <cell r="A7526" t="str">
            <v>Q17.0</v>
          </cell>
          <cell r="B7526" t="str">
            <v>ДОБАВОЧНАЯ УШНАЯ РАКОВИНА</v>
          </cell>
        </row>
        <row r="7527">
          <cell r="A7527" t="str">
            <v>Q17.1</v>
          </cell>
          <cell r="B7527" t="str">
            <v>МАКРОТИЯ</v>
          </cell>
        </row>
        <row r="7528">
          <cell r="A7528" t="str">
            <v>Q17.2</v>
          </cell>
          <cell r="B7528" t="str">
            <v>МИКРОТИЯ</v>
          </cell>
        </row>
        <row r="7529">
          <cell r="A7529" t="str">
            <v>Q17.3</v>
          </cell>
          <cell r="B7529" t="str">
            <v>ДРУГАЯ АНОМАЛИЯ УХА</v>
          </cell>
        </row>
        <row r="7530">
          <cell r="A7530" t="str">
            <v>Q17.4</v>
          </cell>
          <cell r="B7530" t="str">
            <v>АНОМАЛЬНО РАСПОЛОЖЕННОЕ УХО</v>
          </cell>
        </row>
        <row r="7531">
          <cell r="A7531" t="str">
            <v>Q17.5</v>
          </cell>
          <cell r="B7531" t="str">
            <v>ВЫСТУПАЮЩЕЕ УХО</v>
          </cell>
        </row>
        <row r="7532">
          <cell r="A7532" t="str">
            <v>Q17.8</v>
          </cell>
          <cell r="B7532" t="str">
            <v>ДРУГИЕ УТОЧНЕННЫЕ ПОРОКИ РАЗВИТИЯ УХА</v>
          </cell>
        </row>
        <row r="7533">
          <cell r="A7533" t="str">
            <v>Q17.9</v>
          </cell>
          <cell r="B7533" t="str">
            <v>ПОРОК РАЗВИТИЯ УХА НЕУТОЧНЕННЫЙ</v>
          </cell>
        </row>
        <row r="7534">
          <cell r="A7534" t="str">
            <v>Q18</v>
          </cell>
          <cell r="B7534" t="str">
            <v>ДРУГИЕ ВРОЖДЕННЫЕ АНОМАЛИИ [ПОРОКИ РАЗВИТИЯ] ЛИЦА И ШЕИ</v>
          </cell>
        </row>
        <row r="7535">
          <cell r="A7535" t="str">
            <v>Q18.0</v>
          </cell>
          <cell r="B7535" t="str">
            <v>ПАЗУХА, ФИСТУЛА И КИСТА ЖАБЕРНОЙ ЩЕЛИ</v>
          </cell>
        </row>
        <row r="7536">
          <cell r="A7536" t="str">
            <v>Q18.1</v>
          </cell>
          <cell r="B7536" t="str">
            <v>ПРЕАУРИКУЛЯРНАЯ ПАЗУХА И КИСТА</v>
          </cell>
        </row>
        <row r="7537">
          <cell r="A7537" t="str">
            <v>Q18.2</v>
          </cell>
          <cell r="B7537" t="str">
            <v>ДРУГИЕ ПОРОКИ РАЗВИТИЯ ЖАБЕРНОЙ ЩЕЛИ</v>
          </cell>
        </row>
        <row r="7538">
          <cell r="A7538" t="str">
            <v>Q18.3</v>
          </cell>
          <cell r="B7538" t="str">
            <v>КРЫЛОВИДНАЯ ШЕЯ</v>
          </cell>
        </row>
        <row r="7539">
          <cell r="A7539" t="str">
            <v>Q18.4</v>
          </cell>
          <cell r="B7539" t="str">
            <v>МАКРОСТОМИЯ</v>
          </cell>
        </row>
        <row r="7540">
          <cell r="A7540" t="str">
            <v>Q18.5</v>
          </cell>
          <cell r="B7540" t="str">
            <v>МИКРОСТОМИЯ</v>
          </cell>
        </row>
        <row r="7541">
          <cell r="A7541" t="str">
            <v>Q18.6</v>
          </cell>
          <cell r="B7541" t="str">
            <v>МАКРОХЕЙЛИЯ</v>
          </cell>
        </row>
        <row r="7542">
          <cell r="A7542" t="str">
            <v>Q18.7</v>
          </cell>
          <cell r="B7542" t="str">
            <v>МИКРОХЕЙЛИЯ</v>
          </cell>
        </row>
        <row r="7543">
          <cell r="A7543" t="str">
            <v>Q18.8</v>
          </cell>
          <cell r="B7543" t="str">
            <v>ДРУГИЕ УТОЧНЕННЫЕ ПОРОКИ РАЗВИТИЯ ЛИЦА И ШЕИ</v>
          </cell>
        </row>
        <row r="7544">
          <cell r="A7544" t="str">
            <v>Q18.9</v>
          </cell>
          <cell r="B7544" t="str">
            <v>ПОРОК РАЗВИТИЯ ЛИЦА И ШЕИ НЕУТОЧНЕННЫЙ</v>
          </cell>
        </row>
        <row r="7545">
          <cell r="A7545" t="str">
            <v/>
          </cell>
          <cell r="B7545" t="str">
            <v>ВРОЖДЕННЫЕ АНОМАЛИИ [ПОРОКИ РАЗВИТИЯ] СИСТЕМЫ КРОВООБРАЩЕНИЯ (Q20-Q28)</v>
          </cell>
        </row>
        <row r="7546">
          <cell r="A7546" t="str">
            <v>Q20</v>
          </cell>
          <cell r="B7546" t="str">
            <v>ВРОЖДЕННЫЕ АНОМАЛИИ [ПОРОКИ РАЗВИТИЯ] СЕРДЕЧНЫХ КАМЕР И СОЕДИНЕНИЙ</v>
          </cell>
        </row>
        <row r="7547">
          <cell r="A7547" t="str">
            <v>Q20.0</v>
          </cell>
          <cell r="B7547" t="str">
            <v>ОБЩИЙ АРТЕРИАЛЬНЫЙ СТВОЛ</v>
          </cell>
        </row>
        <row r="7548">
          <cell r="A7548" t="str">
            <v>Q20.1</v>
          </cell>
          <cell r="B7548" t="str">
            <v>УДВОЕНИЕ ВЫХОДНОГО ОТВЕРСТИЯ ПРАВОГО ЖЕЛУДОЧКА</v>
          </cell>
        </row>
        <row r="7549">
          <cell r="A7549" t="str">
            <v>Q20.2</v>
          </cell>
          <cell r="B7549" t="str">
            <v>УДВОЕНИЕ ВЫХОДНОГО ОТВЕРСТИЯ ЛЕВОГО ЖЕЛУДОЧКА</v>
          </cell>
        </row>
        <row r="7550">
          <cell r="A7550" t="str">
            <v>Q20.3</v>
          </cell>
          <cell r="B7550" t="str">
            <v>ДИСКОРДАНТНОЕ ЖЕЛУДОЧКОВО-АРТЕРИАЛЬНОЕ СОЕДИНЕНИЕ</v>
          </cell>
        </row>
        <row r="7551">
          <cell r="A7551" t="str">
            <v>Q20.4</v>
          </cell>
          <cell r="B7551" t="str">
            <v>УДВОЕНИЕ ВХОДНОГО ОТВЕРСТИЯ ЖЕЛУДОЧКА</v>
          </cell>
        </row>
        <row r="7552">
          <cell r="A7552" t="str">
            <v>Q20.5</v>
          </cell>
          <cell r="B7552" t="str">
            <v>ДИСКОРДАНТНОЕ ПРЕДСЕРДНО-ЖЕЛУДОЧКОВОЕ СОЕДИНЕНИЕ</v>
          </cell>
        </row>
        <row r="7553">
          <cell r="A7553" t="str">
            <v>Q20.6</v>
          </cell>
          <cell r="B7553" t="str">
            <v>ИЗОМЕРИЯ УШКА ПРЕДСЕРДИЯ</v>
          </cell>
        </row>
        <row r="7554">
          <cell r="A7554" t="str">
            <v>Q20.8</v>
          </cell>
          <cell r="B7554" t="str">
            <v>ДРУГИЕ ВРОЖДЕННЫЕ АНОМАЛИИ СЕРДЕЧНЫХ КАМЕР И СОЕДИНЕНИЙ</v>
          </cell>
        </row>
        <row r="7555">
          <cell r="A7555" t="str">
            <v>Q20.9</v>
          </cell>
          <cell r="B7555" t="str">
            <v>ВРОЖДЕННАЯ АНОМАЛИЯ СЕРДЕЧНЫХ КАМЕР И СОЕДИНЕНИЙ НЕУТОЧНЕННАЯ</v>
          </cell>
        </row>
        <row r="7556">
          <cell r="A7556" t="str">
            <v>Q21</v>
          </cell>
          <cell r="B7556" t="str">
            <v>ВРОЖДЕННЫЕ АНОМАЛИИ [ПОРОКИ РАЗВИТИЯ] СЕРДЕЧНОЙ ПЕРЕГОРОДКИ</v>
          </cell>
        </row>
        <row r="7557">
          <cell r="A7557" t="str">
            <v>Q21.0</v>
          </cell>
          <cell r="B7557" t="str">
            <v>ДЕФЕКТ МЕЖЖЕЛУДОЧКОВОЙ ПЕРЕГОРОДКИ</v>
          </cell>
        </row>
        <row r="7558">
          <cell r="A7558" t="str">
            <v>Q21.1</v>
          </cell>
          <cell r="B7558" t="str">
            <v>ДЕФЕКТ ПРЕДСЕРДНОЙ ПЕРЕГОРОДКИ</v>
          </cell>
        </row>
        <row r="7559">
          <cell r="A7559" t="str">
            <v>Q21.2</v>
          </cell>
          <cell r="B7559" t="str">
            <v>ДЕФЕКТ ПРЕДСЕРДНО-ЖЕЛУДОЧКОВОЙ ПЕРЕГОРОДКИ</v>
          </cell>
        </row>
        <row r="7560">
          <cell r="A7560" t="str">
            <v>Q21.3</v>
          </cell>
          <cell r="B7560" t="str">
            <v>ТЕТРАДА ФАЛЛО</v>
          </cell>
        </row>
        <row r="7561">
          <cell r="A7561" t="str">
            <v>Q21.4</v>
          </cell>
          <cell r="B7561" t="str">
            <v>ДЕФЕКТ ПЕРЕГОРОДКИ МЕЖДУ АОРТОЙ И ЛЕГОЧНОЙ АРТЕРИЕЙ</v>
          </cell>
        </row>
        <row r="7562">
          <cell r="A7562" t="str">
            <v>Q21.8</v>
          </cell>
          <cell r="B7562" t="str">
            <v>ДРУГИЕ ВРОЖДЕННЫЕ АНОМАЛИИ СЕРДЕЧНОЙ ПЕРЕГОРОДКИ</v>
          </cell>
        </row>
        <row r="7563">
          <cell r="A7563" t="str">
            <v>Q21.9</v>
          </cell>
          <cell r="B7563" t="str">
            <v>ВРОЖДЕННАЯ АНОМАЛИЯ СЕРДЕЧНОЙ ПЕРЕГОРОДКИ НЕУТОЧНЕННАЯ</v>
          </cell>
        </row>
        <row r="7564">
          <cell r="A7564" t="str">
            <v>Q22</v>
          </cell>
          <cell r="B7564" t="str">
            <v>ВРОЖДЕННЫЕ АНОМАЛИИ [ПОРОКИ РАЗВИТИЯ] ЛЕГОЧНОГО И ТРЕХСТВОРЧАТОГО КЛАПАНОВ</v>
          </cell>
        </row>
        <row r="7565">
          <cell r="A7565" t="str">
            <v>Q22.0</v>
          </cell>
          <cell r="B7565" t="str">
            <v>АРТРЕЗИЯ КЛАПАНА ЛЕГОЧНОЙ АРТЕРИИ</v>
          </cell>
        </row>
        <row r="7566">
          <cell r="A7566" t="str">
            <v>Q22.1</v>
          </cell>
          <cell r="B7566" t="str">
            <v>ВРОЖДЕННЫЙ СТЕНОЗ КЛАПАНА ЛЕГОЧНОЙ АРТЕРИИ</v>
          </cell>
        </row>
        <row r="7567">
          <cell r="A7567" t="str">
            <v>Q22.2</v>
          </cell>
          <cell r="B7567" t="str">
            <v>ВРОЖДЕННАЯ НЕДОСТАТОЧНОСТЬ КЛАПАНА ЛЕГОЧНОЙ АРТЕРИИ</v>
          </cell>
        </row>
        <row r="7568">
          <cell r="A7568" t="str">
            <v>Q22.3</v>
          </cell>
          <cell r="B7568" t="str">
            <v>ДРУГИЕ ВРОЖДЕННЫЕ ПОРОКИ КЛАПАНА ЛЕГОЧНОЙ АРТЕРИИ</v>
          </cell>
        </row>
        <row r="7569">
          <cell r="A7569" t="str">
            <v>Q22.4</v>
          </cell>
          <cell r="B7569" t="str">
            <v>ВРОЖДЕННЫЙ СТЕНОЗ ТРЕХСТВОРЧАТОГО КЛАПАНА</v>
          </cell>
        </row>
        <row r="7570">
          <cell r="A7570" t="str">
            <v>Q22.5</v>
          </cell>
          <cell r="B7570" t="str">
            <v>АНОМАЛИЯ ЭБШТЕЙНА</v>
          </cell>
        </row>
        <row r="7571">
          <cell r="A7571" t="str">
            <v>Q22.6</v>
          </cell>
          <cell r="B7571" t="str">
            <v>СИНДРОМ ПРАВОСТОРОННЕЙ ГИПОПЛАЗИИ СЕРДЦА</v>
          </cell>
        </row>
        <row r="7572">
          <cell r="A7572" t="str">
            <v>Q22.8</v>
          </cell>
          <cell r="B7572" t="str">
            <v>ДРУГИЕ ВРОЖДЕННЫЕ АНОМАЛИИ ТРЕХСТВОРЧАТОГО КЛАПАНА</v>
          </cell>
        </row>
        <row r="7573">
          <cell r="A7573" t="str">
            <v>Q22.9</v>
          </cell>
          <cell r="B7573" t="str">
            <v>ВРОЖДЕННАЯ АНОМАЛИЯ ТРЕХСТВОРЧАТОГО КЛАПАНА НЕУТОЧНЕННАЯ</v>
          </cell>
        </row>
        <row r="7574">
          <cell r="A7574" t="str">
            <v>Q23</v>
          </cell>
          <cell r="B7574" t="str">
            <v>ВРОЖДЕННЫЕ АНОМАЛИИ [ПОРОКИ РАЗВИТИЯ] АОРТАЛЬНОГО И МИТРАЛЬНОГО КЛАПАНОВ</v>
          </cell>
        </row>
        <row r="7575">
          <cell r="A7575" t="str">
            <v>Q23.0</v>
          </cell>
          <cell r="B7575" t="str">
            <v>ВРОЖДЕННЫЙ СТЕНОЗ АОРТАЛЬНОГО КЛАПАНА</v>
          </cell>
        </row>
        <row r="7576">
          <cell r="A7576" t="str">
            <v>Q23.1</v>
          </cell>
          <cell r="B7576" t="str">
            <v>ВРОЖДЕННАЯ НЕДОСТАТОЧНОСТЬ АОРТАЛЬНОГО КЛАПАНА</v>
          </cell>
        </row>
        <row r="7577">
          <cell r="A7577" t="str">
            <v>Q23.2</v>
          </cell>
          <cell r="B7577" t="str">
            <v>ВРОЖДЕННЫЙ МИТРАЛЬНЫЙ СТЕНОЗ</v>
          </cell>
        </row>
        <row r="7578">
          <cell r="A7578" t="str">
            <v>Q23.3</v>
          </cell>
          <cell r="B7578" t="str">
            <v>ВРОЖДЕННАЯ МИТРАЛЬНАЯ НЕДОСТАТОЧНОСТЬ</v>
          </cell>
        </row>
        <row r="7579">
          <cell r="A7579" t="str">
            <v>Q23.4</v>
          </cell>
          <cell r="B7579" t="str">
            <v>СИНДРОМ ЛЕВОСТОРОННЕЙ ГИПОПЛАЗИИ СЕРДЦА</v>
          </cell>
        </row>
        <row r="7580">
          <cell r="A7580" t="str">
            <v>Q23.8</v>
          </cell>
          <cell r="B7580" t="str">
            <v>ДРУГИЕ ВРОЖДЕННЫЕ АНОМАЛИИ АОРТАЛЬНОГО И МИТРАЛЬНОГО КЛАПАНОВ</v>
          </cell>
        </row>
        <row r="7581">
          <cell r="A7581" t="str">
            <v>Q23.9</v>
          </cell>
          <cell r="B7581" t="str">
            <v>ВРОЖДЕННАЯ АНОМАЛИЯ АОРТАЛЬНОГО И МИТРАЛЬНОГО КЛАПАНОВ НЕУТОЧНЕННАЯ</v>
          </cell>
        </row>
        <row r="7582">
          <cell r="A7582" t="str">
            <v>Q24</v>
          </cell>
          <cell r="B7582" t="str">
            <v>ДРУГИЕ ВРОЖДЕННЫЕ АНОМАЛИИ [ПОРОКИ РАЗВИТИЯ] СЕРДЦА</v>
          </cell>
        </row>
        <row r="7583">
          <cell r="A7583" t="str">
            <v>Q24.0</v>
          </cell>
          <cell r="B7583" t="str">
            <v>ДЕКСТРОКАРДИЯ</v>
          </cell>
        </row>
        <row r="7584">
          <cell r="A7584" t="str">
            <v>Q24.1</v>
          </cell>
          <cell r="B7584" t="str">
            <v>ЛЕВОКАРДИЯ</v>
          </cell>
        </row>
        <row r="7585">
          <cell r="A7585" t="str">
            <v>Q24.2</v>
          </cell>
          <cell r="B7585" t="str">
            <v>ТРЕХПРЕДСЕРДНОЕ СЕРДЦЕ</v>
          </cell>
        </row>
        <row r="7586">
          <cell r="A7586" t="str">
            <v>Q24.3</v>
          </cell>
          <cell r="B7586" t="str">
            <v>ВОРОНКООБРАЗНЫЙ СТЕНОЗ КЛАПАНА ЛЕГОЧНОЙ АРТЕРИИ</v>
          </cell>
        </row>
        <row r="7587">
          <cell r="A7587" t="str">
            <v>Q24.4</v>
          </cell>
          <cell r="B7587" t="str">
            <v>ВРОЖДЕННЫЙ СУАОРТАЛЬНЫЙ СТЕНОЗ</v>
          </cell>
        </row>
        <row r="7588">
          <cell r="A7588" t="str">
            <v>Q24.5</v>
          </cell>
          <cell r="B7588" t="str">
            <v>АНОМАЛИЯ РАЗВИТИЯ КОРОНАРНЫХ СОСУДОВ</v>
          </cell>
        </row>
        <row r="7589">
          <cell r="A7589" t="str">
            <v>Q24.6</v>
          </cell>
          <cell r="B7589" t="str">
            <v>ВРОЖДЕННАЯ СЕРДЕЧНАЯ БЛОКАДА</v>
          </cell>
        </row>
        <row r="7590">
          <cell r="A7590" t="str">
            <v>Q24.8</v>
          </cell>
          <cell r="B7590" t="str">
            <v>ДРУГИЕ УТОЧНЕННЫЕ ВРОЖДЕННЫЕ АНОМАЛИИ СЕРДЦА</v>
          </cell>
        </row>
        <row r="7591">
          <cell r="A7591" t="str">
            <v>Q24.9</v>
          </cell>
          <cell r="B7591" t="str">
            <v>ВРОЖДЕННЫЙ ПОРОК СЕРДЦА НЕУТОЧНЕННЫЙ</v>
          </cell>
        </row>
        <row r="7592">
          <cell r="A7592" t="str">
            <v>Q25</v>
          </cell>
          <cell r="B7592" t="str">
            <v>ВРОЖДЕННЫЕ АНОМАЛИИ [ПОРОКИ РАЗВИТИЯ] КРУПНЫХ АРТЕРИЙ</v>
          </cell>
        </row>
        <row r="7593">
          <cell r="A7593" t="str">
            <v>Q25.0</v>
          </cell>
          <cell r="B7593" t="str">
            <v>ОТКРЫТЫЙ АРТЕРИАЛЬНЫЙ ПРОТОК</v>
          </cell>
        </row>
        <row r="7594">
          <cell r="A7594" t="str">
            <v>Q25.1</v>
          </cell>
          <cell r="B7594" t="str">
            <v>КОАРКТАЦИЯ АОРТЫ</v>
          </cell>
        </row>
        <row r="7595">
          <cell r="A7595" t="str">
            <v>Q25.2</v>
          </cell>
          <cell r="B7595" t="str">
            <v>АТРЕЗИЯ АОРТЫ</v>
          </cell>
        </row>
        <row r="7596">
          <cell r="A7596" t="str">
            <v>Q25.3</v>
          </cell>
          <cell r="B7596" t="str">
            <v>СТЕНОЗ АОРТЫ</v>
          </cell>
        </row>
        <row r="7597">
          <cell r="A7597" t="str">
            <v>Q25.4</v>
          </cell>
          <cell r="B7597" t="str">
            <v>ДРУГИЕ ВРОЖДЕННЫЕ АНОМАЛИИ АОРТЫ</v>
          </cell>
        </row>
        <row r="7598">
          <cell r="A7598" t="str">
            <v>Q25.5</v>
          </cell>
          <cell r="B7598" t="str">
            <v>АТРЕЗИЯ ЛЕГОЧНОЙ АРТЕРИИ</v>
          </cell>
        </row>
        <row r="7599">
          <cell r="A7599" t="str">
            <v>Q25.6</v>
          </cell>
          <cell r="B7599" t="str">
            <v>СТЕНОЗ ЛЕГОЧНОЙ АРТЕРИИ</v>
          </cell>
        </row>
        <row r="7600">
          <cell r="A7600" t="str">
            <v>Q25.7</v>
          </cell>
          <cell r="B7600" t="str">
            <v>ДРУГИЕ ВРОЖДЕННЫЕ АНОМАЛИИ ЛЕГОЧНОЙ АРТЕРИИ</v>
          </cell>
        </row>
        <row r="7601">
          <cell r="A7601" t="str">
            <v>Q25.8</v>
          </cell>
          <cell r="B7601" t="str">
            <v>ДРУГИЕ ВРОЖДЕННЫЕ АНОМАЛИИ КРУПНЫХ АРТЕРИЙ</v>
          </cell>
        </row>
        <row r="7602">
          <cell r="A7602" t="str">
            <v>Q25.9</v>
          </cell>
          <cell r="B7602" t="str">
            <v>ВРОЖДЕННАЯ АНОМАЛИЯ КРУПНЫХ АРТЕРИЙ НЕУТОЧНЕННАЯ</v>
          </cell>
        </row>
        <row r="7603">
          <cell r="A7603" t="str">
            <v>Q26</v>
          </cell>
          <cell r="B7603" t="str">
            <v>ВРОЖДЕННЫЕ АНОМАЛИИ [ПОРОКИ РАЗВИТИЯ] КРУПНЫХ ВЕН</v>
          </cell>
        </row>
        <row r="7604">
          <cell r="A7604" t="str">
            <v>Q26.0</v>
          </cell>
          <cell r="B7604" t="str">
            <v>ВРОЖДЕННЫЙ СТЕНОЗ ПОЛОЙ ВЕНЫ</v>
          </cell>
        </row>
        <row r="7605">
          <cell r="A7605" t="str">
            <v>Q26.1</v>
          </cell>
          <cell r="B7605" t="str">
            <v>СОХРАНЕНИЕ ЛЕВОЙ ВЕРХНЕЙ ПОЛОЙ ВЕНЫ</v>
          </cell>
        </row>
        <row r="7606">
          <cell r="A7606" t="str">
            <v>Q26.2</v>
          </cell>
          <cell r="B7606" t="str">
            <v>ТОТАЛЬНАЯ АНОМАЛИЯ СОЕДИНЕНИЯ ЛЕГОЧНЫХ ВЕН</v>
          </cell>
        </row>
        <row r="7607">
          <cell r="A7607" t="str">
            <v>Q26.3</v>
          </cell>
          <cell r="B7607" t="str">
            <v>ЧАСТИЧНАЯ АНОМАЛИЯ СОЕДИНЕНИЯ ЛЕГОЧНЫХ ВЕН</v>
          </cell>
        </row>
        <row r="7608">
          <cell r="A7608" t="str">
            <v>Q26.4</v>
          </cell>
          <cell r="B7608" t="str">
            <v>АНОМАЛИЯ СОЕДИНЕНИЯ ЛЕГОЧНЫХ ВЕН НЕУТОЧНЕННАЯ</v>
          </cell>
        </row>
        <row r="7609">
          <cell r="A7609" t="str">
            <v>Q26.5</v>
          </cell>
          <cell r="B7609" t="str">
            <v>АНОМАЛИЯ СОЕДИНЕНИЯ ПОРТАЛЬНОЙ ВЕНЫ</v>
          </cell>
        </row>
        <row r="7610">
          <cell r="A7610" t="str">
            <v>Q26.6</v>
          </cell>
          <cell r="B7610" t="str">
            <v>ПОРТАЛЬНАЯ ВЕНОЗНО-ПЕЧЕНОЧНО-АРТЕРИАЛЬНАЯ ФИСТУЛА</v>
          </cell>
        </row>
        <row r="7611">
          <cell r="A7611" t="str">
            <v>Q26.8</v>
          </cell>
          <cell r="B7611" t="str">
            <v>ДРУГИЕ ВРОЖДЕННЫЕ АНОМАЛИИ КРУПНЫХ ВЕН</v>
          </cell>
        </row>
        <row r="7612">
          <cell r="A7612" t="str">
            <v>Q26.9</v>
          </cell>
          <cell r="B7612" t="str">
            <v>ПОРОК РАЗВИТИЯ КРУПНОЙ ВЕНЫ НЕУТОЧНЕННЫЙ</v>
          </cell>
        </row>
        <row r="7613">
          <cell r="A7613" t="str">
            <v>Q27</v>
          </cell>
          <cell r="B7613" t="str">
            <v>ДРУГИЕ ВРОЖДЕННЫЕ АНОМАЛИИ [ПОРОКИ РАЗВИТИЯ] СИСТЕМЫ ПЕРИФЕРИЧЕСКИХ СОСУДОВ</v>
          </cell>
        </row>
        <row r="7614">
          <cell r="A7614" t="str">
            <v>Q27.0</v>
          </cell>
          <cell r="B7614" t="str">
            <v>ВРОЖДЕННОЕ ОТСУТСТВИЕ И ГИПОПЛАЗИЯ ПУПОЧНОЙ АРТЕРИИ</v>
          </cell>
        </row>
        <row r="7615">
          <cell r="A7615" t="str">
            <v>Q27.1</v>
          </cell>
          <cell r="B7615" t="str">
            <v>ВРОЖДЕННЫЙ СТЕНОЗ ПОЧЕЧНОЙ АРТЕРИИ</v>
          </cell>
        </row>
        <row r="7616">
          <cell r="A7616" t="str">
            <v>Q27.2</v>
          </cell>
          <cell r="B7616" t="str">
            <v>ДРУГИЕ ПОРОКИ РАЗВИТИЯ ПОЧЕЧНОЙ АРТЕРИИ</v>
          </cell>
        </row>
        <row r="7617">
          <cell r="A7617" t="str">
            <v>Q27.3</v>
          </cell>
          <cell r="B7617" t="str">
            <v>ПЕРИФЕРИЧЕСКИЙ АРТЕРИОВЕНОЗНЫЙ ПОРОК РАЗВИТИЯ</v>
          </cell>
        </row>
        <row r="7618">
          <cell r="A7618" t="str">
            <v>Q27.4</v>
          </cell>
          <cell r="B7618" t="str">
            <v>ВРОЖДЕННАЯ ФЛЕБЭКТАЗИЯ</v>
          </cell>
        </row>
        <row r="7619">
          <cell r="A7619" t="str">
            <v>Q27.8</v>
          </cell>
          <cell r="B7619" t="str">
            <v>ДРУГИЕ УТОЧНЕННЫЕ ВРОЖДЕННЫЕ АНОМАЛИИ СИСТЕМЫ ПЕРИФЕРИЧЕСКИХ СОСУДОВ</v>
          </cell>
        </row>
        <row r="7620">
          <cell r="A7620" t="str">
            <v>Q27.9</v>
          </cell>
          <cell r="B7620" t="str">
            <v>ВРОЖДЕННАЯ АНОМАЛИЯ СИСТЕМЫ ПЕРИФЕРИЧЕСКИХ СОСУДОВ НЕУТОЧНЕННАЯ</v>
          </cell>
        </row>
        <row r="7621">
          <cell r="A7621" t="str">
            <v>Q28</v>
          </cell>
          <cell r="B7621" t="str">
            <v>ДРУГИЕ ВРОЖДЕННЫЕ АНОМАЛИИ [ПОРОКИ РАЗВИТИЯ] СИСТЕМЫ КРОВООБРАЩЕНИЯ</v>
          </cell>
        </row>
        <row r="7622">
          <cell r="A7622" t="str">
            <v>Q28.0</v>
          </cell>
          <cell r="B7622" t="str">
            <v>АРТЕРИОВЕНОЗНАЯ АНОМАЛИЯ РАЗВИТИЯ ПРЕЦЕРЕБРАЛЬНЫХ СОСУДОВ</v>
          </cell>
        </row>
        <row r="7623">
          <cell r="A7623" t="str">
            <v>Q28.1</v>
          </cell>
          <cell r="B7623" t="str">
            <v>ДРУГИЕ ПОРОКИ РАЗВИТИЯ ПРЕЦЕРЕБРАЛЬНЫХ СОСУДОВ</v>
          </cell>
        </row>
        <row r="7624">
          <cell r="A7624" t="str">
            <v>Q28.2</v>
          </cell>
          <cell r="B7624" t="str">
            <v>АРТЕРИОВНЕОЗНЫЙ ПОРОК РАЗВИТИЯ ЦЕРЕБРАЛЬНЫХ СОСУДОВ</v>
          </cell>
        </row>
        <row r="7625">
          <cell r="A7625" t="str">
            <v>Q28.3</v>
          </cell>
          <cell r="B7625" t="str">
            <v>ДРУГИЕ ПОРОКИ РАЗВИТИЯ ЦЕРЕБРАЛЬНЫХ СОСУДОВ</v>
          </cell>
        </row>
        <row r="7626">
          <cell r="A7626" t="str">
            <v>Q28.8</v>
          </cell>
          <cell r="B7626" t="str">
            <v>ДРУГИЕ УТОЧНЕННЫЕ ВРОЖДЕННЫЕ АНОМАЛИИ СИСТЕМЫ КРОВООБРАЩЕНИЯ</v>
          </cell>
        </row>
        <row r="7627">
          <cell r="A7627" t="str">
            <v>Q28.9</v>
          </cell>
          <cell r="B7627" t="str">
            <v>ВРОЖДЕННАЯ АНОМАЛИЯ СИСТЕМЫ КРОВООБРАЩЕНИЯ НЕУТОЧНЕННАЯ</v>
          </cell>
        </row>
        <row r="7628">
          <cell r="A7628" t="str">
            <v/>
          </cell>
          <cell r="B7628" t="str">
            <v>ВРОЖДЕННЫЕ АНОМАЛИИ [ПОРОКИ РАЗВИТИЯ] ОРГАНОВ ДЫХАНИЯ (Q30-Q34)</v>
          </cell>
        </row>
        <row r="7629">
          <cell r="A7629" t="str">
            <v>Q30</v>
          </cell>
          <cell r="B7629" t="str">
            <v>ВРОЖДЕННЫЕ АНОМАЛИИ [ПОРОКИ РАЗВИТИЯ] НОСА</v>
          </cell>
        </row>
        <row r="7630">
          <cell r="A7630" t="str">
            <v>Q30.0</v>
          </cell>
          <cell r="B7630" t="str">
            <v>АТРЕЗИЯ ХОАН</v>
          </cell>
        </row>
        <row r="7631">
          <cell r="A7631" t="str">
            <v>Q30.1</v>
          </cell>
          <cell r="B7631" t="str">
            <v>АГЕНЕЗИЯ И НЕДОРАЗВИТИЕ НОСА</v>
          </cell>
        </row>
        <row r="7632">
          <cell r="A7632" t="str">
            <v>Q30.2</v>
          </cell>
          <cell r="B7632" t="str">
            <v>ТРЕСНУТЫЙ, ВДАВЛЕННЫЙ, РАСЩЕПЛЕННЫЙ НОС</v>
          </cell>
        </row>
        <row r="7633">
          <cell r="A7633" t="str">
            <v>Q30.3</v>
          </cell>
          <cell r="B7633" t="str">
            <v>ВРОЖДЕННАЯ ПЕРФОРАЦИЯ НОСОВОЙ ПЕРЕГОРОДКИ</v>
          </cell>
        </row>
        <row r="7634">
          <cell r="A7634" t="str">
            <v>Q30.8</v>
          </cell>
          <cell r="B7634" t="str">
            <v>ДРУГИЕ ВРОЖДЕННЫЕ АНОМАЛИИ</v>
          </cell>
        </row>
        <row r="7635">
          <cell r="A7635" t="str">
            <v>Q30.9</v>
          </cell>
          <cell r="B7635" t="str">
            <v>ВРОЖДЕННАЯ АНОМАЛИЯ НОСА НЕУТОЧНЕННАЯ</v>
          </cell>
        </row>
        <row r="7636">
          <cell r="A7636" t="str">
            <v>Q31</v>
          </cell>
          <cell r="B7636" t="str">
            <v>ВРОЖДЕННЫЕ АНОМАЛИИ [ПОРОКИ РАЗВИТИЯ] ГОРТАНИ</v>
          </cell>
        </row>
        <row r="7637">
          <cell r="A7637" t="str">
            <v>Q31.0</v>
          </cell>
          <cell r="B7637" t="str">
            <v>ПЕРЕПОНКА ГОРТАНИ</v>
          </cell>
        </row>
        <row r="7638">
          <cell r="A7638" t="str">
            <v>Q31.1</v>
          </cell>
          <cell r="B7638" t="str">
            <v>ВРОЖДЕННЫЙ СТЕНОЗ ГОРТАНИ ПОД СОБСТВЕННО ГОЛОСОВЫМ АППАРАТОМ</v>
          </cell>
        </row>
        <row r="7639">
          <cell r="A7639" t="str">
            <v>Q31.2</v>
          </cell>
          <cell r="B7639" t="str">
            <v>ГИПОПЛАЗИЯ ГОРТАНИ</v>
          </cell>
        </row>
        <row r="7640">
          <cell r="A7640" t="str">
            <v>Q31.3</v>
          </cell>
          <cell r="B7640" t="str">
            <v>ЛАРИНГОЦЕЛЕ</v>
          </cell>
        </row>
        <row r="7641">
          <cell r="A7641" t="str">
            <v>Q31.4</v>
          </cell>
          <cell r="B7641" t="str">
            <v>ВРОЖДЕННЫЙ СТРИДОР ГОРТАНИ</v>
          </cell>
        </row>
        <row r="7642">
          <cell r="A7642" t="str">
            <v>Q31.8</v>
          </cell>
          <cell r="B7642" t="str">
            <v>ДРУГИЕ ВРОЖДЕННЫЕ ПОРОКИ ГОРТАНИ</v>
          </cell>
        </row>
        <row r="7643">
          <cell r="A7643" t="str">
            <v>Q31.9</v>
          </cell>
          <cell r="B7643" t="str">
            <v>ВРОЖДЕННАЯ АНОМАЛИЯ ГОРТАНИ НЕУТОЧНЕННАЯ</v>
          </cell>
        </row>
        <row r="7644">
          <cell r="A7644" t="str">
            <v>Q32</v>
          </cell>
          <cell r="B7644" t="str">
            <v>ВРОЖДЕННЫЕ АНОМАЛИИ [ПОРОКИ РАЗВИТИЯ] ТРАХЕИ И БРОНХОВ</v>
          </cell>
        </row>
        <row r="7645">
          <cell r="A7645" t="str">
            <v>Q32.0</v>
          </cell>
          <cell r="B7645" t="str">
            <v>ВРОЖДЕННАЯ ТРАХЕОМАЛЯЦИЯ</v>
          </cell>
        </row>
        <row r="7646">
          <cell r="A7646" t="str">
            <v>Q32.1</v>
          </cell>
          <cell r="B7646" t="str">
            <v>ДРУГИЕ ПОРОКИ РАЗВИТИЯ ТРАХЕИ</v>
          </cell>
        </row>
        <row r="7647">
          <cell r="A7647" t="str">
            <v>Q32.2</v>
          </cell>
          <cell r="B7647" t="str">
            <v>ВРОЖДЕННАЯ БРОНХОМАЛЯЦИЯ</v>
          </cell>
        </row>
        <row r="7648">
          <cell r="A7648" t="str">
            <v>Q32.3</v>
          </cell>
          <cell r="B7648" t="str">
            <v>ВРОЖДЕННЫЙ СТЕНОЗ БРОНХОВ</v>
          </cell>
        </row>
        <row r="7649">
          <cell r="A7649" t="str">
            <v>Q32.4</v>
          </cell>
          <cell r="B7649" t="str">
            <v>ДРУГИЕ ВРОЖДЕННЫЕ АНОМАЛИИ БРОНХОВ</v>
          </cell>
        </row>
        <row r="7650">
          <cell r="A7650" t="str">
            <v>Q33</v>
          </cell>
          <cell r="B7650" t="str">
            <v>ВРОЖДЕННЫЕ АНОМАЛИИ [ПОРОКИ РАЗВИТИЯ] ЛЕГКОГО</v>
          </cell>
        </row>
        <row r="7651">
          <cell r="A7651" t="str">
            <v>Q33.0</v>
          </cell>
          <cell r="B7651" t="str">
            <v>ВРОЖДЕННАЯ КИСТА ЛЕГКОГО</v>
          </cell>
        </row>
        <row r="7652">
          <cell r="A7652" t="str">
            <v>Q33.1</v>
          </cell>
          <cell r="B7652" t="str">
            <v>ДОБАВОЧНАЯ ДОЛЯ ЛЕГКОГО</v>
          </cell>
        </row>
        <row r="7653">
          <cell r="A7653" t="str">
            <v>Q33.2</v>
          </cell>
          <cell r="B7653" t="str">
            <v>СЕКВЕСТРАЦИЯ ЛЕГКОГО</v>
          </cell>
        </row>
        <row r="7654">
          <cell r="A7654" t="str">
            <v>Q33.3</v>
          </cell>
          <cell r="B7654" t="str">
            <v>АГЕНЕЗИЯ ЛЕГКОГО</v>
          </cell>
        </row>
        <row r="7655">
          <cell r="A7655" t="str">
            <v>Q33.4</v>
          </cell>
          <cell r="B7655" t="str">
            <v>ВРОЖДЕННАЯ БРОНХОЭКТАЗИЯ</v>
          </cell>
        </row>
        <row r="7656">
          <cell r="A7656" t="str">
            <v>Q33.5</v>
          </cell>
          <cell r="B7656" t="str">
            <v>ЭКТОПИЯ ТКАНИ В ЛЕГКОМ</v>
          </cell>
        </row>
        <row r="7657">
          <cell r="A7657" t="str">
            <v>Q33.6</v>
          </cell>
          <cell r="B7657" t="str">
            <v>ГИПОПЛАЗИЯ И ДИСПЛАЗИЯ ЛЕГКОГО</v>
          </cell>
        </row>
        <row r="7658">
          <cell r="A7658" t="str">
            <v>Q33.8</v>
          </cell>
          <cell r="B7658" t="str">
            <v>ДРУГИЕ ВРОЖДЕННЫЕ АНОМАЛИИ ЛЕГКОГО</v>
          </cell>
        </row>
        <row r="7659">
          <cell r="A7659" t="str">
            <v>Q33.9</v>
          </cell>
          <cell r="B7659" t="str">
            <v>ВРОЖДЕННАЯ АНОМАЛИЯ ЛЕГКОГО НЕУТОЧНЕННАЯ</v>
          </cell>
        </row>
        <row r="7660">
          <cell r="A7660" t="str">
            <v>Q34</v>
          </cell>
          <cell r="B7660" t="str">
            <v>ДРУГИЕ ВРОЖДЕННЫЕ АНОМАЛИИ [ПОРОКИ РАЗВИТИЯ] ОРГАНОВ ДЫХАНИЯ</v>
          </cell>
        </row>
        <row r="7661">
          <cell r="A7661" t="str">
            <v>Q34.0</v>
          </cell>
          <cell r="B7661" t="str">
            <v>АНОМАЛИЯ ПЛЕВРЫ</v>
          </cell>
        </row>
        <row r="7662">
          <cell r="A7662" t="str">
            <v>Q34.1</v>
          </cell>
          <cell r="B7662" t="str">
            <v>ВРОЖДЕННАЯ КИСТА СРЕДОСТЕНИЯ</v>
          </cell>
        </row>
        <row r="7663">
          <cell r="A7663" t="str">
            <v>Q34.8</v>
          </cell>
          <cell r="B7663" t="str">
            <v>ДРУГИЕ УТОЧНЕННЫЕ ВРОЖДЕННЫЕ АНОМАЛИИ ОРГАНОВ ДЫХАНИЯ</v>
          </cell>
        </row>
        <row r="7664">
          <cell r="A7664" t="str">
            <v>Q34.9</v>
          </cell>
          <cell r="B7664" t="str">
            <v>ВРОЖДЕННАЯ АНОМАЛИЯ ОРГАНОВ ДЫХАНИЯ НЕУТОЧНЕННАЯ</v>
          </cell>
        </row>
        <row r="7665">
          <cell r="A7665" t="str">
            <v/>
          </cell>
          <cell r="B7665" t="str">
            <v>РАСЩЕЛИНА ГУБЫ И НЕБА [ЗАЯЧЬЯ ГУБА И ВОЛЧЬЯ ПАСТЬ] (Q35-Q37)</v>
          </cell>
        </row>
        <row r="7666">
          <cell r="A7666" t="str">
            <v>Q35</v>
          </cell>
          <cell r="B7666" t="str">
            <v>РАСЩЕЛИНА НЕБА [ВОЛЧЬЯ ПАСТЬ]</v>
          </cell>
        </row>
        <row r="7667">
          <cell r="A7667" t="str">
            <v>Q35.0</v>
          </cell>
          <cell r="B7667" t="str">
            <v>РАСЩЕЛИНА ТВЕРДОГО НЕБА ДВУСТОРОННЯЯ</v>
          </cell>
        </row>
        <row r="7668">
          <cell r="A7668" t="str">
            <v>Q35.1</v>
          </cell>
          <cell r="B7668" t="str">
            <v>РАСЩЕЛИНА ТВЕРДОГО НЕБА ОДНОСТОРОННЯЯ</v>
          </cell>
        </row>
        <row r="7669">
          <cell r="A7669" t="str">
            <v>Q35.2</v>
          </cell>
          <cell r="B7669" t="str">
            <v>РАСЩЕЛИНА МЯГКОГО НЕБА ДВУСТОРОННЯЯ</v>
          </cell>
        </row>
        <row r="7670">
          <cell r="A7670" t="str">
            <v>Q35.3</v>
          </cell>
          <cell r="B7670" t="str">
            <v>РАСЩЕЛИНА МЯГКОГО НЕБА ОДНОСТОРОННЯЯ</v>
          </cell>
        </row>
        <row r="7671">
          <cell r="A7671" t="str">
            <v>Q35.4</v>
          </cell>
          <cell r="B7671" t="str">
            <v>РАСЩЕЛИНА ТВЕРДОГО И МЯГКОГО НЕБА ДВУСТОРОННЯЯ</v>
          </cell>
        </row>
        <row r="7672">
          <cell r="A7672" t="str">
            <v>Q35.5</v>
          </cell>
          <cell r="B7672" t="str">
            <v>РАСЩЕЛИНА ТВЕРДОГО И МЯГКОГО НЕБА ОДНОСТОРОННЯЯ</v>
          </cell>
        </row>
        <row r="7673">
          <cell r="A7673" t="str">
            <v>Q35.6</v>
          </cell>
          <cell r="B7673" t="str">
            <v>СРЕДИННАЯ РАСЩЕЛИНА НЕБА</v>
          </cell>
        </row>
        <row r="7674">
          <cell r="A7674" t="str">
            <v>Q35.7</v>
          </cell>
          <cell r="B7674" t="str">
            <v>РАСЩЕЛИНА ЯЗЫЧКА</v>
          </cell>
        </row>
        <row r="7675">
          <cell r="A7675" t="str">
            <v>Q35.8</v>
          </cell>
          <cell r="B7675" t="str">
            <v>РАСЩЕЛИНА НЕБА [ВОЛЧЬЯ ПАСТЬ] НЕУТОЧНЕННАЯ ДВУСТОРОННЯЯ</v>
          </cell>
        </row>
        <row r="7676">
          <cell r="A7676" t="str">
            <v>Q35.9</v>
          </cell>
          <cell r="B7676" t="str">
            <v>РАСЩЕЛИНА НЕБА [ВОЛЧЬЯ ПАСТЬ] НЕУТОЧНЕННАЯ ОДНОСТОРОННЯЯ</v>
          </cell>
        </row>
        <row r="7677">
          <cell r="A7677" t="str">
            <v>Q36</v>
          </cell>
          <cell r="B7677" t="str">
            <v>РАСЩЕЛИНА ГУБЫ [ЗАЯЧЬЯ ГУБА]</v>
          </cell>
        </row>
        <row r="7678">
          <cell r="A7678" t="str">
            <v>Q36.0</v>
          </cell>
          <cell r="B7678" t="str">
            <v>РАСЩЕЛИНА ГУБЫ  ДВУСТОРОННЯЯ</v>
          </cell>
        </row>
        <row r="7679">
          <cell r="A7679" t="str">
            <v>Q36.1</v>
          </cell>
          <cell r="B7679" t="str">
            <v>РАСЩЕЛИНА ГУБЫ СРЕДИННАЯ</v>
          </cell>
        </row>
        <row r="7680">
          <cell r="A7680" t="str">
            <v>Q36.9</v>
          </cell>
          <cell r="B7680" t="str">
            <v>РАСЩЕЛИНА ГУБЫ ОДНОСТОРОННЯЯ</v>
          </cell>
        </row>
        <row r="7681">
          <cell r="A7681" t="str">
            <v>Q37</v>
          </cell>
          <cell r="B7681" t="str">
            <v>РАСЩЕЛИНА НЕБА И ГУБЫ [ВОЛЧЬЯ ПАСТЬ С ЗАЯЧЬЕЙ ГУБОЙ]</v>
          </cell>
        </row>
        <row r="7682">
          <cell r="A7682" t="str">
            <v>Q37.0</v>
          </cell>
          <cell r="B7682" t="str">
            <v>РАСЩЕЛИНА ТВЕРДОГО НЕБА И ГУБЫ ДВУСТОРОННЯЯ</v>
          </cell>
        </row>
        <row r="7683">
          <cell r="A7683" t="str">
            <v>Q37.1</v>
          </cell>
          <cell r="B7683" t="str">
            <v>РАСЩЕЛИНА ТВЕРДОГО НЕБА И ГУБЫ ОДНОСТОРОННЯЯ</v>
          </cell>
        </row>
        <row r="7684">
          <cell r="A7684" t="str">
            <v>Q37.2</v>
          </cell>
          <cell r="B7684" t="str">
            <v>РАСЩЕЛИНА МЯГКОГО НЕБА И ГУБЫ ДВУСТОРОННЯЯ</v>
          </cell>
        </row>
        <row r="7685">
          <cell r="A7685" t="str">
            <v>Q37.3</v>
          </cell>
          <cell r="B7685" t="str">
            <v>РАСЩЕЛИНА МЯГКОГО НЕБА И ГУБЫ ОДНОСТОРОННЯЯ</v>
          </cell>
        </row>
        <row r="7686">
          <cell r="A7686" t="str">
            <v>Q37.4</v>
          </cell>
          <cell r="B7686" t="str">
            <v>РАСЩЕЛИНА ТВЕРДОГО И МЯГКОГО НЕБА И ГУБЫ ДВУСТОРОННЯЯ</v>
          </cell>
        </row>
        <row r="7687">
          <cell r="A7687" t="str">
            <v>Q37.5</v>
          </cell>
          <cell r="B7687" t="str">
            <v>РАСЩЕЛИНА ТВЕРДОГО И МЯГКОГО НЕБА И ГУБЫ ОДНОСТОРОННЯЯ</v>
          </cell>
        </row>
        <row r="7688">
          <cell r="A7688" t="str">
            <v>Q37.8</v>
          </cell>
          <cell r="B7688" t="str">
            <v>ДВУСТОРОННЯЯ РАСЩЕЛИНА НЕБА И ГУБЫ НЕУТОЧНЕННАЯ</v>
          </cell>
        </row>
        <row r="7689">
          <cell r="A7689" t="str">
            <v>Q37.9</v>
          </cell>
          <cell r="B7689" t="str">
            <v>ОДНОСТОРОННЯЯ РАСЩЕЛИНА НЕБА И ГУБЫ НЕУТОЧНЕННАЯ</v>
          </cell>
        </row>
        <row r="7690">
          <cell r="A7690" t="str">
            <v/>
          </cell>
          <cell r="B7690" t="str">
            <v>ДРУГИЕ ВРОЖДЕННЫЕ АНОМАЛИИ [ПОРОКИ РАЗВИТИЯ] ОРГАНОВ ПИЩЕВАРЕНИЯ (Q38-Q45)</v>
          </cell>
        </row>
        <row r="7691">
          <cell r="A7691" t="str">
            <v>Q38</v>
          </cell>
          <cell r="B7691" t="str">
            <v>ДРУГИЕ ВРОЖДЕННЫЕ АНОМАЛИИ [ПОРОКИ РАЗВИТИЯ] ЯЗЫКА, РТА И ГЛОТКИ</v>
          </cell>
        </row>
        <row r="7692">
          <cell r="A7692" t="str">
            <v>Q38.0</v>
          </cell>
          <cell r="B7692" t="str">
            <v>ВРОЖДЕННЫЕ АНОМАЛИИ ГУБ, НЕ КЛАССИФИЦИРОВАННЫЕ В ДРУГИХ РУБРИКАХ</v>
          </cell>
        </row>
        <row r="7693">
          <cell r="A7693" t="str">
            <v>Q38.1</v>
          </cell>
          <cell r="B7693" t="str">
            <v>АНКИЛОГЛОССИЯ</v>
          </cell>
        </row>
        <row r="7694">
          <cell r="A7694" t="str">
            <v>Q38.2</v>
          </cell>
          <cell r="B7694" t="str">
            <v>МАКРОГЛОССИЯ</v>
          </cell>
        </row>
        <row r="7695">
          <cell r="A7695" t="str">
            <v>Q38.3</v>
          </cell>
          <cell r="B7695" t="str">
            <v>ДРУГИЕ ВРОЖДЕННЫЕ АНОМАЛИИ ЯЗЫКА</v>
          </cell>
        </row>
        <row r="7696">
          <cell r="A7696" t="str">
            <v>Q38.4</v>
          </cell>
          <cell r="B7696" t="str">
            <v>ВРОЖДЕННЫЕ АНОМАЛИИ СЛЮННЫХ ЖЕЛЕЗ И ПРОТОКОВ</v>
          </cell>
        </row>
        <row r="7697">
          <cell r="A7697" t="str">
            <v>Q38.5</v>
          </cell>
          <cell r="B7697" t="str">
            <v>ВРОЖДЕННЫЕ АНОМАЛИИ НЕБА, НЕ КЛАССИФИЦИРОВАННЫЕ В ДРУГИХ РУБРИКАХ</v>
          </cell>
        </row>
        <row r="7698">
          <cell r="A7698" t="str">
            <v>Q38.6</v>
          </cell>
          <cell r="B7698" t="str">
            <v>ДРУГИЕ ПОРОКИ РАЗВИТИЯ РТА</v>
          </cell>
        </row>
        <row r="7699">
          <cell r="A7699" t="str">
            <v>Q38.7</v>
          </cell>
          <cell r="B7699" t="str">
            <v>ГЛОТОЧНЫЙ КАРМАН</v>
          </cell>
        </row>
        <row r="7700">
          <cell r="A7700" t="str">
            <v>Q38.8</v>
          </cell>
          <cell r="B7700" t="str">
            <v>ДРУГИЕ ПОРОКИ РАЗВИТИЯ ГЛОТКИ</v>
          </cell>
        </row>
        <row r="7701">
          <cell r="A7701" t="str">
            <v>Q39</v>
          </cell>
          <cell r="B7701" t="str">
            <v>ВРОЖДЕННЫЕ АНОМАЛИИ [ПОРОКИ РАЗВИТИЯ] ПИЩЕВОДА</v>
          </cell>
        </row>
        <row r="7702">
          <cell r="A7702" t="str">
            <v>Q39.0</v>
          </cell>
          <cell r="B7702" t="str">
            <v>АТРЕЗИЯ ПИЩЕВОДА БЕЗ СВИЩА</v>
          </cell>
        </row>
        <row r="7703">
          <cell r="A7703" t="str">
            <v>Q39.1</v>
          </cell>
          <cell r="B7703" t="str">
            <v>АТРЕЗИЯ ПИЩЕВОДА С ТРАХЕАЛЬНО-ПИЩЕВОДНЫМ СВИЩОМ</v>
          </cell>
        </row>
        <row r="7704">
          <cell r="A7704" t="str">
            <v>Q39.2</v>
          </cell>
          <cell r="B7704" t="str">
            <v>ВРОЖДЕННЫЙ ТРАХЕАЛЬНО-ПИЩЕВОДНЫЙ СВИЩ БЕЗ АТРЕЗИИ</v>
          </cell>
        </row>
        <row r="7705">
          <cell r="A7705" t="str">
            <v>Q39.3</v>
          </cell>
          <cell r="B7705" t="str">
            <v>ВРОЖДЕННЫЕ СТЕНОЗ И СТРИКТУРА ПИЩЕВОДА</v>
          </cell>
        </row>
        <row r="7706">
          <cell r="A7706" t="str">
            <v>Q39.4</v>
          </cell>
          <cell r="B7706" t="str">
            <v>ПИЩЕВОДНАЯ ПЕРЕПОНКА</v>
          </cell>
        </row>
        <row r="7707">
          <cell r="A7707" t="str">
            <v>Q39.5</v>
          </cell>
          <cell r="B7707" t="str">
            <v>ВРОЖДЕННОЕ РАСШИРЕНИЕ ПИЩЕВОДА</v>
          </cell>
        </row>
        <row r="7708">
          <cell r="A7708" t="str">
            <v>Q39.6</v>
          </cell>
          <cell r="B7708" t="str">
            <v>ДИВЕРТИКУЛ ПИЩЕВОДА</v>
          </cell>
        </row>
        <row r="7709">
          <cell r="A7709" t="str">
            <v>Q39.8</v>
          </cell>
          <cell r="B7709" t="str">
            <v>ДРУГИЕ ВРОЖДЕННЫЕ АНОМАЛИИ ПИЩЕВОДА</v>
          </cell>
        </row>
        <row r="7710">
          <cell r="A7710" t="str">
            <v>Q39.9</v>
          </cell>
          <cell r="B7710" t="str">
            <v>ВРОЖДЕННАЯ АНОМАЛИЯ ПИЩЕВОДА НЕУТОЧНЕННАЯ</v>
          </cell>
        </row>
        <row r="7711">
          <cell r="A7711" t="str">
            <v>Q40</v>
          </cell>
          <cell r="B7711" t="str">
            <v>ДРУГИЕ ВРОЖДЕННЫЕ АНОМАЛИИ [ПОРОКИ РАЗВИТИЯ] ВЕРХНЕЙ ЧАСТИ ПИЩЕВАРИТЕЛЬНОГО ТРАКТА</v>
          </cell>
        </row>
        <row r="7712">
          <cell r="A7712" t="str">
            <v>Q40.0</v>
          </cell>
          <cell r="B7712" t="str">
            <v>ВРОЖДЕННЫЙ ГИПЕРТРОФИЧЕСКИЙ ПИЛОРОСТЕНОЗ</v>
          </cell>
        </row>
        <row r="7713">
          <cell r="A7713" t="str">
            <v>Q40.1</v>
          </cell>
          <cell r="B7713" t="str">
            <v>ВРОЖДЕННАЯ ГРЫЖА ПИЩЕВОДНОГО ОТВЕРСТИЯ ДИАФРАГМЫ</v>
          </cell>
        </row>
        <row r="7714">
          <cell r="A7714" t="str">
            <v>Q40.2</v>
          </cell>
          <cell r="B7714" t="str">
            <v>ДРУГИЕ УТОЧНЕННЫЕ ПОРОКИ РАЗВИТИЯ ЖЕЛУДКА</v>
          </cell>
        </row>
        <row r="7715">
          <cell r="A7715" t="str">
            <v>Q40.3</v>
          </cell>
          <cell r="B7715" t="str">
            <v>ПОРОК РАЗВИТИЯ ЖЕЛУДКА НЕУТОЧНЕННЫЙ</v>
          </cell>
        </row>
        <row r="7716">
          <cell r="A7716" t="str">
            <v>Q40.8</v>
          </cell>
          <cell r="B7716" t="str">
            <v>ДРУГИЕ УТОЧНЕННЫЕ ПОРОКИ РАЗВИТИЯ ВЕРХНЕЙ ЧАСТИ ПИЩЕВАРИТЕЛЬНОГО ТРАКТА</v>
          </cell>
        </row>
        <row r="7717">
          <cell r="A7717" t="str">
            <v>Q40.9</v>
          </cell>
          <cell r="B7717" t="str">
            <v>ПОРОКИ РАЗВИТИЯ ВЕРХНЕЙ ЧАСТИ ПИЩЕВАРИТЕЛЬНОГО ТРАКТА НЕУТОЧНЕННЫЕ</v>
          </cell>
        </row>
        <row r="7718">
          <cell r="A7718" t="str">
            <v>Q41</v>
          </cell>
          <cell r="B7718" t="str">
            <v>ВРОЖДЕННЫЕ ОТСУТСТВИЕ, АТРЕЗИЯ И СТЕНОЗ ТОНКОГО КИШЕЧНИКА</v>
          </cell>
        </row>
        <row r="7719">
          <cell r="A7719" t="str">
            <v>Q41.0</v>
          </cell>
          <cell r="B7719" t="str">
            <v>ВРОЖДЕННЫЕ ОТСУТСТВИЕ, АТРЕЗИЯ И СТЕНОЗ ДВЕНАДЦАТИПЕРСТНОЙ КИШКИ</v>
          </cell>
        </row>
        <row r="7720">
          <cell r="A7720" t="str">
            <v>Q41.1</v>
          </cell>
          <cell r="B7720" t="str">
            <v>ВРОЖДЕННЫЕ ОТСУТСТВИЕ, АТРЕЗИЯ И СТЕНОЗ ТОЩЕЙ КИШКИ</v>
          </cell>
        </row>
        <row r="7721">
          <cell r="A7721" t="str">
            <v>Q41.2</v>
          </cell>
          <cell r="B7721" t="str">
            <v>ВРОЖДЕННЫЕ ОТСУТСТВИЕ, АТРЕЗИЯ И СТЕНОЗ ПОДВЗДОШНОЙ КИШКИ</v>
          </cell>
        </row>
        <row r="7722">
          <cell r="A7722" t="str">
            <v>Q41.8</v>
          </cell>
          <cell r="B7722" t="str">
            <v>ВРОЖДЕННЫЕ ОТСУТСТВИЕ, АТРЕЗИЯ И СТЕНОЗ ДРУГИХ УТОЧНЕННЫХ ЧАСТЕЙ ТОНКОГО КИШЕЧНИКА</v>
          </cell>
        </row>
        <row r="7723">
          <cell r="A7723" t="str">
            <v>Q41.9</v>
          </cell>
          <cell r="B7723" t="str">
            <v>ВРОЖДЕННЫЕ ОТСУТСТВИЕ, АТРЕЗИЯ И СТЕНОЗ ТОНКОГО КИШЕЧНИКА НЕУТОЧНЕННОЙ ЧАСТИ</v>
          </cell>
        </row>
        <row r="7724">
          <cell r="A7724" t="str">
            <v>Q42</v>
          </cell>
          <cell r="B7724" t="str">
            <v>ВРОЖДЕННЫЕ ОТСУТСТВИЕ, АТРЕЗИЯ И СТЕНОЗ ТОЛСТОГО КИШЕЧНИКА</v>
          </cell>
        </row>
        <row r="7725">
          <cell r="A7725" t="str">
            <v>Q42.0</v>
          </cell>
          <cell r="B7725" t="str">
            <v>ВРОЖДЕННЫЕ ОТСУТСТВИЕ, АТРЕЗИЯ И СТЕНОЗ ПРЯМОЙ КИШКИ СО СВИЩОМ</v>
          </cell>
        </row>
        <row r="7726">
          <cell r="A7726" t="str">
            <v>Q42.1</v>
          </cell>
          <cell r="B7726" t="str">
            <v>ВРОЖДЕННЫЕ ОТСУТСТВИЕ, АТРЕЗИЯ И СТЕНОЗ ПРЯМОЙ КИШКИ БЕЗ СВИЩА</v>
          </cell>
        </row>
        <row r="7727">
          <cell r="A7727" t="str">
            <v>Q42.2</v>
          </cell>
          <cell r="B7727" t="str">
            <v>ВРОЖДЕННЫЕ ОТСУТСТВИЕ, АТРЕЗИЯ И СТЕНОЗ ЗАДНЕГО ПРОХОДА СО СВИЩОМ</v>
          </cell>
        </row>
        <row r="7728">
          <cell r="A7728" t="str">
            <v>Q42.3</v>
          </cell>
          <cell r="B7728" t="str">
            <v>ВРОЖДЕННЫЕ ОТСУТСТВИЕ, АТРЕЗИЯ И СТЕНОЗ ЗАДНЕГО ПРОХОДА БЕЗ СВИЩА</v>
          </cell>
        </row>
        <row r="7729">
          <cell r="A7729" t="str">
            <v>Q42.8</v>
          </cell>
          <cell r="B7729" t="str">
            <v>ВРОЖДЕННЫЕ ОТСУТСТВИЕ, АТРЕЗИЯ И СТЕНОЗ ДРУГИХ ЧАСТЕЙ ТОЛСТОГО КИШЕЧНИКА</v>
          </cell>
        </row>
        <row r="7730">
          <cell r="A7730" t="str">
            <v>Q42.9</v>
          </cell>
          <cell r="B7730" t="str">
            <v>ВРОЖДЕННЫ ОТСУТСТВИЕ, АТРЕЗИЯ И СТЕНОЗ ТОЛСТОГО КИШЕЧНИКА НЕУТОЧНЕННОЙ ЧАСТИ</v>
          </cell>
        </row>
        <row r="7731">
          <cell r="A7731" t="str">
            <v>Q43</v>
          </cell>
          <cell r="B7731" t="str">
            <v>ДРУГИЕ ВРОЖДЕННЫЕ АНОМАЛИИ [ПОРОКИ РАЗВИТИЯ] КИШЕЧНИКА</v>
          </cell>
        </row>
        <row r="7732">
          <cell r="A7732" t="str">
            <v>Q43.0</v>
          </cell>
          <cell r="B7732" t="str">
            <v>ДИВЕРТИКУЛ МЕККЕЛЯ</v>
          </cell>
        </row>
        <row r="7733">
          <cell r="A7733" t="str">
            <v>Q43.1</v>
          </cell>
          <cell r="B7733" t="str">
            <v>БОЛЕЗНЬ ГИРШПРУНГА</v>
          </cell>
        </row>
        <row r="7734">
          <cell r="A7734" t="str">
            <v>Q43.2</v>
          </cell>
          <cell r="B7734" t="str">
            <v>ДРУГИЕ ВРОЖДЕННЫЕ ФУНКЦИОНАЛЬНЫЕ АНОМАЛИИ ОБОДОЧНОЙ КИШКИ</v>
          </cell>
        </row>
        <row r="7735">
          <cell r="A7735" t="str">
            <v>Q43.3</v>
          </cell>
          <cell r="B7735" t="str">
            <v>ВРОЖДЕННЫЕ АНОМАЛИИ ФИКСАЦИИ КИШЕЧНИКА</v>
          </cell>
        </row>
        <row r="7736">
          <cell r="A7736" t="str">
            <v>Q43.4</v>
          </cell>
          <cell r="B7736" t="str">
            <v>УДВОЕНИЕ КИШЕЧНИКА</v>
          </cell>
        </row>
        <row r="7737">
          <cell r="A7737" t="str">
            <v>Q43.5</v>
          </cell>
          <cell r="B7737" t="str">
            <v>ЭКТОПИЧЕСКИЙ ЗАДНИЙ ПРОХОД</v>
          </cell>
        </row>
        <row r="7738">
          <cell r="A7738" t="str">
            <v>Q43.6</v>
          </cell>
          <cell r="B7738" t="str">
            <v>ВРОЖДЕННЫЙ СВИЩ ПРЯМОЙ КИШКИ И АНУСА</v>
          </cell>
        </row>
        <row r="7739">
          <cell r="A7739" t="str">
            <v>Q43.7</v>
          </cell>
          <cell r="B7739" t="str">
            <v>СОХРАНИВШАЯСЯ КЛОАКА</v>
          </cell>
        </row>
        <row r="7740">
          <cell r="A7740" t="str">
            <v>Q43.8</v>
          </cell>
          <cell r="B7740" t="str">
            <v>ДРУГИЕ УТОЧНЕННЫЕ ВРОЖДЕННЫЕ АНОМАЛИИ КИШЕЧНИКА</v>
          </cell>
        </row>
        <row r="7741">
          <cell r="A7741" t="str">
            <v>Q43.9</v>
          </cell>
          <cell r="B7741" t="str">
            <v>ВРОЖДЕННАЯ АНОМАЛИЯ КИШЕЧНИКА НЕУТОЧНЕННАЯ</v>
          </cell>
        </row>
        <row r="7742">
          <cell r="A7742" t="str">
            <v>Q44</v>
          </cell>
          <cell r="B7742" t="str">
            <v>ВРОЖДЕННЫЕ АНОМАЛИИ [ПОРОКИ РАЗВИТИЯ] ЖЕЛЧНОГО ПУЗЫРЯ, ЖЕЛЧНЫХ ПРОТОКОВ И ПЕЧЕНИ</v>
          </cell>
        </row>
        <row r="7743">
          <cell r="A7743" t="str">
            <v>Q44.0</v>
          </cell>
          <cell r="B7743" t="str">
            <v>АГЕНЕЗИЯ, АПЛАЗИЯ И ГИПОПЛАЗИЯ ЖЕЛЧНОГО ПУЗЫРЯ</v>
          </cell>
        </row>
        <row r="7744">
          <cell r="A7744" t="str">
            <v>Q44.1</v>
          </cell>
          <cell r="B7744" t="str">
            <v>ДРУГИЕ ВРОЖДЕННЫЕ АНОМАЛИИ ЖЕЛЧНОГО ПУЗЫРЯ</v>
          </cell>
        </row>
        <row r="7745">
          <cell r="A7745" t="str">
            <v>Q44.2</v>
          </cell>
          <cell r="B7745" t="str">
            <v>АТРЕЗИЯ ЖЕЛЧНЫХ ПРОТОКОВ</v>
          </cell>
        </row>
        <row r="7746">
          <cell r="A7746" t="str">
            <v>Q44.3</v>
          </cell>
          <cell r="B7746" t="str">
            <v>ВРОЖДЕННЫЙ СТЕНОЗ И СТРИКТУРА ЖЕЛЧНЫХ ПРОТОКОВ</v>
          </cell>
        </row>
        <row r="7747">
          <cell r="A7747" t="str">
            <v>Q44.4</v>
          </cell>
          <cell r="B7747" t="str">
            <v>КИСТА ЖЕЛЧНОГО ПРОТОКА</v>
          </cell>
        </row>
        <row r="7748">
          <cell r="A7748" t="str">
            <v>Q44.5</v>
          </cell>
          <cell r="B7748" t="str">
            <v>ДРУГИЕ ВРОЖДЕННЫЕ АНОМАЛИИ ЖЕЛЧНЫХ ПРОТОКОВ</v>
          </cell>
        </row>
        <row r="7749">
          <cell r="A7749" t="str">
            <v>Q44.6</v>
          </cell>
          <cell r="B7749" t="str">
            <v>КИСТОЗНАЯ БОЛЕЗНЬ ПЕЧЕНИ</v>
          </cell>
        </row>
        <row r="7750">
          <cell r="A7750" t="str">
            <v>Q44.7</v>
          </cell>
          <cell r="B7750" t="str">
            <v>ДРУГИЕ ВРОЖДЕННЫЕ АНОМАЛИИ ПЕЧЕНИ</v>
          </cell>
        </row>
        <row r="7751">
          <cell r="A7751" t="str">
            <v>Q45</v>
          </cell>
          <cell r="B7751" t="str">
            <v>ДРУГИЕ ВРОЖДЕННЫЕ АНОМАЛИИ [ПОРОКИ РАЗВИТИЯ] ОРГАНОВ ПИЩЕВАРЕНИЯ</v>
          </cell>
        </row>
        <row r="7752">
          <cell r="A7752" t="str">
            <v>Q45.0</v>
          </cell>
          <cell r="B7752" t="str">
            <v>АГЕНЕЗИЯ,АПЛАЗИЯ И ГИПОПЛАЗИЯ ПОДЖЕЛУДОЧНОЙ ЖЕЛЕЗЫ</v>
          </cell>
        </row>
        <row r="7753">
          <cell r="A7753" t="str">
            <v>Q45.1</v>
          </cell>
          <cell r="B7753" t="str">
            <v>КОЛЬЦЕВАЯ ПОДЖЕЛУДОЧНАЯ ЖЕЛЕЗА</v>
          </cell>
        </row>
        <row r="7754">
          <cell r="A7754" t="str">
            <v>Q45.2</v>
          </cell>
          <cell r="B7754" t="str">
            <v>ВРОЖДЕННАЯ КИСТА ПОДЖЕЛУДОЧНОЙ ЖЕЛЕЗЫ</v>
          </cell>
        </row>
        <row r="7755">
          <cell r="A7755" t="str">
            <v>Q45.3</v>
          </cell>
          <cell r="B7755" t="str">
            <v>ДРУГИЕ ВРОЖДЕННЫЕ АНОМАЛИИ ПОДЖЕЛУДОЧНОЙ ЖЕЛЕЗЫ И ПРОТОКА ПОДЖЕЛУДОЧНОЙ ЖЕЛЕЗЫ</v>
          </cell>
        </row>
        <row r="7756">
          <cell r="A7756" t="str">
            <v>Q45.8</v>
          </cell>
          <cell r="B7756" t="str">
            <v>ДРУГИЕ УТОЧНЕННЫЕ ВРОЖДЕННЫЕ АНОМАЛИИ ОРГАНОВ ПИЩЕВАРЕНИЯ</v>
          </cell>
        </row>
        <row r="7757">
          <cell r="A7757" t="str">
            <v>Q45.9</v>
          </cell>
          <cell r="B7757" t="str">
            <v>ПОРОК РАЗВИТИЯ ОРГАНОВ ПИЩЕВАРЕНИЯ НЕУТОЧНЕННЫЙ</v>
          </cell>
        </row>
        <row r="7758">
          <cell r="A7758" t="str">
            <v/>
          </cell>
          <cell r="B7758" t="str">
            <v>ВРОЖДЕННЫЕ АНОМАЛИИ [ПОРОКИ РАЗВИТИЯ] ПОЛОВЫХ ОРГАНОВ (Q50-Q56)</v>
          </cell>
        </row>
        <row r="7759">
          <cell r="A7759" t="str">
            <v>Q50</v>
          </cell>
          <cell r="B7759" t="str">
            <v>ВРОЖДЕННЫЕ АНОМАЛИИ [ПОРОКИ РАЗВИТИЯ] ЯИЧНИКОВ, ФАЛЛОПИЕВЫХ ТРУБ И ШИРОКИХ СВЯЗОК</v>
          </cell>
        </row>
        <row r="7760">
          <cell r="A7760" t="str">
            <v>Q50.0</v>
          </cell>
          <cell r="B7760" t="str">
            <v>ВРОЖДЕННОЕ ОТСУТСТВИЕ ЯИЧНИКА</v>
          </cell>
        </row>
        <row r="7761">
          <cell r="A7761" t="str">
            <v>Q50.1</v>
          </cell>
          <cell r="B7761" t="str">
            <v>КИСТОЗНАЯ АНОМАЛИЯ РАЗВИТИЯ ЯИЧНИКА</v>
          </cell>
        </row>
        <row r="7762">
          <cell r="A7762" t="str">
            <v>Q50.2</v>
          </cell>
          <cell r="B7762" t="str">
            <v>ВРОЖДЕННЫЙ ПЕРЕКРУТ ЯИЧНИКА</v>
          </cell>
        </row>
        <row r="7763">
          <cell r="A7763" t="str">
            <v>Q50.3</v>
          </cell>
          <cell r="B7763" t="str">
            <v>ДРУГИЕ ВРОЖДЕННЫЕ АНОМАЛИИ ЯИЧНИКА</v>
          </cell>
        </row>
        <row r="7764">
          <cell r="A7764" t="str">
            <v>Q50.4</v>
          </cell>
          <cell r="B7764" t="str">
            <v>ЭМБРИОНАЛЬНАЯ КИСТА ФАЛЛОПИЕВОЙ ТРУБЫ</v>
          </cell>
        </row>
        <row r="7765">
          <cell r="A7765" t="str">
            <v>Q50.5</v>
          </cell>
          <cell r="B7765" t="str">
            <v>ЭМБРИОНАЛЬНАЯ КИСТА ШИРОКОЙ СВЯЗКИ</v>
          </cell>
        </row>
        <row r="7766">
          <cell r="A7766" t="str">
            <v>Q50.6</v>
          </cell>
          <cell r="B7766" t="str">
            <v>ДРУГИЕ ВРОЖДЕННЫЕ АНОМАЛИИ ФАЛЛОПИЕВОЙ ТРУБЫ И ШИРОКОЙ СВЯЗКИ</v>
          </cell>
        </row>
        <row r="7767">
          <cell r="A7767" t="str">
            <v>Q51</v>
          </cell>
          <cell r="B7767" t="str">
            <v>ВРОЖДЕННЫЕ АНОМАЛИИ [ПОРОКИ РАЗВИТИЯ] ТЕЛА И ШЕЙКИ МАТКИ</v>
          </cell>
        </row>
        <row r="7768">
          <cell r="A7768" t="str">
            <v>Q51.0</v>
          </cell>
          <cell r="B7768" t="str">
            <v>АГЕНЕЗИЯ И АПЛАЗИЯ МАТКИ</v>
          </cell>
        </row>
        <row r="7769">
          <cell r="A7769" t="str">
            <v>Q51.1</v>
          </cell>
          <cell r="B7769" t="str">
            <v>УДВОЕНИЕ ТЕЛА МАТКИ С УДВОЕНИЕМ ШЕЙКИ МАТКИ И ВЛАГАЛИЩА</v>
          </cell>
        </row>
        <row r="7770">
          <cell r="A7770" t="str">
            <v>Q51.2</v>
          </cell>
          <cell r="B7770" t="str">
            <v>ДРУГИЕ УДВОЕНИЯ МАТКИ</v>
          </cell>
        </row>
        <row r="7771">
          <cell r="A7771" t="str">
            <v>Q51.3</v>
          </cell>
          <cell r="B7771" t="str">
            <v>ДВУРОГАЯ МАТКА</v>
          </cell>
        </row>
        <row r="7772">
          <cell r="A7772" t="str">
            <v>Q51.4</v>
          </cell>
          <cell r="B7772" t="str">
            <v>ОДНОРОГАЯ МАТКА</v>
          </cell>
        </row>
        <row r="7773">
          <cell r="A7773" t="str">
            <v>Q51.5</v>
          </cell>
          <cell r="B7773" t="str">
            <v>АГЕНЕЗИЯ И АПЛАЗИЯ ШЕЙКИ МАТКИ</v>
          </cell>
        </row>
        <row r="7774">
          <cell r="A7774" t="str">
            <v>Q51.6</v>
          </cell>
          <cell r="B7774" t="str">
            <v>ЭМБРИОНАЛЬНАЯ КИСТА ШЕЙКИ МАТКИ</v>
          </cell>
        </row>
        <row r="7775">
          <cell r="A7775" t="str">
            <v>Q51.7</v>
          </cell>
          <cell r="B7775" t="str">
            <v>ВРОЖДЕННЫЙ СВИЩ МЕЖДУ МАТКОЙ И ПИЩЕВАРИТЕЛЬНЫМ И МОЧЕВЫМ ТРАКТАМИ</v>
          </cell>
        </row>
        <row r="7776">
          <cell r="A7776" t="str">
            <v>Q51.8</v>
          </cell>
          <cell r="B7776" t="str">
            <v>ДРУГИЕ ВРОЖДЕННЫЕ АНОМАЛИИ ТЕЛА И ШЕЙКИ МАТКИ</v>
          </cell>
        </row>
        <row r="7777">
          <cell r="A7777" t="str">
            <v>Q51.9</v>
          </cell>
          <cell r="B7777" t="str">
            <v>ВРОЖДЕННАЯ АНОМАЛИЯ ТЕЛА И ШЕЙКИ МАТКИ НЕУТОЧНЕННАЯ</v>
          </cell>
        </row>
        <row r="7778">
          <cell r="A7778" t="str">
            <v>Q52</v>
          </cell>
          <cell r="B7778" t="str">
            <v>ДРУГИЕ ВРОЖДЕННЫЕ АНОМАЛИИ [ПОРОКИ РАЗВИТИЯ] ЖЕНСКИХ ПОЛОВЫХ ОРГАНОВ</v>
          </cell>
        </row>
        <row r="7779">
          <cell r="A7779" t="str">
            <v>Q52.0</v>
          </cell>
          <cell r="B7779" t="str">
            <v>ВРОЖДЕННОЕ ОТСУТСТВИЕ ВЛАГАЛИЩА</v>
          </cell>
        </row>
        <row r="7780">
          <cell r="A7780" t="str">
            <v>Q52.1</v>
          </cell>
          <cell r="B7780" t="str">
            <v>УДВОЕНИЕ ВЛАГАЛИЩА</v>
          </cell>
        </row>
        <row r="7781">
          <cell r="A7781" t="str">
            <v>Q52.2</v>
          </cell>
          <cell r="B7781" t="str">
            <v>ВРОЖДЕННЫЙ РЕКТОВАГИНАЛЬНЫЙ СВИЩ</v>
          </cell>
        </row>
        <row r="7782">
          <cell r="A7782" t="str">
            <v>Q52.3</v>
          </cell>
          <cell r="B7782" t="str">
            <v>ДЕВСТВЕННАЯ ПЛЕВА, ПОЛНОСТЬЮ ЗАКРЫВАЮЩАЯ ВХОД ВО ВЛАГАЛИЩЕ</v>
          </cell>
        </row>
        <row r="7783">
          <cell r="A7783" t="str">
            <v>Q52.4</v>
          </cell>
          <cell r="B7783" t="str">
            <v>ДРУГИЕ ВРОЖДЕННЫЕ АНОМАЛИИ ВЛАГАЛИЩА</v>
          </cell>
        </row>
        <row r="7784">
          <cell r="A7784" t="str">
            <v>Q52.5</v>
          </cell>
          <cell r="B7784" t="str">
            <v>СРАЩЕНИЕ ГУБ</v>
          </cell>
        </row>
        <row r="7785">
          <cell r="A7785" t="str">
            <v>Q52.6</v>
          </cell>
          <cell r="B7785" t="str">
            <v>ВРОЖДЕННАЯ АНОМАЛИЯ КЛИТОРА</v>
          </cell>
        </row>
        <row r="7786">
          <cell r="A7786" t="str">
            <v>Q52.7</v>
          </cell>
          <cell r="B7786" t="str">
            <v>ДРУГИЕ ВРОЖДЕННЫЕ АНОМАЛИИ ВУЛЬВЫ</v>
          </cell>
        </row>
        <row r="7787">
          <cell r="A7787" t="str">
            <v>Q52.8</v>
          </cell>
          <cell r="B7787" t="str">
            <v>ДРУГИЕ УТОЧНЕННЫЕ ВРОЖДЕННЫЕ АНОМАЛИИ ЖЕНСКИХ ПОЛОВЫХ ОРГАНОВ</v>
          </cell>
        </row>
        <row r="7788">
          <cell r="A7788" t="str">
            <v>Q52.9</v>
          </cell>
          <cell r="B7788" t="str">
            <v>ВРОЖДЕННАЯ АНОМАЛИЯ ЖЕНСКИХ ПОЛОВЫХ ОРГАНОВ НЕУТОЧНЕННАЯ</v>
          </cell>
        </row>
        <row r="7789">
          <cell r="A7789" t="str">
            <v>Q53</v>
          </cell>
          <cell r="B7789" t="str">
            <v>НЕОПУЩЕНИЕ ЯИЧКА</v>
          </cell>
        </row>
        <row r="7790">
          <cell r="A7790" t="str">
            <v>Q53.0</v>
          </cell>
          <cell r="B7790" t="str">
            <v>ЭКТОПИЧЕСКОЕ ЯИЧКО</v>
          </cell>
        </row>
        <row r="7791">
          <cell r="A7791" t="str">
            <v>Q53.1</v>
          </cell>
          <cell r="B7791" t="str">
            <v>НЕОПУЩЕНИЕ ЯИЧКА ОДНОСТОРОННЕЕ</v>
          </cell>
        </row>
        <row r="7792">
          <cell r="A7792" t="str">
            <v>Q53.2</v>
          </cell>
          <cell r="B7792" t="str">
            <v>НЕОПУЩЕНИЕ ЯИЧКА ДВУСТОРОННЕЕ</v>
          </cell>
        </row>
        <row r="7793">
          <cell r="A7793" t="str">
            <v>Q53.9</v>
          </cell>
          <cell r="B7793" t="str">
            <v>НЕОПУЩЕНИЕ ЯИЧКА НЕУТОЧНЕННОЕ</v>
          </cell>
        </row>
        <row r="7794">
          <cell r="A7794" t="str">
            <v>Q54</v>
          </cell>
          <cell r="B7794" t="str">
            <v>ГИПОСПАДИЯ</v>
          </cell>
        </row>
        <row r="7795">
          <cell r="A7795" t="str">
            <v>Q54.0</v>
          </cell>
          <cell r="B7795" t="str">
            <v>ГИПОСПАДИЯ ГОЛОВКИ ПОЛОВОГО ЧЛЕНА</v>
          </cell>
        </row>
        <row r="7796">
          <cell r="A7796" t="str">
            <v>Q54.1</v>
          </cell>
          <cell r="B7796" t="str">
            <v>ГИПОСПАДИЯ ПОЛОВОГО ЧЛЕНА</v>
          </cell>
        </row>
        <row r="7797">
          <cell r="A7797" t="str">
            <v>Q54.2</v>
          </cell>
          <cell r="B7797" t="str">
            <v>ГИПОСПАДИЯ ЧЛЕНО-МОШОНОЧНАЯ</v>
          </cell>
        </row>
        <row r="7798">
          <cell r="A7798" t="str">
            <v>Q54.3</v>
          </cell>
          <cell r="B7798" t="str">
            <v>ГИПОСПАДИЯ ПРОМЕЖНОСТНАЯ</v>
          </cell>
        </row>
        <row r="7799">
          <cell r="A7799" t="str">
            <v>Q54.4</v>
          </cell>
          <cell r="B7799" t="str">
            <v>ВРОЖДЕННОЕ ИСКРИВЛЕНИЕ ПОЛОВОГО ЧЛЕНА</v>
          </cell>
        </row>
        <row r="7800">
          <cell r="A7800" t="str">
            <v>Q54.8</v>
          </cell>
          <cell r="B7800" t="str">
            <v>ДРУГАЯ ГИПОСПАДИЯ</v>
          </cell>
        </row>
        <row r="7801">
          <cell r="A7801" t="str">
            <v>Q54.9</v>
          </cell>
          <cell r="B7801" t="str">
            <v>ГИПОСПАДИЯ НЕУТОЧНЕННАЯ</v>
          </cell>
        </row>
        <row r="7802">
          <cell r="A7802" t="str">
            <v>Q55</v>
          </cell>
          <cell r="B7802" t="str">
            <v>ДРУГИЕ ВРОЖДЕННЫЕ АНОМАЛИИ [ПОРОКИ РАЗВИТИЯ] МУЖСКИХ ПОЛОВЫХ ОРГАНОВ</v>
          </cell>
        </row>
        <row r="7803">
          <cell r="A7803" t="str">
            <v>Q55.0</v>
          </cell>
          <cell r="B7803" t="str">
            <v>ОТСУТСТВИЕ И АПЛАЗИЯ ЯИЧКА</v>
          </cell>
        </row>
        <row r="7804">
          <cell r="A7804" t="str">
            <v>Q55.1</v>
          </cell>
          <cell r="B7804" t="str">
            <v>ГИПОПЛАЗИЯ ЯИЧКА И МОШОНКИ</v>
          </cell>
        </row>
        <row r="7805">
          <cell r="A7805" t="str">
            <v>Q55.2</v>
          </cell>
          <cell r="B7805" t="str">
            <v>ДРУГИЕ ВРОЖДЕННЫЕ АНОМАЛИИ ЯИЧКА И МОШОНКИ</v>
          </cell>
        </row>
        <row r="7806">
          <cell r="A7806" t="str">
            <v>Q55.3</v>
          </cell>
          <cell r="B7806" t="str">
            <v>АТРЕЗИЯ СЕМЯВЫНОСЯЩЕГО ПРОТОКА</v>
          </cell>
        </row>
        <row r="7807">
          <cell r="A7807" t="str">
            <v>Q55.4</v>
          </cell>
          <cell r="B7807" t="str">
            <v>ДРУГИЕ ВРОЖДЕННЫЕ АНОМАЛИИ СЕМЯВЫНОСЯЩЕГО ПРОТОКА, ПРИДАТКА ЯИЧКА, СЕМЕННОГО КАНАТИКА И ПРЕДСТАТЕЛЬНОЙ ЖЕЛЕЗЫ</v>
          </cell>
        </row>
        <row r="7808">
          <cell r="A7808" t="str">
            <v>Q55.5</v>
          </cell>
          <cell r="B7808" t="str">
            <v>ВРОЖДЕННЫЕ ОТСУТСТВИЕ И АПЛАЗИЯ ПОЛОВОГО ЧЛЕНА</v>
          </cell>
        </row>
        <row r="7809">
          <cell r="A7809" t="str">
            <v>Q55.6</v>
          </cell>
          <cell r="B7809" t="str">
            <v>ДРУГИЕ ВРОЖДЕННЫЕ АНОМАЛИИ ПОЛОВОГО ЧЛЕНА</v>
          </cell>
        </row>
        <row r="7810">
          <cell r="A7810" t="str">
            <v>Q55.8</v>
          </cell>
          <cell r="B7810" t="str">
            <v>ДРУГИЕ УТОЧНЕННЫЕ ВРОЖДЕННЫЕ АНОМАЛИИ МУЖСКИХ ПОЛОВЫХ ОРГАНОВ</v>
          </cell>
        </row>
        <row r="7811">
          <cell r="A7811" t="str">
            <v>Q55.9</v>
          </cell>
          <cell r="B7811" t="str">
            <v>ВРОЖДЕННАЯ АНОМАЛИЯ МУЖСКИХ ПОЛОВЫХ ОРГАНОВ НЕУТОЧНЕННАЯ</v>
          </cell>
        </row>
        <row r="7812">
          <cell r="A7812" t="str">
            <v>Q56</v>
          </cell>
          <cell r="B7812" t="str">
            <v>НЕОПРЕДЕЛЕННОСТЬ ПОЛА И ПСЕВДОГЕРМАФРОДИТИЗМ</v>
          </cell>
        </row>
        <row r="7813">
          <cell r="A7813" t="str">
            <v>Q56.0</v>
          </cell>
          <cell r="B7813" t="str">
            <v>ГЕРМАФРОДИТИЗМ, НЕ КЛАССИФИЦИРОВАННЫЙ В ДРУГИХ РУБРИКАХ</v>
          </cell>
        </row>
        <row r="7814">
          <cell r="A7814" t="str">
            <v>Q56.1</v>
          </cell>
          <cell r="B7814" t="str">
            <v>МУЖСКОЙ ПСЕВДОГЕРМАФРОДИТИЗМ, НЕ КЛАССИФИЦИРОВАННЫЙ В ДРУГИХ РУБРИКАХ</v>
          </cell>
        </row>
        <row r="7815">
          <cell r="A7815" t="str">
            <v>Q56.2</v>
          </cell>
          <cell r="B7815" t="str">
            <v>ЖЕНСКИЙ ПСЕВДОГЕРМАФРОДИТИЗМ, НЕ КЛАССИФИЦИРОВАННЫЙ В ДРУГИХ РУБРИКАХ</v>
          </cell>
        </row>
        <row r="7816">
          <cell r="A7816" t="str">
            <v>Q56.3</v>
          </cell>
          <cell r="B7816" t="str">
            <v>ПСЕВДОГЕРМАФРОДИТИЗМ НЕУТОЧНЕННЫЙ</v>
          </cell>
        </row>
        <row r="7817">
          <cell r="A7817" t="str">
            <v>Q56.4</v>
          </cell>
          <cell r="B7817" t="str">
            <v>НЕОПРЕДЕЛЕННОСТЬ ПОЛА НЕУТОЧНЕННАЯ</v>
          </cell>
        </row>
        <row r="7818">
          <cell r="A7818" t="str">
            <v/>
          </cell>
          <cell r="B7818" t="str">
            <v>ВРОЖДЕННЫЕ АНОМАЛИИ [ПОРОКИ РАЗВИТИЯ] МОЧЕВОЙ СИСТЕМЫ (Q60-Q64)</v>
          </cell>
        </row>
        <row r="7819">
          <cell r="A7819" t="str">
            <v>Q60</v>
          </cell>
          <cell r="B7819" t="str">
            <v>АГЕНЕЗИЯ И ДРУГИЕ РЕДУКЦИОННЫЕ ДЕФЕКТЫ ПОЧКИ</v>
          </cell>
        </row>
        <row r="7820">
          <cell r="A7820" t="str">
            <v>Q60.0</v>
          </cell>
          <cell r="B7820" t="str">
            <v>АГЕНЕЗИЯ ПОЧКИ ОДНОСТОРОННЯЯ</v>
          </cell>
        </row>
        <row r="7821">
          <cell r="A7821" t="str">
            <v>Q60.1</v>
          </cell>
          <cell r="B7821" t="str">
            <v>АГЕНЕЗИЯ ПОЧКИ ДВУСТОРОННЯЯ</v>
          </cell>
        </row>
        <row r="7822">
          <cell r="A7822" t="str">
            <v>Q60.2</v>
          </cell>
          <cell r="B7822" t="str">
            <v>АГЕНЕЗИЯ ПОЧКИ НЕУТОЧНЕННАЯ</v>
          </cell>
        </row>
        <row r="7823">
          <cell r="A7823" t="str">
            <v>Q60.3</v>
          </cell>
          <cell r="B7823" t="str">
            <v>ГИПОПЛАЗИЯ ПОЧКИ ОДНОСТОРОННЯЯ</v>
          </cell>
        </row>
        <row r="7824">
          <cell r="A7824" t="str">
            <v>Q60.4</v>
          </cell>
          <cell r="B7824" t="str">
            <v>ГИПОПЛАЗИЯ ПОЧКИ ДВУСТОРОННЯЯ</v>
          </cell>
        </row>
        <row r="7825">
          <cell r="A7825" t="str">
            <v>Q60.5</v>
          </cell>
          <cell r="B7825" t="str">
            <v>ГИПОПЛАЗИЯ ПОЧКИ НЕУТОЧНЕННАЯ</v>
          </cell>
        </row>
        <row r="7826">
          <cell r="A7826" t="str">
            <v>Q60.6</v>
          </cell>
          <cell r="B7826" t="str">
            <v>СИНДРОМ ПОТТЕРА</v>
          </cell>
        </row>
        <row r="7827">
          <cell r="A7827" t="str">
            <v>Q61</v>
          </cell>
          <cell r="B7827" t="str">
            <v>КИСТОЗНАЯ БОЛЕЗНЬ ПОЧЕК</v>
          </cell>
        </row>
        <row r="7828">
          <cell r="A7828" t="str">
            <v>Q61.0</v>
          </cell>
          <cell r="B7828" t="str">
            <v>ВРОЖДЕННАЯ ОДИНОЧНАЯ КИСТА ПОЧКИ</v>
          </cell>
        </row>
        <row r="7829">
          <cell r="A7829" t="str">
            <v>Q61.1</v>
          </cell>
          <cell r="B7829" t="str">
            <v>ПОЛИКИСТОЗ ПОЧКИ, ДЕТСКИЙ ТИП</v>
          </cell>
        </row>
        <row r="7830">
          <cell r="A7830" t="str">
            <v>Q61.2</v>
          </cell>
          <cell r="B7830" t="str">
            <v>ПОЛИКИСТОЗ ПОЧКИ, ТИП ВЗРОСЛЫХ</v>
          </cell>
        </row>
        <row r="7831">
          <cell r="A7831" t="str">
            <v>Q61.3</v>
          </cell>
          <cell r="B7831" t="str">
            <v>ПОЛИКИСТОЗ ПОЧКИ НЕУТОЧНЕННЫЙ</v>
          </cell>
        </row>
        <row r="7832">
          <cell r="A7832" t="str">
            <v>Q61.4</v>
          </cell>
          <cell r="B7832" t="str">
            <v>ДИСПЛАЗИЯ ПОЧКИ</v>
          </cell>
        </row>
        <row r="7833">
          <cell r="A7833" t="str">
            <v>Q61.5</v>
          </cell>
          <cell r="B7833" t="str">
            <v>МЕДУЛЛЯРНЫЙ КИСТОЗ ПОЧКИ</v>
          </cell>
        </row>
        <row r="7834">
          <cell r="A7834" t="str">
            <v>Q61.8</v>
          </cell>
          <cell r="B7834" t="str">
            <v>ДРУГИЕ КИСТОЗНЫЕ БОЛЕЗНИ ПОЧЕК</v>
          </cell>
        </row>
        <row r="7835">
          <cell r="A7835" t="str">
            <v>Q61.9</v>
          </cell>
          <cell r="B7835" t="str">
            <v>КИСТОЗНАЯ БОЛЕЗНЬ ПОЧЕК НЕУТОЧНЕННАЯ</v>
          </cell>
        </row>
        <row r="7836">
          <cell r="A7836" t="str">
            <v>Q62</v>
          </cell>
          <cell r="B7836" t="str">
            <v>ВРОЖДЕННЫЕ НАРУШЕНИЯ ПРОХОДИМОСТИ ПОЧЕЧНОЙ ЛОХАНКИ И ВРОЖДЕННЫЕ АНОМАЛИИ МОЧЕТОЧНИКА</v>
          </cell>
        </row>
        <row r="7837">
          <cell r="A7837" t="str">
            <v>Q62.0</v>
          </cell>
          <cell r="B7837" t="str">
            <v>ВРОЖДЕННЫЙ ГИДРОНЕФРОЗ</v>
          </cell>
        </row>
        <row r="7838">
          <cell r="A7838" t="str">
            <v>Q62.1</v>
          </cell>
          <cell r="B7838" t="str">
            <v>АТРЕЗИЯ И СТЕНОЗ МОЧЕТОЧНИКА</v>
          </cell>
        </row>
        <row r="7839">
          <cell r="A7839" t="str">
            <v>Q62.2</v>
          </cell>
          <cell r="B7839" t="str">
            <v>ВРОЖДЕННОЕ РАСШИРЕНИЕ МОЧЕТОЧНИКА [ВРОЖДЕННЫЙ МЕГАЛОУРЕТЕР]</v>
          </cell>
        </row>
        <row r="7840">
          <cell r="A7840" t="str">
            <v>Q62.3</v>
          </cell>
          <cell r="B7840" t="str">
            <v>ДРУГИЕ ВРОЖДЕННЫЕ НАРУШЕНИЯ ПРОХОДИМОСТИ ПОЧЕЧНОЙ ЛОХАНКИ И МОЧЕТОЧНИКА</v>
          </cell>
        </row>
        <row r="7841">
          <cell r="A7841" t="str">
            <v>Q62.4</v>
          </cell>
          <cell r="B7841" t="str">
            <v>АГЕНЕЗИЯ МОЧЕТОЧНИКА</v>
          </cell>
        </row>
        <row r="7842">
          <cell r="A7842" t="str">
            <v>Q62.5</v>
          </cell>
          <cell r="B7842" t="str">
            <v>УДВОЕНИЕ МОЧЕТОЧНИКА</v>
          </cell>
        </row>
        <row r="7843">
          <cell r="A7843" t="str">
            <v>Q62.6</v>
          </cell>
          <cell r="B7843" t="str">
            <v>НЕПРАВИЛЬНОЕ РАСПОЛОЖЕНИЕ МОЧЕТОЧНИКА</v>
          </cell>
        </row>
        <row r="7844">
          <cell r="A7844" t="str">
            <v>Q62.7</v>
          </cell>
          <cell r="B7844" t="str">
            <v>АРОЖДЕННЫЙ ПУЗЫРНО-МОЧЕТОЧНИКОВО-ПОЧЕЧНЫЙ РЕФЛЮКС</v>
          </cell>
        </row>
        <row r="7845">
          <cell r="A7845" t="str">
            <v>Q62.8</v>
          </cell>
          <cell r="B7845" t="str">
            <v>ДРУГИЕ ВРОЖДЕННЫЕ АНОМАЛИИ МОЧЕТОЧНИКА</v>
          </cell>
        </row>
        <row r="7846">
          <cell r="A7846" t="str">
            <v>Q63</v>
          </cell>
          <cell r="B7846" t="str">
            <v>ДРУГИЕ ВРОЖДЕННЫЕ АНОМАЛИИ [ПОРОКИ РАЗВИТИЯ] ПОЧКИ</v>
          </cell>
        </row>
        <row r="7847">
          <cell r="A7847" t="str">
            <v>Q63.0</v>
          </cell>
          <cell r="B7847" t="str">
            <v>ДОБАВОЧНАЯ ПОЧКА</v>
          </cell>
        </row>
        <row r="7848">
          <cell r="A7848" t="str">
            <v>Q63.1</v>
          </cell>
          <cell r="B7848" t="str">
            <v>СЛИВШАЯСЯ, ДОЛЬЧАТАЯ И ПОДКОВООБРАЗНАЯ ПОЧКА</v>
          </cell>
        </row>
        <row r="7849">
          <cell r="A7849" t="str">
            <v>Q63.2</v>
          </cell>
          <cell r="B7849" t="str">
            <v>ЭКТОПИЧЕСКАЯ ПОЧКА</v>
          </cell>
        </row>
        <row r="7850">
          <cell r="A7850" t="str">
            <v>Q63.3</v>
          </cell>
          <cell r="B7850" t="str">
            <v>ГИПЕРПЛАСТИЧЕСКАЯ И ГИГАНТСКАЯ ПОЧКА</v>
          </cell>
        </row>
        <row r="7851">
          <cell r="A7851" t="str">
            <v>Q63.8</v>
          </cell>
          <cell r="B7851" t="str">
            <v>ДРУГИЕ УТОЧНЕННЫЕ И ВРОЖДЕННЫЕ АНОМАЛИИ ПОЧКИ</v>
          </cell>
        </row>
        <row r="7852">
          <cell r="A7852" t="str">
            <v>Q63.9</v>
          </cell>
          <cell r="B7852" t="str">
            <v>ВРОЖДЕННАЯ АНОМАЛИЯ ПОЧКИ НЕУТОЧНЕННАЯ</v>
          </cell>
        </row>
        <row r="7853">
          <cell r="A7853" t="str">
            <v>Q64</v>
          </cell>
          <cell r="B7853" t="str">
            <v>ДРУГИЕ ВРОЖДЕННЫЕ АНОМАЛИИ [ПОРОКИ РАЗВИТИЯ] МОЧЕВОЙ СИСТЕМЫ</v>
          </cell>
        </row>
        <row r="7854">
          <cell r="A7854" t="str">
            <v>Q64.0</v>
          </cell>
          <cell r="B7854" t="str">
            <v>ЭПИСПАДИЯ</v>
          </cell>
        </row>
        <row r="7855">
          <cell r="A7855" t="str">
            <v>Q64.1</v>
          </cell>
          <cell r="B7855" t="str">
            <v>ЭКСТРОФИЯ МОЧЕВОГО ПУЗЫРЯ</v>
          </cell>
        </row>
        <row r="7856">
          <cell r="A7856" t="str">
            <v>Q64.2</v>
          </cell>
          <cell r="B7856" t="str">
            <v>ВРОЖДЕННЫЕ ЗАДНИЕ УРЕТРАЛЬНЫЕ КЛАПАНЫ</v>
          </cell>
        </row>
        <row r="7857">
          <cell r="A7857" t="str">
            <v>Q64.3</v>
          </cell>
          <cell r="B7857" t="str">
            <v>ДРУГИЕ ВИДЫ АТРЕЗИИ И СТЕНОЗА УРЕТРЫ И ШЕЙКИ МОЧЕВОГО ПУЗЫРЯ</v>
          </cell>
        </row>
        <row r="7858">
          <cell r="A7858" t="str">
            <v>Q64.4</v>
          </cell>
          <cell r="B7858" t="str">
            <v>АНОМАЛИЯ МОЧЕВОГО ПРОТОКА [УРАХУСА]</v>
          </cell>
        </row>
        <row r="7859">
          <cell r="A7859" t="str">
            <v>Q64.5</v>
          </cell>
          <cell r="B7859" t="str">
            <v>ВРОЖДЕННОЕ ОТСУТСТВИЕ МОЧЕВОГО ПУЗЫРЯ И МОЧЕИСПУСКАТЕЛЬНОГО КАНАЛА</v>
          </cell>
        </row>
        <row r="7860">
          <cell r="A7860" t="str">
            <v>Q64.6</v>
          </cell>
          <cell r="B7860" t="str">
            <v>ВРОЖДЕННЫЙ ДИВЕРТИКУЛ МОЧЕВОГО ПУЗЫРЯ</v>
          </cell>
        </row>
        <row r="7861">
          <cell r="A7861" t="str">
            <v>Q64.7</v>
          </cell>
          <cell r="B7861" t="str">
            <v>ДРУГИЕ ВРОЖДЕННЫЕ АНОМАЛИИ МОЧЕВОГО ПУЗЫРЯ И МОЧЕИСПУСКАСКАТЕЛЬНОГО КАНАЛА</v>
          </cell>
        </row>
        <row r="7862">
          <cell r="A7862" t="str">
            <v>Q64.8</v>
          </cell>
          <cell r="B7862" t="str">
            <v>ДРУГИЕ УТОЧНЕННЫЕ ВРОЖДЕННЫЕ АНОМАЛИИ МОЧЕВЫДЕЛИТЕЛЬНОЙ СИСТЕМЫ</v>
          </cell>
        </row>
        <row r="7863">
          <cell r="A7863" t="str">
            <v>Q64.9</v>
          </cell>
          <cell r="B7863" t="str">
            <v>ВРОЖДЕННАЯ АНОМАЛИЯ ВЫДЕЛИТЕЛЬНОЙ СИСТЕМЫ НЕУТОЧНЕННАЯ</v>
          </cell>
        </row>
        <row r="7864">
          <cell r="A7864" t="str">
            <v/>
          </cell>
          <cell r="B7864" t="str">
            <v>ВРОЖДЕННЫЕ АНОМАЛИИ [ПОРОКИ РАЗВИТИЯ] И ДЕФОРМАЦИИ КОСТНО-МЫШЕЧНОЙ СИСТЕМЫ (Q65-Q79)</v>
          </cell>
        </row>
        <row r="7865">
          <cell r="A7865" t="str">
            <v>Q65</v>
          </cell>
          <cell r="B7865" t="str">
            <v>ВРОЖДЕННЫЕ ДЕФОРМАЦИИ БЕДРА</v>
          </cell>
        </row>
        <row r="7866">
          <cell r="A7866" t="str">
            <v>Q65.0</v>
          </cell>
          <cell r="B7866" t="str">
            <v>ВРОЖДЕННЫЙ ВЫВИХ БЕДРА ОДНОСТОРОННИЙ</v>
          </cell>
        </row>
        <row r="7867">
          <cell r="A7867" t="str">
            <v>Q65.1</v>
          </cell>
          <cell r="B7867" t="str">
            <v>ВРОЖДЕННЫЙ ВЫВИХ БЕДРА ДВУСТОРОННИЙ</v>
          </cell>
        </row>
        <row r="7868">
          <cell r="A7868" t="str">
            <v>Q65.2</v>
          </cell>
          <cell r="B7868" t="str">
            <v>ВРОЖДЕННЫЙ ВЫВИХ БЕДРА НЕУТОЧНЕННЫЙ</v>
          </cell>
        </row>
        <row r="7869">
          <cell r="A7869" t="str">
            <v>Q65.3</v>
          </cell>
          <cell r="B7869" t="str">
            <v>ВРОЖДЕННЫЙ ПОДВЫВИХ БЕДРА ОДНОСТОРОННИЙ</v>
          </cell>
        </row>
        <row r="7870">
          <cell r="A7870" t="str">
            <v>Q65.4</v>
          </cell>
          <cell r="B7870" t="str">
            <v>ВРОЖДЕННЫЙ ПОДВЫВИХ БЕДРА ДВУСТОРОННИЙ</v>
          </cell>
        </row>
        <row r="7871">
          <cell r="A7871" t="str">
            <v>Q65.5</v>
          </cell>
          <cell r="B7871" t="str">
            <v>ВРОЖДЕННЫЙ ПОДВЫВИХ БЕДРА НЕУТОЧНЕННЫЙ</v>
          </cell>
        </row>
        <row r="7872">
          <cell r="A7872" t="str">
            <v>Q65.6</v>
          </cell>
          <cell r="B7872" t="str">
            <v>НЕУСТОЙЧИВОЕ БЕДРО</v>
          </cell>
        </row>
        <row r="7873">
          <cell r="A7873" t="str">
            <v>Q65.8</v>
          </cell>
          <cell r="B7873" t="str">
            <v>ДРУГИЕ ВРОЖДЕННЫЕ ДЕФОРМАЦИИ БЕДРА</v>
          </cell>
        </row>
        <row r="7874">
          <cell r="A7874" t="str">
            <v>Q65.9</v>
          </cell>
          <cell r="B7874" t="str">
            <v>ВРОЖДЕННАЯ ДЕФОРМАЦИЯ БЕДРА НЕУТОЧНЕННАЯ</v>
          </cell>
        </row>
        <row r="7875">
          <cell r="A7875" t="str">
            <v>Q66</v>
          </cell>
          <cell r="B7875" t="str">
            <v>ВРОЖДЕННЫЕ ДЕФОРМАЦИИ СТОПЫ</v>
          </cell>
        </row>
        <row r="7876">
          <cell r="A7876" t="str">
            <v>Q66.0</v>
          </cell>
          <cell r="B7876" t="str">
            <v>КОНСКО-ВАРУСНАЯ КОСОЛАПОСТЬ</v>
          </cell>
        </row>
        <row r="7877">
          <cell r="A7877" t="str">
            <v>Q66.1</v>
          </cell>
          <cell r="B7877" t="str">
            <v>ПЯТОЧНО-ВАРУСНАЯ КОСОЛАПОСТЬ</v>
          </cell>
        </row>
        <row r="7878">
          <cell r="A7878" t="str">
            <v>Q66.2</v>
          </cell>
          <cell r="B7878" t="str">
            <v>ВАРУСНАЯ СТОПА</v>
          </cell>
        </row>
        <row r="7879">
          <cell r="A7879" t="str">
            <v>Q66.3</v>
          </cell>
          <cell r="B7879" t="str">
            <v>ДРУГИЕ ВРОЖДЕННЫЕ ВАРУСНЫЕ ДЕФОРМАЦИИ СТОПЫ</v>
          </cell>
        </row>
        <row r="7880">
          <cell r="A7880" t="str">
            <v>Q66.4</v>
          </cell>
          <cell r="B7880" t="str">
            <v>ПЯТОЧНО-ВАЛЬГУСНАЯ КОСОЛАПОСТЬ</v>
          </cell>
        </row>
        <row r="7881">
          <cell r="A7881" t="str">
            <v>Q66.5</v>
          </cell>
          <cell r="B7881" t="str">
            <v>ВРОЖДЕННАЯ ПЛОСКАЯ СТОПА [РЕS РLАNUS]</v>
          </cell>
        </row>
        <row r="7882">
          <cell r="A7882" t="str">
            <v>Q66.6</v>
          </cell>
          <cell r="B7882" t="str">
            <v>ДРУГИЕ ВРОЖДЕННЫЕ ВАЛЬГУСНЫЕ ДЕФОРМАЦИИ СТОПЫ</v>
          </cell>
        </row>
        <row r="7883">
          <cell r="A7883" t="str">
            <v>Q66.7</v>
          </cell>
          <cell r="B7883" t="str">
            <v>ПОЛАЯ СТОПА [РЕS САVUS]</v>
          </cell>
        </row>
        <row r="7884">
          <cell r="A7884" t="str">
            <v>Q66.8</v>
          </cell>
          <cell r="B7884" t="str">
            <v>ДРУГИЕ ВРОЖДЕННЫЕ ДЕФОРМАЦИИ СТОПЫ</v>
          </cell>
        </row>
        <row r="7885">
          <cell r="A7885" t="str">
            <v>Q66.9</v>
          </cell>
          <cell r="B7885" t="str">
            <v>ВРОЖДЕННАЯ ДЕФОРМАЦИЯ СТОПЫ НЕУТОЧНЕННАЯ</v>
          </cell>
        </row>
        <row r="7886">
          <cell r="A7886" t="str">
            <v>Q67</v>
          </cell>
          <cell r="B7886" t="str">
            <v>ВРОЖДЕННЫЕ КОСТНО-МЫШЕЧНЫЕ ДЕФОРМАЦИИ ГОЛОВЫ, ЛИЦА, ПОЗВОНОЧНИКА И ГРУДНОЙ КЛЕТКИ</v>
          </cell>
        </row>
        <row r="7887">
          <cell r="A7887" t="str">
            <v>Q67.0</v>
          </cell>
          <cell r="B7887" t="str">
            <v>АССИМЕТРИЯ ЛИЦА</v>
          </cell>
        </row>
        <row r="7888">
          <cell r="A7888" t="str">
            <v>Q67.1</v>
          </cell>
          <cell r="B7888" t="str">
            <v>СДАВЛЕННОЕ ЛИЦО</v>
          </cell>
        </row>
        <row r="7889">
          <cell r="A7889" t="str">
            <v>Q67.2</v>
          </cell>
          <cell r="B7889" t="str">
            <v>ДОЛИХОЦЕФАЛИЯ</v>
          </cell>
        </row>
        <row r="7890">
          <cell r="A7890" t="str">
            <v>Q67.3</v>
          </cell>
          <cell r="B7890" t="str">
            <v>ПЛАГИОЦЕФАЛИЯ</v>
          </cell>
        </row>
        <row r="7891">
          <cell r="A7891" t="str">
            <v>Q67.4</v>
          </cell>
          <cell r="B7891" t="str">
            <v>ДРУГИЕ ВРОЖДЕННЫЕ ДЕФОРМАЦИИ ЧЕРЕПА, ЛИЦА И ЧЕЛЮСТИ</v>
          </cell>
        </row>
        <row r="7892">
          <cell r="A7892" t="str">
            <v>Q67.5</v>
          </cell>
          <cell r="B7892" t="str">
            <v>ВРОЖДЕННАЯ ДЕФОРМАЦИЯ ПОЗВОНОЧНИКА</v>
          </cell>
        </row>
        <row r="7893">
          <cell r="A7893" t="str">
            <v>Q67.6</v>
          </cell>
          <cell r="B7893" t="str">
            <v>ВПАЛАЯ ГРУДЬ</v>
          </cell>
        </row>
        <row r="7894">
          <cell r="A7894" t="str">
            <v>Q67.7</v>
          </cell>
          <cell r="B7894" t="str">
            <v>КИЛЕВИДНАЯ ГРУДЬ</v>
          </cell>
        </row>
        <row r="7895">
          <cell r="A7895" t="str">
            <v>Q67.8</v>
          </cell>
          <cell r="B7895" t="str">
            <v>ДРУГИЕ ВРОЖДЕННЫЕ ДЕФОРМАЦИИ ГРУДНОЙ КЛЕТКИ</v>
          </cell>
        </row>
        <row r="7896">
          <cell r="A7896" t="str">
            <v>Q68</v>
          </cell>
          <cell r="B7896" t="str">
            <v>ДРУГИЕ ВРОЖДЕННЫЕ КОСТНО-МЫШЕЧНЫЕ ДЕФОРМАЦИИ</v>
          </cell>
        </row>
        <row r="7897">
          <cell r="A7897" t="str">
            <v>Q68.0</v>
          </cell>
          <cell r="B7897" t="str">
            <v>ВРОЖДЕННАЯ ДЕФОРМАЦИЯ ГРУДИНОКЛЮЧИЧНО-СОСЦЕВИДНОЙ МЫШЦЫ</v>
          </cell>
        </row>
        <row r="7898">
          <cell r="A7898" t="str">
            <v>Q68.1</v>
          </cell>
          <cell r="B7898" t="str">
            <v>ВРОЖДЕННАЯ ДЕФОРМАЦИЯ КИСТИ</v>
          </cell>
        </row>
        <row r="7899">
          <cell r="A7899" t="str">
            <v>Q68.2</v>
          </cell>
          <cell r="B7899" t="str">
            <v>ВРОЖДЕННАЯ ДЕФОРМАЦИЯ КОЛЕНА</v>
          </cell>
        </row>
        <row r="7900">
          <cell r="A7900" t="str">
            <v>Q68.3</v>
          </cell>
          <cell r="B7900" t="str">
            <v>ВРОЖДЕННОЕ ИСКРИВАЛЕНИЕ БЕДРА</v>
          </cell>
        </row>
        <row r="7901">
          <cell r="A7901" t="str">
            <v>Q68.4</v>
          </cell>
          <cell r="B7901" t="str">
            <v>ВРОЖДЕННОЕ ИСКРИВЛЕНИЕ БОЛЬШЕБЕРЦОВОЙ И МАЛОБЕРЦОВОЙ КОСТИ</v>
          </cell>
        </row>
        <row r="7902">
          <cell r="A7902" t="str">
            <v>Q68.5</v>
          </cell>
          <cell r="B7902" t="str">
            <v>ВРОЖДЕННОЕ ИСКРИВЛЕНИЕ ДЛИННЫХ КОСТЕЙ ГОЛЕНИ НЕУТОЧНЕННОЕ</v>
          </cell>
        </row>
        <row r="7903">
          <cell r="A7903" t="str">
            <v>Q68.8</v>
          </cell>
          <cell r="B7903" t="str">
            <v>ДРУГИЕ УТОЧНЕННЫЕ ВРОЖДЕННЫЕ КОСТНО-МЫШЕЧНЫЕ ДЕФОРМАЦИИ</v>
          </cell>
        </row>
        <row r="7904">
          <cell r="A7904" t="str">
            <v>Q69</v>
          </cell>
          <cell r="B7904" t="str">
            <v>ПОЛИДАКТИЛИЯ</v>
          </cell>
        </row>
        <row r="7905">
          <cell r="A7905" t="str">
            <v>Q69.0</v>
          </cell>
          <cell r="B7905" t="str">
            <v>ДОБАВОЧНЫЙ ПАЛЕЦ (ПАЛЬЦЫ)</v>
          </cell>
        </row>
        <row r="7906">
          <cell r="A7906" t="str">
            <v>Q69.1</v>
          </cell>
          <cell r="B7906" t="str">
            <v>ДОБАВОЧНЫЙ БОЛЬШОЙ ПАЛЕЦ (ПАЛЬЦЫ) КИСТИ</v>
          </cell>
        </row>
        <row r="7907">
          <cell r="A7907" t="str">
            <v>Q69.2</v>
          </cell>
          <cell r="B7907" t="str">
            <v>ДОБАВОЧНЫЙ ПАЛЕЦ (ПАЛЬЦЫ) СТОПЫ</v>
          </cell>
        </row>
        <row r="7908">
          <cell r="A7908" t="str">
            <v>Q69.9</v>
          </cell>
          <cell r="B7908" t="str">
            <v>ПОЛИДАКТИЛИЯ НЕУТОЧНЕННАЯ</v>
          </cell>
        </row>
        <row r="7909">
          <cell r="A7909" t="str">
            <v>Q70</v>
          </cell>
          <cell r="B7909" t="str">
            <v>СИНДАКТИЛИЯ</v>
          </cell>
        </row>
        <row r="7910">
          <cell r="A7910" t="str">
            <v>Q70.0</v>
          </cell>
          <cell r="B7910" t="str">
            <v>СРАЩЕНИЕ ПАЛЬЦЕВ КИСТИ</v>
          </cell>
        </row>
        <row r="7911">
          <cell r="A7911" t="str">
            <v>Q70.1</v>
          </cell>
          <cell r="B7911" t="str">
            <v>ПЕРЕПОНЧАТОСТЬ ПАЛЬЦЕВ КИСТИ</v>
          </cell>
        </row>
        <row r="7912">
          <cell r="A7912" t="str">
            <v>Q70.2</v>
          </cell>
          <cell r="B7912" t="str">
            <v>СРАЩЕНИЕ ПАЛЬЦЕВ СТОПЫ</v>
          </cell>
        </row>
        <row r="7913">
          <cell r="A7913" t="str">
            <v>Q70.3</v>
          </cell>
          <cell r="B7913" t="str">
            <v>ПЕРЕПОНЧАТОСТЬ ПАЛЬЦЕВ СТОПЫ</v>
          </cell>
        </row>
        <row r="7914">
          <cell r="A7914" t="str">
            <v>Q70.4</v>
          </cell>
          <cell r="B7914" t="str">
            <v>ПОЛИСИНДАКТИЛИЯ</v>
          </cell>
        </row>
        <row r="7915">
          <cell r="A7915" t="str">
            <v>Q70.9</v>
          </cell>
          <cell r="B7915" t="str">
            <v>СИНДАКТИЛИЯ НЕУТОЧНЕННАЯ</v>
          </cell>
        </row>
        <row r="7916">
          <cell r="A7916" t="str">
            <v>Q71</v>
          </cell>
          <cell r="B7916" t="str">
            <v>ДЕФЕКТЫ, УКОРАЧИВАЮЩИЕ ВЕРХНЮЮ КОНЕЧНОСТЬ</v>
          </cell>
        </row>
        <row r="7917">
          <cell r="A7917" t="str">
            <v>Q71.0</v>
          </cell>
          <cell r="B7917" t="str">
            <v>ВРОЖДЕННОЕ ПОЛНОЕ ОТСУТСТВИЕ ВЕРХНЕЙ(ИХ) КОНЕЧНОСТИ(ЕЙ)</v>
          </cell>
        </row>
        <row r="7918">
          <cell r="A7918" t="str">
            <v>Q71.1</v>
          </cell>
          <cell r="B7918" t="str">
            <v>ВРОЖДЕННОЕ ОТСУТСТВИЕ ПЛЕЧА И ПРЕДПЛЕЧЬЯ ПРИ НАЛИЧИИ КИСТИ</v>
          </cell>
        </row>
        <row r="7919">
          <cell r="A7919" t="str">
            <v>Q71.2</v>
          </cell>
          <cell r="B7919" t="str">
            <v>ВРОЖДЕННОЕ ОТСУТСТВИЕ ПРЕДПЛЕЧЬЯ И КИСТИ</v>
          </cell>
        </row>
        <row r="7920">
          <cell r="A7920" t="str">
            <v>Q71.3</v>
          </cell>
          <cell r="B7920" t="str">
            <v>ВРОЖДЕННОЕ ОТСУТСТВИЕ КИСТИ И ПАЛЬЦА(ЕВ)</v>
          </cell>
        </row>
        <row r="7921">
          <cell r="A7921" t="str">
            <v>Q71.4</v>
          </cell>
          <cell r="B7921" t="str">
            <v>ПРОДОЛЬНОЕ УКОРОЧЕНИЕ ЛУЧЕВОЙ КИСТИ</v>
          </cell>
        </row>
        <row r="7922">
          <cell r="A7922" t="str">
            <v>Q71.5</v>
          </cell>
          <cell r="B7922" t="str">
            <v>ПРОДОЛЬНОЕ УКОРОЧЕНИЕ ЛОКТЕВОЙ КИСТИ</v>
          </cell>
        </row>
        <row r="7923">
          <cell r="A7923" t="str">
            <v>Q71.6</v>
          </cell>
          <cell r="B7923" t="str">
            <v>КЛЕШНЕОБРАЗНАЯ КИСТЬ</v>
          </cell>
        </row>
        <row r="7924">
          <cell r="A7924" t="str">
            <v>Q71.8</v>
          </cell>
          <cell r="B7924" t="str">
            <v>ДРУГИЕ ДЕФЕКТЫ, УКОРАЧИВАЮЩИЕ ВЕРХНЮЮ(ИЕ) КОНЕЧНОСТЬ(И)</v>
          </cell>
        </row>
        <row r="7925">
          <cell r="A7925" t="str">
            <v>Q71.9</v>
          </cell>
          <cell r="B7925" t="str">
            <v>ДЕФЕКТ, УКОРАЧИВАЮЩИЙ ВЕРХНЮЮ КОНЕЧНОСТЬ НЕУТОЧНЕННЫЙ</v>
          </cell>
        </row>
        <row r="7926">
          <cell r="A7926" t="str">
            <v>Q72</v>
          </cell>
          <cell r="B7926" t="str">
            <v>ДЕФЕКТЫ, УКОРАЧИВАЮЩИЕ НИЖНЮЮ КОНЕЧНОСТЬ</v>
          </cell>
        </row>
        <row r="7927">
          <cell r="A7927" t="str">
            <v>Q72.0</v>
          </cell>
          <cell r="B7927" t="str">
            <v>ВРОЖДЕННОЕ ПОЛНОЕ ОТСУТСТВИЕ НИЖНЕЙ(ИХ) КОНЕЧНОСТИ(ЕЙ)</v>
          </cell>
        </row>
        <row r="7928">
          <cell r="A7928" t="str">
            <v>Q72.1</v>
          </cell>
          <cell r="B7928" t="str">
            <v>ВРОЖДЕННОЕ ОТСУТСТВИЕ БЕДРА И ГОЛЕНИ ПРИ НАЛИЧИИ СТОПЫ</v>
          </cell>
        </row>
        <row r="7929">
          <cell r="A7929" t="str">
            <v>Q72.2</v>
          </cell>
          <cell r="B7929" t="str">
            <v>ВРОЖДЕННОЕ ОТСУТСТВИЕ ГОЛЕНИ И СТОПЫ</v>
          </cell>
        </row>
        <row r="7930">
          <cell r="A7930" t="str">
            <v>Q72.3</v>
          </cell>
          <cell r="B7930" t="str">
            <v>ВРОЖДЕННОЕ ОТСУТСТВИЕ СТОПЫ И ПАЛЬЦА(ЕВ) СТОПЫ</v>
          </cell>
        </row>
        <row r="7931">
          <cell r="A7931" t="str">
            <v>Q72.4</v>
          </cell>
          <cell r="B7931" t="str">
            <v>ПРОДОЛЬНОЕ УКОРОЧЕНИЕ БЕДРЕННОЙ КОСТИ</v>
          </cell>
        </row>
        <row r="7932">
          <cell r="A7932" t="str">
            <v>Q72.5</v>
          </cell>
          <cell r="B7932" t="str">
            <v>ПРОДОЛЬНОЕ УКОРОЧЕНИЕ БОЛЬШЕБЕРЦОВОЙ КОСТИ</v>
          </cell>
        </row>
        <row r="7933">
          <cell r="A7933" t="str">
            <v>Q72.6</v>
          </cell>
          <cell r="B7933" t="str">
            <v>ПРОДОЛЬНОЕ УКОРОЧЕНИЕ МАЛОБЕРЦОВОЙ КОСТИ</v>
          </cell>
        </row>
        <row r="7934">
          <cell r="A7934" t="str">
            <v>Q72.7</v>
          </cell>
          <cell r="B7934" t="str">
            <v>ВРОЖДЕННОЕ РАСЩЕПЛЕНИЕ СТОПЫ</v>
          </cell>
        </row>
        <row r="7935">
          <cell r="A7935" t="str">
            <v>Q72.8</v>
          </cell>
          <cell r="B7935" t="str">
            <v>ДРУГИЕ ДЕФЕКТЫ, УКОРАЧИВАЮЩИЕ НИЖНЮЮ(ИЕ) КОНЕЧНОСТЬ(И)</v>
          </cell>
        </row>
        <row r="7936">
          <cell r="A7936" t="str">
            <v>Q72.9</v>
          </cell>
          <cell r="B7936" t="str">
            <v>ДЕФЕКТ, УКОРАЧИВАЮЩИЙ НИЖНЮЮ КОНЕЧНОСТЬ НЕУТОЧНЕННЫЙ</v>
          </cell>
        </row>
        <row r="7937">
          <cell r="A7937" t="str">
            <v>Q73</v>
          </cell>
          <cell r="B7937" t="str">
            <v>ДЕФЕКТЫ, УКОРАЧИВАЮЩИЕ КОНЕЧНОСТЬ НЕУТОЧНЕННУЮ</v>
          </cell>
        </row>
        <row r="7938">
          <cell r="A7938" t="str">
            <v>Q73.0</v>
          </cell>
          <cell r="B7938" t="str">
            <v>ВРОЖДЕННОЕ ОТСУТСТВИЕ КОНЕЧНОСТИ(ЕЙ) НЕУТОЧНЕННОЙ(ЫХ)</v>
          </cell>
        </row>
        <row r="7939">
          <cell r="A7939" t="str">
            <v>Q73.1</v>
          </cell>
          <cell r="B7939" t="str">
            <v>ФОКОМЕЛИЯ КОНЕЧНОСТИ(ЕЙ) НЕУТОЧНЕННОЙ(ЫХ)</v>
          </cell>
        </row>
        <row r="7940">
          <cell r="A7940" t="str">
            <v>Q73.8</v>
          </cell>
          <cell r="B7940" t="str">
            <v>ДРУГИЕ ДЕФЕКТЫ, УКОРАЧИВАЮЩИЕ КОНЕЧНОСТЬ(И) НЕУТОЧНЕННУЮ(ЫЕ)</v>
          </cell>
        </row>
        <row r="7941">
          <cell r="A7941" t="str">
            <v>Q74</v>
          </cell>
          <cell r="B7941" t="str">
            <v>ДРУГИЕ ВРОЖДЕННЫЕ АНОМАЛИИ [ПОРОКИ РАЗВИТИЯ] КОНЕЧНОСТИ(ЕЙ)</v>
          </cell>
        </row>
        <row r="7942">
          <cell r="A7942" t="str">
            <v>Q74.0</v>
          </cell>
          <cell r="B7942" t="str">
            <v>ДРУГИЕ ВРОЖДЕННЫЕ АНОМАЛИИ ВЕРХНЕЙ КОНЕЧНОСТИ(ЕЙ), ВКЛЮЧАЯ ПЛЕЧЕВОЙ ПОЯС</v>
          </cell>
        </row>
        <row r="7943">
          <cell r="A7943" t="str">
            <v>Q74.1</v>
          </cell>
          <cell r="B7943" t="str">
            <v>ВРОЖДЕННАЯ АНОМАЛИЯ КОЛЕННОГО СУСТАВА</v>
          </cell>
        </row>
        <row r="7944">
          <cell r="A7944" t="str">
            <v>Q74.2</v>
          </cell>
          <cell r="B7944" t="str">
            <v>ДРУГИЕ ВРОЖДЕННЫЕ АНОМАЛИИ НИЖНЕЙ(ИХ) КОНЕЧНОСТИ(ЕЙ), ВКЛЮЧАЯ ТАЗОВЫЙ ПОЯС</v>
          </cell>
        </row>
        <row r="7945">
          <cell r="A7945" t="str">
            <v>Q74.3</v>
          </cell>
          <cell r="B7945" t="str">
            <v>ВРОЖДЕННЫЙ МНОЖЕСТВЕННЫЙ АРТРОГРИПОЗ</v>
          </cell>
        </row>
        <row r="7946">
          <cell r="A7946" t="str">
            <v>Q74.8</v>
          </cell>
          <cell r="B7946" t="str">
            <v>ДРУГИЕ УТОЧНЕННЫЕ ВРОЖДЕННЫЕ АНОМАЛИИ КОНЕЧНОСТИ(ЕЙ)</v>
          </cell>
        </row>
        <row r="7947">
          <cell r="A7947" t="str">
            <v>Q74.9</v>
          </cell>
          <cell r="B7947" t="str">
            <v>ВРОЖДЕННАЯ АНОМАЛИЯ КОНЕЧНОСТИ(ЕЙ) НЕУТОЧНЕННАЯ</v>
          </cell>
        </row>
        <row r="7948">
          <cell r="A7948" t="str">
            <v>Q75</v>
          </cell>
          <cell r="B7948" t="str">
            <v>ДРУГИЕ ВРОЖДЕННЫЕ АНОМАЛИИ [ПОРОКИ РАЗВИТИЯ] КОСТЕЙ ЧЕРЕПА И ЛИЦА</v>
          </cell>
        </row>
        <row r="7949">
          <cell r="A7949" t="str">
            <v>Q75.0</v>
          </cell>
          <cell r="B7949" t="str">
            <v>КРАНИОСИНОСТОЗ</v>
          </cell>
        </row>
        <row r="7950">
          <cell r="A7950" t="str">
            <v>Q75.1</v>
          </cell>
          <cell r="B7950" t="str">
            <v>КРАНИОФАЦИАЛЬНЫЙ ДИЗОСТОЗ</v>
          </cell>
        </row>
        <row r="7951">
          <cell r="A7951" t="str">
            <v>Q75.2</v>
          </cell>
          <cell r="B7951" t="str">
            <v>ГИПЕРТЕЛОРИЗМ</v>
          </cell>
        </row>
        <row r="7952">
          <cell r="A7952" t="str">
            <v>Q75.3</v>
          </cell>
          <cell r="B7952" t="str">
            <v>МАКРОЦЕФАЛИЯ</v>
          </cell>
        </row>
        <row r="7953">
          <cell r="A7953" t="str">
            <v>Q75.4</v>
          </cell>
          <cell r="B7953" t="str">
            <v>ЧЕЛЮСТНО-ЛИЦЕВОЙ ДИЗОСТОЗ</v>
          </cell>
        </row>
        <row r="7954">
          <cell r="A7954" t="str">
            <v>Q75.5</v>
          </cell>
          <cell r="B7954" t="str">
            <v>ОКУЛОМАНДИБУЛЯРНЫЙ ДИЗОСТОЗ</v>
          </cell>
        </row>
        <row r="7955">
          <cell r="A7955" t="str">
            <v>Q75.8</v>
          </cell>
          <cell r="B7955" t="str">
            <v>ДРУГИЕ УТОЧНЕННЫЕ ПОРОКИ РАЗВИТИЯ КОСТЕЙ ЧЕРЕПА И ЛИЦА</v>
          </cell>
        </row>
        <row r="7956">
          <cell r="A7956" t="str">
            <v>Q75.9</v>
          </cell>
          <cell r="B7956" t="str">
            <v>ВРОЖДЕННАЯ АНОМАЛИЯ КОСТЕЙ ЧЕРЕПА И ЛИЦА НЕУТОЧНЕННАЯ</v>
          </cell>
        </row>
        <row r="7957">
          <cell r="A7957" t="str">
            <v>Q76</v>
          </cell>
          <cell r="B7957" t="str">
            <v>ВРОЖДЕННЫЕ АНОМАЛИИ [ПОРОКИ РАЗВИТИЯ] ПОЗВОНОЧНИКА И КОСТЕЙ ГРУДНОЙ КЛЕТКИ</v>
          </cell>
        </row>
        <row r="7958">
          <cell r="A7958" t="str">
            <v>Q76.0</v>
          </cell>
          <cell r="B7958" t="str">
            <v>SРINА ВIFIDА ОССULТА</v>
          </cell>
        </row>
        <row r="7959">
          <cell r="A7959" t="str">
            <v>Q76.1</v>
          </cell>
          <cell r="B7959" t="str">
            <v>СИНДРОМ КЛИППЕЛЯ-ФЕЙЛЯ</v>
          </cell>
        </row>
        <row r="7960">
          <cell r="A7960" t="str">
            <v>Q76.2</v>
          </cell>
          <cell r="B7960" t="str">
            <v>ВРОЖДЕННЫЙ СПОНДИЛОЛИСТЕЗ</v>
          </cell>
        </row>
        <row r="7961">
          <cell r="A7961" t="str">
            <v>Q76.3</v>
          </cell>
          <cell r="B7961" t="str">
            <v>ВРОЖДЕННЫЙ СКОЛИОЗ, ВЫЗВАННЫЙ ПОРОКОМ РАЗВИТИЯ КОСТИ</v>
          </cell>
        </row>
        <row r="7962">
          <cell r="A7962" t="str">
            <v>Q76.4</v>
          </cell>
          <cell r="B7962" t="str">
            <v>ДРУГИЕ ВРОЖДЕННЫЕ АНОМАЛИИ ПОЗВОНОЧНИКА, НЕ СВЯЗАННЫЕ СО СКОЛИОЗОМ</v>
          </cell>
        </row>
        <row r="7963">
          <cell r="A7963" t="str">
            <v>Q76.5</v>
          </cell>
          <cell r="B7963" t="str">
            <v>ШЕЙНОЕ РЕБРО</v>
          </cell>
        </row>
        <row r="7964">
          <cell r="A7964" t="str">
            <v>Q76.6</v>
          </cell>
          <cell r="B7964" t="str">
            <v>ДРУГИЕ ВРОЖДЕННЫЕ АНОМАЛИИ РЕБЕР</v>
          </cell>
        </row>
        <row r="7965">
          <cell r="A7965" t="str">
            <v>Q76.7</v>
          </cell>
          <cell r="B7965" t="str">
            <v>ВРОЖДЕННАЯ АНОМАЛИЯ ГРУДИНЫ</v>
          </cell>
        </row>
        <row r="7966">
          <cell r="A7966" t="str">
            <v>Q76.8</v>
          </cell>
          <cell r="B7966" t="str">
            <v>ДРУГИЕ ВРОЖДЕННЫЕ АНОМАЛИИ КОСТЕЙ ГРУДНОЙ КЛЕТКИ</v>
          </cell>
        </row>
        <row r="7967">
          <cell r="A7967" t="str">
            <v>Q76.9</v>
          </cell>
          <cell r="B7967" t="str">
            <v>ВРОЖДЕННАЯ АНОМАЛИЯ КОСТЕЙ ГРУДНОЙ КЛЕТКИ НЕУТОЧНЕННАЯ</v>
          </cell>
        </row>
        <row r="7968">
          <cell r="A7968" t="str">
            <v>Q77</v>
          </cell>
          <cell r="B7968" t="str">
            <v>ОСТЕОХОНДРОДИСПЛАЗИЯ С ДЕФЕКТАМИ РОСТА ТРУБЧАТЫХ КОСТЕЙ И ПОЗВОНОЧНИКА</v>
          </cell>
        </row>
        <row r="7969">
          <cell r="A7969" t="str">
            <v>Q77.0</v>
          </cell>
          <cell r="B7969" t="str">
            <v>АХОНДРОГЕНЕЗИЯ</v>
          </cell>
        </row>
        <row r="7970">
          <cell r="A7970" t="str">
            <v>Q77.1</v>
          </cell>
          <cell r="B7970" t="str">
            <v>МАЛЕНЬКИЙ РОСТ, НЕ СОВМЕСТИМЫЙ С ЖИЗНЬЮ</v>
          </cell>
        </row>
        <row r="7971">
          <cell r="A7971" t="str">
            <v>Q77.2</v>
          </cell>
          <cell r="B7971" t="str">
            <v>СИНДРОМ КОРОТКОГО РЕБРА</v>
          </cell>
        </row>
        <row r="7972">
          <cell r="A7972" t="str">
            <v>Q77.3</v>
          </cell>
          <cell r="B7972" t="str">
            <v>ТОЧЕЧНАЯ ХОНДРОДИСПЛАЗИЯ</v>
          </cell>
        </row>
        <row r="7973">
          <cell r="A7973" t="str">
            <v>Q77.4</v>
          </cell>
          <cell r="B7973" t="str">
            <v>АХОНДРОПЛАЗИЯ</v>
          </cell>
        </row>
        <row r="7974">
          <cell r="A7974" t="str">
            <v>Q77.5</v>
          </cell>
          <cell r="B7974" t="str">
            <v>ДИСТРОФИЧЕСКАЯ ДИСПЛАЗИЯ</v>
          </cell>
        </row>
        <row r="7975">
          <cell r="A7975" t="str">
            <v>Q77.6</v>
          </cell>
          <cell r="B7975" t="str">
            <v>ХОНДРОЭКТОДЕРМАЛЬНАЯ ДИСПЛАЗИЯ</v>
          </cell>
        </row>
        <row r="7976">
          <cell r="A7976" t="str">
            <v>Q77.7</v>
          </cell>
          <cell r="B7976" t="str">
            <v>СПОНДИЛОЭПИФИЗАРНАЯ ДИСПЛАЗИЯ</v>
          </cell>
        </row>
        <row r="7977">
          <cell r="A7977" t="str">
            <v>Q77.8</v>
          </cell>
          <cell r="B7977" t="str">
            <v>ДРУГАЯ ОСТЕОХОНДРОДИСПЛАЗИЯ С ДЕФЕКТАМИ РОСТА ТРУБЧАТЫХ КОСТЕЙ И ПОЗВОНОЧНОГО СТОЛБА</v>
          </cell>
        </row>
        <row r="7978">
          <cell r="A7978" t="str">
            <v>Q77.9</v>
          </cell>
          <cell r="B7978" t="str">
            <v>ОСТЕОХОНДРОДИСПЛАЗИЯ С ДЕФЕКТАМИ РОСТА ТРУБЧАТЫХ КОСТЕЙ И ПОЗВОНОЧНОГО СТОЛБА НЕУТОЧНЕННАЯ</v>
          </cell>
        </row>
        <row r="7979">
          <cell r="A7979" t="str">
            <v>Q78</v>
          </cell>
          <cell r="B7979" t="str">
            <v>ДРУГИЕ ОСТЕОХОНДРОДИСПЛАЗИИ</v>
          </cell>
        </row>
        <row r="7980">
          <cell r="A7980" t="str">
            <v>Q78.0</v>
          </cell>
          <cell r="B7980" t="str">
            <v>НЕЗАВЕРШЕННЫЙ ОСТЕОГЕНЕЗ</v>
          </cell>
        </row>
        <row r="7981">
          <cell r="A7981" t="str">
            <v>Q78.1</v>
          </cell>
          <cell r="B7981" t="str">
            <v>ПОЛИСТОЗНАЯ ФИБРОЗНАЯ ДИСПЛАЗИЯ</v>
          </cell>
        </row>
        <row r="7982">
          <cell r="A7982" t="str">
            <v>Q78.2</v>
          </cell>
          <cell r="B7982" t="str">
            <v>ОСТЕОПЕТРОЗ</v>
          </cell>
        </row>
        <row r="7983">
          <cell r="A7983" t="str">
            <v>Q78.3</v>
          </cell>
          <cell r="B7983" t="str">
            <v>ПРОГРЕССИРУЮЩАЯ ДИАФИЗАРНАЯ ДИСПЛАЗИЯ</v>
          </cell>
        </row>
        <row r="7984">
          <cell r="A7984" t="str">
            <v>Q78.4</v>
          </cell>
          <cell r="B7984" t="str">
            <v>ЭНХОНДРОМАТОЗ</v>
          </cell>
        </row>
        <row r="7985">
          <cell r="A7985" t="str">
            <v>Q78.5</v>
          </cell>
          <cell r="B7985" t="str">
            <v>МЕТАФИЗАРНАЯ ДИСПЛАЗИЯ</v>
          </cell>
        </row>
        <row r="7986">
          <cell r="A7986" t="str">
            <v>Q78.6</v>
          </cell>
          <cell r="B7986" t="str">
            <v>МНОЖЕСТВЕННЫЕ ВРОЖДЕННЫЕ ЭКЗОСТОЗЫ</v>
          </cell>
        </row>
        <row r="7987">
          <cell r="A7987" t="str">
            <v>Q78.8</v>
          </cell>
          <cell r="B7987" t="str">
            <v>ДРУГИЕ УТОЧНЕННЫЕ ОСТЕОХОНДРОДИСПЛАЗИИ</v>
          </cell>
        </row>
        <row r="7988">
          <cell r="A7988" t="str">
            <v>Q78.9</v>
          </cell>
          <cell r="B7988" t="str">
            <v>ОСТЕОХОНДРОДИСПЛАЗИЯ НЕУТОЧНЕННАЯ</v>
          </cell>
        </row>
        <row r="7989">
          <cell r="A7989" t="str">
            <v>Q79</v>
          </cell>
          <cell r="B7989" t="str">
            <v>ВРОЖДЕННЫЕ АНОМАЛИИ [ПОРОКИ РАЗВИТИЯ] КОСТНО-МЫШЕЧНОЙ СИСТЕМЫ, НЕ КЛАССИФИЦИРОВАННЫЕ В ДРУГИХ РУБРИКАХ</v>
          </cell>
        </row>
        <row r="7990">
          <cell r="A7990" t="str">
            <v>Q79.0</v>
          </cell>
          <cell r="B7990" t="str">
            <v>ВРОЖДЕННАЯ ДИАФРАГМАЛЬНАЯ ГРЫЖА</v>
          </cell>
        </row>
        <row r="7991">
          <cell r="A7991" t="str">
            <v>Q79.1</v>
          </cell>
          <cell r="B7991" t="str">
            <v>ДРУГИЕ ПОРОКИ РАЗВИТИЯ ДИАФРАГМЫ</v>
          </cell>
        </row>
        <row r="7992">
          <cell r="A7992" t="str">
            <v>Q79.2</v>
          </cell>
          <cell r="B7992" t="str">
            <v>ЭКЗОМФАЛОЗ</v>
          </cell>
        </row>
        <row r="7993">
          <cell r="A7993" t="str">
            <v>Q79.3</v>
          </cell>
          <cell r="B7993" t="str">
            <v>ГАСТРОШИЗ</v>
          </cell>
        </row>
        <row r="7994">
          <cell r="A7994" t="str">
            <v>Q79.4</v>
          </cell>
          <cell r="B7994" t="str">
            <v>СИНДРОМ СЛИВООБРАЗНОГО ЖИВОТА</v>
          </cell>
        </row>
        <row r="7995">
          <cell r="A7995" t="str">
            <v>Q79.5</v>
          </cell>
          <cell r="B7995" t="str">
            <v>ДРУГИЕ ВРОЖДЕННЫЕ АНОМАЛИИ БРЮШНОЙ СТЕНКИ</v>
          </cell>
        </row>
        <row r="7996">
          <cell r="A7996" t="str">
            <v>Q79.6</v>
          </cell>
          <cell r="B7996" t="str">
            <v>СИНДРОМ ЭЛЕРСА-ДАНЛО</v>
          </cell>
        </row>
        <row r="7997">
          <cell r="A7997" t="str">
            <v>Q79.8</v>
          </cell>
          <cell r="B7997" t="str">
            <v>ДРУГИЕ ПОРОКИ РАЗВИТИЯ КОСТНО-МЫШЕЧНОЙ СИСТЕМЫ</v>
          </cell>
        </row>
        <row r="7998">
          <cell r="A7998" t="str">
            <v>Q79.9</v>
          </cell>
          <cell r="B7998" t="str">
            <v>ВРОЖДЕННЫЙ ПОРОК КОСТНО-МЫШЕЧНОЙ СИСТЕМЫ НЕУТОЧНЕННЫЙ</v>
          </cell>
        </row>
        <row r="7999">
          <cell r="A7999" t="str">
            <v/>
          </cell>
          <cell r="B7999" t="str">
            <v>ДРУГИЕ ВРОЖДЕННЫЕ АНОМАЛИИ [ПОРОКИ РАЗВИТИЯ] (Q80-Q89)</v>
          </cell>
        </row>
        <row r="8000">
          <cell r="A8000" t="str">
            <v>Q80</v>
          </cell>
          <cell r="B8000" t="str">
            <v>ВРОЖДЕННЫЙ ИХТИОЗ</v>
          </cell>
        </row>
        <row r="8001">
          <cell r="A8001" t="str">
            <v>Q80.0</v>
          </cell>
          <cell r="B8001" t="str">
            <v>ИХТИОЗ ПРОСТОЙ</v>
          </cell>
        </row>
        <row r="8002">
          <cell r="A8002" t="str">
            <v>Q80.1</v>
          </cell>
          <cell r="B8002" t="str">
            <v>ИХТИОЗ, СВЯЗАННЫЙ С Х-ХРОМОСОМОЙ [Х-СЦЕПЛЕННЫЙ ИХТИОЗ]</v>
          </cell>
        </row>
        <row r="8003">
          <cell r="A8003" t="str">
            <v>Q80.2</v>
          </cell>
          <cell r="B8003" t="str">
            <v>ПЛАСТИНЧАТЫЙ [ЛАМЕЛЛЯРНЫЙ] ИХТИОЗ</v>
          </cell>
        </row>
        <row r="8004">
          <cell r="A8004" t="str">
            <v>Q80.3</v>
          </cell>
          <cell r="B8004" t="str">
            <v>ВРОЖДЕННАЯ БУЛЛЕЗНАЯ ИХТИОЗИФОРМНАЯ ЭРИТРОДЕРМИЯ</v>
          </cell>
        </row>
        <row r="8005">
          <cell r="A8005" t="str">
            <v>Q80.4</v>
          </cell>
          <cell r="B8005" t="str">
            <v>ИХТИОЗ ПЛОДА ["ПЛОД АРЛЕКИН"]</v>
          </cell>
        </row>
        <row r="8006">
          <cell r="A8006" t="str">
            <v>Q80.8</v>
          </cell>
          <cell r="B8006" t="str">
            <v>ДРУГОЙ ВРОЖДЕННЫЙ ИХТИОЗ</v>
          </cell>
        </row>
        <row r="8007">
          <cell r="A8007" t="str">
            <v>Q80.9</v>
          </cell>
          <cell r="B8007" t="str">
            <v>ВРОЖДЕННЫЙ ИХТИОЗ НЕУТОЧНЕННЫЙ</v>
          </cell>
        </row>
        <row r="8008">
          <cell r="A8008" t="str">
            <v>Q81</v>
          </cell>
          <cell r="B8008" t="str">
            <v>БУЛЛЕЗНЫЙ ЭПИДЕРМОЛИЗ</v>
          </cell>
        </row>
        <row r="8009">
          <cell r="A8009" t="str">
            <v>Q81.0</v>
          </cell>
          <cell r="B8009" t="str">
            <v>ЭПИДЕРМОЛИЗ БУЛЛЕЗНЫЙ ПРОСТОЙ</v>
          </cell>
        </row>
        <row r="8010">
          <cell r="A8010" t="str">
            <v>Q81.1</v>
          </cell>
          <cell r="B8010" t="str">
            <v>ЭПИДЕРМОЛИЗ БУЛЛЕЗНЫЙ ЛЕТАЛЬНЫЙ</v>
          </cell>
        </row>
        <row r="8011">
          <cell r="A8011" t="str">
            <v>Q81.2</v>
          </cell>
          <cell r="B8011" t="str">
            <v>ЭПИДЕРМОЛИЗ БУЛЛЕЗНЫЙ ДИСТРОФИЧЕСКИЙ</v>
          </cell>
        </row>
        <row r="8012">
          <cell r="A8012" t="str">
            <v>Q81.8</v>
          </cell>
          <cell r="B8012" t="str">
            <v>ДРУГОЙ БУЛЛЕЗНЫЙ ЭПИДЕРМОЛИЗ</v>
          </cell>
        </row>
        <row r="8013">
          <cell r="A8013" t="str">
            <v>Q81.9</v>
          </cell>
          <cell r="B8013" t="str">
            <v>БУЛЛЕЗНЫЙ ЭПИДЕРМОЛИЗ НЕУТОЧНЕННЫЙ</v>
          </cell>
        </row>
        <row r="8014">
          <cell r="A8014" t="str">
            <v>Q82</v>
          </cell>
          <cell r="B8014" t="str">
            <v>ДРУГИЕ ВРОЖДЕННЫЕ АНОМАЛИИ [ПОРОКИ РАЗВИТИЯ] КОЖИ</v>
          </cell>
        </row>
        <row r="8015">
          <cell r="A8015" t="str">
            <v>Q82.0</v>
          </cell>
          <cell r="B8015" t="str">
            <v>НАСЛЕДСТВЕННАЯ ЛИМФЕДЕМА</v>
          </cell>
        </row>
        <row r="8016">
          <cell r="A8016" t="str">
            <v>Q82.1</v>
          </cell>
          <cell r="B8016" t="str">
            <v>КСЕРОДЕРМА ПИГМЕНТНАЯ</v>
          </cell>
        </row>
        <row r="8017">
          <cell r="A8017" t="str">
            <v>Q82.2</v>
          </cell>
          <cell r="B8017" t="str">
            <v>МАСТОЦИТОЗ</v>
          </cell>
        </row>
        <row r="8018">
          <cell r="A8018" t="str">
            <v>Q82.3</v>
          </cell>
          <cell r="B8018" t="str">
            <v>НЕДЕРЖАНИЕ ПИГМЕНТА [INСОNТINЕNТIА РIGМЕNТI]</v>
          </cell>
        </row>
        <row r="8019">
          <cell r="A8019" t="str">
            <v>Q82.4</v>
          </cell>
          <cell r="B8019" t="str">
            <v>ЭКТОДЕРМАЛЬНАЯ ДИСПЛАЗИЯ (АНГИДРОТИЧЕСКАЯ)</v>
          </cell>
        </row>
        <row r="8020">
          <cell r="A8020" t="str">
            <v>Q82.5</v>
          </cell>
          <cell r="B8020" t="str">
            <v>ВРОЖДЕННЫЙ НЕОПУХОЛЕВЫЙ НЕВУС</v>
          </cell>
        </row>
        <row r="8021">
          <cell r="A8021" t="str">
            <v>Q82.8</v>
          </cell>
          <cell r="B8021" t="str">
            <v>ДРУГИЕ УТОЧНЕННЫЕ ВРОЖДЕННЫЕ АНОМАЛИИ КОЖИ</v>
          </cell>
        </row>
        <row r="8022">
          <cell r="A8022" t="str">
            <v>Q82.9</v>
          </cell>
          <cell r="B8022" t="str">
            <v>ВРОЖДЕННАЯ АНОМАЛИЯ КОЖИ НЕУТОЧНЕННАЯ</v>
          </cell>
        </row>
        <row r="8023">
          <cell r="A8023" t="str">
            <v>Q83</v>
          </cell>
          <cell r="B8023" t="str">
            <v>ВРОЖДЕННЫЕ АНОМАЛИИ [ПОРОКИ РАЗВИТИЯ] МОЛОЧНОЙ ЖЕЛЕЗЫ</v>
          </cell>
        </row>
        <row r="8024">
          <cell r="A8024" t="str">
            <v>Q83.0</v>
          </cell>
          <cell r="B8024" t="str">
            <v>ОТСУТСТВИЕ МОЛОЧНОЙ ЖЕЛЕЗЫ И СОСКА</v>
          </cell>
        </row>
        <row r="8025">
          <cell r="A8025" t="str">
            <v>Q83.1</v>
          </cell>
          <cell r="B8025" t="str">
            <v>ДОБАВОЧНАЯ МОЛОЧНАЯ ЖЕЛЕЗА</v>
          </cell>
        </row>
        <row r="8026">
          <cell r="A8026" t="str">
            <v>Q83.2</v>
          </cell>
          <cell r="B8026" t="str">
            <v>ОТСУТСТВИЕ СОСКА</v>
          </cell>
        </row>
        <row r="8027">
          <cell r="A8027" t="str">
            <v>Q83.3</v>
          </cell>
          <cell r="B8027" t="str">
            <v>ДОБАВОЧНЫЙ СОСОК</v>
          </cell>
        </row>
        <row r="8028">
          <cell r="A8028" t="str">
            <v>Q83.8</v>
          </cell>
          <cell r="B8028" t="str">
            <v>ДРУГИЕ ВРОЖДЕННЫЕ АНОМАЛИИ МОЛОЧНОЙ ЖЕЛЕЗЫ</v>
          </cell>
        </row>
        <row r="8029">
          <cell r="A8029" t="str">
            <v>Q83.9</v>
          </cell>
          <cell r="B8029" t="str">
            <v>ВРОЖДЕННАЯ АНОМАЛИЯ МОЛОЧНОЙ ЖЕЛЕЗЫ НЕУТОЧНЕННАЯ</v>
          </cell>
        </row>
        <row r="8030">
          <cell r="A8030" t="str">
            <v>Q84</v>
          </cell>
          <cell r="B8030" t="str">
            <v>ДРУГИЕ ВРОЖДЕННЫЕ АНОМАЛИИ [ПОРОКИ РАЗВИТИЯ] НАРУЖНЫХ ПОКРОВОВ</v>
          </cell>
        </row>
        <row r="8031">
          <cell r="A8031" t="str">
            <v>Q84.0</v>
          </cell>
          <cell r="B8031" t="str">
            <v>ВРОЖДЕННАЯ АЛЛОПЕЦИЯ</v>
          </cell>
        </row>
        <row r="8032">
          <cell r="A8032" t="str">
            <v>Q84.1</v>
          </cell>
          <cell r="B8032" t="str">
            <v>ВРОЖДЕННЫЕ МОРФОЛОГИЧЕСКИЕ НАРУШЕНИЯ ВОЛОС, НЕ КЛАССИФИЦИРОВАННЫЕ В ДРУГИХ РУБРИКАХ</v>
          </cell>
        </row>
        <row r="8033">
          <cell r="A8033" t="str">
            <v>Q84.2</v>
          </cell>
          <cell r="B8033" t="str">
            <v>ДРУГИЕ ВРОЖДЕННЫЕ АНОМАЛИИ ВОЛОС</v>
          </cell>
        </row>
        <row r="8034">
          <cell r="A8034" t="str">
            <v>Q84.3</v>
          </cell>
          <cell r="B8034" t="str">
            <v>АНОНИХИЯ</v>
          </cell>
        </row>
        <row r="8035">
          <cell r="A8035" t="str">
            <v>Q84.4</v>
          </cell>
          <cell r="B8035" t="str">
            <v>ВРОЖДЕННАЯ ЛЕЙКОНИХИЯ</v>
          </cell>
        </row>
        <row r="8036">
          <cell r="A8036" t="str">
            <v>Q84.5</v>
          </cell>
          <cell r="B8036" t="str">
            <v>УВЕЛИЧЕННЫЕ И ГИПЕРТРОФИРОВАННЫЕ НОГТИ</v>
          </cell>
        </row>
        <row r="8037">
          <cell r="A8037" t="str">
            <v>Q84.6</v>
          </cell>
          <cell r="B8037" t="str">
            <v>ДРУГИЕ ВРОЖДЕННЫЕ АНОМАЛИИ НОГТЕЙ</v>
          </cell>
        </row>
        <row r="8038">
          <cell r="A8038" t="str">
            <v>Q84.8</v>
          </cell>
          <cell r="B8038" t="str">
            <v>ДРУГИЕ УТОЧНЕННЫЕ ВРОЖДЕННЫЕ АНОМАЛИИ НАРУЖНЫХ ПОКРОВОВ НЕУТОЧНЕННЫЙ</v>
          </cell>
        </row>
        <row r="8039">
          <cell r="A8039" t="str">
            <v>Q84.9</v>
          </cell>
          <cell r="B8039" t="str">
            <v>ПОРОК РАЗВИТИЯ НАРУЖНЫХ ПОКРОВОВ НЕУТОЧНЕННЫЙ</v>
          </cell>
        </row>
        <row r="8040">
          <cell r="A8040" t="str">
            <v>Q85</v>
          </cell>
          <cell r="B8040" t="str">
            <v>ФАКОМАТОЗЫ, НЕ КЛАССИФИЦИРОВАННЫЕ В ДРУГИХ РУБРИКАХ</v>
          </cell>
        </row>
        <row r="8041">
          <cell r="A8041" t="str">
            <v>Q85.0</v>
          </cell>
          <cell r="B8041" t="str">
            <v>НЕЙРОФИБРОМАТОЗ (НЕЗЛОКАЧЕСТВЕННЫЙ)</v>
          </cell>
        </row>
        <row r="8042">
          <cell r="A8042" t="str">
            <v>Q85.1</v>
          </cell>
          <cell r="B8042" t="str">
            <v>ТУБЕРОЗНЫЙ СКЛЕРОЗ</v>
          </cell>
        </row>
        <row r="8043">
          <cell r="A8043" t="str">
            <v>Q85.8</v>
          </cell>
          <cell r="B8043" t="str">
            <v>ДРУГИЕ ФАКОМАТОЗЫ, НЕ КЛАССИФИЦИРОВАННЫЕ В ДРУГИХ РУБРИКАХ</v>
          </cell>
        </row>
        <row r="8044">
          <cell r="A8044" t="str">
            <v>Q85.9</v>
          </cell>
          <cell r="B8044" t="str">
            <v>ФАКОМАТОЗ НЕУТОЧНЕННЫЙ</v>
          </cell>
        </row>
        <row r="8045">
          <cell r="A8045" t="str">
            <v>Q86</v>
          </cell>
          <cell r="B8045" t="str">
            <v>СИНДРОМЫ ВРОЖДЕННЫХ АНОМАЛИЙ [ПОРОКОВ РАЗВИТИЯ], ОБУСЛОВЛЕННЫЕ ИЗВЕСТНЫМИ ЭКЗОГЕННЫМИ ФАКТОРАМИ, НЕ КЛАССИФИЦИРОВАННЫМИ В ДРУГИХ РУБРИКАХ</v>
          </cell>
        </row>
        <row r="8046">
          <cell r="A8046" t="str">
            <v>Q86.0</v>
          </cell>
          <cell r="B8046" t="str">
            <v>АЛКОГОЛЬНЫЙ СИНДРОМ У ПЛОДА (ДИЗМОРФИЯ)</v>
          </cell>
        </row>
        <row r="8047">
          <cell r="A8047" t="str">
            <v>Q86.1</v>
          </cell>
          <cell r="B8047" t="str">
            <v>СИНДРОМ ГИДАНТОИНОВОГО ПЛОДА</v>
          </cell>
        </row>
        <row r="8048">
          <cell r="A8048" t="str">
            <v>Q86.2</v>
          </cell>
          <cell r="B8048" t="str">
            <v>ДИЗМОРФИЯ, ВЫЗВАННАЯ ВАРФАРИНОМ</v>
          </cell>
        </row>
        <row r="8049">
          <cell r="A8049" t="str">
            <v>Q86.8</v>
          </cell>
          <cell r="B8049" t="str">
            <v>ДРУГИЕ СИНДРОМЫ ВРОЖДЕННЫХ АНОМАЛИЙ, ОБУСЛОВЛЕННЫЕ ВОЗДЕЙСТВИЕМ ИЗВЕСТНЫХ ЭКЗОГЕННЫХ ФАКТОРОВ</v>
          </cell>
        </row>
        <row r="8050">
          <cell r="A8050" t="str">
            <v>Q87</v>
          </cell>
          <cell r="B8050" t="str">
            <v>ДРУГИЕ УТОЧНЕННЫЕ СИНДРОМЫ ВРОЖДЕННЫХ АНОМАЛИЙ [ПОРОКОВ РАЗВИТИЯ], ЗАТРАГИВАЮЩИХ НЕСКОЛЬКО СИСТЕМ</v>
          </cell>
        </row>
        <row r="8051">
          <cell r="A8051" t="str">
            <v>Q87.0</v>
          </cell>
          <cell r="B8051" t="str">
            <v>СИНДРОМЫ ВРОЖДЕННЫХ АНОМАЛИЙ, ВЛИЯЮЩИХ ПРЕИМУЩЕСТВЕННО НА ВНЕШНИЙ ВИД ЛИЦА</v>
          </cell>
        </row>
        <row r="8052">
          <cell r="A8052" t="str">
            <v>Q87.1</v>
          </cell>
          <cell r="B8052" t="str">
            <v>СИНДРОМЫ ВРОЖДЕННЫХ АНОМАЛИЙ, ПРОЯВЛЯЮЩИХСЯ ПРЕИМУЩЕСТВЕННО КАРЛИКОВОСТЬЮ</v>
          </cell>
        </row>
        <row r="8053">
          <cell r="A8053" t="str">
            <v>Q87.2</v>
          </cell>
          <cell r="B8053" t="str">
            <v>СИНДРОМЫ ВРОЖДЕННЫХ АНОМАЛИЙ, ВОВЛЕКАЮЩИХ ПРЕИМУЩЕСТВЕННО КОНЕЧНОСТИ</v>
          </cell>
        </row>
        <row r="8054">
          <cell r="A8054" t="str">
            <v>Q87.3</v>
          </cell>
          <cell r="B8054" t="str">
            <v>СИНДРОМЫ ВРОЖДЕННЫХ АНОМАЛИЙ, ПРОЯВЛЯЮЩИХСЯ ИЗБЫТОЧНЫМ РОСТОМ [ГИГАНТИЗМОМ] НА РАННИХ ЭТАПАХ РАЗВИТИЯ</v>
          </cell>
        </row>
        <row r="8055">
          <cell r="A8055" t="str">
            <v>Q87.4</v>
          </cell>
          <cell r="B8055" t="str">
            <v>СИНДРОМ МАРФАНА</v>
          </cell>
        </row>
        <row r="8056">
          <cell r="A8056" t="str">
            <v>Q87.5</v>
          </cell>
          <cell r="B8056" t="str">
            <v>ДРУГИЕ СИНДРОМЫ ВРОЖДЕННЫХ АНОМАЛИЙ С ДРУГИМИ ИЗМЕНЕНИЯМИ СКЕЛЕТА</v>
          </cell>
        </row>
        <row r="8057">
          <cell r="A8057" t="str">
            <v>Q87.8</v>
          </cell>
          <cell r="B8057" t="str">
            <v>ДРУГИЕ УТОЧНЕННЫЕ СИНДРОМЫ ВРОЖДЕННЫХ АНОМАЛИЙ, НЕ КЛАССИФИЦИРОВАННЫЕ В ДРУГИХ РУБРИКАХ</v>
          </cell>
        </row>
        <row r="8058">
          <cell r="A8058" t="str">
            <v>Q89</v>
          </cell>
          <cell r="B8058" t="str">
            <v>ДРУГИЕ ВРОЖДЕННЫЕ АНОМАЛИИ [ПОРОКИ РАЗВИТИЯ], НЕ КЛАССИФИЦИРОВАННЫЕ В ДРУГИХ РУБРИКАХ</v>
          </cell>
        </row>
        <row r="8059">
          <cell r="A8059" t="str">
            <v>Q89.0</v>
          </cell>
          <cell r="B8059" t="str">
            <v>ВРОЖДЕННЫЕ АНОМАЛИИ СЕЛЕЗЕНКИ</v>
          </cell>
        </row>
        <row r="8060">
          <cell r="A8060" t="str">
            <v>Q89.1</v>
          </cell>
          <cell r="B8060" t="str">
            <v>ПОРОКИ РАЗВИТИЯ НАДПОЧЕЧНИКА</v>
          </cell>
        </row>
        <row r="8061">
          <cell r="A8061" t="str">
            <v>Q89.2</v>
          </cell>
          <cell r="B8061" t="str">
            <v>ВРОЖДЕННЫЕ АНОМАЛИИ ДРУГИХ ЭНДОКРИННЫХ ЖЕЛЕЗ</v>
          </cell>
        </row>
        <row r="8062">
          <cell r="A8062" t="str">
            <v>Q89.3</v>
          </cell>
          <cell r="B8062" t="str">
            <v>SIТUS INVЕRSUS</v>
          </cell>
        </row>
        <row r="8063">
          <cell r="A8063" t="str">
            <v>Q89.4</v>
          </cell>
          <cell r="B8063" t="str">
            <v>СРОСШАЯСЯ ДВОЙНЯ</v>
          </cell>
        </row>
        <row r="8064">
          <cell r="A8064" t="str">
            <v>Q89.7</v>
          </cell>
          <cell r="B8064" t="str">
            <v>МНОЖЕСТВЕННЫЕ ВРОЖДЕННЫЕ АНОМАЛИИ, НЕ КЛАССИФИЦИРОВАННЫЕ В ДРУГИХ РУБРИКАХ</v>
          </cell>
        </row>
        <row r="8065">
          <cell r="A8065" t="str">
            <v>Q89.8</v>
          </cell>
          <cell r="B8065" t="str">
            <v>ДРУГИЕ УТОЧНЕННЫЕ ВРОЖДЕННЫЕ АНОМАЛИИ</v>
          </cell>
        </row>
        <row r="8066">
          <cell r="A8066" t="str">
            <v>Q89.9</v>
          </cell>
          <cell r="B8066" t="str">
            <v>ВРОЖДЕННАЯ АНОМАЛИЯ НЕУТОЧНЕННАЯ</v>
          </cell>
        </row>
        <row r="8067">
          <cell r="A8067" t="str">
            <v/>
          </cell>
          <cell r="B8067" t="str">
            <v>ХРОМОСОМНЫЕ АНОМАЛИИ, НЕ КЛАССИФИЦИРОВАННЫЕ В ДРУГИХ РУБРИКАХ (Q90-Q99)</v>
          </cell>
        </row>
        <row r="8068">
          <cell r="A8068" t="str">
            <v>Q90</v>
          </cell>
          <cell r="B8068" t="str">
            <v>СИНДРОМ ДАУНА</v>
          </cell>
        </row>
        <row r="8069">
          <cell r="A8069" t="str">
            <v>Q90.0</v>
          </cell>
          <cell r="B8069" t="str">
            <v>ТРИСОМИЯ 21, МЕЙОТИЧЕСКОЕ НЕРАСХОЖДЕНИЕ</v>
          </cell>
        </row>
        <row r="8070">
          <cell r="A8070" t="str">
            <v>Q90.1</v>
          </cell>
          <cell r="B8070" t="str">
            <v>ТРИСОМИЯ 21,МОЗАИЦИЗМ (МИТОТИЧЕСКОЕ НЕРАСХОЖДЕНИЕ)</v>
          </cell>
        </row>
        <row r="8071">
          <cell r="A8071" t="str">
            <v>Q90.2</v>
          </cell>
          <cell r="B8071" t="str">
            <v>ТРИСОМИЯ 21, ТРАНСЛОКАЦИЯ</v>
          </cell>
        </row>
        <row r="8072">
          <cell r="A8072" t="str">
            <v>Q90.9</v>
          </cell>
          <cell r="B8072" t="str">
            <v>СИНДРОМ ДАУНА НЕУТОЧНЕННЫЙ</v>
          </cell>
        </row>
        <row r="8073">
          <cell r="A8073" t="str">
            <v>Q91</v>
          </cell>
          <cell r="B8073" t="str">
            <v>СИНДРОМ ЭДВАРДСА И СИНДРОМ ПАТАУ</v>
          </cell>
        </row>
        <row r="8074">
          <cell r="A8074" t="str">
            <v>Q91.0</v>
          </cell>
          <cell r="B8074" t="str">
            <v>ТРИСОМИЯ 18,МЕЙОТИЧЕСКОЕ НЕРАСХОЖДЕНИЕ</v>
          </cell>
        </row>
        <row r="8075">
          <cell r="A8075" t="str">
            <v>Q91.1</v>
          </cell>
          <cell r="B8075" t="str">
            <v>ТРИСОМИЯ 18,МОЗАИЦИЗМ (МИТОТИЧЕСКОЕ НЕРАСХОЖДЕНИЕ)</v>
          </cell>
        </row>
        <row r="8076">
          <cell r="A8076" t="str">
            <v>Q91.2</v>
          </cell>
          <cell r="B8076" t="str">
            <v>ТРИСОМИЯ 18, ТРАНСЛОКАЦИЯ</v>
          </cell>
        </row>
        <row r="8077">
          <cell r="A8077" t="str">
            <v>Q91.3</v>
          </cell>
          <cell r="B8077" t="str">
            <v>СИНДРОМ ЭДВАРДСА НЕУТОЧНЕННЫЙ</v>
          </cell>
        </row>
        <row r="8078">
          <cell r="A8078" t="str">
            <v>Q91.4</v>
          </cell>
          <cell r="B8078" t="str">
            <v>ТРИСОМИЯ 13, МЕЙОТИЧЕСКОЕ НЕРАСХОЖДЕНИЕ</v>
          </cell>
        </row>
        <row r="8079">
          <cell r="A8079" t="str">
            <v>Q91.5</v>
          </cell>
          <cell r="B8079" t="str">
            <v>ТРИСОМИЯ 13, МОЗАИЦИЗМ (МИТОТИЧЕСКОЕ НЕРАСХОЖДЕНИЕ)</v>
          </cell>
        </row>
        <row r="8080">
          <cell r="A8080" t="str">
            <v>Q91.6</v>
          </cell>
          <cell r="B8080" t="str">
            <v>ТРИСОМИЯ 13, ТРАНСЛОКАЦИЯ</v>
          </cell>
        </row>
        <row r="8081">
          <cell r="A8081" t="str">
            <v>Q91.7</v>
          </cell>
          <cell r="B8081" t="str">
            <v>СИНДРОМ ПАТАУ НЕУТОЧНЕННЫЙ</v>
          </cell>
        </row>
        <row r="8082">
          <cell r="A8082" t="str">
            <v>Q92</v>
          </cell>
          <cell r="B8082" t="str">
            <v>ДРУГИЕ ТРИСОМИИ И ЧАСТИЧНЫЕ ТРИСОМИИ АУТОСОМ, НЕ КЛАССИФИЦИРОВАННЫЕ В ДРУГИХ РУБРИКАХ</v>
          </cell>
        </row>
        <row r="8083">
          <cell r="A8083" t="str">
            <v>Q92.0</v>
          </cell>
          <cell r="B8083" t="str">
            <v>ПОЛНАЯ ХРОМОСОМНАЯ ТРИСОМИЯ, МЕЙОТИЧЕСКОЕ НЕРАСХОЖДЕНИЕ</v>
          </cell>
        </row>
        <row r="8084">
          <cell r="A8084" t="str">
            <v>Q92.1</v>
          </cell>
          <cell r="B8084" t="str">
            <v>ПОЛНАЯ ХРОМОСОМНАЯ ТРИСОМИЯ, МОЗАИЦИЗМ (МИТОТИЧЕСКОЕ НЕРАСХОЖДЕНИЕ)</v>
          </cell>
        </row>
        <row r="8085">
          <cell r="A8085" t="str">
            <v>Q92.2</v>
          </cell>
          <cell r="B8085" t="str">
            <v>БОЛЬШАЯ ЧАСТИЧНАЯ ТРИСОМИЯ</v>
          </cell>
        </row>
        <row r="8086">
          <cell r="A8086" t="str">
            <v>Q92.3</v>
          </cell>
          <cell r="B8086" t="str">
            <v>МАЛАЯ ЧАСТИЧНАЯ ТРИСОМИЯ</v>
          </cell>
        </row>
        <row r="8087">
          <cell r="A8087" t="str">
            <v>Q92.4</v>
          </cell>
          <cell r="B8087" t="str">
            <v>УДВОЕНИЯ, НАБЛЮДАЕМЫЕ ТОЛЬКО В ПРОМЕТАФАЗЕ</v>
          </cell>
        </row>
        <row r="8088">
          <cell r="A8088" t="str">
            <v>Q92.5</v>
          </cell>
          <cell r="B8088" t="str">
            <v>УДВОЕНИЯ С ДРУГИМ КОМПЛЕКСОМ ПЕРЕСТРОЕК</v>
          </cell>
        </row>
        <row r="8089">
          <cell r="A8089" t="str">
            <v>Q92.6</v>
          </cell>
          <cell r="B8089" t="str">
            <v>ОСОБО ОТМЕЧЕННЫЕ ХРОМОСОМЫ</v>
          </cell>
        </row>
        <row r="8090">
          <cell r="A8090" t="str">
            <v>Q92.7</v>
          </cell>
          <cell r="B8090" t="str">
            <v>ТРИПЛОИДИЯ И ПОЛИПЛОИДИЯ</v>
          </cell>
        </row>
        <row r="8091">
          <cell r="A8091" t="str">
            <v>Q92.8</v>
          </cell>
          <cell r="B8091" t="str">
            <v>ДРУГИЕ УТОЧНЕННЫЕ ТРИСОМИИ И ЧАСТИЧНЫЕ ТРИСОМИИ АУТОСОМ</v>
          </cell>
        </row>
        <row r="8092">
          <cell r="A8092" t="str">
            <v>Q92.9</v>
          </cell>
          <cell r="B8092" t="str">
            <v>ТРИСОМИИ И ЧАСТИЧНЫЕ ТРИСОМИИ АУТОСОМ НЕУТОЧНЕННЫЕ</v>
          </cell>
        </row>
        <row r="8093">
          <cell r="A8093" t="str">
            <v>Q93</v>
          </cell>
          <cell r="B8093" t="str">
            <v>МОНОСОМИИ И УТРАТЫ ЧАСТИ АУТОСОМ, НЕ КЛАССИФИЦИРОВАННЫЕ В ДРУГИХ РУБРИКАХ</v>
          </cell>
        </row>
        <row r="8094">
          <cell r="A8094" t="str">
            <v>Q93.0</v>
          </cell>
          <cell r="B8094" t="str">
            <v>ПОЛНАЯ ХРОМОСОМНАЯ МОНОСОМИЯ, МЕЙОТИЧЕСКОЕ НЕРАСХОЖДЕНИЕ</v>
          </cell>
        </row>
        <row r="8095">
          <cell r="A8095" t="str">
            <v>Q93.1</v>
          </cell>
          <cell r="B8095" t="str">
            <v>ПОЛНАЯ ХРОМОСОМНАЯ МОНОСОМИЯ, МОЗАИЦИЗМ (МИТОТИЧЕСКОЕ НЕРАСХОЖДЕНИЕ)</v>
          </cell>
        </row>
        <row r="8096">
          <cell r="A8096" t="str">
            <v>Q93.2</v>
          </cell>
          <cell r="B8096" t="str">
            <v>ХРОМОСОМНОЕ СМЕЩЕНИЕ  С ЗАКРУГЛЕНИЕМ ИЛИ СМЕЩЕНИЕМ ЦЕНТРА</v>
          </cell>
        </row>
        <row r="8097">
          <cell r="A8097" t="str">
            <v>Q93.3</v>
          </cell>
          <cell r="B8097" t="str">
            <v>ДЕЛЕЦИЯ КОРОТКОГО ПЛЕЧА ХРОМОСОМЫ 4</v>
          </cell>
        </row>
        <row r="8098">
          <cell r="A8098" t="str">
            <v>Q93.4</v>
          </cell>
          <cell r="B8098" t="str">
            <v>ДЕЛЕЦИЯ КОРОТКОГО ПЛЕЧА ХРОМОСОМЫ 5</v>
          </cell>
        </row>
        <row r="8099">
          <cell r="A8099" t="str">
            <v>Q93.5</v>
          </cell>
          <cell r="B8099" t="str">
            <v>ДРУГИЕ ДЕЛЕЦИИ ЧАСТИ ХРОМОСОМЫ</v>
          </cell>
        </row>
        <row r="8100">
          <cell r="A8100" t="str">
            <v>Q93.6</v>
          </cell>
          <cell r="B8100" t="str">
            <v>ДЕЛЕЦИИ , НАБЛЮДАЕМЫЕ ТОЛЬКО В ПРОМЕТАФАЗЕ</v>
          </cell>
        </row>
        <row r="8101">
          <cell r="A8101" t="str">
            <v>Q93.7</v>
          </cell>
          <cell r="B8101" t="str">
            <v>ДЕЛЕЦИИ С ДРУГИМ КОМПЛЕКСОМ ПЕРЕСТРОЕК</v>
          </cell>
        </row>
        <row r="8102">
          <cell r="A8102" t="str">
            <v>Q93.8</v>
          </cell>
          <cell r="B8102" t="str">
            <v>ДРУГИЕ ДЕЛЕЦИИ ИЗ АУТОСОМ</v>
          </cell>
        </row>
        <row r="8103">
          <cell r="A8103" t="str">
            <v>Q93.9</v>
          </cell>
          <cell r="B8103" t="str">
            <v>ДЕЛЕЦИЯ ИЗ АУТОСОМ НЕУТОЧНЕННАЯ</v>
          </cell>
        </row>
        <row r="8104">
          <cell r="A8104" t="str">
            <v>Q95</v>
          </cell>
          <cell r="B8104" t="str">
            <v>СБАЛАНСИРОВАННЫЕ ПЕРЕСТРОЙКИ И СТРУКТУРНЫЕ МАРКЕРЫ, НЕ КЛАССИФИЦИРОВАННЫЕ В ДРУГИХ РУБРИКАХ</v>
          </cell>
        </row>
        <row r="8105">
          <cell r="A8105" t="str">
            <v>Q95.0</v>
          </cell>
          <cell r="B8105" t="str">
            <v>СБАЛАНСИРОВАННЫЕ ТРАНСЛОКАЦИИ И ИНСЕРЦИИ У НОРМАЛЬНОГО ИНДИВИДА</v>
          </cell>
        </row>
        <row r="8106">
          <cell r="A8106" t="str">
            <v>Q95.1</v>
          </cell>
          <cell r="B8106" t="str">
            <v>ХРОМОСОМНЫЕ ИНВЕРСИИ У НОРМАЛЬНОГО ИНДИВИДА</v>
          </cell>
        </row>
        <row r="8107">
          <cell r="A8107" t="str">
            <v>Q95.2</v>
          </cell>
          <cell r="B8107" t="str">
            <v>СБАЛАНСИРОВАННЫЕ АУТОСОМНЫЕ ПЕРЕСТРОЙКИ У НОРМАЛЬНОГО ИНДИВИДА</v>
          </cell>
        </row>
        <row r="8108">
          <cell r="A8108" t="str">
            <v>Q95.3</v>
          </cell>
          <cell r="B8108" t="str">
            <v>СБАЛАНСИРОВАННЫЕ ПОЛОВЫЕ/АУТОСОМНЫЕ ПЕРЕСТРОЙКИ У НОРМАЛЬНОГО ИНДИВИДА</v>
          </cell>
        </row>
        <row r="8109">
          <cell r="A8109" t="str">
            <v>Q95.4</v>
          </cell>
          <cell r="B8109" t="str">
            <v>ИНДИВИДЫ С ОБОЗНАЧЕННЫМ ГЕТЕРОХРОМАТИНОМ</v>
          </cell>
        </row>
        <row r="8110">
          <cell r="A8110" t="str">
            <v>Q95.5</v>
          </cell>
          <cell r="B8110" t="str">
            <v>ИНДИВИДЫ С ЛОМКИМ УЧАСТКОМ АУТОСОМ</v>
          </cell>
        </row>
        <row r="8111">
          <cell r="A8111" t="str">
            <v>Q95.8</v>
          </cell>
          <cell r="B8111" t="str">
            <v>ДРУГИЕ СБАЛАНСИРОВАННЫЕ ПЕРЕСТРОЙКИ И СТРУКТУРНЫЕ МАРКЕРЫ</v>
          </cell>
        </row>
        <row r="8112">
          <cell r="A8112" t="str">
            <v>Q95.9</v>
          </cell>
          <cell r="B8112" t="str">
            <v>СБАЛАНСИРОВАННЫЕ ПЕРЕСТРОЙКИ И СТРУКТУРНЫЕ МАРКЕРЫ НЕУТОЧНЕННЫЕ</v>
          </cell>
        </row>
        <row r="8113">
          <cell r="A8113" t="str">
            <v>Q96</v>
          </cell>
          <cell r="B8113" t="str">
            <v>СИНДРОМ ТЕРНЕРА</v>
          </cell>
        </row>
        <row r="8114">
          <cell r="A8114" t="str">
            <v>Q96.0</v>
          </cell>
          <cell r="B8114" t="str">
            <v>КАРИОТИП 45,Х</v>
          </cell>
        </row>
        <row r="8115">
          <cell r="A8115" t="str">
            <v>Q96.1</v>
          </cell>
          <cell r="B8115" t="str">
            <v>КАРИОТИП 46,Х ISО (ХQ)</v>
          </cell>
        </row>
        <row r="8116">
          <cell r="A8116" t="str">
            <v>Q96.2</v>
          </cell>
          <cell r="B8116" t="str">
            <v>КАРИОТИП 46,Х С АНОМАЛЬНОЙ ПОЛОВОЙ ХРОМОСОМОЙ, ЗА ИСКЛЮЧЕНИЕМ ISО (ХQ)</v>
          </cell>
        </row>
        <row r="8117">
          <cell r="A8117" t="str">
            <v>Q96.3</v>
          </cell>
          <cell r="B8117" t="str">
            <v>МОЗАИЦИЗМ, 45,Х/46,ХХ ИЛИ ХY</v>
          </cell>
        </row>
        <row r="8118">
          <cell r="A8118" t="str">
            <v>Q96.4</v>
          </cell>
          <cell r="B8118" t="str">
            <v>МОЗАИЦИЗМ, 45,Х/ ДРУГАЯ КЛЕТОЧНАЯ ЛИНИЯ (ЛИНИИ) С АНОМАЛЬНОЙ ПОЛОВОЙ ХРОМОСОМОЙ</v>
          </cell>
        </row>
        <row r="8119">
          <cell r="A8119" t="str">
            <v>Q96.8</v>
          </cell>
          <cell r="B8119" t="str">
            <v>ДРУГИЕ ВАРИАНТЫ СИНДРОМА ТЕРНЕРА</v>
          </cell>
        </row>
        <row r="8120">
          <cell r="A8120" t="str">
            <v>Q96.9</v>
          </cell>
          <cell r="B8120" t="str">
            <v>СИНДРОМ ТЕРНЕРА НЕУТОЧНЕННЫЙ</v>
          </cell>
        </row>
        <row r="8121">
          <cell r="A8121" t="str">
            <v>Q97</v>
          </cell>
          <cell r="B8121" t="str">
            <v>ДРУГИЕ АНОМАЛИИ ПОЛОВЫХ ХРОМОСОМ, ЖЕНСКИЙ ФЕНОТИП, НЕ КЛАССИФИЦИРОВАННЫЕ В ДРУГИХ РУБРИКАХ</v>
          </cell>
        </row>
        <row r="8122">
          <cell r="A8122" t="str">
            <v>Q97.0</v>
          </cell>
          <cell r="B8122" t="str">
            <v>КАРИОТИП 47,ХХХ</v>
          </cell>
        </row>
        <row r="8123">
          <cell r="A8123" t="str">
            <v>Q97.1</v>
          </cell>
          <cell r="B8123" t="str">
            <v>ЖЕНЩИНА С БОЛЕЕ ЧЕМ ТРЕМЯ Х-ХРОМОСОМАМИ</v>
          </cell>
        </row>
        <row r="8124">
          <cell r="A8124" t="str">
            <v>Q97.2</v>
          </cell>
          <cell r="B8124" t="str">
            <v>МОЗАИЦИЗМ, ЦЕПОЧКИ С РАЗЛИЧНЫМ ЧИСЛОМ Х-ХРОМОСОМ</v>
          </cell>
        </row>
        <row r="8125">
          <cell r="A8125" t="str">
            <v>Q97.3</v>
          </cell>
          <cell r="B8125" t="str">
            <v>ЖЕНЩИНА С 46,ХY-КАРИОТИПОМ</v>
          </cell>
        </row>
        <row r="8126">
          <cell r="A8126" t="str">
            <v>Q97.8</v>
          </cell>
          <cell r="B8126" t="str">
            <v>ДРУГИЕ УТОЧНЕННЫЕ АНОМАЛЬНЫЕ ПОЛОВЫЕ ХРОМОСОМЫ, ЖЕНСКИЙ ФЕНОТИП</v>
          </cell>
        </row>
        <row r="8127">
          <cell r="A8127" t="str">
            <v>Q97.9</v>
          </cell>
          <cell r="B8127" t="str">
            <v>АНОМАЛИЯ ПОЛОВЫХ ХРОМОСОМ, ЖЕНСКИЙ ФЕНОТИП, НЕУТОЧНЕННАЯ</v>
          </cell>
        </row>
        <row r="8128">
          <cell r="A8128" t="str">
            <v>Q98</v>
          </cell>
          <cell r="B8128" t="str">
            <v>ДРУГИЕ АНОМАЛИИ ПОЛОВЫХ ХРОМОСОМ, МУЖСКОЙ ФЕНОТИП, НЕ КЛАССИФИЦИРОВАННЫЕ В ДРУГИХ РУБРИКАХ</v>
          </cell>
        </row>
        <row r="8129">
          <cell r="A8129" t="str">
            <v>Q98.0</v>
          </cell>
          <cell r="B8129" t="str">
            <v>СИНДРОМ КЛАЙНФЕЛТЕРА, КАРИОТИП 47,ХХY</v>
          </cell>
        </row>
        <row r="8130">
          <cell r="A8130" t="str">
            <v>Q98.1</v>
          </cell>
          <cell r="B8130" t="str">
            <v>СИНДРОМ КЛАЙНФЕЛТЕРА, МУЖЧИНА С БОЛЕЕ ЧЕМ ДВУМЯ Х-ХРОМОСОМАМИ</v>
          </cell>
        </row>
        <row r="8131">
          <cell r="A8131" t="str">
            <v>Q98.2</v>
          </cell>
          <cell r="B8131" t="str">
            <v>СИНДРОМ КЛАЙНФЕЛТЕРА, МУЖЧИНА С 46,ХХ-КАРИОТИПОМ</v>
          </cell>
        </row>
        <row r="8132">
          <cell r="A8132" t="str">
            <v>Q98.3</v>
          </cell>
          <cell r="B8132" t="str">
            <v>ДРУГОЙ МУЖЧИНА С 46,ХХ-КАРИОТИПОМ</v>
          </cell>
        </row>
        <row r="8133">
          <cell r="A8133" t="str">
            <v>Q98.4</v>
          </cell>
          <cell r="B8133" t="str">
            <v>СИНДРОМ КЛАЙНФЕЛТЕРА НЕУТОЧНЕННЫЙ</v>
          </cell>
        </row>
        <row r="8134">
          <cell r="A8134" t="str">
            <v>Q98.5</v>
          </cell>
          <cell r="B8134" t="str">
            <v>КАРИОТИП 47,ХYY</v>
          </cell>
        </row>
        <row r="8135">
          <cell r="A8135" t="str">
            <v>Q98.6</v>
          </cell>
          <cell r="B8135" t="str">
            <v>МУЖЧИНА СО СТРУКТУРНО ИЗМЕНЕННЫМИ ПОЛОВЫМИ ХРОМОСОМАМИ</v>
          </cell>
        </row>
        <row r="8136">
          <cell r="A8136" t="str">
            <v>Q98.7</v>
          </cell>
          <cell r="B8136" t="str">
            <v>МУЖЧИНА С МОЗАИЧНЫМИ ПОЛОВЫМИ ХРОМОСОМАМИ</v>
          </cell>
        </row>
        <row r="8137">
          <cell r="A8137" t="str">
            <v>Q98.8</v>
          </cell>
          <cell r="B8137" t="str">
            <v>ДРУГИЕ УТОЧНЕННЫЕ АНОМАЛИИ ПОЛОВЫХ ХРОМОСОМ, МУЖСКОЙ ТИП</v>
          </cell>
        </row>
        <row r="8138">
          <cell r="A8138" t="str">
            <v>Q98.9</v>
          </cell>
          <cell r="B8138" t="str">
            <v>АНОМАЛИЯ ПОЛОВЫХ ХРОМОСОМ, МУЖСКОЙ ФЕНОТИП, НЕУТОЧНЕННЫЙ</v>
          </cell>
        </row>
        <row r="8139">
          <cell r="A8139" t="str">
            <v>Q99</v>
          </cell>
          <cell r="B8139" t="str">
            <v>ДРУГИЕ АНОМАЛИИ ХРОМОСОМ, НЕ КЛАССИФИЦИРОВАННЫЕ В ДРУГИХ РУБРИКАХ</v>
          </cell>
        </row>
        <row r="8140">
          <cell r="A8140" t="str">
            <v>Q99.0</v>
          </cell>
          <cell r="B8140" t="str">
            <v>МОЗАИК [ХИМЕРА] 46,ХХ/46,ХY</v>
          </cell>
        </row>
        <row r="8141">
          <cell r="A8141" t="str">
            <v>Q99.1</v>
          </cell>
          <cell r="B8141" t="str">
            <v>46,ХХ ИСТИННЫЙ ГЕРМАФРОДИТ</v>
          </cell>
        </row>
        <row r="8142">
          <cell r="A8142" t="str">
            <v>Q99.2</v>
          </cell>
          <cell r="B8142" t="str">
            <v>ЛОМКАЯ Х-ХРОМОСОМА</v>
          </cell>
        </row>
        <row r="8143">
          <cell r="A8143" t="str">
            <v>Q99.8</v>
          </cell>
          <cell r="B8143" t="str">
            <v>ДРУГИЕ УТОЧНЕННЫЕ ХРОМОСОМНЫЕ АНОМАЛИИ</v>
          </cell>
        </row>
        <row r="8144">
          <cell r="A8144" t="str">
            <v>Q99.9</v>
          </cell>
          <cell r="B8144" t="str">
            <v>ХРОМОСОМНАЯ АНОМАЛИЯ НЕУТОЧНЕННАЯ</v>
          </cell>
        </row>
        <row r="8145">
          <cell r="A8145" t="str">
            <v/>
          </cell>
          <cell r="B8145" t="str">
            <v>СИМПТОМЫ, ПРИЗНАКИ И ОТКЛОНЕНИЯ ОТ НОРМЫ, ВЫЯВЛЕННЫЕ ПРИ КЛИНИЧЕСКИХ И ЛАБОРАТОРНЫХ ИССЛЕДОВАНИЯХ, НЕ КЛАССИФИЦИРОВАННЫЕ В ДРУГИХ РУБРИКАХ (R00-R99)</v>
          </cell>
        </row>
        <row r="8146">
          <cell r="A8146" t="str">
            <v/>
          </cell>
          <cell r="B8146" t="str">
            <v>СИМПТОМЫ И ПРИЗНАКИ, ОТНОСЯЩИЕСЯ К СИСТЕМАМ КРОВООБРАЩЕНИЯ И ДЫХАНИЯ (R00-R09)</v>
          </cell>
        </row>
        <row r="8147">
          <cell r="A8147" t="str">
            <v>R00</v>
          </cell>
          <cell r="B8147" t="str">
            <v>ОТКЛОНЕНИЯ ОТ НОРМЫ СЕРДЕЧНОГО РИТМА</v>
          </cell>
        </row>
        <row r="8148">
          <cell r="A8148" t="str">
            <v>R00.0</v>
          </cell>
          <cell r="B8148" t="str">
            <v>ТАХИКАРДИЯ НЕУТОЧНЕННАЯ</v>
          </cell>
        </row>
        <row r="8149">
          <cell r="A8149" t="str">
            <v>R00.1</v>
          </cell>
          <cell r="B8149" t="str">
            <v>БРАДИКАРДИЯ НЕУТОЧНЕННАЯ</v>
          </cell>
        </row>
        <row r="8150">
          <cell r="A8150" t="str">
            <v>R00.2</v>
          </cell>
          <cell r="B8150" t="str">
            <v>СЕРДЦЕБИЕНИЕ</v>
          </cell>
        </row>
        <row r="8151">
          <cell r="A8151" t="str">
            <v>R00.8</v>
          </cell>
          <cell r="B8151" t="str">
            <v>ДРУГИЕ И НЕУТОЧНЕННЫЕ АНОМАЛИИ СЕРДЕЧНОГО РИТМА</v>
          </cell>
        </row>
        <row r="8152">
          <cell r="A8152" t="str">
            <v>R01</v>
          </cell>
          <cell r="B8152" t="str">
            <v>СЕРДЕЧНЫЕ ШУМЫ И ДРУГИЕ СЕРДЕЧНЫЕ ЗВУКИ</v>
          </cell>
        </row>
        <row r="8153">
          <cell r="A8153" t="str">
            <v>R01.0</v>
          </cell>
          <cell r="B8153" t="str">
            <v>"ДОБРОКАЧЕСТВЕННЫЕ" И НЕ ПРИЧИНЯЮЩИЕ БЕСПОКОЙСТВА СЕРДЕЧНЫЕ ШУМЫ</v>
          </cell>
        </row>
        <row r="8154">
          <cell r="A8154" t="str">
            <v>R01.1</v>
          </cell>
          <cell r="B8154" t="str">
            <v>СЕРДЕЧНЙЕ ШУМ НЕУТОЧНЕННЫЙ</v>
          </cell>
        </row>
        <row r="8155">
          <cell r="A8155" t="str">
            <v>R01.2</v>
          </cell>
          <cell r="B8155" t="str">
            <v>ДРУГИЕ СЕРДЕЧНЫЕ ЗВУКИ</v>
          </cell>
        </row>
        <row r="8156">
          <cell r="A8156" t="str">
            <v>R02</v>
          </cell>
          <cell r="B8156" t="str">
            <v>ГАНГРЕНА, НЕ КЛАССИФИЦИРОВАННАЯ В ДРУГИХ РУБРИКАХ</v>
          </cell>
        </row>
        <row r="8157">
          <cell r="A8157" t="str">
            <v>R03</v>
          </cell>
          <cell r="B8157" t="str">
            <v>АНОРМАЛЬНЫЕ ПОКАЗАТЕЛИ КРОВЯНОГО ДАВЛЕНИЯ ПРИ ОТСУТСТВИИ ДИАГНОЗА</v>
          </cell>
        </row>
        <row r="8158">
          <cell r="A8158" t="str">
            <v>R03.0</v>
          </cell>
          <cell r="B8158" t="str">
            <v>ПОВЫШЕННОЕ КРОВЯНОЕ ДАВЛЕНИЕ ПРИ ОТСУТСТВИИ ДИАГНОЗА ГИПЕРТЕНЗИИ</v>
          </cell>
        </row>
        <row r="8159">
          <cell r="A8159" t="str">
            <v>R03.1</v>
          </cell>
          <cell r="B8159" t="str">
            <v>НЕСПЕЦИФИЧЕСКОЕ НИЗКОЕ ДАВЛЕНИЕ</v>
          </cell>
        </row>
        <row r="8160">
          <cell r="A8160" t="str">
            <v>R04</v>
          </cell>
          <cell r="B8160" t="str">
            <v>КРОВОТЕЧЕНИЕ ИЗ ДЫХАТЕЛЬНЫХ ПУТЕЙ</v>
          </cell>
        </row>
        <row r="8161">
          <cell r="A8161" t="str">
            <v>R04.0</v>
          </cell>
          <cell r="B8161" t="str">
            <v>НОСОВОЕ КРОВОТЕЧЕНИЕ</v>
          </cell>
        </row>
        <row r="8162">
          <cell r="A8162" t="str">
            <v>R04.1</v>
          </cell>
          <cell r="B8162" t="str">
            <v>КРОВОТЕЧЕНИЕ ИЗ ГОРЛА</v>
          </cell>
        </row>
        <row r="8163">
          <cell r="A8163" t="str">
            <v>R04.2</v>
          </cell>
          <cell r="B8163" t="str">
            <v>КРОВОХАРКАНЬЕ</v>
          </cell>
        </row>
        <row r="8164">
          <cell r="A8164" t="str">
            <v>R04.8</v>
          </cell>
          <cell r="B8164" t="str">
            <v>КРОВОТЕЧЕНИЕ ИЗ ДРУГИХ ОТДЕЛОВ ДЫХАТЕЛЬНЫХ ПУТЕЙ</v>
          </cell>
        </row>
        <row r="8165">
          <cell r="A8165" t="str">
            <v>R04.9</v>
          </cell>
          <cell r="B8165" t="str">
            <v>КРОВОТЕЧЕНИЕ ИЗ ДЫХАТЕЛЬНЫХ ПУТЕЙ НЕУТОЧНЕННОЕ</v>
          </cell>
        </row>
        <row r="8166">
          <cell r="A8166" t="str">
            <v>R05</v>
          </cell>
          <cell r="B8166" t="str">
            <v>КАШЕЛЬ</v>
          </cell>
        </row>
        <row r="8167">
          <cell r="A8167" t="str">
            <v>R06</v>
          </cell>
          <cell r="B8167" t="str">
            <v>АНОРМАЛЬНОЕ ДЫХАНИЕ</v>
          </cell>
        </row>
        <row r="8168">
          <cell r="A8168" t="str">
            <v>R06.0</v>
          </cell>
          <cell r="B8168" t="str">
            <v>ОДЫШКА</v>
          </cell>
        </row>
        <row r="8169">
          <cell r="A8169" t="str">
            <v>R06.1</v>
          </cell>
          <cell r="B8169" t="str">
            <v>СТРИДОР</v>
          </cell>
        </row>
        <row r="8170">
          <cell r="A8170" t="str">
            <v>R06.2</v>
          </cell>
          <cell r="B8170" t="str">
            <v>СВИСТЯЩЕЕ ДЫХАНИЕ</v>
          </cell>
        </row>
        <row r="8171">
          <cell r="A8171" t="str">
            <v>R06.3</v>
          </cell>
          <cell r="B8171" t="str">
            <v>ПРЕРЫВИСТОЕ ДЫХАНИЕ</v>
          </cell>
        </row>
        <row r="8172">
          <cell r="A8172" t="str">
            <v>R06.4</v>
          </cell>
          <cell r="B8172" t="str">
            <v>ГИПЕРВЕНТИЛЯЦИЯ</v>
          </cell>
        </row>
        <row r="8173">
          <cell r="A8173" t="str">
            <v>R06.5</v>
          </cell>
          <cell r="B8173" t="str">
            <v>ДЫХАНИЕ ЧЕРЕЗ РОТ</v>
          </cell>
        </row>
        <row r="8174">
          <cell r="A8174" t="str">
            <v>R06.6</v>
          </cell>
          <cell r="B8174" t="str">
            <v>ИКОТА</v>
          </cell>
        </row>
        <row r="8175">
          <cell r="A8175" t="str">
            <v>R06.7</v>
          </cell>
          <cell r="B8175" t="str">
            <v>ЧИХАНЬЕ</v>
          </cell>
        </row>
        <row r="8176">
          <cell r="A8176" t="str">
            <v>R06.8</v>
          </cell>
          <cell r="B8176" t="str">
            <v>ДРУГОЕ И НЕУТОЧНЕННОЕ АНОРМАЛЬНОЕ ДЫХАНИЕ</v>
          </cell>
        </row>
        <row r="8177">
          <cell r="A8177" t="str">
            <v>R07</v>
          </cell>
          <cell r="B8177" t="str">
            <v>БОЛЬ В ГОРЛЕ И ГРУДИ</v>
          </cell>
        </row>
        <row r="8178">
          <cell r="A8178" t="str">
            <v>R07.0</v>
          </cell>
          <cell r="B8178" t="str">
            <v>БОЛЬ В ГОРЛЕ</v>
          </cell>
        </row>
        <row r="8179">
          <cell r="A8179" t="str">
            <v>R07.1</v>
          </cell>
          <cell r="B8179" t="str">
            <v>БОЛЬ В ГРУДИ ПРИ ДЫХАНИИ</v>
          </cell>
        </row>
        <row r="8180">
          <cell r="A8180" t="str">
            <v>R07.2</v>
          </cell>
          <cell r="B8180" t="str">
            <v>БОЛЬ В ОБЛАСТИ СЕРДЦА</v>
          </cell>
        </row>
        <row r="8181">
          <cell r="A8181" t="str">
            <v>R07.3</v>
          </cell>
          <cell r="B8181" t="str">
            <v>ДРУГИЕ БОЛИ В ГРУДИ</v>
          </cell>
        </row>
        <row r="8182">
          <cell r="A8182" t="str">
            <v>R07.4</v>
          </cell>
          <cell r="B8182" t="str">
            <v>БОЛЬ В ГРУДИ НЕУТОЧНЕННАЯ</v>
          </cell>
        </row>
        <row r="8183">
          <cell r="A8183" t="str">
            <v>R09</v>
          </cell>
          <cell r="B8183" t="str">
            <v>ДРУГИЕ СИМПТОМЫ И ПРИЗНАКИ, ОТНОСЯЩИЕСЯ К СИСТЕМАМ КРОВООБРАЩЕНИЯ И ДЫХАНИЯ</v>
          </cell>
        </row>
        <row r="8184">
          <cell r="A8184" t="str">
            <v>R09.0</v>
          </cell>
          <cell r="B8184" t="str">
            <v>АСФИКСИЯ</v>
          </cell>
        </row>
        <row r="8185">
          <cell r="A8185" t="str">
            <v>R09.1</v>
          </cell>
          <cell r="B8185" t="str">
            <v>ПЛЕВРИТ</v>
          </cell>
        </row>
        <row r="8186">
          <cell r="A8186" t="str">
            <v>R09.2</v>
          </cell>
          <cell r="B8186" t="str">
            <v>ЗАДЕРЖКА ДЫХАНИЯ</v>
          </cell>
        </row>
        <row r="8187">
          <cell r="A8187" t="str">
            <v>R09.3</v>
          </cell>
          <cell r="B8187" t="str">
            <v>МОКРОТА</v>
          </cell>
        </row>
        <row r="8188">
          <cell r="A8188" t="str">
            <v>R09.8</v>
          </cell>
          <cell r="B8188" t="str">
            <v>ДРУГИЕ УТОЧНЕННЫЕ СИМПТОМЫ И ПРИЗНАКИ, ОТНОСЯЩИЕСЯ К СИСТЕМАМ КРОВООБРАЩЕНИЯ И ДЫХАНИЯ</v>
          </cell>
        </row>
        <row r="8189">
          <cell r="A8189" t="str">
            <v/>
          </cell>
          <cell r="B8189" t="str">
            <v>СИМПТОМЫ И ПРИЗНАКИ, ОТНОСЯЩИЕСЯ К СИСТЕМЕ ПИЩЕВАРЕНИЯ И БРЮШНОЙ ПОЛОСТИ (R10-R19)</v>
          </cell>
        </row>
        <row r="8190">
          <cell r="A8190" t="str">
            <v>R10</v>
          </cell>
          <cell r="B8190" t="str">
            <v>БОЛИ В ОБЛАСТИ ЖИВОТА И ТАЗА</v>
          </cell>
        </row>
        <row r="8191">
          <cell r="A8191" t="str">
            <v>R10.0</v>
          </cell>
          <cell r="B8191" t="str">
            <v>ОСТРЫЙ ЖИВОТ</v>
          </cell>
        </row>
        <row r="8192">
          <cell r="A8192" t="str">
            <v>R10.1</v>
          </cell>
          <cell r="B8192" t="str">
            <v>БОЛИ, ЛОКАЛИЗОВАННЫЕ В ВЕРХНЕЙ ЧАСТИ ЖИВОТА</v>
          </cell>
        </row>
        <row r="8193">
          <cell r="A8193" t="str">
            <v>R10.2</v>
          </cell>
          <cell r="B8193" t="str">
            <v>БОЛИ В ОБЛАСТИ ТАЗА И ПРОМЕЖНОСТИ</v>
          </cell>
        </row>
        <row r="8194">
          <cell r="A8194" t="str">
            <v>R10.3</v>
          </cell>
          <cell r="B8194" t="str">
            <v>БОЛИ, ЛОКАЛИЗОВАННЫЕ В ДРУГИХ ОБЛАСТЯХ НИЖНЕЙ ЧАСТИ ЖИВОТА</v>
          </cell>
        </row>
        <row r="8195">
          <cell r="A8195" t="str">
            <v>R10.4</v>
          </cell>
          <cell r="B8195" t="str">
            <v>ДРУГИЕ И НЕУТОЧНЕННЫЕ БОЛИ В ОБЛАСТИ ЖИВОТА</v>
          </cell>
        </row>
        <row r="8196">
          <cell r="A8196" t="str">
            <v>R11</v>
          </cell>
          <cell r="B8196" t="str">
            <v>ТОШНОТА И РВОТА</v>
          </cell>
        </row>
        <row r="8197">
          <cell r="A8197" t="str">
            <v>R12</v>
          </cell>
          <cell r="B8197" t="str">
            <v>ИЗЖОГА</v>
          </cell>
        </row>
        <row r="8198">
          <cell r="A8198" t="str">
            <v>R13</v>
          </cell>
          <cell r="B8198" t="str">
            <v>ДИСФАГИЯ</v>
          </cell>
        </row>
        <row r="8199">
          <cell r="A8199" t="str">
            <v>R14</v>
          </cell>
          <cell r="B8199" t="str">
            <v>МЕТЕОРИЗМ И РОДСТВЕННЫЕ СОСТОЯНИЯ</v>
          </cell>
        </row>
        <row r="8200">
          <cell r="A8200" t="str">
            <v>R15</v>
          </cell>
          <cell r="B8200" t="str">
            <v>НЕДЕРЖАНИЕ КАЛА</v>
          </cell>
        </row>
        <row r="8201">
          <cell r="A8201" t="str">
            <v>R16</v>
          </cell>
          <cell r="B8201" t="str">
            <v>ГЕПАТОМЕГАЛИЯ И СПЛЕНОМЕГАЛИЯ, НЕ КЛАССИФИЦИРОВАННЫЕ В ДРУГИХ РУБРИКАХ</v>
          </cell>
        </row>
        <row r="8202">
          <cell r="A8202" t="str">
            <v>R16.0</v>
          </cell>
          <cell r="B8202" t="str">
            <v>ГЕПАТОМЕГАЛИЯ, НЕ КЛАССИФИЦИРОВАННАЯ В ДРУГИХ РУБРИКАХ</v>
          </cell>
        </row>
        <row r="8203">
          <cell r="A8203" t="str">
            <v>R16.1</v>
          </cell>
          <cell r="B8203" t="str">
            <v>СПЛЕНОМЕГАЛИЯ, НЕ КЛАССИФИЦИРОВАННАЯ В ДРУГИХ РУБРИКАХ</v>
          </cell>
        </row>
        <row r="8204">
          <cell r="A8204" t="str">
            <v>R16.2</v>
          </cell>
          <cell r="B8204" t="str">
            <v>ГЕПАТОМЕГАЛИЯ СО СПЛЕНОМЕГАЛИЕЙ, НЕ КЛАССИФИЦИРОВАННЫЕ В ДРУГИХ РУБРИКАХ</v>
          </cell>
        </row>
        <row r="8205">
          <cell r="A8205" t="str">
            <v>R17</v>
          </cell>
          <cell r="B8205" t="str">
            <v>НЕУТОЧНЕННАЯ ЖЕЛТУХА</v>
          </cell>
        </row>
        <row r="8206">
          <cell r="A8206" t="str">
            <v>R18</v>
          </cell>
          <cell r="B8206" t="str">
            <v>АСЦИТ</v>
          </cell>
        </row>
        <row r="8207">
          <cell r="A8207" t="str">
            <v>R19</v>
          </cell>
          <cell r="B8207" t="str">
            <v>ДРУГИЕ СИМПТОМЫ И ПРИЗНАКИ, ОТНОСЯЩИЕСЯ К СИСТЕМЕ ПИЩЕВАРЕНИЯ И БРЮШНОЙ ПОЛОСТИ</v>
          </cell>
        </row>
        <row r="8208">
          <cell r="A8208" t="str">
            <v>R19.0</v>
          </cell>
          <cell r="B8208" t="str">
            <v>ВНУТРИБРЮШНОЕ ИЛИ ВНУТРИТАЗОВОЕ ВЫБУХАНИЕ, УПЛОТНЕНИЕ И ПРИПУХЛОСТЬ</v>
          </cell>
        </row>
        <row r="8209">
          <cell r="A8209" t="str">
            <v>R19.1</v>
          </cell>
          <cell r="B8209" t="str">
            <v>АНОРМАЛЬНЫЕ ШУМЫ КИШЕЧНИКА</v>
          </cell>
        </row>
        <row r="8210">
          <cell r="A8210" t="str">
            <v>R19.2</v>
          </cell>
          <cell r="B8210" t="str">
            <v>ВИДИМАЯ ПЕРИСТАЛЬТИКА</v>
          </cell>
        </row>
        <row r="8211">
          <cell r="A8211" t="str">
            <v>R19.3</v>
          </cell>
          <cell r="B8211" t="str">
            <v>НАПРЯЖЕНИЕ ЖИВОТА</v>
          </cell>
        </row>
        <row r="8212">
          <cell r="A8212" t="str">
            <v>R19.4</v>
          </cell>
          <cell r="B8212" t="str">
            <v>ИЗМЕНЕНИЯ В ДЕЯТЕЛЬНОСТИ КИШЕЧНИКА</v>
          </cell>
        </row>
        <row r="8213">
          <cell r="A8213" t="str">
            <v>R19.5</v>
          </cell>
          <cell r="B8213" t="str">
            <v>ДРУГИЕ ИЗМЕНЕНИЯ КАЛА</v>
          </cell>
        </row>
        <row r="8214">
          <cell r="A8214" t="str">
            <v>R19.6</v>
          </cell>
          <cell r="B8214" t="str">
            <v>НЕПРИЯТНЫЙ ЗАПАХ ИЗО РТА [ЗЛОВОННОЕ ДЫХАНИЕ]</v>
          </cell>
        </row>
        <row r="8215">
          <cell r="A8215" t="str">
            <v>R19.8</v>
          </cell>
          <cell r="B8215" t="str">
            <v>ДРУГИЕ УТОЧНЕННЫЕ СИМПТОМЫ И ПРИЗНАКИ, ОТНОСЯЩИЕСЯ К СИСТЕМЕ ПИЩЕВАРЕНИЯ И БРЮШНОЙ ПОЛОСТИ</v>
          </cell>
        </row>
        <row r="8216">
          <cell r="A8216" t="str">
            <v/>
          </cell>
          <cell r="B8216" t="str">
            <v>СИМПТОМЫ И ПРИЗНАКИ, ОТНОСЯЩИЕСЯ К КОЖЕ И ПОДКОЖНОЙ КЛЕТЧАТКЕ (R20-R23)</v>
          </cell>
        </row>
        <row r="8217">
          <cell r="A8217" t="str">
            <v>R20</v>
          </cell>
          <cell r="B8217" t="str">
            <v>НАРУШЕНИЕ КОЖНОЙ ЧУВСТВИТЕЛЬНОСТИ</v>
          </cell>
        </row>
        <row r="8218">
          <cell r="A8218" t="str">
            <v>R20.0</v>
          </cell>
          <cell r="B8218" t="str">
            <v>АНЕСТЕЗИЯ КОЖИ</v>
          </cell>
        </row>
        <row r="8219">
          <cell r="A8219" t="str">
            <v>R20.1</v>
          </cell>
          <cell r="B8219" t="str">
            <v>ГИПЕСТЕЗИЯ КОЖИ</v>
          </cell>
        </row>
        <row r="8220">
          <cell r="A8220" t="str">
            <v>R20.2</v>
          </cell>
          <cell r="B8220" t="str">
            <v>ПАРЕСТЕЗИЯ КОЖИ</v>
          </cell>
        </row>
        <row r="8221">
          <cell r="A8221" t="str">
            <v>R20.3</v>
          </cell>
          <cell r="B8221" t="str">
            <v>ГИПЕРЕСТЕЗИЯ</v>
          </cell>
        </row>
        <row r="8222">
          <cell r="A8222" t="str">
            <v>R20.8</v>
          </cell>
          <cell r="B8222" t="str">
            <v>ДРУГИЕ И НЕУТОЧНЕННЫЕ НАРУШЕНИЯ КОЖНОЙ ЧУВСТВИТЕЛЬНОСТИ</v>
          </cell>
        </row>
        <row r="8223">
          <cell r="A8223" t="str">
            <v>R21</v>
          </cell>
          <cell r="B8223" t="str">
            <v>СЫПЬ И ДРУГИЕ НЕСПЕЦИФИЧЕСКИЕ КОЖНЫЕ ВЫСЫПАНИЯ</v>
          </cell>
        </row>
        <row r="8224">
          <cell r="A8224" t="str">
            <v>R22</v>
          </cell>
          <cell r="B8224" t="str">
            <v>ЛОКАЛИЗОВАННОЕ ВЫБУХАНИЕ, УПЛОТНЕНИЕ ИЛИ ПРИПУХЛОСТЬ КОЖИ И ПОДКОЖНОЙ КЛЕТЧАТКИ</v>
          </cell>
        </row>
        <row r="8225">
          <cell r="A8225" t="str">
            <v>R22.0</v>
          </cell>
          <cell r="B8225" t="str">
            <v>ЛОКАЛИЗОВАННОЕ ВЫБУХАНИЕ, УПЛОТНЕНИЕ ИЛИ ПРИПУХЛОСТЬ В ОБЛАСТИ ГОЛОВЫ</v>
          </cell>
        </row>
        <row r="8226">
          <cell r="A8226" t="str">
            <v>R22.1</v>
          </cell>
          <cell r="B8226" t="str">
            <v>ЛОКАЛИЗОВАННОЕ ВЫБУХАНИЕ, УПЛОТНЕНИЕ ИЛИ ПРИПУХЛОСТЬ В ОБЛАСТИ ШЕИ</v>
          </cell>
        </row>
        <row r="8227">
          <cell r="A8227" t="str">
            <v>R22.2</v>
          </cell>
          <cell r="B8227" t="str">
            <v>ЛОКАЛИЗОВАННОЕ ВЫБУХАНИЕ, УПЛОТНЕНИЕ ИЛИ ПРИПУХЛОСТЬ В ОБЛАСТИ ТУЛОВИЩА</v>
          </cell>
        </row>
        <row r="8228">
          <cell r="A8228" t="str">
            <v>R22.3</v>
          </cell>
          <cell r="B8228" t="str">
            <v>ЛОКАЛИЗОВАННОЕ ВЫБУХАНИЕ, УПЛОТНЕНИЕ ИЛИ ПРИПУХЛОСТЬ В ОБЛАСТИ ВЕРХНЕЙ КОНЕЧНОСТИ</v>
          </cell>
        </row>
        <row r="8229">
          <cell r="A8229" t="str">
            <v>R22.4</v>
          </cell>
          <cell r="B8229" t="str">
            <v>ЛОКАЛИЗОВАННОЕ ВЫБУХАНИЕ, УПЛОТНЕНИЕ ИЛИ ПРИПУХЛОСТЬ В ОБЛАСТИ НИЖНЕЙ КОНЕЧНОСТИ</v>
          </cell>
        </row>
        <row r="8230">
          <cell r="A8230" t="str">
            <v>R22.7</v>
          </cell>
          <cell r="B8230" t="str">
            <v>ЛОКАЛИЗОВАННОЕ ВЫБУХАНИЕ, УПЛОТНЕНИЕ ИЛИ ПРИПУХЛОСТЬ МНОЖЕСТВЕННЫХ ОБЛАСТЕЙ ТЕЛА</v>
          </cell>
        </row>
        <row r="8231">
          <cell r="A8231" t="str">
            <v>R22.9</v>
          </cell>
          <cell r="B8231" t="str">
            <v>ЛОКАЛИЗОВАННОЕ ВЫБУХАНИЕ, УПЛОТНЕНИЕ ИЛИ ПРИПУХЛОСТЬ НЕУТОЧНЕННОЕ</v>
          </cell>
        </row>
        <row r="8232">
          <cell r="A8232" t="str">
            <v>R23</v>
          </cell>
          <cell r="B8232" t="str">
            <v>ДРУГИЕ КОЖНЫЕ ИЗМЕНЕНИЯ</v>
          </cell>
        </row>
        <row r="8233">
          <cell r="A8233" t="str">
            <v>R23.0</v>
          </cell>
          <cell r="B8233" t="str">
            <v>ЦИАНОЗ</v>
          </cell>
        </row>
        <row r="8234">
          <cell r="A8234" t="str">
            <v>R23.1</v>
          </cell>
          <cell r="B8234" t="str">
            <v>БЛЕДНОСТЬ</v>
          </cell>
        </row>
        <row r="8235">
          <cell r="A8235" t="str">
            <v>R23.2</v>
          </cell>
          <cell r="B8235" t="str">
            <v>ГИПЕРЕМИЯ</v>
          </cell>
        </row>
        <row r="8236">
          <cell r="A8236" t="str">
            <v>R23.3</v>
          </cell>
          <cell r="B8236" t="str">
            <v>СПОНТАННЫЕ ЭКХИМОЗЫ</v>
          </cell>
        </row>
        <row r="8237">
          <cell r="A8237" t="str">
            <v>R23.4</v>
          </cell>
          <cell r="B8237" t="str">
            <v>ИЗМЕНЕНИЯ СТРУКТУРЫ КОЖИ</v>
          </cell>
        </row>
        <row r="8238">
          <cell r="A8238" t="str">
            <v>R23.8</v>
          </cell>
          <cell r="B8238" t="str">
            <v>ДРУГИЕ И НЕУТОЧНЕННЫЕ КОЖНЫЕ ИЗМЕНЕНИЯ</v>
          </cell>
        </row>
        <row r="8239">
          <cell r="A8239" t="str">
            <v/>
          </cell>
          <cell r="B8239" t="str">
            <v>СИМПТОМЫ И ПРИЗНАКИ, ОТНОСЯЩИЕСЯ К НЕРВНОЙ И КОСТНО-МЫШЕЧНОЙ СИСТЕМАМ (R25-R29)</v>
          </cell>
        </row>
        <row r="8240">
          <cell r="A8240" t="str">
            <v>R25</v>
          </cell>
          <cell r="B8240" t="str">
            <v>АНОРМАЛЬНЫЕ НЕПРОИЗВОЛЬНЫЕ ДВИЖЕНИЯ</v>
          </cell>
        </row>
        <row r="8241">
          <cell r="A8241" t="str">
            <v>R25.0</v>
          </cell>
          <cell r="B8241" t="str">
            <v>АНОРМАЛЬНЫЕ ДВИЖЕНИЯ ГОЛОВЫ</v>
          </cell>
        </row>
        <row r="8242">
          <cell r="A8242" t="str">
            <v>R25.1</v>
          </cell>
          <cell r="B8242" t="str">
            <v>ТРЕМОР НЕУТОЧНЕННЫЙ</v>
          </cell>
        </row>
        <row r="8243">
          <cell r="A8243" t="str">
            <v>R25.2</v>
          </cell>
          <cell r="B8243" t="str">
            <v>СУДОРОГА И СПАЗМ</v>
          </cell>
        </row>
        <row r="8244">
          <cell r="A8244" t="str">
            <v>R25.3</v>
          </cell>
          <cell r="B8244" t="str">
            <v>ФАСЦИКУЛЯЦИЯ</v>
          </cell>
        </row>
        <row r="8245">
          <cell r="A8245" t="str">
            <v>R25.8</v>
          </cell>
          <cell r="B8245" t="str">
            <v>ДРУГИЕ И НЕУТОЧНЕННЫЕ АНОРМАЛЬНЫЕ НЕПРОИЗВОЛЬНЫЕ ДВИЖЕНИЯ</v>
          </cell>
        </row>
        <row r="8246">
          <cell r="A8246" t="str">
            <v>R26</v>
          </cell>
          <cell r="B8246" t="str">
            <v>НАРУШЕНИЯ ПОХОДКИ И ПОДВИЖНОСТИ</v>
          </cell>
        </row>
        <row r="8247">
          <cell r="A8247" t="str">
            <v>R26.0</v>
          </cell>
          <cell r="B8247" t="str">
            <v>АТАКТИЧЕСКАЯ ПОХОДКА</v>
          </cell>
        </row>
        <row r="8248">
          <cell r="A8248" t="str">
            <v>R26.1</v>
          </cell>
          <cell r="B8248" t="str">
            <v>ПАРАЛИТИЧЕСКАЯ ПОХОДКА</v>
          </cell>
        </row>
        <row r="8249">
          <cell r="A8249" t="str">
            <v>R26.2</v>
          </cell>
          <cell r="B8249" t="str">
            <v>ЗАТРУДНЕНИЕ ПРИ ХОДЬБЕ, НЕ КЛАССИФИЦИРОВАННОЕ В ДРУГИХ РУБРИКАХ</v>
          </cell>
        </row>
        <row r="8250">
          <cell r="A8250" t="str">
            <v>R26.8</v>
          </cell>
          <cell r="B8250" t="str">
            <v>ДРУГИЕ И НЕУТОЧНЕННЫЕ НАРУШЕНИЯ ПОХОДКИ И ПОДВИЖНОСТИ</v>
          </cell>
        </row>
        <row r="8251">
          <cell r="A8251" t="str">
            <v>R27</v>
          </cell>
          <cell r="B8251" t="str">
            <v>ДРУГОЕ НАРУШЕНИЕ КООРДИНАЦИИ</v>
          </cell>
        </row>
        <row r="8252">
          <cell r="A8252" t="str">
            <v>R27.0</v>
          </cell>
          <cell r="B8252" t="str">
            <v>АТАКСИЯ НЕУТОЧНЕННАЯ</v>
          </cell>
        </row>
        <row r="8253">
          <cell r="A8253" t="str">
            <v>R27.8</v>
          </cell>
          <cell r="B8253" t="str">
            <v>ДРУГОЕ И НЕУТОЧНЕННОЕ НАРУШЕНИЕ КООРДИНАЦИИ</v>
          </cell>
        </row>
        <row r="8254">
          <cell r="A8254" t="str">
            <v>R29</v>
          </cell>
          <cell r="B8254" t="str">
            <v>ДРУГИЕ СИМПТОМЫ И ПРИЗНАКИ, ОТНОСЯЩИЕСЯ К НЕРВНОЙ И КОСТНО-МЫШЕЧНОЙ СИСТЕМАМ</v>
          </cell>
        </row>
        <row r="8255">
          <cell r="A8255" t="str">
            <v>R29.0</v>
          </cell>
          <cell r="B8255" t="str">
            <v>ТЕТАНИЯ</v>
          </cell>
        </row>
        <row r="8256">
          <cell r="A8256" t="str">
            <v>R29.1</v>
          </cell>
          <cell r="B8256" t="str">
            <v>МЕНИНГИЗМ</v>
          </cell>
        </row>
        <row r="8257">
          <cell r="A8257" t="str">
            <v>R29.2</v>
          </cell>
          <cell r="B8257" t="str">
            <v>АНОРМАЛЬНЫЙ РЕФЛЕКС</v>
          </cell>
        </row>
        <row r="8258">
          <cell r="A8258" t="str">
            <v>R29.3</v>
          </cell>
          <cell r="B8258" t="str">
            <v>АНОРМАЛЬНОЕ ПОЛОЖЕНИЕ ТЕЛА</v>
          </cell>
        </row>
        <row r="8259">
          <cell r="A8259" t="str">
            <v>R29.4</v>
          </cell>
          <cell r="B8259" t="str">
            <v>ЩЕЛКАЮЩЕЕ БЕДРО</v>
          </cell>
        </row>
        <row r="8260">
          <cell r="A8260" t="str">
            <v>R29.8</v>
          </cell>
          <cell r="B8260" t="str">
            <v>ДРУГИЕ И НЕУТОЧНЕННЫЕ СИМПТОМЫ И ПРИЗНАКИ, ОТНОСЯЩИЕСЯ К НЕРВНОЙ И КОСТНО-МЫШЕЧНОЙ СИСТЕМАМ</v>
          </cell>
        </row>
        <row r="8261">
          <cell r="A8261" t="str">
            <v/>
          </cell>
          <cell r="B8261" t="str">
            <v>СИМПТОМЫ И ПРИЗНАКИ, ОТНОСЯЩИЕСЯ К МОЧЕВОЙ СИСТЕМЕ (R30-R39)</v>
          </cell>
        </row>
        <row r="8262">
          <cell r="A8262" t="str">
            <v>R30</v>
          </cell>
          <cell r="B8262" t="str">
            <v>БОЛЬ, СВЯЗАННАЯ С МОЧЕИСПУСКАНИЕМ</v>
          </cell>
        </row>
        <row r="8263">
          <cell r="A8263" t="str">
            <v>R30.0</v>
          </cell>
          <cell r="B8263" t="str">
            <v>ДИЗУРИЯ</v>
          </cell>
        </row>
        <row r="8264">
          <cell r="A8264" t="str">
            <v>R30.1</v>
          </cell>
          <cell r="B8264" t="str">
            <v>ТЕНЕЗМЫ МОЧЕВОГО ПУЗЫРЯ</v>
          </cell>
        </row>
        <row r="8265">
          <cell r="A8265" t="str">
            <v>R30.9</v>
          </cell>
          <cell r="B8265" t="str">
            <v>БОЛЕЗНЕННОЕ МОЧЕИСПУСКАНИЕ НЕУТОЧНЕННОЕ</v>
          </cell>
        </row>
        <row r="8266">
          <cell r="A8266" t="str">
            <v>R31</v>
          </cell>
          <cell r="B8266" t="str">
            <v>НЕСПЕЦИФИЧЕСКАЯ ГЕМАТУРИЯ</v>
          </cell>
        </row>
        <row r="8267">
          <cell r="A8267" t="str">
            <v>R32</v>
          </cell>
          <cell r="B8267" t="str">
            <v>НЕДЕРЖАНИЕ МОЧИ НЕУТОЧНЕННОЕ</v>
          </cell>
        </row>
        <row r="8268">
          <cell r="A8268" t="str">
            <v>R33</v>
          </cell>
          <cell r="B8268" t="str">
            <v>ЗАДЕРЖКА МОЧИ</v>
          </cell>
        </row>
        <row r="8269">
          <cell r="A8269" t="str">
            <v>R34</v>
          </cell>
          <cell r="B8269" t="str">
            <v>АНУРИЯ И ОЛИГУРИЯ</v>
          </cell>
        </row>
        <row r="8270">
          <cell r="A8270" t="str">
            <v>R35</v>
          </cell>
          <cell r="B8270" t="str">
            <v>ПОЛИУРИЯ</v>
          </cell>
        </row>
        <row r="8271">
          <cell r="A8271" t="str">
            <v>R36</v>
          </cell>
          <cell r="B8271" t="str">
            <v>ВЫДЕЛЕНИЯ ИЗ УРЕТРЫ</v>
          </cell>
        </row>
        <row r="8272">
          <cell r="A8272" t="str">
            <v>R39</v>
          </cell>
          <cell r="B8272" t="str">
            <v>ДРУГИЕ СИМПТОМЫ И ПРИЗНАКИ, ОТНОСЯЩИЕСЯ К МОЧЕВЫДЕЛИТЕЛЬНОЙ СИСТЕМЕ</v>
          </cell>
        </row>
        <row r="8273">
          <cell r="A8273" t="str">
            <v>R39.0</v>
          </cell>
          <cell r="B8273" t="str">
            <v>ЭКСТРАВАЗАЦИЯ МОЧИ</v>
          </cell>
        </row>
        <row r="8274">
          <cell r="A8274" t="str">
            <v>R39.1</v>
          </cell>
          <cell r="B8274" t="str">
            <v>ДРУГИЕ ТРУДНОСТИ, СВЯЗАННЫЕ С МОЧЕИСПУСКАНИЕМ</v>
          </cell>
        </row>
        <row r="8275">
          <cell r="A8275" t="str">
            <v>R39.2</v>
          </cell>
          <cell r="B8275" t="str">
            <v>ЭКСТРАРЕНАЛЬНАЯ УРЕМИЯ</v>
          </cell>
        </row>
        <row r="8276">
          <cell r="A8276" t="str">
            <v>R39.8</v>
          </cell>
          <cell r="B8276" t="str">
            <v>ДРУГИЕ И НЕУТОЧНЕННЫЕ СИМПТОМЫ И ПРИЗНАКИ, ОТНОСЯЩИЕСЯ К МОЧЕВОЙ СИСТЕМЕ</v>
          </cell>
        </row>
        <row r="8277">
          <cell r="A8277" t="str">
            <v/>
          </cell>
          <cell r="B8277" t="str">
            <v>СИМПТОМЫ И ПРИЗНАКИ, ОТНОСЯЩИЕСЯ К ПОЗНАВАТЕЛЬНОЙ СПОСОБНОСТИ, ВОСПРИЯТИЮ, ЭМОЦИОНАЛЬНОМУ СОСТОЯНИЮ И ПОВЕДЕНИЮ (R40-R46)</v>
          </cell>
        </row>
        <row r="8278">
          <cell r="A8278" t="str">
            <v>R40</v>
          </cell>
          <cell r="B8278" t="str">
            <v>СОМНОЛЕНТНОСТЬ,  СТУПОР И КОМА</v>
          </cell>
        </row>
        <row r="8279">
          <cell r="A8279" t="str">
            <v>R40.0</v>
          </cell>
          <cell r="B8279" t="str">
            <v>СОМНОЛЕНТНОСТЬ [ГИПЕРСОМНИЯ]</v>
          </cell>
        </row>
        <row r="8280">
          <cell r="A8280" t="str">
            <v>R40.1</v>
          </cell>
          <cell r="B8280" t="str">
            <v>СТУПОР</v>
          </cell>
        </row>
        <row r="8281">
          <cell r="A8281" t="str">
            <v>R40.2</v>
          </cell>
          <cell r="B8281" t="str">
            <v>КОМА НЕУТОЧНЕННАЯ</v>
          </cell>
        </row>
        <row r="8282">
          <cell r="A8282" t="str">
            <v>R41</v>
          </cell>
          <cell r="B8282" t="str">
            <v>ДРУГИЕ СИМПТОМЫ И ПРИЗНАКИ, ОТНОСЯЩИЕСЯ К ПОЗНАВАТЕЛЬНОЙ СПОСОБНОСТИ И ОСОЗНАНИЮ</v>
          </cell>
        </row>
        <row r="8283">
          <cell r="A8283" t="str">
            <v>R41.0</v>
          </cell>
          <cell r="B8283" t="str">
            <v>НАРУШЕНИЕ ОРИЕНТИРОВКИ НЕУТОЧНЕННОЕ</v>
          </cell>
        </row>
        <row r="8284">
          <cell r="A8284" t="str">
            <v>R41.1</v>
          </cell>
          <cell r="B8284" t="str">
            <v>АНТЕРОГРАДНАЯ АМНЕЗИЯ</v>
          </cell>
        </row>
        <row r="8285">
          <cell r="A8285" t="str">
            <v>R41.2</v>
          </cell>
          <cell r="B8285" t="str">
            <v>РЕТРОГРАДНАЯ АМНЕЗИЯ</v>
          </cell>
        </row>
        <row r="8286">
          <cell r="A8286" t="str">
            <v>R41.3</v>
          </cell>
          <cell r="B8286" t="str">
            <v>ДРУГИЕ АМНЕЗИИ</v>
          </cell>
        </row>
        <row r="8287">
          <cell r="A8287" t="str">
            <v>R41.8</v>
          </cell>
          <cell r="B8287" t="str">
            <v>ДРУГИЕ И НЕУТОЧНЕННЫЕ СИМПТОМЫ И ПРИЗНАКИ, ОТНОСЯЩИЕСЯ К ПОЗНАВАТЕЛЬНОЙ СПОСОБНОСТИ И ОСОЗНАНИЮ</v>
          </cell>
        </row>
        <row r="8288">
          <cell r="A8288" t="str">
            <v>R42</v>
          </cell>
          <cell r="B8288" t="str">
            <v>ГОЛОВОКРУЖЕНИЕ И НАРУШЕНИЕ УСТОЙЧИВОСТИ</v>
          </cell>
        </row>
        <row r="8289">
          <cell r="A8289" t="str">
            <v>R43</v>
          </cell>
          <cell r="B8289" t="str">
            <v>НАРУШЕНИЯ ОБОНЯНИЯ И ВКУСОВОЙ ЧУВСТВИТЕЛЬНОСТИ</v>
          </cell>
        </row>
        <row r="8290">
          <cell r="A8290" t="str">
            <v>R43.0</v>
          </cell>
          <cell r="B8290" t="str">
            <v>АНОСМИЯ</v>
          </cell>
        </row>
        <row r="8291">
          <cell r="A8291" t="str">
            <v>R43.1</v>
          </cell>
          <cell r="B8291" t="str">
            <v>ПАРОСМИЯ</v>
          </cell>
        </row>
        <row r="8292">
          <cell r="A8292" t="str">
            <v>R43.2</v>
          </cell>
          <cell r="B8292" t="str">
            <v>ПАРАГЕВЗИЯ</v>
          </cell>
        </row>
        <row r="8293">
          <cell r="A8293" t="str">
            <v>R43.8</v>
          </cell>
          <cell r="B8293" t="str">
            <v>ДРУГИЕ И НЕУТОЧНЕННЫЕ НАРУШЕНИЯ ОБОНЯНИЯ И ВКУСОВОЙ ЧУВСТВИТЕЛЬНОСТИ</v>
          </cell>
        </row>
        <row r="8294">
          <cell r="A8294" t="str">
            <v>R44</v>
          </cell>
          <cell r="B8294" t="str">
            <v>ДРУГИЕ СИМПТОМЫ И ПРИЗНАКИ, ОТНОСЯЩИЕСЯ К ОБЩИМ ОЩУЩЕНИЯМ И ВОСПРИЯТИЯМ</v>
          </cell>
        </row>
        <row r="8295">
          <cell r="A8295" t="str">
            <v>R44.0</v>
          </cell>
          <cell r="B8295" t="str">
            <v>СЛУХОВЫЕ ГАЛЛЮЦИНАЦИИ</v>
          </cell>
        </row>
        <row r="8296">
          <cell r="A8296" t="str">
            <v>R44.1</v>
          </cell>
          <cell r="B8296" t="str">
            <v>ЗРИТЕЛЬНЫЕ ГАЛЛЮЦИНАЦИИ</v>
          </cell>
        </row>
        <row r="8297">
          <cell r="A8297" t="str">
            <v>R44.2</v>
          </cell>
          <cell r="B8297" t="str">
            <v>ДРУГИЕ ГАЛЛЮЦИНАЦИИ</v>
          </cell>
        </row>
        <row r="8298">
          <cell r="A8298" t="str">
            <v>R44.3</v>
          </cell>
          <cell r="B8298" t="str">
            <v>ГАЛЛЮЦИНАЦИИ НЕУТОЧНЕННЫЕ</v>
          </cell>
        </row>
        <row r="8299">
          <cell r="A8299" t="str">
            <v>R44.8</v>
          </cell>
          <cell r="B8299" t="str">
            <v>ДРУГИЕ И НЕУТОЧНЕННЫЕ СИМПТОМЫ И ПРИЗНАКИ, ОТНОСЯЩИЕСЯ К ОБЩИМ ОЩУЩЕНИЯМ И ВОСПРИЯТИЯМ</v>
          </cell>
        </row>
        <row r="8300">
          <cell r="A8300" t="str">
            <v>R45</v>
          </cell>
          <cell r="B8300" t="str">
            <v>СИМПТОМЫ И ПРИЗНАКИ, ОТНОСЯЩИЕСЯ К ЭМОЦИОНАЛЬНОМУ СОСТОЯНИЮ</v>
          </cell>
        </row>
        <row r="8301">
          <cell r="A8301" t="str">
            <v>R45.0</v>
          </cell>
          <cell r="B8301" t="str">
            <v>НЕРВОЗНОСТЬ</v>
          </cell>
        </row>
        <row r="8302">
          <cell r="A8302" t="str">
            <v>R45.1</v>
          </cell>
          <cell r="B8302" t="str">
            <v>БЕСПОКОЙСТВО И ВОЗБУЖДЕНИЕ</v>
          </cell>
        </row>
        <row r="8303">
          <cell r="A8303" t="str">
            <v>R45.2</v>
          </cell>
          <cell r="B8303" t="str">
            <v>СОСТОЯНИЕ ТРЕВОГИ В СВЯЗИ С НЕУДАЧАМИ И НЕСЧАСТЬЯМИ</v>
          </cell>
        </row>
        <row r="8304">
          <cell r="A8304" t="str">
            <v>R45.3</v>
          </cell>
          <cell r="B8304" t="str">
            <v>ДЕМОРАЛИЗАЦИЯ И АПАТИЯ</v>
          </cell>
        </row>
        <row r="8305">
          <cell r="A8305" t="str">
            <v>R45.4</v>
          </cell>
          <cell r="B8305" t="str">
            <v>РАЗДРАЖИТЕЛЬНОСТЬ И ОЗЛОБЛЕНИЕ</v>
          </cell>
        </row>
        <row r="8306">
          <cell r="A8306" t="str">
            <v>R45.5</v>
          </cell>
          <cell r="B8306" t="str">
            <v>ВРАЖДЕБНОСТЬ</v>
          </cell>
        </row>
        <row r="8307">
          <cell r="A8307" t="str">
            <v>R45.6</v>
          </cell>
          <cell r="B8307" t="str">
            <v>ФИЗИЧЕСКАЯ АГРЕССИВНОСТЬ</v>
          </cell>
        </row>
        <row r="8308">
          <cell r="A8308" t="str">
            <v>R45.7</v>
          </cell>
          <cell r="B8308" t="str">
            <v>СОСТОЯНИЕ ЭМОЦИОНАЛЬНОГО ШОКА И СТРЕССА НЕУТОЧНЕННОЕ</v>
          </cell>
        </row>
        <row r="8309">
          <cell r="A8309" t="str">
            <v>R45.8</v>
          </cell>
          <cell r="B8309" t="str">
            <v>ДРУГИЕ СИМПТОМЫ И ПРИЗНАКИ, ОТНОСЯЩИЕСЯ К ЭМОЦИОНАЛЬНОМУ СОСТОЯНИЮ</v>
          </cell>
        </row>
        <row r="8310">
          <cell r="A8310" t="str">
            <v>R46</v>
          </cell>
          <cell r="B8310" t="str">
            <v>СИМПТОМЫ И ПРИЗНАКИ, ОТНОСЯЩИЕСЯ К ВНЕШНЕМУ ВИДУ И ПОВЕДЕНИЮ</v>
          </cell>
        </row>
        <row r="8311">
          <cell r="A8311" t="str">
            <v>R46.0</v>
          </cell>
          <cell r="B8311" t="str">
            <v>ОЧЕНЬ НИЗКИЙ УРОВЕНЬ ЛИЧНОЙ ГИГИЕНЫ</v>
          </cell>
        </row>
        <row r="8312">
          <cell r="A8312" t="str">
            <v>R46.1</v>
          </cell>
          <cell r="B8312" t="str">
            <v>ПРИЧУДЛИВЫЙ ВНЕШНИЙ ВИД</v>
          </cell>
        </row>
        <row r="8313">
          <cell r="A8313" t="str">
            <v>R46.2</v>
          </cell>
          <cell r="B8313" t="str">
            <v>СТРАННОЕ И НЕОБЪЯСНИМОЕ ПОВЕДЕНИЕ</v>
          </cell>
        </row>
        <row r="8314">
          <cell r="A8314" t="str">
            <v>R46.3</v>
          </cell>
          <cell r="B8314" t="str">
            <v>ЧРЕЗМЕРНАЯ АКТИВНОСТЬ</v>
          </cell>
        </row>
        <row r="8315">
          <cell r="A8315" t="str">
            <v>R46.4</v>
          </cell>
          <cell r="B8315" t="str">
            <v>ЗАТОРМОЖЕННОСТЬ И ЗАМЕДЛЕННАЯ РЕАКЦИЯ</v>
          </cell>
        </row>
        <row r="8316">
          <cell r="A8316" t="str">
            <v>R46.5</v>
          </cell>
          <cell r="B8316" t="str">
            <v>ПОДОЗРИТЕЛЬНОСТЬ И ЯВНАЯ УВЕРТЛИВОСТЬ</v>
          </cell>
        </row>
        <row r="8317">
          <cell r="A8317" t="str">
            <v>R46.6</v>
          </cell>
          <cell r="B8317" t="str">
            <v>ЧРЕЗМЕРНЫЙ ИНТЕРЕС И ПОВЫШЕННОЕ ВНИМАНИЕ К СТРЕССОВЫМ СОБЫТИЯМ</v>
          </cell>
        </row>
        <row r="8318">
          <cell r="A8318" t="str">
            <v>R46.7</v>
          </cell>
          <cell r="B8318" t="str">
            <v>МНОГОСЛОВИЕ И ИЗЛИШНИЕ ПОДРОБНОСТИ, ДЕЛАЮЩИЕ НЕЯСНОЙ ПРИЧИНУ КОНТАКТА</v>
          </cell>
        </row>
        <row r="8319">
          <cell r="A8319" t="str">
            <v>R46.8</v>
          </cell>
          <cell r="B8319" t="str">
            <v>ДРУГИЕ СИМПТОМЫ И ПРИЗНАКИ, ОТНОСЯЩИЕСЯ К ВНЕШНЕМУ ВИДУ И ПОВЕДЕНИЮ</v>
          </cell>
        </row>
        <row r="8320">
          <cell r="A8320" t="str">
            <v/>
          </cell>
          <cell r="B8320" t="str">
            <v>СИМПТОМЫ И ПРИЗНАКИ, ОТНОСЯЩИЕСЯ К РЕЧИ И ГОЛОСУ (R47-R49)</v>
          </cell>
        </row>
        <row r="8321">
          <cell r="A8321" t="str">
            <v>R47</v>
          </cell>
          <cell r="B8321" t="str">
            <v>НАРУШЕНИЯ РЕЧИ, НЕ КЛАССИФИЦИРОВАННЫЕ В ДРУГИХ РУБРИКАХ</v>
          </cell>
        </row>
        <row r="8322">
          <cell r="A8322" t="str">
            <v>R47.0</v>
          </cell>
          <cell r="B8322" t="str">
            <v>ДИСФАГИЯ И АФАЗИЯ</v>
          </cell>
        </row>
        <row r="8323">
          <cell r="A8323" t="str">
            <v>R47.1</v>
          </cell>
          <cell r="B8323" t="str">
            <v>ДИЗАРТРИЯ И АНАРТРИЯ</v>
          </cell>
        </row>
        <row r="8324">
          <cell r="A8324" t="str">
            <v>R47.8</v>
          </cell>
          <cell r="B8324" t="str">
            <v>ДРУГИЕ И НЕУТОЧНЕННЫЕ НАРУШЕНИЯ РЕЧИ</v>
          </cell>
        </row>
        <row r="8325">
          <cell r="A8325" t="str">
            <v>R48</v>
          </cell>
          <cell r="B8325" t="str">
            <v>ДИСЛЕКСИЯ И ДРУГИЕ НАРУШЕНИЯ УЗНАВАНИЯ И ПОНИМАНИЯ СИМВОЛОВ И ЗНАКОВ, НЕ КЛАССИФИЦИРОВАННЫХ В ДРУГИХ РУБРИКАХ</v>
          </cell>
        </row>
        <row r="8326">
          <cell r="A8326" t="str">
            <v>R48.0</v>
          </cell>
          <cell r="B8326" t="str">
            <v>ДИСЛЕКСИЯ И АЛЕКСИЯ</v>
          </cell>
        </row>
        <row r="8327">
          <cell r="A8327" t="str">
            <v>R48.1</v>
          </cell>
          <cell r="B8327" t="str">
            <v>АГНОЗИЯ</v>
          </cell>
        </row>
        <row r="8328">
          <cell r="A8328" t="str">
            <v>R48.2</v>
          </cell>
          <cell r="B8328" t="str">
            <v>АПРАКСИЯ</v>
          </cell>
        </row>
        <row r="8329">
          <cell r="A8329" t="str">
            <v>R48.8</v>
          </cell>
          <cell r="B8329" t="str">
            <v>ДРУГИЕ И НЕУТОЧНЕННЫЕ НАРУШЕНИЯ УЗНАВАНИЯ И ПОНИМАНИЯ СИМВОЛОВ И ЗНАКОВ</v>
          </cell>
        </row>
        <row r="8330">
          <cell r="A8330" t="str">
            <v>R49</v>
          </cell>
          <cell r="B8330" t="str">
            <v>НАРУШЕНИЯ ГОЛОСА</v>
          </cell>
        </row>
        <row r="8331">
          <cell r="A8331" t="str">
            <v>R49.0</v>
          </cell>
          <cell r="B8331" t="str">
            <v>ДИСФОНИЯ</v>
          </cell>
        </row>
        <row r="8332">
          <cell r="A8332" t="str">
            <v>R49.1</v>
          </cell>
          <cell r="B8332" t="str">
            <v>АФОНИЯ</v>
          </cell>
        </row>
        <row r="8333">
          <cell r="A8333" t="str">
            <v>R49.2</v>
          </cell>
          <cell r="B8333" t="str">
            <v>ОТКРЫТАЯ ГНУСАВОСТЬ И ЗАКРЫТАЯ ГНУСАВОСТЬ</v>
          </cell>
        </row>
        <row r="8334">
          <cell r="A8334" t="str">
            <v>R49.8</v>
          </cell>
          <cell r="B8334" t="str">
            <v>ДРУГИЕ И НЕУТОЧНЕННЫЕ НАРУШЕНИЯ ГОЛОСА</v>
          </cell>
        </row>
        <row r="8335">
          <cell r="A8335" t="str">
            <v/>
          </cell>
          <cell r="B8335" t="str">
            <v>ОБЩИЕ СИМПТОМЫ И ПРИЗНАКИ (R50-R69)</v>
          </cell>
        </row>
        <row r="8336">
          <cell r="A8336" t="str">
            <v>R50</v>
          </cell>
          <cell r="B8336" t="str">
            <v>ЛИХОРАДКА НЕЯСНОГО ПРОИСХОЖДЕНИЯ</v>
          </cell>
        </row>
        <row r="8337">
          <cell r="A8337" t="str">
            <v>R50.0</v>
          </cell>
          <cell r="B8337" t="str">
            <v>ЛИХОРАДКА С ОЗНОБОМ</v>
          </cell>
        </row>
        <row r="8338">
          <cell r="A8338" t="str">
            <v>R50.1</v>
          </cell>
          <cell r="B8338" t="str">
            <v>УСТОЙЧИВАЯ ЛИХОРАДКА</v>
          </cell>
        </row>
        <row r="8339">
          <cell r="A8339" t="str">
            <v>R50.9</v>
          </cell>
          <cell r="B8339" t="str">
            <v>ЛИХОРАДКА НЕУСТОЙЧИВАЯ</v>
          </cell>
        </row>
        <row r="8340">
          <cell r="A8340" t="str">
            <v>R51</v>
          </cell>
          <cell r="B8340" t="str">
            <v>ГОЛОВНАЯ БОЛЬ</v>
          </cell>
        </row>
        <row r="8341">
          <cell r="A8341" t="str">
            <v>R52</v>
          </cell>
          <cell r="B8341" t="str">
            <v>БОЛЬ, НЕ КЛАССИФИЦИРОВАННАЯ В ДРУГИХ РУБРИКАХ</v>
          </cell>
        </row>
        <row r="8342">
          <cell r="A8342" t="str">
            <v>R52.0</v>
          </cell>
          <cell r="B8342" t="str">
            <v>ОСТРАЯ БОЛЬ</v>
          </cell>
        </row>
        <row r="8343">
          <cell r="A8343" t="str">
            <v>R52.1</v>
          </cell>
          <cell r="B8343" t="str">
            <v>ПОСТОЯННАЯ НЕКУПИРУЮЩАЯСЯ БОЛЬ</v>
          </cell>
        </row>
        <row r="8344">
          <cell r="A8344" t="str">
            <v>R52.2</v>
          </cell>
          <cell r="B8344" t="str">
            <v>ДРУГАЯ ПОСТОЯННАЯ БОЛЬ</v>
          </cell>
        </row>
        <row r="8345">
          <cell r="A8345" t="str">
            <v>R52.9</v>
          </cell>
          <cell r="B8345" t="str">
            <v>БОЛЬ НЕУТОЧНЕННАЯ</v>
          </cell>
        </row>
        <row r="8346">
          <cell r="A8346" t="str">
            <v>R53</v>
          </cell>
          <cell r="B8346" t="str">
            <v>НЕДОМОГАНИЕ И УТОМЛЯЕМОСТЬ</v>
          </cell>
        </row>
        <row r="8347">
          <cell r="A8347" t="str">
            <v>R54</v>
          </cell>
          <cell r="B8347" t="str">
            <v>СТАРОСТЬ</v>
          </cell>
        </row>
        <row r="8348">
          <cell r="A8348" t="str">
            <v>R55</v>
          </cell>
          <cell r="B8348" t="str">
            <v>ОБМОРОК [СИНКОПЕ] И КОЛЛАПС</v>
          </cell>
        </row>
        <row r="8349">
          <cell r="A8349" t="str">
            <v>R56</v>
          </cell>
          <cell r="B8349" t="str">
            <v>СУДОРОГИ, НЕ КЛАССИФИЦИРОВАННЫЕ В ДРУГИХ РУБРИКАХ</v>
          </cell>
        </row>
        <row r="8350">
          <cell r="A8350" t="str">
            <v>R56.0</v>
          </cell>
          <cell r="B8350" t="str">
            <v>СУДОРОГИ ПРИ ЛИХОРАДКЕ</v>
          </cell>
        </row>
        <row r="8351">
          <cell r="A8351" t="str">
            <v>R56.8</v>
          </cell>
          <cell r="B8351" t="str">
            <v>ДРУГИЕ И НЕУТОЧНЕННЫЕ СУДОРОГИ</v>
          </cell>
        </row>
        <row r="8352">
          <cell r="A8352" t="str">
            <v>R57</v>
          </cell>
          <cell r="B8352" t="str">
            <v>ШОК, НЕ КЛАССИФИЦИРОВАННЫЙ В ДРУГИХ РУБРИКАХ</v>
          </cell>
        </row>
        <row r="8353">
          <cell r="A8353" t="str">
            <v>R57.0</v>
          </cell>
          <cell r="B8353" t="str">
            <v>КАРДИОГЕННЫЙ ШОК</v>
          </cell>
        </row>
        <row r="8354">
          <cell r="A8354" t="str">
            <v>R57.1</v>
          </cell>
          <cell r="B8354" t="str">
            <v>ГИПОВОЛЕМИЧЕСКИЙ ШОК</v>
          </cell>
        </row>
        <row r="8355">
          <cell r="A8355" t="str">
            <v>R57.8</v>
          </cell>
          <cell r="B8355" t="str">
            <v>ДРУГИЕ ВИДЫ ШОКА</v>
          </cell>
        </row>
        <row r="8356">
          <cell r="A8356" t="str">
            <v>R57.9</v>
          </cell>
          <cell r="B8356" t="str">
            <v>ШОК НЕУТОЧНЕННЫЙ</v>
          </cell>
        </row>
        <row r="8357">
          <cell r="A8357" t="str">
            <v>R58</v>
          </cell>
          <cell r="B8357" t="str">
            <v>КРОВОТЕЧЕНИЕ, НЕ КЛАССИФИЦИРОВАННОЕ В ДРУГИХ РУБРИКАХ</v>
          </cell>
        </row>
        <row r="8358">
          <cell r="A8358" t="str">
            <v>R59</v>
          </cell>
          <cell r="B8358" t="str">
            <v>УВЕЛИЧЕНИЕ ЛИМФАТИЧЕСКИХ УЗЛОВ</v>
          </cell>
        </row>
        <row r="8359">
          <cell r="A8359" t="str">
            <v>R59.0</v>
          </cell>
          <cell r="B8359" t="str">
            <v>ЛОКАЛИЗОВАННОЕ УВЕЛИЧЕНИЕ ЛИМФАТИЧЕСКИХ УЗЛОВ</v>
          </cell>
        </row>
        <row r="8360">
          <cell r="A8360" t="str">
            <v>R59.1</v>
          </cell>
          <cell r="B8360" t="str">
            <v>ГЕНЕРАЛИЗОВАННОЕ УВЕЛИЧЕНИЕ ЛИМФАТИЧЕСКИХ УЗЛОВ</v>
          </cell>
        </row>
        <row r="8361">
          <cell r="A8361" t="str">
            <v>R59.9</v>
          </cell>
          <cell r="B8361" t="str">
            <v>УВЕЛИЧЕНИЕ ЛИМФАТИЧЕСКИХ УЗЛОВ НЕУТОЧНЕННОЕ</v>
          </cell>
        </row>
        <row r="8362">
          <cell r="A8362" t="str">
            <v>R60</v>
          </cell>
          <cell r="B8362" t="str">
            <v>ОТЕК, НЕ КЛАССИФИЦИРОВАННЫЙ В ДРУГИХ РУБРИКАХ</v>
          </cell>
        </row>
        <row r="8363">
          <cell r="A8363" t="str">
            <v>R60.0</v>
          </cell>
          <cell r="B8363" t="str">
            <v>ЛОКАЛИЗОВАННЫЙ ОТЕК</v>
          </cell>
        </row>
        <row r="8364">
          <cell r="A8364" t="str">
            <v>R60.1</v>
          </cell>
          <cell r="B8364" t="str">
            <v>ГЕНЕРАЛИЗОВАННЫЙ ОТЕК</v>
          </cell>
        </row>
        <row r="8365">
          <cell r="A8365" t="str">
            <v>R60.9</v>
          </cell>
          <cell r="B8365" t="str">
            <v>ОТЕК НЕУТОЧНЕННЫЙ</v>
          </cell>
        </row>
        <row r="8366">
          <cell r="A8366" t="str">
            <v>R61</v>
          </cell>
          <cell r="B8366" t="str">
            <v>ГИПЕРГИДРОЗ</v>
          </cell>
        </row>
        <row r="8367">
          <cell r="A8367" t="str">
            <v>R61.0</v>
          </cell>
          <cell r="B8367" t="str">
            <v>ЛОКАЛИЗОВАННЫЙ ГИПЕРГИДРОЗ</v>
          </cell>
        </row>
        <row r="8368">
          <cell r="A8368" t="str">
            <v>R61.1</v>
          </cell>
          <cell r="B8368" t="str">
            <v>ГЕНЕРАЛИЗОВАННЫЙ ГИПЕРГИДРОЗ</v>
          </cell>
        </row>
        <row r="8369">
          <cell r="A8369" t="str">
            <v>R61.9</v>
          </cell>
          <cell r="B8369" t="str">
            <v>ГИПЕРГИДРОЗ НЕУТОЧНЕЕРГИДРОЗ</v>
          </cell>
        </row>
        <row r="8370">
          <cell r="A8370" t="str">
            <v>R62</v>
          </cell>
          <cell r="B8370" t="str">
            <v>ОТСУТСТВИЕ ОЖИДАЕМОГЕРГИДРОЗ</v>
          </cell>
        </row>
        <row r="8371">
          <cell r="A8371" t="str">
            <v>R62.0</v>
          </cell>
          <cell r="B8371" t="str">
            <v>ЗАДЕРЖКА ЭТАПОВ РАЗВИТИЯ</v>
          </cell>
        </row>
        <row r="8372">
          <cell r="A8372" t="str">
            <v>R62.8</v>
          </cell>
          <cell r="B8372" t="str">
            <v>ДРУГИЕ ВИДЫ ЗАДЕРЖКИ ОЖИДАЕМОГО НОРМАЛЬНОГО ФИЗИОЛОГИЧЕСКОГО РАЗВИТИЯ</v>
          </cell>
        </row>
        <row r="8373">
          <cell r="A8373" t="str">
            <v>R62.9</v>
          </cell>
          <cell r="B8373" t="str">
            <v>ОТСУТСТВИЕ ОЖИДАЕМОГО НОРМАЛЬНОГО ФИЗИОЛОГИЧЕСКОГО РАЗВИТИЯ НЕУТОЧНЕННОЕ</v>
          </cell>
        </row>
        <row r="8374">
          <cell r="A8374" t="str">
            <v>R63</v>
          </cell>
          <cell r="B8374" t="str">
            <v>СИМПТОМЫ И ПРИЗНАКИ, СВЯЗАННЫЕ С ПРИЕМОМ ПИЩИ И ЖИДКОСТИ</v>
          </cell>
        </row>
        <row r="8375">
          <cell r="A8375" t="str">
            <v>R63.0</v>
          </cell>
          <cell r="B8375" t="str">
            <v>АНОРЕКСИЯ</v>
          </cell>
        </row>
        <row r="8376">
          <cell r="A8376" t="str">
            <v>R63.1</v>
          </cell>
          <cell r="B8376" t="str">
            <v>ПОЛИДИПСИЯ</v>
          </cell>
        </row>
        <row r="8377">
          <cell r="A8377" t="str">
            <v>R63.2</v>
          </cell>
          <cell r="B8377" t="str">
            <v>ПОЛИФАГИЯ</v>
          </cell>
        </row>
        <row r="8378">
          <cell r="A8378" t="str">
            <v>R63.3</v>
          </cell>
          <cell r="B8378" t="str">
            <v>ТРУДНОСТИ КОРМЛЕНИЯ И ВВЕДЕНИЯ ПИЩИ</v>
          </cell>
        </row>
        <row r="8379">
          <cell r="A8379" t="str">
            <v>R63.4</v>
          </cell>
          <cell r="B8379" t="str">
            <v>АНОРМАЛЬНАЯ ПОТЕРЯ МАССЫ ТЕЛА</v>
          </cell>
        </row>
        <row r="8380">
          <cell r="A8380" t="str">
            <v>R63.5</v>
          </cell>
          <cell r="B8380" t="str">
            <v>АНОРМАЛЬНАЯ ПРИБАВКА МАССЫ ТЕЛА</v>
          </cell>
        </row>
        <row r="8381">
          <cell r="A8381" t="str">
            <v>R63.8</v>
          </cell>
          <cell r="B8381" t="str">
            <v>ДРУГИЕ СИМПТОМЫ И ПРИЗНАКИ, СВЯЗАННЫЕ С ПРИЕМОМ ПИЩИ И ЖИДКОСТИ</v>
          </cell>
        </row>
        <row r="8382">
          <cell r="A8382" t="str">
            <v>R64</v>
          </cell>
          <cell r="B8382" t="str">
            <v>КАХЕКСИЯ</v>
          </cell>
        </row>
        <row r="8383">
          <cell r="A8383" t="str">
            <v>R68</v>
          </cell>
          <cell r="B8383" t="str">
            <v>ДРУГИЕ ОБЩИЕ СИМПТОМЫ И ПРИЗНАКИ</v>
          </cell>
        </row>
        <row r="8384">
          <cell r="A8384" t="str">
            <v>R68.0</v>
          </cell>
          <cell r="B8384" t="str">
            <v>ГИПОТЕРМИЯ, НЕ СВЯЗАННАЯ С НИЗКОЙ ТЕМПЕРАТУРОЙ ОКРУЖАЮЩЕЙ СРЕДЫ</v>
          </cell>
        </row>
        <row r="8385">
          <cell r="A8385" t="str">
            <v>R68.1</v>
          </cell>
          <cell r="B8385" t="str">
            <v>НЕСПЕЦИФИЧЕСКИЕ СИМПТОМЫ, ХАРАКТЕРНЫЕ ДЛЯ МЛАДЕНЦЕВ</v>
          </cell>
        </row>
        <row r="8386">
          <cell r="A8386" t="str">
            <v>R68.2</v>
          </cell>
          <cell r="B8386" t="str">
            <v>СУХОЙ РОТ НЕУТОЧНЕННЫЙ</v>
          </cell>
        </row>
        <row r="8387">
          <cell r="A8387" t="str">
            <v>R68.3</v>
          </cell>
          <cell r="B8387" t="str">
            <v>ПАЛЬЦЫ В ВИДЕ БАРАБАННЫХ ПАЛОЧЕК</v>
          </cell>
        </row>
        <row r="8388">
          <cell r="A8388" t="str">
            <v>R68.8</v>
          </cell>
          <cell r="B8388" t="str">
            <v>ДРУГИЕ УТОЧНЕННЫЕ ОБЩИЕ СИМПТОМЫ И ПРИЗНАКИ</v>
          </cell>
        </row>
        <row r="8389">
          <cell r="A8389" t="str">
            <v>R69</v>
          </cell>
          <cell r="B8389" t="str">
            <v>НЕИЗВЕСТНЫЕ И НЕУТОЧНЕННЫЕ ПРИЧИНЫ ЗАБОЛЕВАНИЯ</v>
          </cell>
        </row>
        <row r="8390">
          <cell r="A8390" t="str">
            <v/>
          </cell>
          <cell r="B8390" t="str">
            <v>ОТКЛОНЕНИЯ ОТ НОРМЫ, ВЫЯВЛЕННЫЕ ПРИ ИССЛЕДОВАНИИ КРОВИ, ПРИ ОТСУТСТВИИ УСТАНОВЛЕННОГО ДИАГНОЗА (R70-R79)</v>
          </cell>
        </row>
        <row r="8391">
          <cell r="A8391" t="str">
            <v>R70</v>
          </cell>
          <cell r="B8391" t="str">
            <v>УСКОРЕННОЕ ОСЕДАНИЕ ЭРИТРОЦИТОВ И АНОМАЛИИ ВЯЗКОСТИ ПЛАЗМЫ [КРОВИ]</v>
          </cell>
        </row>
        <row r="8392">
          <cell r="A8392" t="str">
            <v>R70.0</v>
          </cell>
          <cell r="B8392" t="str">
            <v>УСКОРЕННОЕ ОСЕДАНИЕ ЭРИТРОЦИТОВ</v>
          </cell>
        </row>
        <row r="8393">
          <cell r="A8393" t="str">
            <v>R70.1</v>
          </cell>
          <cell r="B8393" t="str">
            <v>АНОМАЛИЯ ВЯЗКОСТИ ПЛАЗМЫ [КРОВИ]</v>
          </cell>
        </row>
        <row r="8394">
          <cell r="A8394" t="str">
            <v>R71</v>
          </cell>
          <cell r="B8394" t="str">
            <v>АНОМАЛИЯ ЭРИТРОЦИТОВ</v>
          </cell>
        </row>
        <row r="8395">
          <cell r="A8395" t="str">
            <v>R72</v>
          </cell>
          <cell r="B8395" t="str">
            <v>АНОМАЛИЯ ЛЕЙКОЦИТОВ, НЕ КЛАССИФИЦИРОВАННАЯ В ДРУГИХ РУБРИКАХ</v>
          </cell>
        </row>
        <row r="8396">
          <cell r="A8396" t="str">
            <v>R73</v>
          </cell>
          <cell r="B8396" t="str">
            <v>ПОВЫШЕННОЕ СОДЕРЖАНИЕ ГЛЮКОЗЫ В КРОВИ</v>
          </cell>
        </row>
        <row r="8397">
          <cell r="A8397" t="str">
            <v>R73.0</v>
          </cell>
          <cell r="B8397" t="str">
            <v>ОТКЛОНЕНИЯ РЕЗУЛЬТАТОВ НОРМЫ ТЕСТА НА ТОЛЕРАНТНОСТЬ К ГЛЮКОЗЕ</v>
          </cell>
        </row>
        <row r="8398">
          <cell r="A8398" t="str">
            <v>R73.9</v>
          </cell>
          <cell r="B8398" t="str">
            <v>ГИПЕРГЛИКЕМИЯ НЕУТОЧНЕННАЯ</v>
          </cell>
        </row>
        <row r="8399">
          <cell r="A8399" t="str">
            <v>R74</v>
          </cell>
          <cell r="B8399" t="str">
            <v>ОТКЛОНЕНИЯ ОТ НОРМЫ СОДЕРЖАНИЯ ФЕРМЕНТОВ В СЫВОРОТКЕ</v>
          </cell>
        </row>
        <row r="8400">
          <cell r="A8400" t="str">
            <v>R74.0</v>
          </cell>
          <cell r="B8400" t="str">
            <v>НЕСПЕЦИФИЧЕСКОЕ ПОВЫШЕНИЕ СОДЕРЖАНИЯ ТРАНСАМИНАЗЫ ИЛИ ГИДРОГЕНАЗЫ МОЛОЧНОЙ КИСЛОТЫ</v>
          </cell>
        </row>
        <row r="8401">
          <cell r="A8401" t="str">
            <v>R74.8</v>
          </cell>
          <cell r="B8401" t="str">
            <v>ДРУГИЕ НЕСПЕЦИФИЧЕСКИЕ ОТКЛОНЕНИЯ ОТ НОРМЫ СОДЕРЖАНИЯ ФЕРМЕНТОВ В СЫВОРОТКЕ</v>
          </cell>
        </row>
        <row r="8402">
          <cell r="A8402" t="str">
            <v>R74.9</v>
          </cell>
          <cell r="B8402" t="str">
            <v>АНОРМАЛЬНОЕ СОДЕРЖАНИЕ НЕУТОЧНЕННЫХ ФЕРМЕНТОВ В СЫВОРОТКЕ</v>
          </cell>
        </row>
        <row r="8403">
          <cell r="A8403" t="str">
            <v>R75</v>
          </cell>
          <cell r="B8403" t="str">
            <v>ЛАБОРАТОРНОЕ ОБНАРУЖЕНИЕ ВИРУСА ИММУНОДЕФИЦИТА ЧЕЛОВЕКА [ВИЧ]</v>
          </cell>
        </row>
        <row r="8404">
          <cell r="A8404" t="str">
            <v>R76</v>
          </cell>
          <cell r="B8404" t="str">
            <v>ДРУГИЕ ОТКЛОНЕНИЯ ОТ НОРМЫ, ВЫЯВЛЕННЫЕ ПРИ ИММУНОЛОГИЧЕСКОМ ИССЛЕДОВАНИИ СЫВОРОТКИ</v>
          </cell>
        </row>
        <row r="8405">
          <cell r="A8405" t="str">
            <v>R76.0</v>
          </cell>
          <cell r="B8405" t="str">
            <v>ВЫСОКИЙ ТИТР АНТИТЕЛ</v>
          </cell>
        </row>
        <row r="8406">
          <cell r="A8406" t="str">
            <v>R76.1</v>
          </cell>
          <cell r="B8406" t="str">
            <v>АНОРМАЛЬНАЯ РЕАКЦИЯ НА ТУБЕРКУЛИНОВУЮ ПРОБУ</v>
          </cell>
        </row>
        <row r="8407">
          <cell r="A8407" t="str">
            <v>R76.2</v>
          </cell>
          <cell r="B8407" t="str">
            <v>ЛОЖНОПОЛОЖИТЕЛЬНАЯ СЕРОЛОГИЧЕСКАЯ ПРОБА НА СИФИЛИС</v>
          </cell>
        </row>
        <row r="8408">
          <cell r="A8408" t="str">
            <v>R76.8</v>
          </cell>
          <cell r="B8408" t="str">
            <v>ДРУГИЕ УТОЧНЕННЫЕ ОТКЛОНЕНИЯ ОТ НОРМЫ, ВЫЯВЛЕННЫЕ ПРИ ИММУНОЛОГИЧЕСКОМ ИССЛЕДОВАНИИ СЫВОРОТКИ</v>
          </cell>
        </row>
        <row r="8409">
          <cell r="A8409" t="str">
            <v>R76.9</v>
          </cell>
          <cell r="B8409" t="str">
            <v>ОТКЛОНЕНИЕ ОТ НОРМЫ, ВЫЯВЛЕННОЕ ПРИ ИММУНОЛОГИЧЕСКОМ ИССЛЕДОВАНИИ СЫВОРОТКИ, НЕУТОЧНЕННОЕ</v>
          </cell>
        </row>
        <row r="8410">
          <cell r="A8410" t="str">
            <v>R77</v>
          </cell>
          <cell r="B8410" t="str">
            <v>ДРУГИЕ ОТКЛОНЕНИЯ ОТ НОРМЫ БЕЛКОВ ПЛАЗМЫ</v>
          </cell>
        </row>
        <row r="8411">
          <cell r="A8411" t="str">
            <v>R77.0</v>
          </cell>
          <cell r="B8411" t="str">
            <v>ОТКЛОНЕНИЕ ОТ НОРМЫ АЛЬБУМИНА</v>
          </cell>
        </row>
        <row r="8412">
          <cell r="A8412" t="str">
            <v>R77.1</v>
          </cell>
          <cell r="B8412" t="str">
            <v>ОТКЛОНЕНИЕ ОТ НОРМЫ ГЛОБУЛИНА</v>
          </cell>
        </row>
        <row r="8413">
          <cell r="A8413" t="str">
            <v>R77.2</v>
          </cell>
          <cell r="B8413" t="str">
            <v>ОТКЛОНЕНИЕ ОТ НОРМЫ АЛЬФА-ФЕТОПРОТЕИНА</v>
          </cell>
        </row>
        <row r="8414">
          <cell r="A8414" t="str">
            <v>R77.8</v>
          </cell>
          <cell r="B8414" t="str">
            <v>ДРУГИЕ УТОЧНЕННЫЕ ОТКЛОНЕНИЯ ОТ НОРМЫ БЕЛКОВ ПЛАЗМЫ</v>
          </cell>
        </row>
        <row r="8415">
          <cell r="A8415" t="str">
            <v>R77.9</v>
          </cell>
          <cell r="B8415" t="str">
            <v>ОТКЛОНЕНИЕ ОТ НОРМЫ БЕЛКОВ ПЛАЗМЫ НЕУТОЧНЕННОЕ</v>
          </cell>
        </row>
        <row r="8416">
          <cell r="A8416" t="str">
            <v>R78</v>
          </cell>
          <cell r="B8416" t="str">
            <v>ОБНАРУЖЕНИЕ ЛЕКАРСТВЕННЫХ СРЕДСТВ И ДРУГИХ ВЕЩЕСТВ, В НОРМЕ НЕ ПРИСУТСТВУЮЩИХ В КРОВИ</v>
          </cell>
        </row>
        <row r="8417">
          <cell r="A8417" t="str">
            <v>R78.0</v>
          </cell>
          <cell r="B8417" t="str">
            <v>ОБНАРУЖЕНИЕ АЛКОГОЛЯ В КРОВИ</v>
          </cell>
        </row>
        <row r="8418">
          <cell r="A8418" t="str">
            <v>R78.1</v>
          </cell>
          <cell r="B8418" t="str">
            <v>ОБНАРУЖЕНИЕ ОПИАТОВ В КРОВИ</v>
          </cell>
        </row>
        <row r="8419">
          <cell r="A8419" t="str">
            <v>R78.2</v>
          </cell>
          <cell r="B8419" t="str">
            <v>ОБНАРУЖЕНИЕ КОКАИНА В КРОВИ</v>
          </cell>
        </row>
        <row r="8420">
          <cell r="A8420" t="str">
            <v>R78.3</v>
          </cell>
          <cell r="B8420" t="str">
            <v>ОБНАРУЖЕНИЕ ГАЛЛЮЦИНОГЕНА В КРОВИ</v>
          </cell>
        </row>
        <row r="8421">
          <cell r="A8421" t="str">
            <v>R78.4</v>
          </cell>
          <cell r="B8421" t="str">
            <v>ОБНАРУЖЕНИЕ ДРУГИХ НАРКОТИЧЕСКИХ ВЕЩЕСТВ В КРОВИ</v>
          </cell>
        </row>
        <row r="8422">
          <cell r="A8422" t="str">
            <v>R78.5</v>
          </cell>
          <cell r="B8422" t="str">
            <v>ОБНАРУЖЕНИЕ ПСИХОТРОПНЫХ ВЕЩЕСТВ В КРОВИ</v>
          </cell>
        </row>
        <row r="8423">
          <cell r="A8423" t="str">
            <v>R78.6</v>
          </cell>
          <cell r="B8423" t="str">
            <v>ОБНАРУЖЕНИЕ СТЕРОИДНОГО АГЕНТА В КРОВИ</v>
          </cell>
        </row>
        <row r="8424">
          <cell r="A8424" t="str">
            <v>R78.7</v>
          </cell>
          <cell r="B8424" t="str">
            <v>ОБНАРУЖЕНИЕ ОТКЛОНЕНИЙ ОТ НОРМЫ В СОДЕРЖАНИИ ТЯЖЕЛЫХ МЕТАЛЛОВ В КРОВИ</v>
          </cell>
        </row>
        <row r="8425">
          <cell r="A8425" t="str">
            <v>R78.8</v>
          </cell>
          <cell r="B8425" t="str">
            <v>ОБНАРУЖЕНИЕ ДРУГИХ УТОЧНЕННЫХ ВЕЩЕСТВ, В НОРМЕ НЕ ПРИСУТСТВУЮЩИХ  В КРОВИ</v>
          </cell>
        </row>
        <row r="8426">
          <cell r="A8426" t="str">
            <v>R78.9</v>
          </cell>
          <cell r="B8426" t="str">
            <v>ОБНАРУЖЕНИЕ НЕУТОЧНЕННОГО ВЕЩЕСТВА, В НОРМЕ НЕ ПРИСУТСТВУЮЩЕГО В КРОВИ</v>
          </cell>
        </row>
        <row r="8427">
          <cell r="A8427" t="str">
            <v>R79</v>
          </cell>
          <cell r="B8427" t="str">
            <v>ДРУГИЕ ОТКЛОНЕНИЯ ОТ НОРМЫ ХИМИЧЕСКОГО СОСТАВА КРОВИ</v>
          </cell>
        </row>
        <row r="8428">
          <cell r="A8428" t="str">
            <v>R79.0</v>
          </cell>
          <cell r="B8428" t="str">
            <v>ОТКЛОНЕНИЯ ОТ НОРМЫ СОДЕРЖАНИЯ МИНЕРАЛОВ В КРОВИ</v>
          </cell>
        </row>
        <row r="8429">
          <cell r="A8429" t="str">
            <v>R79.8</v>
          </cell>
          <cell r="B8429" t="str">
            <v>ДРУГИЕ УТОЧНЕННЫЕ ОТКЛОНЕНИЯ ОТ НОРМЫ ХИМИЧЕСКОГО СОСТАВА КРОВИ</v>
          </cell>
        </row>
        <row r="8430">
          <cell r="A8430" t="str">
            <v>R79.9</v>
          </cell>
          <cell r="B8430" t="str">
            <v>ОТКЛОНЕНИЕ ОТ НОРМЫ ХИМИЧЕСКОГО СОСТАВА КРОВИ НЕУТОЧНЕННОЕ</v>
          </cell>
        </row>
        <row r="8431">
          <cell r="A8431" t="str">
            <v/>
          </cell>
          <cell r="B8431" t="str">
            <v>ОТКЛОНЕНИЯ ОТ НОРМЫ, ВЫЯВЛЕННЫЕ ПРИ ИССЛЕДОВАНИИ МОЧИ, ПРИ ОТСУТСТВИИ УСТАНОВЛЕННОГО ДИАГНОЗА (R80-R82)</v>
          </cell>
        </row>
        <row r="8432">
          <cell r="A8432" t="str">
            <v>R80</v>
          </cell>
          <cell r="B8432" t="str">
            <v>ИЗОЛИРОВАННАЯ ПРОТЕИНУРИЯ</v>
          </cell>
        </row>
        <row r="8433">
          <cell r="A8433" t="str">
            <v>R81</v>
          </cell>
          <cell r="B8433" t="str">
            <v>ГЛИКОЗУРИЯ</v>
          </cell>
        </row>
        <row r="8434">
          <cell r="A8434" t="str">
            <v>R82</v>
          </cell>
          <cell r="B8434" t="str">
            <v>ДРУГИЕ ОТКЛОНЕНИЯ ОТ НОРМЫ, ВЫЯВЛЕННЫЕ ПРИ ИССЛЕДОВАНИИ МОЧИ</v>
          </cell>
        </row>
        <row r="8435">
          <cell r="A8435" t="str">
            <v>R82.0</v>
          </cell>
          <cell r="B8435" t="str">
            <v>ХИЛУРИЯ</v>
          </cell>
        </row>
        <row r="8436">
          <cell r="A8436" t="str">
            <v>R82.1</v>
          </cell>
          <cell r="B8436" t="str">
            <v>МИОГЛОБИНУРИЯ</v>
          </cell>
        </row>
        <row r="8437">
          <cell r="A8437" t="str">
            <v>R82.2</v>
          </cell>
          <cell r="B8437" t="str">
            <v>ЖЕЛЧНЫЕ ПИГМЕНТЫ В МОЧЕ</v>
          </cell>
        </row>
        <row r="8438">
          <cell r="A8438" t="str">
            <v>R82.3</v>
          </cell>
          <cell r="B8438" t="str">
            <v>ГЕМОГЛОБИНУРИЯ</v>
          </cell>
        </row>
        <row r="8439">
          <cell r="A8439" t="str">
            <v>R82.4</v>
          </cell>
          <cell r="B8439" t="str">
            <v>АЦЕТОНУРИЯ</v>
          </cell>
        </row>
        <row r="8440">
          <cell r="A8440" t="str">
            <v>R82.5</v>
          </cell>
          <cell r="B8440" t="str">
            <v>ПОВЫШЕННОЕ СОДЕРЖАНИЕ В МОЧЕ ЛЕКАРСТВЕННЫХ СРЕДСТВ, МЕДИКАМЕНТОВ И БИОЛОГИЧЕСКИХ ВЕЩЕСТВ</v>
          </cell>
        </row>
        <row r="8441">
          <cell r="A8441" t="str">
            <v>R82.6</v>
          </cell>
          <cell r="B8441" t="str">
            <v>АНОРМАЛЬНОЕ СОДЕРЖАНИЕ В МОЧЕ ВЕЩЕСТВ, ПОСТУПИВШИХ В ОРГАНИЗМ ГЛАВНЫМ ОБРАЗОМ С НЕМЕДИЦИНСКОЙ ЦЕЛЬЮ</v>
          </cell>
        </row>
        <row r="8442">
          <cell r="A8442" t="str">
            <v>R82.7</v>
          </cell>
          <cell r="B8442" t="str">
            <v>ОТКЛОНЕНИЯ ОТ НОРМЫ, ВЫЯВЛЕННЫЕ ПРИ МИКРОБИОЛОГИЧЕСКОМ ИССЛЕДОВАНИИ МОЧИ</v>
          </cell>
        </row>
        <row r="8443">
          <cell r="A8443" t="str">
            <v>R82.8</v>
          </cell>
          <cell r="B8443" t="str">
            <v>ОТКЛОНЕНИЯ ОТ НОРМЫ, ВЫЯВЛЕННЫЕ ПРИ ЦИТОЛОГИЧЕСКОМ И ГИСТОЛОГИЧЕСКОМ ИССЛЕДОВАНИИ МОЧИ</v>
          </cell>
        </row>
        <row r="8444">
          <cell r="A8444" t="str">
            <v>R82.9</v>
          </cell>
          <cell r="B8444" t="str">
            <v>ДРУГИЕ И НЕУТОЧНЕННЫЕ ОТКЛОНЕНИЯ ОТ НОРМЫ, ВЫЯВЛЕННЫЕ ПРИ ИССЛЕДОВАНИИ МОЧИ</v>
          </cell>
        </row>
        <row r="8445">
          <cell r="A8445" t="str">
            <v/>
          </cell>
          <cell r="B8445" t="str">
            <v>ОТКЛОНЕНИЯ ОТ НОРМЫ, ВЫЯВЛЕННЫЕ ПРИ ИССЛЕДОВАНИИ ДРУГИХ ЖИДКОСТЕЙ, СУБСТАНЦИЙ И ТКАНЕЙ ОРГАНИЗМА, ПРИ ОТСУТСТВИИ УСТАНОВЛЕННОГО ДИАГНОЗА (R83-R89)</v>
          </cell>
        </row>
        <row r="8446">
          <cell r="A8446" t="str">
            <v>R83</v>
          </cell>
          <cell r="B8446" t="str">
            <v>ОТКЛОНЕНИЯ ОТ НОРМЫ, ВЫЯВЛЕННЫЕ ПРИ ИССЛЕДОВАНИИ СПИННОМОЗГОВОЙ ЖИДКОСТИ</v>
          </cell>
        </row>
        <row r="8447">
          <cell r="A8447" t="str">
            <v>R84</v>
          </cell>
          <cell r="B8447" t="str">
            <v>ОТКЛОНЕНИЯ ОТ НОРМЫ, ВЫЯВЛЕННЫЕ ПРИ ИССЛЕДОВАНИИ ПРЕПАРАТОВ ИЗ ОРГАНОВ ДЫХАНИЯ И ГРУДНОЙ КЛЕТКИ</v>
          </cell>
        </row>
        <row r="8448">
          <cell r="A8448" t="str">
            <v>R85</v>
          </cell>
          <cell r="B8448" t="str">
            <v>ОТКЛОНЕНИЯ ОТ НОРМЫ, ВЫЯВЛЕННЫЕ ПРИ ИССЛЕДОВАНИИ ПРЕПАРАТОВ ИЗ ОРГАНОВ ПИЩЕВАРЕНИЯ И БРЮШНОЙ ПОЛОСТИ</v>
          </cell>
        </row>
        <row r="8449">
          <cell r="A8449" t="str">
            <v>R86</v>
          </cell>
          <cell r="B8449" t="str">
            <v>ОТКЛОНЕНИЯ ОТ НОРМЫ, ВЫЯВЛЕННЫЕ ПРИ ИССЛЕДОВАНИИ ПРЕПАРАТОВ ИЗ МУЖСКИХ ПОЛОВЫХ ОРГАНОВ</v>
          </cell>
        </row>
        <row r="8450">
          <cell r="A8450" t="str">
            <v>R87</v>
          </cell>
          <cell r="B8450" t="str">
            <v>ОТКЛОНЕНИЯ ОТ НОРМЫ, ВЫЯВЛЕННЫЕ ПРИ ИССЛЕДОВАНИИ ПРЕПАРАТОВ ИЗ ЖЕНСКИХ ПОЛОВЫХ ОРГАНОВ</v>
          </cell>
        </row>
        <row r="8451">
          <cell r="A8451" t="str">
            <v>R89</v>
          </cell>
          <cell r="B8451" t="str">
            <v>ОТКЛОНЕНИЯ ОТ НОРМЫ, ВЫЯВЛЕННЫЕ ПРИ ИССЛЕДОВАНИИ ПРЕПАРАТОВ ИЗ ДРУГИХ ОРГАНОВ, СИСТЕМ И ТКАНЕЙ</v>
          </cell>
        </row>
        <row r="8452">
          <cell r="A8452" t="str">
            <v/>
          </cell>
          <cell r="B8452" t="str">
            <v>ОТКЛОНЕНИЯ ОТ НОРМЫ, ВЫЯВЛЕННЫЕ ПРИ ПОЛУЧЕНИИ ДИАГНОСТИЧЕСКИХ ИЗОБРАЖЕНИЙ И ПРОВЕДЕНИИ ИССЛЕДОВАНИЙ, ПРИ ОТСУТСТВИИ УСТАНОВЛЕННОГО ДИАГНОЗА (R90-R94)</v>
          </cell>
        </row>
        <row r="8453">
          <cell r="A8453" t="str">
            <v>R90</v>
          </cell>
          <cell r="B8453" t="str">
            <v>ОТКЛОНЕНИЯ ОТ НОРМЫ, ВЫЯВЛЕННЫЕ ПРИ ПОЛУЧЕНИИ ДИАГНОСТИЧЕСКИХ ИЗОБРАЖЕНИЙ В ХОДЕ ИССЛЕДОВАНИЯ ЦЕНТРАЛЬНОЙ НЕРВНОЙ СИСТЕМЫ</v>
          </cell>
        </row>
        <row r="8454">
          <cell r="A8454" t="str">
            <v>R90.0</v>
          </cell>
          <cell r="B8454" t="str">
            <v>ВНУТРИЧЕРЕПНОЕ ОБЪЕМНОЕ ПОРАЖЕНИЕ</v>
          </cell>
        </row>
        <row r="8455">
          <cell r="A8455" t="str">
            <v>R90.8</v>
          </cell>
          <cell r="B8455" t="str">
            <v>ДРУГИЕ ОТКЛОНЕНИЯ ОТ НОРМЫ, ВЫЯВЛЕННЫЕ ПРИ ПОЛУЧЕНИИ ДИАГНОСТИЧЕСКОГО ИЗОБРАЖЕНИЯ В ХОДЕ ИССЛЕДОВАНИЯ ЦЕНТРАЛЬНОЙ НЕРВНОЙ СИСТЕМЫ</v>
          </cell>
        </row>
        <row r="8456">
          <cell r="A8456" t="str">
            <v>R91</v>
          </cell>
          <cell r="B8456" t="str">
            <v>ОТКЛОНЕНИЯ ОТ НОРМЫ, ВЫЯВЛЕННЫЕ ПРИ ПОЛУЧЕНИИДИАГНОСТИЧЕСКОГО ИЗОБРАЖЕНИЯ В ХОДЕ ИССЛЕДОВАНИЯ ЛЕГКИХ</v>
          </cell>
        </row>
        <row r="8457">
          <cell r="A8457" t="str">
            <v>R92</v>
          </cell>
          <cell r="B8457" t="str">
            <v>ОТКЛОНЕНИЯ ОТ НОРМЫ, ВЫЯВЛЕННЫЕ ПРИ ПОЛУЧЕНИИ ДИАГНОСТИЧЕСКОГО ИЗОБРАЖЕНИЯ В ХОДЕ ИССЛЕДОВАНИЯ МОЛОЧНОЙ ЖЕЛЕЗЫ</v>
          </cell>
        </row>
        <row r="8458">
          <cell r="A8458" t="str">
            <v>R93</v>
          </cell>
          <cell r="B8458" t="str">
            <v>ОТКЛОНЕНИЯ ОТ НОРМЫ, ВЫЯВЛЕННЫЕ ПРИ ПОЛУЧЕНИИ ДИАГНОСТИЧЕСКОГО ИЗОБРАЖЕНИЯ В ХОДЕ ИССЛЕДОВАНИЯ ДРУГИХ ОРГАНОВ И ОБЛАСТЕЙ ТЕЛА</v>
          </cell>
        </row>
        <row r="8459">
          <cell r="A8459" t="str">
            <v>R93.0</v>
          </cell>
          <cell r="B8459" t="str">
            <v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v>
          </cell>
        </row>
        <row r="8460">
          <cell r="A8460" t="str">
            <v>R93.1</v>
          </cell>
          <cell r="B8460" t="str">
            <v>ОТКЛОНЕНИЯ ОТ НОРМЫ, ВЫЯВЛЕННЫЕ ПРИ ПОЛУЧЕНИИ ДИАГНОСТИЧЕСКОГО ИЗОБРАЖЕНИЯ В ХОДЕ ИССЛЕДОВАНИЯ СЕРДЦА И КОРОНАРНОГО КРОВООБРАЩЕНИЯ</v>
          </cell>
        </row>
        <row r="8461">
          <cell r="A8461" t="str">
            <v>R93.2</v>
          </cell>
          <cell r="B8461" t="str">
            <v>ОТКЛОНЕНИЯ ОТ НОРМЫ, ВЫЯВЛЕННЫЕ ПРИ ПОЛУЧЕНИИ ДИАГНОСТИЧЕСКОГО ИЗОБРАЖЕНИЯ В ХОДЕ ИССЛЕДОВАНИЯ ПЕЧЕНИ И ЖЕЛЧНЫХ ПРОТОКОВ</v>
          </cell>
        </row>
        <row r="8462">
          <cell r="A8462" t="str">
            <v>R93.3</v>
          </cell>
          <cell r="B8462" t="str">
            <v>ОТКЛОНЕНИЯ ОТ НОРМЫ, ВЫЯВЛЕННЫЕ ПРИ ПОЛУЧЕНИИ ДИАГНОСТИЧЕСКОГО ИЗОБРАЖЕНИЯ В ХОДЕ ИССЛЕДОВАНИЯ ДРУГИХ ОТДЕЛОВ ПИЩЕВАРИТЕЛЬНОГО ТРАКТА</v>
          </cell>
        </row>
        <row r="8463">
          <cell r="A8463" t="str">
            <v>R93.4</v>
          </cell>
          <cell r="B8463" t="str">
            <v>ОТКЛОНЕНИЯ ОТ НОРМЫ, ВЫЯВЛЕННЫЕ ПРИ ПОЛУЧЕНИИ ДИАГНОСТИЧЕСКОГО ИЗОБРАЖЕНИЯ В ХОДЕ ИССЛЕДОВАНИЯ МОЧЕВЫХ ОРГАНОВ</v>
          </cell>
        </row>
        <row r="8464">
          <cell r="A8464" t="str">
            <v>R93.5</v>
          </cell>
          <cell r="B8464" t="str">
            <v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v>
          </cell>
        </row>
        <row r="8465">
          <cell r="A8465" t="str">
            <v>R93.6</v>
          </cell>
          <cell r="B8465" t="str">
            <v>ОТКЛОНЕНИЯ ОТ НОРМЫ, ВЫЯВЛЕННЫЕ ПРИ ПОЛУЧЕНИИ ДИАГНОСТИЧЕСКОГО ИЗОБРАЖЕНИЯ В ХОДЕ ИССЛЕДОВАНИЯ КОНЕЧНОСТЕЙ</v>
          </cell>
        </row>
        <row r="8466">
          <cell r="A8466" t="str">
            <v>R93.7</v>
          </cell>
          <cell r="B8466" t="str">
            <v>ОТКЛОНЕНИЯ ОТ НОРМЫ, ВЫЯВЛЕННЫЕ ПРИ ПОЛУЧЕНИИ ДИАГНОСТИЧЕСКОГО ИЗОБРАЖЕНИЯ В ХОДЕ ИССЛЕДОВАНИЯ ДРУГИХ ОТДЕЛОВ КОСТНО-МЫШЕЧНОЙ СИСТЕМЫ</v>
          </cell>
        </row>
        <row r="8467">
          <cell r="A8467" t="str">
            <v>R93.8</v>
          </cell>
          <cell r="B8467" t="str">
            <v>ОТКЛОНЕНИЯ ОТ НОРМЫ, ВЫЯВЛЕННЫЕ ПРИ ПОЛУЧЕНИИ ДИАГНОСТИЧЕСКОГО ИЗОБРАЖЕНИЯ В ХОДЕ ИССЛЕДОВАНИЯ ДРУГИХ УТОЧНЕННЫХ СТРУКТУР ТЕЛА</v>
          </cell>
        </row>
        <row r="8468">
          <cell r="A8468" t="str">
            <v>R94</v>
          </cell>
          <cell r="B8468" t="str">
            <v>ОТКЛОНЕНИЯ ОТ НОРМЫ, ВЫЯВЛЕННЫЕ ПРИ ПРОВЕДЕНИИ ФУНКЦИОНАЛЬНЫХ ИССЛЕДОВАНИЙ</v>
          </cell>
        </row>
        <row r="8469">
          <cell r="A8469" t="str">
            <v>R94.0</v>
          </cell>
          <cell r="B8469" t="str">
            <v>ОТКЛОНЕНИЯ ОТ НОРМЫ, ВЫЯВЛЕННЫЕ ПРИ ПРОВЕДЕНИИ ФУНКЦИОНАЛЬНЫХ ИССЛЕДОВАНИЙ ЦЕНТРАЛЬНОЙ НЕРВНОЙ СИСТЕМЫ</v>
          </cell>
        </row>
        <row r="8470">
          <cell r="A8470" t="str">
            <v>R94.1</v>
          </cell>
          <cell r="B8470" t="str">
            <v>ОТКЛОНЕНИЯ ОТ НОРМЫ, ВЫЯВЛЕННЫЕ ПРИ ПРОВЕДЕНИИ ФУНКЦИОНАЛЬНЫХ ИССЛЕДОВАНИЙ ПЕРИФЕРИЧЕСКОЙ НЕРВНОЙ СИСТЕМЫ И ОТДЕЛЬНЫХ ОРГАНОВ ЧУВСТВ</v>
          </cell>
        </row>
        <row r="8471">
          <cell r="A8471" t="str">
            <v>R94.2</v>
          </cell>
          <cell r="B8471" t="str">
            <v>ОТКЛОНЕНИЯ ОТ НОРМЫ, ВЫЯВЛЕННЫЕ ПРИ ПРОВЕДЕНИИ ФУНКЦИОНАЛЬНЫХ ИССЛЕДОВАНИЙ ЛЕГКИХ</v>
          </cell>
        </row>
        <row r="8472">
          <cell r="A8472" t="str">
            <v>R94.3</v>
          </cell>
          <cell r="B8472" t="str">
            <v>ОТКЛОНЕНИЯ ОТ НОРМЫ, ВЫЯВЛЕННЫЕ ПРИ ПРОВЕДЕНИИ ФУНКЦИОНАЛЬНЫХ ИССЛЕДОВАНИЙ СЕРДЕЧНО-СОСУДИСТОЙ СИСТЕМЫ</v>
          </cell>
        </row>
        <row r="8473">
          <cell r="A8473" t="str">
            <v>R94.4</v>
          </cell>
          <cell r="B8473" t="str">
            <v>ОТКЛОНЕНИЯ ОТ НОРМЫ, ВЫЯВЛЕННЫЕ ПРИ ИССЛЕДОВАНИИ ФУНКЦИЙ ПОЧЕК</v>
          </cell>
        </row>
        <row r="8474">
          <cell r="A8474" t="str">
            <v>R94.5</v>
          </cell>
          <cell r="B8474" t="str">
            <v>ОТКЛОНЕНИЯ ОТ НОРМЫ, ВЫЯВЛЕННЫЕ ПРИ ИССЛЕДОВАНИИ ФУНКЦИИ ПЕЧЕНИ</v>
          </cell>
        </row>
        <row r="8475">
          <cell r="A8475" t="str">
            <v>R94.6</v>
          </cell>
          <cell r="B8475" t="str">
            <v>ОТКЛОНЕНИЯ ОТ НОРМЫ, ВЫЯВЛЕННЫЕ ПРИ ИССЛЕДОВАНИИ ФУНКЦИИ ЩИТОВИДНОЙ ЖЕЛЕЗЫ</v>
          </cell>
        </row>
        <row r="8476">
          <cell r="A8476" t="str">
            <v>R94.7</v>
          </cell>
          <cell r="B8476" t="str">
            <v>ОТКЛОНЕНИЯ ОТ НОРМЫ, ВЫЯВЛЕННЫЕ ПРИ ИССЛЕДОВАНИИ ФУНКЦИИ ДРУГИХ ЭНДОКРИННЫХ ЖЕЛЕЗ</v>
          </cell>
        </row>
        <row r="8477">
          <cell r="A8477" t="str">
            <v>R94.8</v>
          </cell>
          <cell r="B8477" t="str">
            <v>ОТКЛОНЕНИЯ ОТ НОРМЫ, ВЫЯВЛЕННЫЕ ПРИ ФУНКЦИОНАЛЬНЫХ ИССЛЕДОВАНИЯХ ДРУГИХ ОРГАНОВ И СИСТЕМ</v>
          </cell>
        </row>
        <row r="8478">
          <cell r="A8478" t="str">
            <v/>
          </cell>
          <cell r="B8478" t="str">
            <v>НЕТОЧНО ОБОЗНАЧЕННЫЕ И НЕИЗВЕСТНЫЕ ПРИЧИНЫ СМЕРТИ (R95-R99)</v>
          </cell>
        </row>
        <row r="8479">
          <cell r="A8479" t="str">
            <v>R95</v>
          </cell>
          <cell r="B8479" t="str">
            <v>ВНЕЗАПНАЯ СМЕРТЬ ГРУДНОГО РЕБЕНКА</v>
          </cell>
        </row>
        <row r="8480">
          <cell r="A8480" t="str">
            <v>R96</v>
          </cell>
          <cell r="B8480" t="str">
            <v>ДРУГИЕ ВИДЫ ВНЕЗАПНОЙ СМЕРТИ ПО НЕИЗВЕСТНОЙ ПРИЧИНЕ</v>
          </cell>
        </row>
        <row r="8481">
          <cell r="A8481" t="str">
            <v>R96.0</v>
          </cell>
          <cell r="B8481" t="str">
            <v>МГНОВЕННАЯ СМЕРТЬ</v>
          </cell>
        </row>
        <row r="8482">
          <cell r="A8482" t="str">
            <v>R96.1</v>
          </cell>
          <cell r="B8482" t="str">
            <v>СМЕРТЬ, НАСТУПИВШАЯ МЕНЕЕ ЧЕМ ЧЕРЕЗ 24 Ч С МОМЕНТА ПОЯВЛЕНИЯ СИМПТОМОВ, НЕ ИМЕЮЩАЯ ДРУГОГО ОБЪЯСНЕНИЯ</v>
          </cell>
        </row>
        <row r="8483">
          <cell r="A8483" t="str">
            <v>R98</v>
          </cell>
          <cell r="B8483" t="str">
            <v>СМЕРТЬ БЕЗ СВИДЕТЕЛЕЙ</v>
          </cell>
        </row>
        <row r="8484">
          <cell r="A8484" t="str">
            <v>R99</v>
          </cell>
          <cell r="B8484" t="str">
            <v>ДРУГИЕ НЕТОЧНО ОБОЗНАЧЕННЫЕ И НЕУТОЧНЕННЫЕ ПРИЧИНЫ СМЕРТИ</v>
          </cell>
        </row>
        <row r="8485">
          <cell r="A8485" t="str">
            <v/>
          </cell>
          <cell r="B8485" t="str">
            <v>ТРАВМЫ, ОТРАВЛЕНИЯ И НЕКОТОРЫЕ ДРУГИЕ ПОСЛЕДСТВИЯ ВОЗДЕЙСТВИЯ ВНЕШНИХ ПРИЧИН (S00-Т98)</v>
          </cell>
        </row>
        <row r="8486">
          <cell r="A8486" t="str">
            <v/>
          </cell>
          <cell r="B8486" t="str">
            <v>ТРАВМЫ ГОЛОВЫ (S00-S09)</v>
          </cell>
        </row>
        <row r="8487">
          <cell r="A8487" t="str">
            <v>S00</v>
          </cell>
          <cell r="B8487" t="str">
            <v>ПОВЕРХНОСТНАЯ ТРАВМА ГОЛОВЫ</v>
          </cell>
        </row>
        <row r="8488">
          <cell r="A8488" t="str">
            <v>S00.0</v>
          </cell>
          <cell r="B8488" t="str">
            <v>ПОВЕРХНОСТНАЯ ТРАВМА ВОЛОСИСТОЙ ЧАСТИ ГОЛОВЫ</v>
          </cell>
        </row>
        <row r="8489">
          <cell r="A8489" t="str">
            <v>S00.1</v>
          </cell>
          <cell r="B8489" t="str">
            <v>УШИБ ВЕКА И ОКОЛОГЛАЗНИЧНОЙ ОБЛАСТИ</v>
          </cell>
        </row>
        <row r="8490">
          <cell r="A8490" t="str">
            <v>S00.2</v>
          </cell>
          <cell r="B8490" t="str">
            <v>ДРУГИЕ ПОВЕРХНОСТНЫЕ ТРАВМЫ ВЕКА И ОКОЛОГЛАЗНИЧНОЙ ОБЛАСТИ</v>
          </cell>
        </row>
        <row r="8491">
          <cell r="A8491" t="str">
            <v>S00.3</v>
          </cell>
          <cell r="B8491" t="str">
            <v>ПОВЕРХНОСТНАЯ ТРАВМА НОСА</v>
          </cell>
        </row>
        <row r="8492">
          <cell r="A8492" t="str">
            <v>S00.4</v>
          </cell>
          <cell r="B8492" t="str">
            <v>ПОВЕРХНОСТНАЯ ТРАВМА УХА</v>
          </cell>
        </row>
        <row r="8493">
          <cell r="A8493" t="str">
            <v>S00.5</v>
          </cell>
          <cell r="B8493" t="str">
            <v>ПОВЕРХНОСТНАЯ ТРАВМА ГУБЫ И ПОЛОСТИ РТА</v>
          </cell>
        </row>
        <row r="8494">
          <cell r="A8494" t="str">
            <v>S00.7</v>
          </cell>
          <cell r="B8494" t="str">
            <v>МНОЖЕСТВЕННЫЕ ПОВЕРХНОСТНЫЕ ТРАВМЫ ГОЛОВЫ</v>
          </cell>
        </row>
        <row r="8495">
          <cell r="A8495" t="str">
            <v>S00.8</v>
          </cell>
          <cell r="B8495" t="str">
            <v>ПОВЕРХНОСТНАЯ ТРАВМА ДРУГИХ ЧАСТЕЙ ГОЛОВЫ</v>
          </cell>
        </row>
        <row r="8496">
          <cell r="A8496" t="str">
            <v>S00.9</v>
          </cell>
          <cell r="B8496" t="str">
            <v>ПОВЕРХНОСТНАЯ ТРАВМА ГОЛОВЫ НЕУТОЧНЕННОЙ ЛОКАЛИЗАЦИИ</v>
          </cell>
        </row>
        <row r="8497">
          <cell r="A8497" t="str">
            <v>S01</v>
          </cell>
          <cell r="B8497" t="str">
            <v>ОТКРЫТАЯ РАНА ГОЛОВЫ</v>
          </cell>
        </row>
        <row r="8498">
          <cell r="A8498" t="str">
            <v>S01.0</v>
          </cell>
          <cell r="B8498" t="str">
            <v>ОТКРЫТАЯ РАНА ВОЛОСИСТОЙ ЧАСТИ ГОЛОВЫ</v>
          </cell>
        </row>
        <row r="8499">
          <cell r="A8499" t="str">
            <v>S01.1</v>
          </cell>
          <cell r="B8499" t="str">
            <v>ОТКРЫТАЯ РАНА ВЕКА И ОКОЛОГЛАЗНИЧНОЙ ОБЛАСТИ</v>
          </cell>
        </row>
        <row r="8500">
          <cell r="A8500" t="str">
            <v>S01.2</v>
          </cell>
          <cell r="B8500" t="str">
            <v>ОТКРЫТАЯ РАНА НОСА</v>
          </cell>
        </row>
        <row r="8501">
          <cell r="A8501" t="str">
            <v>S01.3</v>
          </cell>
          <cell r="B8501" t="str">
            <v>ОТКРЫТАЯ РАНА УХА</v>
          </cell>
        </row>
        <row r="8502">
          <cell r="A8502" t="str">
            <v>S01.4</v>
          </cell>
          <cell r="B8502" t="str">
            <v>ОТКРЫТАЯ РАНА ЩЕКИ И ВИСОЧНО-НИЖНЕЧЕЛЮСТНОЙ ОБЛАСТИ</v>
          </cell>
        </row>
        <row r="8503">
          <cell r="A8503" t="str">
            <v>S01.5</v>
          </cell>
          <cell r="B8503" t="str">
            <v>ОТКРЫТАЯ РАНА ГУБЫ И ПОЛОСТИ РТА</v>
          </cell>
        </row>
        <row r="8504">
          <cell r="A8504" t="str">
            <v>S01.7</v>
          </cell>
          <cell r="B8504" t="str">
            <v>МНОЖЕСТВЕННЫЕ ОТКРЫТЫЕ РАНЫ ГОЛОВЫ</v>
          </cell>
        </row>
        <row r="8505">
          <cell r="A8505" t="str">
            <v>S01.8</v>
          </cell>
          <cell r="B8505" t="str">
            <v>ОТКРЫТАЯ РАНА ДРУГИХ ОБЛАСТЕЙ ГОЛОВЫ</v>
          </cell>
        </row>
        <row r="8506">
          <cell r="A8506" t="str">
            <v>S01.9</v>
          </cell>
          <cell r="B8506" t="str">
            <v>ОТКРЫТАЯ РАНА ГОЛОВЫ НЕУТОЧНЕННОЙ ЛОКАЛИЗАЦИИ</v>
          </cell>
        </row>
        <row r="8507">
          <cell r="A8507" t="str">
            <v>S02</v>
          </cell>
          <cell r="B8507" t="str">
            <v>ПЕРЕЛОМ ЧЕРЕПА И ЛИЦЕВЫХ КОСТЕЙ</v>
          </cell>
        </row>
        <row r="8508">
          <cell r="A8508" t="str">
            <v>S02.0</v>
          </cell>
          <cell r="B8508" t="str">
            <v>ПЕРЕЛОМ СВОДА ЧЕРЕПА</v>
          </cell>
        </row>
        <row r="8509">
          <cell r="A8509" t="str">
            <v>S02.1</v>
          </cell>
          <cell r="B8509" t="str">
            <v>ПЕРЕЛОМ ОСНОВАНИЯ ЧЕРЕПА</v>
          </cell>
        </row>
        <row r="8510">
          <cell r="A8510" t="str">
            <v>S02.2</v>
          </cell>
          <cell r="B8510" t="str">
            <v>ПЕРЕЛОМ КОСТЕЙ НОСА</v>
          </cell>
        </row>
        <row r="8511">
          <cell r="A8511" t="str">
            <v>S02.3</v>
          </cell>
          <cell r="B8511" t="str">
            <v>ПЕРЕЛОМ ДНА ГЛАЗНИЦЫ</v>
          </cell>
        </row>
        <row r="8512">
          <cell r="A8512" t="str">
            <v>S02.4</v>
          </cell>
          <cell r="B8512" t="str">
            <v>ПЕРЕЛОМ СКУЛОВОЙ КОСТИ И ВЕРХНЕЙ ЧЕЛЮСТИ</v>
          </cell>
        </row>
        <row r="8513">
          <cell r="A8513" t="str">
            <v>S02.5</v>
          </cell>
          <cell r="B8513" t="str">
            <v>ПЕРЕЛОМ ЗУБА</v>
          </cell>
        </row>
        <row r="8514">
          <cell r="A8514" t="str">
            <v>S02.6</v>
          </cell>
          <cell r="B8514" t="str">
            <v>ПЕРЕЛОМ НИЖНЕЙ ЧЕЛЮСТИ</v>
          </cell>
        </row>
        <row r="8515">
          <cell r="A8515" t="str">
            <v>S02.7</v>
          </cell>
          <cell r="B8515" t="str">
            <v>МНОЖЕСТВЕННЫЕ ПЕРЕЛОМЫ КОСТЕЙ ЧЕРЕПА И ЛИЦЕВЫХ КОСТЕЙ</v>
          </cell>
        </row>
        <row r="8516">
          <cell r="A8516" t="str">
            <v>S02.8</v>
          </cell>
          <cell r="B8516" t="str">
            <v>ПЕРЕЛОМЫ ДРУГИХ ЛИЦЕВЫХ КОСТЕЙ И КОСТЕЙ ЧЕРЕПА</v>
          </cell>
        </row>
        <row r="8517">
          <cell r="A8517" t="str">
            <v>S02.9</v>
          </cell>
          <cell r="B8517" t="str">
            <v>ПЕРЕЛОМ НЕУТОЧНЕННОЙ ЧАСТИ КОСТЕЙ ЧЕРЕПА И ЛИЦЕВЫХ КОСТЕЙ</v>
          </cell>
        </row>
        <row r="8518">
          <cell r="A8518" t="str">
            <v>S03</v>
          </cell>
          <cell r="B8518" t="str">
            <v>ВЫВИХ, РАСТЯЖЕНИЕ И ПЕРЕНАПРЯЖЕНИЕ СУСТАВОВ И СВЯЗОК ГОЛОВЫ</v>
          </cell>
        </row>
        <row r="8519">
          <cell r="A8519" t="str">
            <v>S03.0</v>
          </cell>
          <cell r="B8519" t="str">
            <v>ВЫВИХ ЧЕЛЮСТИ</v>
          </cell>
        </row>
        <row r="8520">
          <cell r="A8520" t="str">
            <v>S03.1</v>
          </cell>
          <cell r="B8520" t="str">
            <v>ВЫВИХ ХРЯЩЕВОЙ ПЕРЕГОРОДКИ НОСА</v>
          </cell>
        </row>
        <row r="8521">
          <cell r="A8521" t="str">
            <v>S03.2</v>
          </cell>
          <cell r="B8521" t="str">
            <v>ВЫВИХ ЗУБА</v>
          </cell>
        </row>
        <row r="8522">
          <cell r="A8522" t="str">
            <v>S03.3</v>
          </cell>
          <cell r="B8522" t="str">
            <v>ВЫВИХ ДРУГИХ И НЕУТОЧНЕННЫХ ОБЛАСТЕЙ ГОЛОВЫ</v>
          </cell>
        </row>
        <row r="8523">
          <cell r="A8523" t="str">
            <v>S03.4</v>
          </cell>
          <cell r="B8523" t="str">
            <v>РАСТЯЖЕНИЕ И ПЕРЕНАПРЯЖЕНИЕ СУСТАВА (СВЯЗОК) ЧЕЛЮСТИ</v>
          </cell>
        </row>
        <row r="8524">
          <cell r="A8524" t="str">
            <v>S03.5</v>
          </cell>
          <cell r="B8524" t="str">
            <v>РАСТЯЖЕНИЕ И ПЕРЕНАПРЯЖЕНИЕ СУСТАВОВ И СВЯЗОК ДРУГИХ И НЕУТОЧНЕННЫХ ОТДЕЛОВ ГОЛОВЫ</v>
          </cell>
        </row>
        <row r="8525">
          <cell r="A8525" t="str">
            <v>S04</v>
          </cell>
          <cell r="B8525" t="str">
            <v>ТРАВМА ЧЕРЕПНЫХ НЕРВОВ</v>
          </cell>
        </row>
        <row r="8526">
          <cell r="A8526" t="str">
            <v>S04.0</v>
          </cell>
          <cell r="B8526" t="str">
            <v>ТРАВМА ЗРИТЕЛЬНОГО НЕРВА И ЗРИТЕЛЬНЫХ ПРОВОДЯЩИХ ПУТЕЙ</v>
          </cell>
        </row>
        <row r="8527">
          <cell r="A8527" t="str">
            <v>S04.1</v>
          </cell>
          <cell r="B8527" t="str">
            <v>ТРАВМА ГЛАЗОДВИГАТЕЛЬНОГО НЕРВА</v>
          </cell>
        </row>
        <row r="8528">
          <cell r="A8528" t="str">
            <v>S04.2</v>
          </cell>
          <cell r="B8528" t="str">
            <v>ТРАВМА БЛОКОВОГО НЕРВА</v>
          </cell>
        </row>
        <row r="8529">
          <cell r="A8529" t="str">
            <v>S04.3</v>
          </cell>
          <cell r="B8529" t="str">
            <v>ТРАВМА ТРОЙНИЧНОГО НЕРВА</v>
          </cell>
        </row>
        <row r="8530">
          <cell r="A8530" t="str">
            <v>S04.4</v>
          </cell>
          <cell r="B8530" t="str">
            <v>ТРАВМА ОТВОДЯЩЕГО НЕРВА</v>
          </cell>
        </row>
        <row r="8531">
          <cell r="A8531" t="str">
            <v>S04.5</v>
          </cell>
          <cell r="B8531" t="str">
            <v>ТРАВМА ЛИЦЕВОГО НЕРВА</v>
          </cell>
        </row>
        <row r="8532">
          <cell r="A8532" t="str">
            <v>S04.6</v>
          </cell>
          <cell r="B8532" t="str">
            <v>ТРАВМА СЛУХОВОГО НЕРВА</v>
          </cell>
        </row>
        <row r="8533">
          <cell r="A8533" t="str">
            <v>S04.7</v>
          </cell>
          <cell r="B8533" t="str">
            <v>ТРАВМА ДОБАВОЧНОГО НЕРВА</v>
          </cell>
        </row>
        <row r="8534">
          <cell r="A8534" t="str">
            <v>S04.8</v>
          </cell>
          <cell r="B8534" t="str">
            <v>ТРАВМА ДРУГИХ ЧЕРЕПНЫХ НЕРВОВ</v>
          </cell>
        </row>
        <row r="8535">
          <cell r="A8535" t="str">
            <v>S04.9</v>
          </cell>
          <cell r="B8535" t="str">
            <v>ТРАВМА ЧЕРЕПНОГО НЕРВА НЕУТОЧНЕННОГО</v>
          </cell>
        </row>
        <row r="8536">
          <cell r="A8536" t="str">
            <v>S05</v>
          </cell>
          <cell r="B8536" t="str">
            <v>ТРАВМА ГЛАЗА И ГЛАЗНИЦЫ</v>
          </cell>
        </row>
        <row r="8537">
          <cell r="A8537" t="str">
            <v>S05.0</v>
          </cell>
          <cell r="B8537" t="str">
            <v>ТРАВМА КОНЪЮНКТИВЫ И ССАДИНА РОГОВИЦЫ БЕЗ УПОМИНАНИЯ ОБ ИНОРОДНОМ ТЕЛЕ</v>
          </cell>
        </row>
        <row r="8538">
          <cell r="A8538" t="str">
            <v>S05.1</v>
          </cell>
          <cell r="B8538" t="str">
            <v>УШИБ ГЛАЗНОГО ЯБДОКА И ТКАНЕЙ РОГОВИЦЫ</v>
          </cell>
        </row>
        <row r="8539">
          <cell r="A8539" t="str">
            <v>S05.2</v>
          </cell>
          <cell r="B8539" t="str">
            <v>РВАНАЯ РАНА ГЛАЗА С ВЫПАДЕНИЕМ ИЛИ ПОТЕРЕЙ ВНУТРИГЛАЗНОЙ ТКАНИ</v>
          </cell>
        </row>
        <row r="8540">
          <cell r="A8540" t="str">
            <v>S05.3</v>
          </cell>
          <cell r="B8540" t="str">
            <v>РВАНАЯ РАНА ГЛАЗА БЕЗ ВЫПАДЕНИЯ ИЛИ ПОТЕРИ ВНУТРИГЛАЗНОЙ ТКАНИ</v>
          </cell>
        </row>
        <row r="8541">
          <cell r="A8541" t="str">
            <v>S05.4</v>
          </cell>
          <cell r="B8541" t="str">
            <v>ПРОНИКАЮЩАЯ РАНА ГЛАЗНИЦЫ С НАЛИЧИЕМ ИНОРОДНОГО ТЕЛА ИЛИ БЕЗ НЕГО</v>
          </cell>
        </row>
        <row r="8542">
          <cell r="A8542" t="str">
            <v>S05.5</v>
          </cell>
          <cell r="B8542" t="str">
            <v>ПРОНИКАЮЩАЯ РАНА ГЛАЗНОГО ЯБЛОКА С ИНОРОДНЫМ ТЕЛОМ</v>
          </cell>
        </row>
        <row r="8543">
          <cell r="A8543" t="str">
            <v>S05.6</v>
          </cell>
          <cell r="B8543" t="str">
            <v>ПРОНИКАЮЩАЯ РАНА ГЛАЗНОГО ЯБЛОКА БЕЗ ИНОРОДНОГО ТЕЛА</v>
          </cell>
        </row>
        <row r="8544">
          <cell r="A8544" t="str">
            <v>S05.7</v>
          </cell>
          <cell r="B8544" t="str">
            <v>ОТРЫВ ГЛАЗНОГО ЯБЛОКА</v>
          </cell>
        </row>
        <row r="8545">
          <cell r="A8545" t="str">
            <v>S05.8</v>
          </cell>
          <cell r="B8545" t="str">
            <v>ДРУГИЕ ТРАВМЫ ГЛАЗА И ОРБИТЫ</v>
          </cell>
        </row>
        <row r="8546">
          <cell r="A8546" t="str">
            <v>S05.9</v>
          </cell>
          <cell r="B8546" t="str">
            <v>ТРАВМА НЕУТОЧНЕННОЙ ЧАСТИ ГЛАЗА И ОРБИТЫ</v>
          </cell>
        </row>
        <row r="8547">
          <cell r="A8547" t="str">
            <v>S06</v>
          </cell>
          <cell r="B8547" t="str">
            <v>ВНУТРИЧЕРЕПНАЯ ТРАВМА</v>
          </cell>
        </row>
        <row r="8548">
          <cell r="A8548" t="str">
            <v>S06.0</v>
          </cell>
          <cell r="B8548" t="str">
            <v>СОТРЯСЕНИЕ ГОЛОВНОГО МОЗГА</v>
          </cell>
        </row>
        <row r="8549">
          <cell r="A8549" t="str">
            <v>S06.1</v>
          </cell>
          <cell r="B8549" t="str">
            <v>ТРАВМАТИЧЕСКИЙ ОТЕК ГОЛОВНОГО МОЗГА</v>
          </cell>
        </row>
        <row r="8550">
          <cell r="A8550" t="str">
            <v>S06.2</v>
          </cell>
          <cell r="B8550" t="str">
            <v>ДИФФУЗНАЯ ТРАВМА ГОЛОВНОГО МОЗГА</v>
          </cell>
        </row>
        <row r="8551">
          <cell r="A8551" t="str">
            <v>S06.3</v>
          </cell>
          <cell r="B8551" t="str">
            <v>ОЧАГОВАЯ ТРАВМА ГОЛОВНОГО МОЗГА</v>
          </cell>
        </row>
        <row r="8552">
          <cell r="A8552" t="str">
            <v>S06.4</v>
          </cell>
          <cell r="B8552" t="str">
            <v>ЭПИДУРАЛЬНОЕ КРОВОИЗЛИЯНИЕ</v>
          </cell>
        </row>
        <row r="8553">
          <cell r="A8553" t="str">
            <v>S06.5</v>
          </cell>
          <cell r="B8553" t="str">
            <v>ТРАВМАТИЧЕСКОЕ СУБДУРАЛЬНОЕ КРОВОИЗЛИЯНИЕ</v>
          </cell>
        </row>
        <row r="8554">
          <cell r="A8554" t="str">
            <v>S06.6</v>
          </cell>
          <cell r="B8554" t="str">
            <v>ТРАВМАТИЧЕСКОЕ СУБАРАХНОИДАЛЬНОЕ КРОВОИЗЛИЯНИЕ</v>
          </cell>
        </row>
        <row r="8555">
          <cell r="A8555" t="str">
            <v>S06.7</v>
          </cell>
          <cell r="B8555" t="str">
            <v>ВНУТРИЧЕРЕПНАЯ ТРАВМА С ПРОДОЛЖИТЕЛЬНЫМ КОМАТОЗНЫМ СОСТОЯНИЕМ</v>
          </cell>
        </row>
        <row r="8556">
          <cell r="A8556" t="str">
            <v>S06.8</v>
          </cell>
          <cell r="B8556" t="str">
            <v>ДРУГИЕ ВНУТРИЧЕРЕПНЫЕ ТРАВМЫ</v>
          </cell>
        </row>
        <row r="8557">
          <cell r="A8557" t="str">
            <v>S06.9</v>
          </cell>
          <cell r="B8557" t="str">
            <v>ВНУТРИЧЕРЕПНАЯ ТРАВМА НЕУТОЧНЕННАЯ</v>
          </cell>
        </row>
        <row r="8558">
          <cell r="A8558" t="str">
            <v>S07</v>
          </cell>
          <cell r="B8558" t="str">
            <v>РАЗМОЗЖЕНИЕ ГОЛОВЫ</v>
          </cell>
        </row>
        <row r="8559">
          <cell r="A8559" t="str">
            <v>S07.0</v>
          </cell>
          <cell r="B8559" t="str">
            <v>РАЗМОЗЖЕНИЕ ЛИЦА</v>
          </cell>
        </row>
        <row r="8560">
          <cell r="A8560" t="str">
            <v>S07.1</v>
          </cell>
          <cell r="B8560" t="str">
            <v>РАЗМОЗЖЕНИЕ ЧЕРЕПА</v>
          </cell>
        </row>
        <row r="8561">
          <cell r="A8561" t="str">
            <v>S07.8</v>
          </cell>
          <cell r="B8561" t="str">
            <v>РАЗМОЗЖЕНИЕ ДРУГИХ ЧАСТЕЙ ГОЛОВЫ</v>
          </cell>
        </row>
        <row r="8562">
          <cell r="A8562" t="str">
            <v>S07.9</v>
          </cell>
          <cell r="B8562" t="str">
            <v>РАЗМОЗЖЕНИЕ НЕУТОЧНЕННОЙ ЧАСТИ ГОЛОВЫ</v>
          </cell>
        </row>
        <row r="8563">
          <cell r="A8563" t="str">
            <v>S08</v>
          </cell>
          <cell r="B8563" t="str">
            <v>ТРАВМАТИЧЕСКАЯ АМПУТАЦИЯ ЧАСТИ ГОЛОВЫ</v>
          </cell>
        </row>
        <row r="8564">
          <cell r="A8564" t="str">
            <v>S08.0</v>
          </cell>
          <cell r="B8564" t="str">
            <v>ОТРЫВ ВОЛОСИСТОЙ ЧАСТИ ГОЛОВЫ</v>
          </cell>
        </row>
        <row r="8565">
          <cell r="A8565" t="str">
            <v>S08.1</v>
          </cell>
          <cell r="B8565" t="str">
            <v>ТРАВМАТИЧЕСКАЯ АМПУТАЦИЯ УХА</v>
          </cell>
        </row>
        <row r="8566">
          <cell r="A8566" t="str">
            <v>S08.8</v>
          </cell>
          <cell r="B8566" t="str">
            <v>ТРАВМАТИЧЕСКАЯ АМПУТАЦИЯ ДРУГИХ ЧАСТЕЙ ГОЛОВЫ</v>
          </cell>
        </row>
        <row r="8567">
          <cell r="A8567" t="str">
            <v>S08.9</v>
          </cell>
          <cell r="B8567" t="str">
            <v>ТРАВМАТИЧЕСКАЯ АМПУТАЦИЯ НЕУТОЧНЕННОЙ ЧАСТИ ГОЛОВЫ</v>
          </cell>
        </row>
        <row r="8568">
          <cell r="A8568" t="str">
            <v>S09</v>
          </cell>
          <cell r="B8568" t="str">
            <v>ДРУГИЕ И НЕУТОЧНЕННЫЕ ТРАВМЫ ГОЛОВЫ</v>
          </cell>
        </row>
        <row r="8569">
          <cell r="A8569" t="str">
            <v>S09.0</v>
          </cell>
          <cell r="B8569" t="str">
            <v>ПОВРЕЖДЕНИЕ КРОВЕНОСНЫХ СОСУДОВ ГОЛОВЫ, НЕ КЛАССИФИЦИРОВАННОЕ В ДРУГИХ РУБРИКАХ</v>
          </cell>
        </row>
        <row r="8570">
          <cell r="A8570" t="str">
            <v>S09.1</v>
          </cell>
          <cell r="B8570" t="str">
            <v>ТРАВМА МЫШЦ И СУХОЖИЛИЙ ГОЛОВЫ</v>
          </cell>
        </row>
        <row r="8571">
          <cell r="A8571" t="str">
            <v>S09.2</v>
          </cell>
          <cell r="B8571" t="str">
            <v>ТРАВМАТИЧЕСКИЙ РАЗРЫВ БАРАБАННОЙ ПЕРЕПОНКИ</v>
          </cell>
        </row>
        <row r="8572">
          <cell r="A8572" t="str">
            <v>S09.7</v>
          </cell>
          <cell r="B8572" t="str">
            <v>МНОЖЕСТВЕННЫЕ ТРАВМЫ ГОЛОВЫ</v>
          </cell>
        </row>
        <row r="8573">
          <cell r="A8573" t="str">
            <v>S09.8</v>
          </cell>
          <cell r="B8573" t="str">
            <v>ДРУГИЕ УТОЧНЕННЫЕ ТРАВМЫ ГОЛОВЫ</v>
          </cell>
        </row>
        <row r="8574">
          <cell r="A8574" t="str">
            <v>S09.9</v>
          </cell>
          <cell r="B8574" t="str">
            <v>ТРАВМА ГОЛОВЫ НЕУТОЧНЕННАЯ</v>
          </cell>
        </row>
        <row r="8575">
          <cell r="A8575" t="str">
            <v/>
          </cell>
          <cell r="B8575" t="str">
            <v>ТРАВМЫ ШЕИ (S10-S19)</v>
          </cell>
        </row>
        <row r="8576">
          <cell r="A8576" t="str">
            <v>S10</v>
          </cell>
          <cell r="B8576" t="str">
            <v>ПОВЕРХНОСТНАЯ ТРАВМА ШЕИ</v>
          </cell>
        </row>
        <row r="8577">
          <cell r="A8577" t="str">
            <v>S10.0</v>
          </cell>
          <cell r="B8577" t="str">
            <v>УШИБ ГОРЛА</v>
          </cell>
        </row>
        <row r="8578">
          <cell r="A8578" t="str">
            <v>S10.1</v>
          </cell>
          <cell r="B8578" t="str">
            <v>ДРУГИЕ И НЕУТОЧНЕННЫЕ ПОВЕРХНОСТНЫЕ ТРАВМЫ ШЕИ</v>
          </cell>
        </row>
        <row r="8579">
          <cell r="A8579" t="str">
            <v>S10.7</v>
          </cell>
          <cell r="B8579" t="str">
            <v>МНОЖЕСТВЕННЫЕ ПОВЕРХНОСТНЫЕ ТРАВМЫ ШЕИ</v>
          </cell>
        </row>
        <row r="8580">
          <cell r="A8580" t="str">
            <v>S10.8</v>
          </cell>
          <cell r="B8580" t="str">
            <v>ПОВЕРХНОСТНАЯ ТРАВМА ДРУГИХ ЧАСТЕЙ ШЕИ</v>
          </cell>
        </row>
        <row r="8581">
          <cell r="A8581" t="str">
            <v>S10.9</v>
          </cell>
          <cell r="B8581" t="str">
            <v>ПОВЕРХНОСТНАЯ ТРАВМА НЕУТОЧНЕННОЙ ЧАСТИ ШЕИ</v>
          </cell>
        </row>
        <row r="8582">
          <cell r="A8582" t="str">
            <v>S11</v>
          </cell>
          <cell r="B8582" t="str">
            <v>ОТКРЫТАЯ РАНА ШЕИ</v>
          </cell>
        </row>
        <row r="8583">
          <cell r="A8583" t="str">
            <v>S11.0</v>
          </cell>
          <cell r="B8583" t="str">
            <v>ОТКРЫТАЯ РАНА, ЗАТРАГИВАЮЩАЯ ГОРТАНЬ И ТРАХЕЮ</v>
          </cell>
        </row>
        <row r="8584">
          <cell r="A8584" t="str">
            <v>S11.1</v>
          </cell>
          <cell r="B8584" t="str">
            <v>ОТКРЫТАЯ РАНА, ЗАТРАГИВАЮЩАЯ ЩИТОВИДНУЮ ЖЕЛЕЗУ</v>
          </cell>
        </row>
        <row r="8585">
          <cell r="A8585" t="str">
            <v>S11.2</v>
          </cell>
          <cell r="B8585" t="str">
            <v>ОТКРЫТАЯ РАНА, ЗАТРАГИВАЮЩАЯ ГЛОТКУ И ШЕЙНУЮ ЧАСТЬ ПИЩЕВОДА</v>
          </cell>
        </row>
        <row r="8586">
          <cell r="A8586" t="str">
            <v>S11.7</v>
          </cell>
          <cell r="B8586" t="str">
            <v>МНОЖЕСТВЕННЫЕ ОТКРЫТЫЕ РАНЫ ШЕИ</v>
          </cell>
        </row>
        <row r="8587">
          <cell r="A8587" t="str">
            <v>S11.8</v>
          </cell>
          <cell r="B8587" t="str">
            <v>ОТКРЫТАЯ РАНА ДРУГИХ ЧАСТЕЙ ШЕИ</v>
          </cell>
        </row>
        <row r="8588">
          <cell r="A8588" t="str">
            <v>S11.9</v>
          </cell>
          <cell r="B8588" t="str">
            <v>ОТКРЫТАЯ РАНА НЕУТОЧНЕННОЙ ЧАСТИ ШЕИ</v>
          </cell>
        </row>
        <row r="8589">
          <cell r="A8589" t="str">
            <v>S12</v>
          </cell>
          <cell r="B8589" t="str">
            <v>ПЕРЕЛОМ ШЕЙНОГО ОТДЕЛА ПОЗВОНОЧНИКА</v>
          </cell>
        </row>
        <row r="8590">
          <cell r="A8590" t="str">
            <v>S12.0</v>
          </cell>
          <cell r="B8590" t="str">
            <v>ПЕРЕЛОМ ПЕРВОГО ШЕЙНОГО ПОЗВОНКА</v>
          </cell>
        </row>
        <row r="8591">
          <cell r="A8591" t="str">
            <v>S12.1</v>
          </cell>
          <cell r="B8591" t="str">
            <v>ПЕРЕЛОМ ВТОРОГО ШЕЙНОГО ПОЗВОНКА</v>
          </cell>
        </row>
        <row r="8592">
          <cell r="A8592" t="str">
            <v>S12.2</v>
          </cell>
          <cell r="B8592" t="str">
            <v>ПЕРЕЛОМ ДРУГИХ УТОЧНЕННЫХ ШЕЙНЫХ ПОЗВОНКОВ</v>
          </cell>
        </row>
        <row r="8593">
          <cell r="A8593" t="str">
            <v>S12.7</v>
          </cell>
          <cell r="B8593" t="str">
            <v>МНОЖЕСТВЕННЫЕ ПЕРЕЛОМЫ ШЕЙНЫХ ПОЗВОНКОВ</v>
          </cell>
        </row>
        <row r="8594">
          <cell r="A8594" t="str">
            <v>S12.8</v>
          </cell>
          <cell r="B8594" t="str">
            <v>ПЕРЕЛОМ ДРУГИХ ЧАСТЕЙ ШЕИ</v>
          </cell>
        </row>
        <row r="8595">
          <cell r="A8595" t="str">
            <v>S12.9</v>
          </cell>
          <cell r="B8595" t="str">
            <v>ПЕРЕЛОМ ШЕИ НЕУТОЧНЕННОЙ ЛОКАЛИЗАЦИИ</v>
          </cell>
        </row>
        <row r="8596">
          <cell r="A8596" t="str">
            <v>S13</v>
          </cell>
          <cell r="B8596" t="str">
            <v>ВЫВИХ, РАСТЯЖЕНИЕ И ПЕРЕНАПРЯЖЕНИЕ КАПСУЛЬНО-СВЯЗОЧНОГО АППАРАТА НА УРОВНЕ ШЕИ</v>
          </cell>
        </row>
        <row r="8597">
          <cell r="A8597" t="str">
            <v>S13.0</v>
          </cell>
          <cell r="B8597" t="str">
            <v>ТРАВМАТИЧЕСКИЙ РАЗРЫВ МЕЖПОЗВОНОЧНОГО ДИСКА НА УРОВНЕ ШЕИ</v>
          </cell>
        </row>
        <row r="8598">
          <cell r="A8598" t="str">
            <v>S13.1</v>
          </cell>
          <cell r="B8598" t="str">
            <v>ВЫВИХ ШЕЙНОГО ПОЗВОНКА</v>
          </cell>
        </row>
        <row r="8599">
          <cell r="A8599" t="str">
            <v>S13.2</v>
          </cell>
          <cell r="B8599" t="str">
            <v>ВЫВИХ ДРУГОЙ И НЕУТОЧНЕННОЙ ЧАСТИ ШЕИ</v>
          </cell>
        </row>
        <row r="8600">
          <cell r="A8600" t="str">
            <v>S13.3</v>
          </cell>
          <cell r="B8600" t="str">
            <v>МНОЖЕСТВЕННЫЕ ВЫВИХИ НА УРОВНЕ ШЕИ</v>
          </cell>
        </row>
        <row r="8601">
          <cell r="A8601" t="str">
            <v>S13.4</v>
          </cell>
          <cell r="B8601" t="str">
            <v>РАСТЯЖЕНИЕ И ПЕРЕНАПРЯЖЕНИЕ СВЯЗОЧНОГО АППАРАТА ШЕЙНОГО ОТДЕЛА ПОЗВОНОЧНИКА</v>
          </cell>
        </row>
        <row r="8602">
          <cell r="A8602" t="str">
            <v>S13.5</v>
          </cell>
          <cell r="B8602" t="str">
            <v>РАСТЯЖЕНИЕ И ПЕРЕНАПРЯЖЕНИЕ СВЯЗОЧНОГО АППАРАТА В ОБЛАСТИ ЩИТОВИДНОЙ ЖЕЛЕЗЫ</v>
          </cell>
        </row>
        <row r="8603">
          <cell r="A8603" t="str">
            <v>S13.6</v>
          </cell>
          <cell r="B8603" t="str">
            <v>РАСТЯЖЕНИЕ И ПЕРЕНАПРЯЖЕНИЕ СУСТАВОВ И СВЯЗОК ДРУГИХ И НЕУТОЧНЕННЫХ ЧАСТЕЙ ШЕИ</v>
          </cell>
        </row>
        <row r="8604">
          <cell r="A8604" t="str">
            <v>S14</v>
          </cell>
          <cell r="B8604" t="str">
            <v>ТРАВМА НЕРВОВ И СПИННОГО МОЗГА НА УРОВНЕ ШЕИ</v>
          </cell>
        </row>
        <row r="8605">
          <cell r="A8605" t="str">
            <v>S14.0</v>
          </cell>
          <cell r="B8605" t="str">
            <v>КОНТУЗИЯ И ОТЕК ШЕЙНОГО ОТДЕЛА СПИННОГО МОЗГА</v>
          </cell>
        </row>
        <row r="8606">
          <cell r="A8606" t="str">
            <v>S14.1</v>
          </cell>
          <cell r="B8606" t="str">
            <v>ДРУГИЕ И НЕУТОЧНЕННЫЕ ПОВРЕЖДЕНИЯ ШЕЙНОГО ОТДЕЛА СПИННОГО МОЗГА</v>
          </cell>
        </row>
        <row r="8607">
          <cell r="A8607" t="str">
            <v>S14.2</v>
          </cell>
          <cell r="B8607" t="str">
            <v>ТРАВМА НЕРВНОГО КОРЕШКА ШЕЙНОГО ОТДЕЛА ПОЗВОНОЧНИКА</v>
          </cell>
        </row>
        <row r="8608">
          <cell r="A8608" t="str">
            <v>S14.3</v>
          </cell>
          <cell r="B8608" t="str">
            <v>ТРАВМА ПЛЕЧЕВОГО СПЛЕТЕНИЯ</v>
          </cell>
        </row>
        <row r="8609">
          <cell r="A8609" t="str">
            <v>S14.4</v>
          </cell>
          <cell r="B8609" t="str">
            <v>ТРАВМА ПЕРИФЕРИЧЕСКИХ НЕРВОВ ШЕИ</v>
          </cell>
        </row>
        <row r="8610">
          <cell r="A8610" t="str">
            <v>S14.5</v>
          </cell>
          <cell r="B8610" t="str">
            <v>ТРАВМА СИМПАТИЧЕСКИХ НЕРВОВ ШЕЙНОГО ОТДЕЛА</v>
          </cell>
        </row>
        <row r="8611">
          <cell r="A8611" t="str">
            <v>S14.6</v>
          </cell>
          <cell r="B8611" t="str">
            <v>ТРАВМА ДРУГИХ И НЕУТОЧНЕННЫХ НЕРВОВ ШЕИ</v>
          </cell>
        </row>
        <row r="8612">
          <cell r="A8612" t="str">
            <v>S15</v>
          </cell>
          <cell r="B8612" t="str">
            <v>ТРАВМА КРОВЕНОСНЫХ СОСУДОВ НА УРОВНЕ ШЕИ</v>
          </cell>
        </row>
        <row r="8613">
          <cell r="A8613" t="str">
            <v>S15.0</v>
          </cell>
          <cell r="B8613" t="str">
            <v>ТРАВМА СОННОЙ АРТЕРИИ</v>
          </cell>
        </row>
        <row r="8614">
          <cell r="A8614" t="str">
            <v>S15.1</v>
          </cell>
          <cell r="B8614" t="str">
            <v>ТРАВМА ПОЗВОНОЧНОЙ АРТЕРИИ</v>
          </cell>
        </row>
        <row r="8615">
          <cell r="A8615" t="str">
            <v>S15.2</v>
          </cell>
          <cell r="B8615" t="str">
            <v>ТРАВМА НАРУЖНОЙ ЯРЕМНОЙ ВЕНЫ</v>
          </cell>
        </row>
        <row r="8616">
          <cell r="A8616" t="str">
            <v>S15.3</v>
          </cell>
          <cell r="B8616" t="str">
            <v>ТРАВМА ВНУТРЕННЕЙ ЯРЕМНОЙ ВЕНЫ</v>
          </cell>
        </row>
        <row r="8617">
          <cell r="A8617" t="str">
            <v>S15.7</v>
          </cell>
          <cell r="B8617" t="str">
            <v>ТРАВМА НЕСКОЛЬКИХ КРОВЕНОСНЫХ СОСУДОВ НА УРОВНЕ ШЕИ</v>
          </cell>
        </row>
        <row r="8618">
          <cell r="A8618" t="str">
            <v>S15.8</v>
          </cell>
          <cell r="B8618" t="str">
            <v>ТРАВМА ДРУГИХ КРОВЕНОСНЫХ СОСУДОВ НА УРОВНЕ ШЕИ</v>
          </cell>
        </row>
        <row r="8619">
          <cell r="A8619" t="str">
            <v>S15.9</v>
          </cell>
          <cell r="B8619" t="str">
            <v>ТРАВМА НЕУТОЧНЕННОГО КРОВЕНОСНОГО СОСУДА НА УРОВНЕ ШЕИ</v>
          </cell>
        </row>
        <row r="8620">
          <cell r="A8620" t="str">
            <v>S16</v>
          </cell>
          <cell r="B8620" t="str">
            <v>ТРАВМА МЫШЦ И СУХОЖИЛИЙ НА УРОВНЕ ШЕИ</v>
          </cell>
        </row>
        <row r="8621">
          <cell r="A8621" t="str">
            <v>S17</v>
          </cell>
          <cell r="B8621" t="str">
            <v>РАЗМОЗЖЕНИЕ ШЕИ</v>
          </cell>
        </row>
        <row r="8622">
          <cell r="A8622" t="str">
            <v>S17.0</v>
          </cell>
          <cell r="B8622" t="str">
            <v>РАЗМОЗЖЕНИЕ ГОРТАНИ И ТРАХЕИ</v>
          </cell>
        </row>
        <row r="8623">
          <cell r="A8623" t="str">
            <v>S17.8</v>
          </cell>
          <cell r="B8623" t="str">
            <v>РАЗМОЗЖЕНИЕ ДРУГИХ ЧАСТЕЙ ШЕИ</v>
          </cell>
        </row>
        <row r="8624">
          <cell r="A8624" t="str">
            <v>S17.9</v>
          </cell>
          <cell r="B8624" t="str">
            <v>РАЗМОЗЖЕНИЕ НЕУТОЧНЕННОЙ ЧАСТИ ШЕИ</v>
          </cell>
        </row>
        <row r="8625">
          <cell r="A8625" t="str">
            <v>S18</v>
          </cell>
          <cell r="B8625" t="str">
            <v>ТРАВМАТИЧЕСКАЯ АМПУТАЦИЯ НА УРОВНЕ ШЕИ</v>
          </cell>
        </row>
        <row r="8626">
          <cell r="A8626" t="str">
            <v>S19</v>
          </cell>
          <cell r="B8626" t="str">
            <v>ДРУГИЕ И НЕУТОЧНЕННЫЕ ТРАВМЫ ШЕИ</v>
          </cell>
        </row>
        <row r="8627">
          <cell r="A8627" t="str">
            <v>S19.7</v>
          </cell>
          <cell r="B8627" t="str">
            <v>МНОЖЕСТВЕННЫЕ ТРАВМЫ ШЕИ</v>
          </cell>
        </row>
        <row r="8628">
          <cell r="A8628" t="str">
            <v>S19.8</v>
          </cell>
          <cell r="B8628" t="str">
            <v>ДРУГИЕ УТОЧНЕННЫЕ ТРАВМЫ ШЕИ</v>
          </cell>
        </row>
        <row r="8629">
          <cell r="A8629" t="str">
            <v>S19.9</v>
          </cell>
          <cell r="B8629" t="str">
            <v>ТРАВМА ШЕИ НЕУТОЧНЕННАЯ</v>
          </cell>
        </row>
        <row r="8630">
          <cell r="A8630" t="str">
            <v/>
          </cell>
          <cell r="B8630" t="str">
            <v>ТРАВМЫ ГРУДНОЙ КЛЕТКИ (S20-S29)</v>
          </cell>
        </row>
        <row r="8631">
          <cell r="A8631" t="str">
            <v>S20</v>
          </cell>
          <cell r="B8631" t="str">
            <v>ПОВЕРХНОСТНАЯ ТРАВМА ГРУДНОЙ КЛЕТКИ</v>
          </cell>
        </row>
        <row r="8632">
          <cell r="A8632" t="str">
            <v>S20.0</v>
          </cell>
          <cell r="B8632" t="str">
            <v>УШИБ МОЛОЧНОЙ ЖЕЛЕЗЫ</v>
          </cell>
        </row>
        <row r="8633">
          <cell r="A8633" t="str">
            <v>S20.1</v>
          </cell>
          <cell r="B8633" t="str">
            <v>ДРУГИЕ И НЕУТОЧНЕННЫЕ ПОВЕРХНОСТНЫЕ ТРАВМЫ МОЛОЧНОЙ ЖЕЛЕЗЫ</v>
          </cell>
        </row>
        <row r="8634">
          <cell r="A8634" t="str">
            <v>S20.2</v>
          </cell>
          <cell r="B8634" t="str">
            <v>УШИБ ГРУДНОЙ КЛЕТКИ</v>
          </cell>
        </row>
        <row r="8635">
          <cell r="A8635" t="str">
            <v>S20.3</v>
          </cell>
          <cell r="B8635" t="str">
            <v>ДРУГИЕ ПОВЕРХНОСТНЫЕ ТРАВМЫ ПЕРЕДНЕЙ СТЕНКИ ГРУДНОЙ КЛЕТКИ</v>
          </cell>
        </row>
        <row r="8636">
          <cell r="A8636" t="str">
            <v>S20.4</v>
          </cell>
          <cell r="B8636" t="str">
            <v>ДРУГИЕ ПОВЕРХНОСТНЫЕ ТРАВМЫ ЗАДНЕЙ СТЕНКИ ГРУДНОЙ КЛЕТКИ</v>
          </cell>
        </row>
        <row r="8637">
          <cell r="A8637" t="str">
            <v>S20.7</v>
          </cell>
          <cell r="B8637" t="str">
            <v>МНОЖЕСТВЕННЫЕ ПОВЕРХНОСТНЫЕ ТРАВМЫ ГРУДНОЙ КЛЕТКИ</v>
          </cell>
        </row>
        <row r="8638">
          <cell r="A8638" t="str">
            <v>S20.8</v>
          </cell>
          <cell r="B8638" t="str">
            <v>ПОВЕРХНОСТНЫЕ ТРАВМЫ ДРУГОЙ И НЕУТОЧНЕННОЙ ЧАСТИ ГРУДНОЙ КЛЕТКИ</v>
          </cell>
        </row>
        <row r="8639">
          <cell r="A8639" t="str">
            <v>S21</v>
          </cell>
          <cell r="B8639" t="str">
            <v>ОТКРЫТАЯ РАНА ГРУДНОЙ КЛЕТКИ</v>
          </cell>
        </row>
        <row r="8640">
          <cell r="A8640" t="str">
            <v>S21.0</v>
          </cell>
          <cell r="B8640" t="str">
            <v>ОТКРЫТАЯ РАНА МОЛОЧНОЙ ЖЕЛЕЗЫ</v>
          </cell>
        </row>
        <row r="8641">
          <cell r="A8641" t="str">
            <v>S21.1</v>
          </cell>
          <cell r="B8641" t="str">
            <v>ОТКРЫТАЯ РАНА ПЕРЕДНЕЙ СТЕНКИ ГРУДНОЙ КЛЕТКИ</v>
          </cell>
        </row>
        <row r="8642">
          <cell r="A8642" t="str">
            <v>S21.2</v>
          </cell>
          <cell r="B8642" t="str">
            <v>ОТКРЫТАЯ РАНА ЗАДНЕЙ СТЕНКИ ГРУДНОЙ КЛЕТКИ</v>
          </cell>
        </row>
        <row r="8643">
          <cell r="A8643" t="str">
            <v>S21.7</v>
          </cell>
          <cell r="B8643" t="str">
            <v>МНОЖЕСТВЕННЫЕ ОТКРЫТЫЕ РАНЫ СТЕНКИ ГРУДНОЙ КЛЕТКИ</v>
          </cell>
        </row>
        <row r="8644">
          <cell r="A8644" t="str">
            <v>S21.8</v>
          </cell>
          <cell r="B8644" t="str">
            <v>ОТКРЫТАЯ РАНА ДРУГИХ ОТДЕЛОВ ГРУДНОЙ КЛЕТКИ</v>
          </cell>
        </row>
        <row r="8645">
          <cell r="A8645" t="str">
            <v>S21.9</v>
          </cell>
          <cell r="B8645" t="str">
            <v>ОТКРЫТАЯ РАНА НЕУТОЧНЕННОГО ОТДЕЛА ГРУДНОЙ КЛЕТКИ</v>
          </cell>
        </row>
        <row r="8646">
          <cell r="A8646" t="str">
            <v>S22</v>
          </cell>
          <cell r="B8646" t="str">
            <v>ПЕРЕЛОМ РЕБРА (РЕБЕР), ГРУДИНЫ И ГРУДНОГО ОТДЕЛА ПОЗВОНОЧНИКА</v>
          </cell>
        </row>
        <row r="8647">
          <cell r="A8647" t="str">
            <v>S22.0</v>
          </cell>
          <cell r="B8647" t="str">
            <v>ПЕРЕЛОМ ГРУДНОГО ПОЗВОНКА</v>
          </cell>
        </row>
        <row r="8648">
          <cell r="A8648" t="str">
            <v>S22.1</v>
          </cell>
          <cell r="B8648" t="str">
            <v>МНОЖЕСТВЕННЫЕ ПЕРЕЛОМЫ ГРУДНОГО ОТДЕЛА ПОЗВОНОЧНИКА</v>
          </cell>
        </row>
        <row r="8649">
          <cell r="A8649" t="str">
            <v>S22.2</v>
          </cell>
          <cell r="B8649" t="str">
            <v>ПЕРЕЛОМ ГРУДИНЫ</v>
          </cell>
        </row>
        <row r="8650">
          <cell r="A8650" t="str">
            <v>S22.3</v>
          </cell>
          <cell r="B8650" t="str">
            <v>ПЕРЕЛОМ РЕБРА</v>
          </cell>
        </row>
        <row r="8651">
          <cell r="A8651" t="str">
            <v>S22.4</v>
          </cell>
          <cell r="B8651" t="str">
            <v>МНОЖЕСТВЕННЫЕ ПЕРЕЛОМЫ РЕБЕР</v>
          </cell>
        </row>
        <row r="8652">
          <cell r="A8652" t="str">
            <v>S22.5</v>
          </cell>
          <cell r="B8652" t="str">
            <v>ЗАПАДАЮЩАЯ ГРУДНАЯ КЛЕТКА</v>
          </cell>
        </row>
        <row r="8653">
          <cell r="A8653" t="str">
            <v>S22.8</v>
          </cell>
          <cell r="B8653" t="str">
            <v>ПЕРЕЛОМ ДРУГИХ ОТДЕЛОВ КОСТНОЙ ГРУДНОЙ КЛЕТКИ</v>
          </cell>
        </row>
        <row r="8654">
          <cell r="A8654" t="str">
            <v>S22.9</v>
          </cell>
          <cell r="B8654" t="str">
            <v>ПЕРЕЛОМ НЕУТОЧНЕННОГО ОТДЕЛА КОСТНОЙ ГРУДНОЙ КЛЕТКИ</v>
          </cell>
        </row>
        <row r="8655">
          <cell r="A8655" t="str">
            <v>S23</v>
          </cell>
          <cell r="B8655" t="str">
            <v>ВЫВИХ, РАСТЯЖЕНИЕ И ПЕРЕНАПРЯЖЕНИЕ КАПСУЛЬНО-СВЯЗОЧНОГО АППАРАТА ГРУДНОЙ КЛЕТКИ</v>
          </cell>
        </row>
        <row r="8656">
          <cell r="A8656" t="str">
            <v>S23.0</v>
          </cell>
          <cell r="B8656" t="str">
            <v>ТРАВМАТИЧЕСКИЙ РАЗРЫВ МЕЖПОЗВОНОЧНОГО ДИСКА В ГРУДНОМ ОТДЕЛЕ</v>
          </cell>
        </row>
        <row r="8657">
          <cell r="A8657" t="str">
            <v>S23.1</v>
          </cell>
          <cell r="B8657" t="str">
            <v>ВЫВИХ ГРУДНОГО РОЗВОНКА</v>
          </cell>
        </row>
        <row r="8658">
          <cell r="A8658" t="str">
            <v>S23.2</v>
          </cell>
          <cell r="B8658" t="str">
            <v>ВЫВИХ ДРУГОГО И НЕУТОЧНЕННОГО ОТДЕЛА ГРУДНОЙ КЛЕТКИ</v>
          </cell>
        </row>
        <row r="8659">
          <cell r="A8659" t="str">
            <v>S23.3</v>
          </cell>
          <cell r="B8659" t="str">
            <v>РАСТЯЖЕНИЕ И ПЕРЕНАПРЯЖЕНИЕ СВЯЗОЧНОГО АППАРАТА ГРУДНОГО ОТДЕЛА ПОЗВОНОЧНИКА</v>
          </cell>
        </row>
        <row r="8660">
          <cell r="A8660" t="str">
            <v>S23.4</v>
          </cell>
          <cell r="B8660" t="str">
            <v>РАСТЯЖЕНИЕ И ПЕРЕНАПРЯЖЕНИЕ СВЯЗОЧНОГО АППАРАТА РЕБЕР И ГРУДИНЫ</v>
          </cell>
        </row>
        <row r="8661">
          <cell r="A8661" t="str">
            <v>S23.5</v>
          </cell>
          <cell r="B8661" t="str">
            <v>РАСТЯЖЕНИЕ И ПЕРЕНАПРЯЖЕНИЕ СВЯЗОЧНОГО АППАРАТА ДРУГОГО И НЕУТОЧНЕННОГО ОТДЕЛА ГРУДНОЙ КЛЕТКИ</v>
          </cell>
        </row>
        <row r="8662">
          <cell r="A8662" t="str">
            <v>S24</v>
          </cell>
          <cell r="B8662" t="str">
            <v>ТРАВМА НЕРВОВ  И СПИННОГО МОЗГА В ГРУДНОМ ОТДЕЛЕ</v>
          </cell>
        </row>
        <row r="8663">
          <cell r="A8663" t="str">
            <v>S24.0</v>
          </cell>
          <cell r="B8663" t="str">
            <v>УШИБ И ОТЕК ГРУДНОГО ОТДЕЛА СПИННОГО МОЗГА</v>
          </cell>
        </row>
        <row r="8664">
          <cell r="A8664" t="str">
            <v>S24.1</v>
          </cell>
          <cell r="B8664" t="str">
            <v>ДРУГИЕ И НЕУТОЧНЕННЫЕ ТРАВМЫ ГРУДНОГО ОТДЕЛА СПИННОГО МОЗГА</v>
          </cell>
        </row>
        <row r="8665">
          <cell r="A8665" t="str">
            <v>S24.2</v>
          </cell>
          <cell r="B8665" t="str">
            <v>ТРАВМА НЕРВНОГО КОРЕШКА ГРУДНОГО ОТДЕЛА ПОЗВОНОЧНИКА</v>
          </cell>
        </row>
        <row r="8666">
          <cell r="A8666" t="str">
            <v>S24.3</v>
          </cell>
          <cell r="B8666" t="str">
            <v>ТРАВМА ПЕРИФЕРИЧЕСКИХ НЕРВОВ ГРУДНОЙ КЛЕТКИ</v>
          </cell>
        </row>
        <row r="8667">
          <cell r="A8667" t="str">
            <v>S24.4</v>
          </cell>
          <cell r="B8667" t="str">
            <v>ТРАВМА СИМПАТИЧЕСКИХ НЕРВОВ ГРУДНОГО ОТДЕЛА</v>
          </cell>
        </row>
        <row r="8668">
          <cell r="A8668" t="str">
            <v>S24.5</v>
          </cell>
          <cell r="B8668" t="str">
            <v>ТРАВМА ДРУГИХ НЕРВОВ ГРУДНОГО ОТДЕЛА</v>
          </cell>
        </row>
        <row r="8669">
          <cell r="A8669" t="str">
            <v>S24.6</v>
          </cell>
          <cell r="B8669" t="str">
            <v>ТРАВМА НЕУТОЧНЕННОГО НЕРВА ГРУДНОГО ОТДЕЛА</v>
          </cell>
        </row>
        <row r="8670">
          <cell r="A8670" t="str">
            <v>S25</v>
          </cell>
          <cell r="B8670" t="str">
            <v>ТРАВМА КРОВЕНОСНЫХ СОСУДОВ ГРУДНОГО ОТДЕЛА</v>
          </cell>
        </row>
        <row r="8671">
          <cell r="A8671" t="str">
            <v>S25.0</v>
          </cell>
          <cell r="B8671" t="str">
            <v>ТРАВМА ГРУДНОГО ОТДЕЛА АОРТЫ</v>
          </cell>
        </row>
        <row r="8672">
          <cell r="A8672" t="str">
            <v>S25.1</v>
          </cell>
          <cell r="B8672" t="str">
            <v>ТРАВМА БЕЗЫМЯННОЙ ИЛИ ПОДКЛЮЧИЧНОЙ АРТЕРИИ</v>
          </cell>
        </row>
        <row r="8673">
          <cell r="A8673" t="str">
            <v>S25.2</v>
          </cell>
          <cell r="B8673" t="str">
            <v>ТРАВМА ВЕРХНЕЙ ПОЛОЙ ВЕНЫ</v>
          </cell>
        </row>
        <row r="8674">
          <cell r="A8674" t="str">
            <v>S25.3</v>
          </cell>
          <cell r="B8674" t="str">
            <v>ТРАВМА БЕЗЫМЯННОЙ ИЛИ ПОДКЛЮЧИЧНОЙ ВЕНЫ</v>
          </cell>
        </row>
        <row r="8675">
          <cell r="A8675" t="str">
            <v>S25.4</v>
          </cell>
          <cell r="B8675" t="str">
            <v>ТРАВМА ЛЕГОЧНЫХ КРОВЕНОСНЫХ СОСУДОВ</v>
          </cell>
        </row>
        <row r="8676">
          <cell r="A8676" t="str">
            <v>S25.5</v>
          </cell>
          <cell r="B8676" t="str">
            <v>ТРАВМА МЕЖРЕБЕРНЫХ КРОВЕНОСНЫХ СОСУДОВ</v>
          </cell>
        </row>
        <row r="8677">
          <cell r="A8677" t="str">
            <v>S25.7</v>
          </cell>
          <cell r="B8677" t="str">
            <v>ТРАВМА НЕСКОЛЬКИХ КРОВЕНОСНЫХ СОСУДОВ ГРУДНОГО ОТДЕЛА</v>
          </cell>
        </row>
        <row r="8678">
          <cell r="A8678" t="str">
            <v>S25.8</v>
          </cell>
          <cell r="B8678" t="str">
            <v>ТРАВМА ДРУГИХ КРОВЕНОСНЫХ СОСУДОВ ГРУДНОГО ОТДЕЛА</v>
          </cell>
        </row>
        <row r="8679">
          <cell r="A8679" t="str">
            <v>S25.9</v>
          </cell>
          <cell r="B8679" t="str">
            <v>ТРАВМА НЕУТОЧНЕННОГО КРОВЕНОСНОГО СОСУДА ГРУДНОГО ОТДЕЛА</v>
          </cell>
        </row>
        <row r="8680">
          <cell r="A8680" t="str">
            <v>S26</v>
          </cell>
          <cell r="B8680" t="str">
            <v>ТРАВМА СЕРДЦА</v>
          </cell>
        </row>
        <row r="8681">
          <cell r="A8681" t="str">
            <v>S26.0</v>
          </cell>
          <cell r="B8681" t="str">
            <v>ТРАВМА СЕРДЦА С КРОВОИЗЛИЯНИЕМ В СЕРДЕЧНУЮ СУМКУ [ГЕМОПЕРИКАРД]</v>
          </cell>
        </row>
        <row r="8682">
          <cell r="A8682" t="str">
            <v>S26.8</v>
          </cell>
          <cell r="B8682" t="str">
            <v>ДРУГИЕ ТРАВМЫ СЕРДЦА</v>
          </cell>
        </row>
        <row r="8683">
          <cell r="A8683" t="str">
            <v>S26.9</v>
          </cell>
          <cell r="B8683" t="str">
            <v>ТРАВМА СЕРДЦА НЕУТОЧНЕННАЯ</v>
          </cell>
        </row>
        <row r="8684">
          <cell r="A8684" t="str">
            <v>S27</v>
          </cell>
          <cell r="B8684" t="str">
            <v>ТРАВМА ДРУГИХ И НЕУТОЧНЕННЫХ ОРГАНОВ ГРУДНОЙ ПОЛОСТИ</v>
          </cell>
        </row>
        <row r="8685">
          <cell r="A8685" t="str">
            <v>S27.0</v>
          </cell>
          <cell r="B8685" t="str">
            <v>ТРАВМАТИЧЕСКИЙ ПНЕВМОТОРАКС</v>
          </cell>
        </row>
        <row r="8686">
          <cell r="A8686" t="str">
            <v>S27.1</v>
          </cell>
          <cell r="B8686" t="str">
            <v>ТРАВМАТИЧЕСКИЙ ГЕМОТОРАКС</v>
          </cell>
        </row>
        <row r="8687">
          <cell r="A8687" t="str">
            <v>S27.2</v>
          </cell>
          <cell r="B8687" t="str">
            <v>ТРАВМАТИЧЕСКИЙ ГЕМОПНЕВМОТОРАКС</v>
          </cell>
        </row>
        <row r="8688">
          <cell r="A8688" t="str">
            <v>S27.3</v>
          </cell>
          <cell r="B8688" t="str">
            <v>ДРУГИЕ ТРАВМЫ ЛЕГКОГО</v>
          </cell>
        </row>
        <row r="8689">
          <cell r="A8689" t="str">
            <v>S27.4</v>
          </cell>
          <cell r="B8689" t="str">
            <v>ТРАВМА БРОНХОВ</v>
          </cell>
        </row>
        <row r="8690">
          <cell r="A8690" t="str">
            <v>S27.5</v>
          </cell>
          <cell r="B8690" t="str">
            <v>ТРАВМА ГРУДНОГО ОТДЕЛА ТРАХЕИ</v>
          </cell>
        </row>
        <row r="8691">
          <cell r="A8691" t="str">
            <v>S27.6</v>
          </cell>
          <cell r="B8691" t="str">
            <v>ТРАВМА ПЛЕВРЫ</v>
          </cell>
        </row>
        <row r="8692">
          <cell r="A8692" t="str">
            <v>S27.7</v>
          </cell>
          <cell r="B8692" t="str">
            <v>МНОЖЕСТВЕННЫЕ ТРАВМЫ ОРГАНОВ ГРУДНОЙ ПОЛОСТИ</v>
          </cell>
        </row>
        <row r="8693">
          <cell r="A8693" t="str">
            <v>S27.8</v>
          </cell>
          <cell r="B8693" t="str">
            <v>ТРАВМЫ ДРУГИХ УТОЧНЕННЫХ ОРГАНОВ ГРУДНОЙ ПОЛОСТИ</v>
          </cell>
        </row>
        <row r="8694">
          <cell r="A8694" t="str">
            <v>S27.9</v>
          </cell>
          <cell r="B8694" t="str">
            <v>ТРАВМА НЕУТОЧНЕННОГО ОРГАНА ГРУДНОЙ ПОЛОСТИ</v>
          </cell>
        </row>
        <row r="8695">
          <cell r="A8695" t="str">
            <v>S28</v>
          </cell>
          <cell r="B8695" t="str">
            <v>РАЗМОЗЖЕНИЕ ГРУДНОЙ КЛЕТКИ И ТРАВМАТИЧЕСКАЯ АМПУТАЦИЯ ЧАСТИ ГРУДНОЙ КЛЕТКИ</v>
          </cell>
        </row>
        <row r="8696">
          <cell r="A8696" t="str">
            <v>S28.0</v>
          </cell>
          <cell r="B8696" t="str">
            <v>РАЗДАВЛЕННАЯ ГРУДНАЯ КЛЕТКА</v>
          </cell>
        </row>
        <row r="8697">
          <cell r="A8697" t="str">
            <v>S28.1</v>
          </cell>
          <cell r="B8697" t="str">
            <v>ТРАВМАТИЧЕСКАЯ АМПУТАЦИЯ ЧАСТИ ГРУДНОЙ КЛЕТКИ</v>
          </cell>
        </row>
        <row r="8698">
          <cell r="A8698" t="str">
            <v>S29</v>
          </cell>
          <cell r="B8698" t="str">
            <v>ДРУГИЕ И НЕУТОЧНЕННЫЕ ТРАВМЫ ГРУДНОЙ КЛЕТКИ</v>
          </cell>
        </row>
        <row r="8699">
          <cell r="A8699" t="str">
            <v>S29.0</v>
          </cell>
          <cell r="B8699" t="str">
            <v>ТРАВМА МЫШЦЫ И СУХОЖИЛИЯ НА УРОВНЕ ГРУДНОЙ КЛЕТКИ</v>
          </cell>
        </row>
        <row r="8700">
          <cell r="A8700" t="str">
            <v>S29.7</v>
          </cell>
          <cell r="B8700" t="str">
            <v>МНОЖЕСТВЕННЫЕ ТРАВМЫ ГРУДНОЙ КЛЕТКИ</v>
          </cell>
        </row>
        <row r="8701">
          <cell r="A8701" t="str">
            <v>S29.8</v>
          </cell>
          <cell r="B8701" t="str">
            <v>ДРУГИЕ УТОЧНЕННЫЕ ТРАВМЫ ГРУДНОЙ КЛЕТКИ</v>
          </cell>
        </row>
        <row r="8702">
          <cell r="A8702" t="str">
            <v>S29.9</v>
          </cell>
          <cell r="B8702" t="str">
            <v>ТРАВМА ГРУДНОЙ КЛЕТКИ НЕУТОЧНЕННАЯ</v>
          </cell>
        </row>
        <row r="8703">
          <cell r="A8703" t="str">
            <v/>
          </cell>
          <cell r="B8703" t="str">
            <v>ТРАВМЫ ЖИВОТА, НИЖНЕЙ ЧАСТИ СПИНЫ, ПОЯСНИЧНОГО ОТДЕЛА ПОЗВОНОЧНИКА И ТАЗА (S30-S39)</v>
          </cell>
        </row>
        <row r="8704">
          <cell r="A8704" t="str">
            <v>S30</v>
          </cell>
          <cell r="B8704" t="str">
            <v>ПОВЕРХНОСТНАЯ ТРАВМА ЖИВОТА, НИЖНЕЙ ЧАСТИ СПИНЫ И ТАЗА</v>
          </cell>
        </row>
        <row r="8705">
          <cell r="A8705" t="str">
            <v>S30.0</v>
          </cell>
          <cell r="B8705" t="str">
            <v>УШИБ НИЖНЕЙ ЧАСТИ СПИНЫ И ТАЗА</v>
          </cell>
        </row>
        <row r="8706">
          <cell r="A8706" t="str">
            <v>S30.1</v>
          </cell>
          <cell r="B8706" t="str">
            <v>УШИБ СТЕНКИ ЖИВОТА</v>
          </cell>
        </row>
        <row r="8707">
          <cell r="A8707" t="str">
            <v>S30.2</v>
          </cell>
          <cell r="B8707" t="str">
            <v>УШИБ НАРУЖНЫХ ПОЛОВЫХ ОРГАНОВ</v>
          </cell>
        </row>
        <row r="8708">
          <cell r="A8708" t="str">
            <v>S30.7</v>
          </cell>
          <cell r="B8708" t="str">
            <v>МНОЖЕСТВЕННЫЕ ПОВЕРХНОСТНЫЕ ТРАВМЫ ЖИВОТА, НИЖНЕЙ ЧАСТИ СПИНЫ И ТАЗА</v>
          </cell>
        </row>
        <row r="8709">
          <cell r="A8709" t="str">
            <v>S30.8</v>
          </cell>
          <cell r="B8709" t="str">
            <v>ДРУГИЕ ПОВЕРХНОСТНЫЕ ТРАВМЫ ЖИВОТА, НИЖНЕЙ ЧАСТИ СПИНЫ И ТАЗА</v>
          </cell>
        </row>
        <row r="8710">
          <cell r="A8710" t="str">
            <v>S30.9</v>
          </cell>
          <cell r="B8710" t="str">
            <v>ПОВЕРХНОСТНАЯ ТРАВМВ ЖИВОТА, НИЖНЕЙ ЧАСТИ СПИНЫ И ТАЗА НЕУТОЧНЕННОЙ ЛОКАЛИЗАЦИИ</v>
          </cell>
        </row>
        <row r="8711">
          <cell r="A8711" t="str">
            <v>S31</v>
          </cell>
          <cell r="B8711" t="str">
            <v>ОТКРЫТАЯ РАНА ЖИВОТА, НИЖНЕЙ ЧАСТИ СПИНЫ И ТАЗА</v>
          </cell>
        </row>
        <row r="8712">
          <cell r="A8712" t="str">
            <v>S31.0</v>
          </cell>
          <cell r="B8712" t="str">
            <v>ОТКРЫТАЯ РАНА НИЖНЕЙ ЧАСТИ СПИНЫ И ТАЗА</v>
          </cell>
        </row>
        <row r="8713">
          <cell r="A8713" t="str">
            <v>S31.1</v>
          </cell>
          <cell r="B8713" t="str">
            <v>ОТКРЫТАЯ РАНА БРЮШНОЙ СТЕНКИ</v>
          </cell>
        </row>
        <row r="8714">
          <cell r="A8714" t="str">
            <v>S31.2</v>
          </cell>
          <cell r="B8714" t="str">
            <v>ОТКРЫТАЯ РАНА ПОЛОВОГО ЧЛЕНА</v>
          </cell>
        </row>
        <row r="8715">
          <cell r="A8715" t="str">
            <v>S31.3</v>
          </cell>
          <cell r="B8715" t="str">
            <v>ОТКРЫТАЯ РАНА МОШОНКИ И ЯИЧЕК</v>
          </cell>
        </row>
        <row r="8716">
          <cell r="A8716" t="str">
            <v>S31.4</v>
          </cell>
          <cell r="B8716" t="str">
            <v>ОТКРЫТАЯ РАНА ВЛАГАЛИЩА И ВУЛЬВЫ</v>
          </cell>
        </row>
        <row r="8717">
          <cell r="A8717" t="str">
            <v>S31.5</v>
          </cell>
          <cell r="B8717" t="str">
            <v>ОТКРЫТАЯ РАНА ДРУГИХ И НЕУТОЧНЕННЫХ НАРУЖНЫХ ПОЛОВЫХ ОРГАНОВ</v>
          </cell>
        </row>
        <row r="8718">
          <cell r="A8718" t="str">
            <v>S31.7</v>
          </cell>
          <cell r="B8718" t="str">
            <v>МНОЖЕСТВЕННЫЕ ОТКРЫТЫЕ РАНЫ ЖИВОТА, НИЖНЕЙ ЧАСТИ СПИНЫ И ТАЗА</v>
          </cell>
        </row>
        <row r="8719">
          <cell r="A8719" t="str">
            <v>S31.8</v>
          </cell>
          <cell r="B8719" t="str">
            <v>ОТКРЫТАЯ РАНА ДРУГОЙ И НЕУТОЧНЕННОЙ ЧАСТИ ЖИВОТА</v>
          </cell>
        </row>
        <row r="8720">
          <cell r="A8720" t="str">
            <v>S32</v>
          </cell>
          <cell r="B8720" t="str">
            <v>ПЕРЕЛОМ ПОЯСНИЧНО-КРЕСТЦОВОГО ОТДЕЛА ПОЗВОНОЧНИКА И КОСТЕЙ ТАЗА</v>
          </cell>
        </row>
        <row r="8721">
          <cell r="A8721" t="str">
            <v>S32.0</v>
          </cell>
          <cell r="B8721" t="str">
            <v>ПЕРЕЛОМ ПОЯСНИЧНОГО ПОЗВОНКА</v>
          </cell>
        </row>
        <row r="8722">
          <cell r="A8722" t="str">
            <v>S32.1</v>
          </cell>
          <cell r="B8722" t="str">
            <v>ПЕРЕЛОМ КРЕСТЦА</v>
          </cell>
        </row>
        <row r="8723">
          <cell r="A8723" t="str">
            <v>S32.2</v>
          </cell>
          <cell r="B8723" t="str">
            <v>ПЕРЕЛОМ КОПЧИКА</v>
          </cell>
        </row>
        <row r="8724">
          <cell r="A8724" t="str">
            <v>S32.3</v>
          </cell>
          <cell r="B8724" t="str">
            <v>ПЕРЕЛОМ ПОДВЗДОШНОЙ КОСТИ</v>
          </cell>
        </row>
        <row r="8725">
          <cell r="A8725" t="str">
            <v>S32.4</v>
          </cell>
          <cell r="B8725" t="str">
            <v>ПЕРЕЛОМ ВЕРТЛУЖНОЙ ВПАДИНЫ</v>
          </cell>
        </row>
        <row r="8726">
          <cell r="A8726" t="str">
            <v>S32.5</v>
          </cell>
          <cell r="B8726" t="str">
            <v>ПЕРЕЛОМ ЛОБКОВОЙ КОСТИ</v>
          </cell>
        </row>
        <row r="8727">
          <cell r="A8727" t="str">
            <v>S32.7</v>
          </cell>
          <cell r="B8727" t="str">
            <v>МНОЖЕСТВЕННЫЕ ПЕРЕЛОМЫ ПОЯСНИЧНО-КРЕСТЦОВОГО ОТДЕЛА ПОЗВОНОЧНИКА И КОСТЕЙ ТАЗА</v>
          </cell>
        </row>
        <row r="8728">
          <cell r="A8728" t="str">
            <v>S32.8</v>
          </cell>
          <cell r="B8728" t="str">
            <v>ПЕРЕЛОМЫ ДРУГИХ И НЕУТОЧНЕННЫХ ЧАСТЕЙ ПОЯСНИЧНО-КРЕСТЦОВОГО ОТДЕЛА ПОЗВОНОЧНИКА И КОСТЕЙ ТАЗА</v>
          </cell>
        </row>
        <row r="8729">
          <cell r="A8729" t="str">
            <v>S33</v>
          </cell>
          <cell r="B8729" t="str">
            <v>ВЫВИХ, РАСТЯЖЕНИЕ И ПЕРЕНАПРЯЖЕНИЕ КАПСУЛЬНО-СВЯЗОЧНОГО АППАРАТА ПОЯСНИЧНОГО ОТДЕЛА ПОЗВОНОЧНИКА И ТАЗА</v>
          </cell>
        </row>
        <row r="8730">
          <cell r="A8730" t="str">
            <v>S33.0</v>
          </cell>
          <cell r="B8730" t="str">
            <v>ТРАВМАТИЧЕСКИЙ РАЗРЫВ МЕЖПОЗВОНОЧНОГО ДИСКА В ПОЯСНИЧНО-КРЕСТЦОВОМ ОТДЕЛЕ</v>
          </cell>
        </row>
        <row r="8731">
          <cell r="A8731" t="str">
            <v>S33.1</v>
          </cell>
          <cell r="B8731" t="str">
            <v>ВЫВИХ ПОЯСНИЧНОГО ПОЗВОНКА</v>
          </cell>
        </row>
        <row r="8732">
          <cell r="A8732" t="str">
            <v>S33.2</v>
          </cell>
          <cell r="B8732" t="str">
            <v>ВЫВИХ КРЕСТЦОВО-ПОДВЗДОШНОГО СУСТАВА И КРЕСТЦОВО-КОПЧИКОВОГО СОЕДИНЕНИЯ</v>
          </cell>
        </row>
        <row r="8733">
          <cell r="A8733" t="str">
            <v>S33.3</v>
          </cell>
          <cell r="B8733" t="str">
            <v>ВЫВИХ ДРУГОЙ И НЕУТОЧНЕННОЙ ЧАСТИ ПОЯСНИЧНО-КРЕСТЦОВОГО ОТДЕЛА ПОЗВОНОЧНИКА И ТАЗА</v>
          </cell>
        </row>
        <row r="8734">
          <cell r="A8734" t="str">
            <v>S33.4</v>
          </cell>
          <cell r="B8734" t="str">
            <v>ТРАВМАТИЧЕСКИЙ РАЗРЫВ ЛОБКОВОГО СИМФИЗА [ЛОННОГО СОЧЛЕНЕНИЯ]</v>
          </cell>
        </row>
        <row r="8735">
          <cell r="A8735" t="str">
            <v>S33.5</v>
          </cell>
          <cell r="B8735" t="str">
            <v>РАСТЯЖЕНИЕ И ПЕРЕНАПРЯЖЕНИЕ КАПСУЛЬНО-СВЯЗОЧНОГО АППАРАТА ПОЯСНИЧНОГО ОТДЕЛА ПОЗВОНОЧНИКА</v>
          </cell>
        </row>
        <row r="8736">
          <cell r="A8736" t="str">
            <v>S33.6</v>
          </cell>
          <cell r="B8736" t="str">
            <v>РАСТЯЖЕНИЕ И ПЕРЕНАПРЯЖЕНИЕ КАПСУЛЬНО-СВЯЗОЧНОГО АППАРАТА КРЕСТЦОВО-ПОДВЗДОШНОГО СУСТАВА</v>
          </cell>
        </row>
        <row r="8737">
          <cell r="A8737" t="str">
            <v>S33.7</v>
          </cell>
          <cell r="B8737" t="str">
            <v>РАСТЯЖЕНИЕ И ПЕРЕНАПРЯЖЕНИЕ КАПСУЛЬНО-СВЯЗОЧНОГО АППАРАТА ДРУГОЙ И НЕУТОЧНЕННОЙ ЧАСИ ПОЯСНИЧНО-КРЕСТЦОВОГО ОТДЕЛА ПОЗВОНОЧНИКА И ТАЗА</v>
          </cell>
        </row>
        <row r="8738">
          <cell r="A8738" t="str">
            <v>S34</v>
          </cell>
          <cell r="B8738" t="str">
            <v>ТРАВМА НЕРВОВ И ПОЯСНИЧНОГО ОТДЕЛА СПИННОГО МОЗГА НА УРОВНЕ ЖИВОТА, НИЖНЕЙ ЧАСТИ СПИНЫ И ТАЗА</v>
          </cell>
        </row>
        <row r="8739">
          <cell r="A8739" t="str">
            <v>S34.0</v>
          </cell>
          <cell r="B8739" t="str">
            <v>СОТРЯСЕНИЕ И ОТЕК ПОЯСНИЧНОГО ОТДЕЛА СПИННОГО МОЗГА</v>
          </cell>
        </row>
        <row r="8740">
          <cell r="A8740" t="str">
            <v>S34.1</v>
          </cell>
          <cell r="B8740" t="str">
            <v>ДРУГАЯ ТРАВМА ПОЯСНИЧНОГО ОТДЕЛА СПИННОГО МОЗГА</v>
          </cell>
        </row>
        <row r="8741">
          <cell r="A8741" t="str">
            <v>S34.2</v>
          </cell>
          <cell r="B8741" t="str">
            <v>ТРАВМА НЕРВНОГО КОРЕШКА ПОЯСНИЧНО-КРЕСТЦОВОГО ОТДЕЛА ПОЗВОНОЧНИКА</v>
          </cell>
        </row>
        <row r="8742">
          <cell r="A8742" t="str">
            <v>S34.3</v>
          </cell>
          <cell r="B8742" t="str">
            <v>ТРАВМА КОНСКОГО ХВОСТА</v>
          </cell>
        </row>
        <row r="8743">
          <cell r="A8743" t="str">
            <v>S34.4</v>
          </cell>
          <cell r="B8743" t="str">
            <v>ТРАВМА ПОЯСНИЧНО-КРЕСТЦОВОГО НЕРВНОГО СПЛЕТЕНИЯ</v>
          </cell>
        </row>
        <row r="8744">
          <cell r="A8744" t="str">
            <v>S34.5</v>
          </cell>
          <cell r="B8744" t="str">
            <v>ТРАВМА ПОЯСНИЧНЫХ, КРЕСТЦОВЫХ И ТАЗОВЫХ СИМПАТИЧЕСКИХ НЕРВОВ</v>
          </cell>
        </row>
        <row r="8745">
          <cell r="A8745" t="str">
            <v>S34.6</v>
          </cell>
          <cell r="B8745" t="str">
            <v>ТРАВМА ПЕРИФЕРИЧЕСКОГО(ИХ) НЕРВА(ОВ) ЖИВОТА, НИЖНЕЙ ЧАСТИ СПИНЫ И ТАЗА</v>
          </cell>
        </row>
        <row r="8746">
          <cell r="A8746" t="str">
            <v>S34.8</v>
          </cell>
          <cell r="B8746" t="str">
            <v>ТРАВМА ДРУГИХ И НЕУТОЧНЕННЫХ НЕРВОВ НА УРОВНЕ ЖИВОТА, НИЖНЕЙ ЧАСТИ СПИНЫ И ТАЗА</v>
          </cell>
        </row>
        <row r="8747">
          <cell r="A8747" t="str">
            <v>S35</v>
          </cell>
          <cell r="B8747" t="str">
            <v>ТРАВМА КРОВЕНОСНЫХ СОСУДОВ НА УРОВНЕ ЖИВОТА, НИЖНЕЙ ЧАСТИ СПИНЫ И ТАЗА</v>
          </cell>
        </row>
        <row r="8748">
          <cell r="A8748" t="str">
            <v>S35.0</v>
          </cell>
          <cell r="B8748" t="str">
            <v>ТРАВМА БРЮШНОЙ ЧАСТИ АОРТЫ</v>
          </cell>
        </row>
        <row r="8749">
          <cell r="A8749" t="str">
            <v>S35.1</v>
          </cell>
          <cell r="B8749" t="str">
            <v>ТРАВМА НИЖНЕЙ ПОЛОЙ ВЕНЫ</v>
          </cell>
        </row>
        <row r="8750">
          <cell r="A8750" t="str">
            <v>S35.2</v>
          </cell>
          <cell r="B8750" t="str">
            <v>ТРАВМА ЧРЕВНОЙ ИЛИ БРЫЖЕЕЧНОЙ АРТЕРИИ</v>
          </cell>
        </row>
        <row r="8751">
          <cell r="A8751" t="str">
            <v>S35.3</v>
          </cell>
          <cell r="B8751" t="str">
            <v>ТРАВМА ВОРОТНОЙ ИЛИ СЕЛЕЗЕНОЧНОЙ ВЕНЫ</v>
          </cell>
        </row>
        <row r="8752">
          <cell r="A8752" t="str">
            <v>S35.4</v>
          </cell>
          <cell r="B8752" t="str">
            <v>ТРАВМА КРОВЕНОСНЫХ СОСУДОВ ПОЧКИ</v>
          </cell>
        </row>
        <row r="8753">
          <cell r="A8753" t="str">
            <v>S35.5</v>
          </cell>
          <cell r="B8753" t="str">
            <v>ТРАВМА ПОДВЗДОШНЫХ КРОВЕНОСНЫХ СОСУДОВ</v>
          </cell>
        </row>
        <row r="8754">
          <cell r="A8754" t="str">
            <v>S35.7</v>
          </cell>
          <cell r="B8754" t="str">
            <v>ТРАВМА НЕСКОЛЬКИХ КРОВЕНОСНЫХ СОСУДОВ НА УРОВНЕ ЖИВОТА, НИЖНЕЙ ЧАСТИ СПИНЫ И ТАЗА</v>
          </cell>
        </row>
        <row r="8755">
          <cell r="A8755" t="str">
            <v>S35.8</v>
          </cell>
          <cell r="B8755" t="str">
            <v>ТРАВМА ДРУГИХ КРОВЕНОСНЫХ СОСУДОВ НА УРОВНЕ ЖИВОТА, НИЖНЕЙ ЧАСТИ СПИНЫ И ТАЗА</v>
          </cell>
        </row>
        <row r="8756">
          <cell r="A8756" t="str">
            <v>S35.9</v>
          </cell>
          <cell r="B8756" t="str">
            <v>ТРАВМА НЕУТОЧНЕННОГО КРОВЕНОСНОГО СОСУДА НА УРОВНЕ ЖИВОТА, НИЖНЕЙ ЧАСТИ СПИНЫ И ТАЗА</v>
          </cell>
        </row>
        <row r="8757">
          <cell r="A8757" t="str">
            <v>S36</v>
          </cell>
          <cell r="B8757" t="str">
            <v>ТРАВМА ОРГАНОВ БРЮШНОЙ ПОЛОСТИ</v>
          </cell>
        </row>
        <row r="8758">
          <cell r="A8758" t="str">
            <v>S36.0</v>
          </cell>
          <cell r="B8758" t="str">
            <v>ТРАВМА СЕЛЕЗЕНКИ</v>
          </cell>
        </row>
        <row r="8759">
          <cell r="A8759" t="str">
            <v>S36.2</v>
          </cell>
          <cell r="B8759" t="str">
            <v>ТРАВМА ПОДЖЕЛУДОЧНОЙ ЖЕЛЕЗЫ</v>
          </cell>
        </row>
        <row r="8760">
          <cell r="A8760" t="str">
            <v>S36.3</v>
          </cell>
          <cell r="B8760" t="str">
            <v>ТРАВМА ЖЕЛУДКА</v>
          </cell>
        </row>
        <row r="8761">
          <cell r="A8761" t="str">
            <v>S36.4</v>
          </cell>
          <cell r="B8761" t="str">
            <v>ТРАВМА ТОНКОГО КИШЕЧНИКА</v>
          </cell>
        </row>
        <row r="8762">
          <cell r="A8762" t="str">
            <v>S36.5</v>
          </cell>
          <cell r="B8762" t="str">
            <v>ТРАВМА ОБОДОЧНОЙ КИШКИ</v>
          </cell>
        </row>
        <row r="8763">
          <cell r="A8763" t="str">
            <v>S36.6</v>
          </cell>
          <cell r="B8763" t="str">
            <v>ТРАВМА ПРЯМОЙ КИШКИ</v>
          </cell>
        </row>
        <row r="8764">
          <cell r="A8764" t="str">
            <v>S36.7</v>
          </cell>
          <cell r="B8764" t="str">
            <v>ТРАВМА НЕСКОЛЬКИХ ВНУТРИБРЮШНЫХ ОРГАНОВ</v>
          </cell>
        </row>
        <row r="8765">
          <cell r="A8765" t="str">
            <v>S36.8</v>
          </cell>
          <cell r="B8765" t="str">
            <v>ТРАВМА ДРУГИХ ВНУТРИБРЮШНЫХ ОРГАНОВ</v>
          </cell>
        </row>
        <row r="8766">
          <cell r="A8766" t="str">
            <v>S36.9</v>
          </cell>
          <cell r="B8766" t="str">
            <v>ТРАВМА НЕУТОЧНЕННОГО ВНУТРИБРЮШНОГО ОРГАНА</v>
          </cell>
        </row>
        <row r="8767">
          <cell r="A8767" t="str">
            <v>S37</v>
          </cell>
          <cell r="B8767" t="str">
            <v>ТРАВМА ТАЗОВЫХ ОРГАНОВ</v>
          </cell>
        </row>
        <row r="8768">
          <cell r="A8768" t="str">
            <v>S37.0</v>
          </cell>
          <cell r="B8768" t="str">
            <v>ТРАВМА ПОЧКИ</v>
          </cell>
        </row>
        <row r="8769">
          <cell r="A8769" t="str">
            <v>S37.1</v>
          </cell>
          <cell r="B8769" t="str">
            <v>ТРАВМА МОЧЕТОЧНИКА</v>
          </cell>
        </row>
        <row r="8770">
          <cell r="A8770" t="str">
            <v>S37.2</v>
          </cell>
          <cell r="B8770" t="str">
            <v>ТРАВМА МОЧЕВОГО ПУЗЫРЯ</v>
          </cell>
        </row>
        <row r="8771">
          <cell r="A8771" t="str">
            <v>S37.3</v>
          </cell>
          <cell r="B8771" t="str">
            <v>ТРАВМА МОЧЕИСПУСКАТЕЛЬНОГО КАНАЛА</v>
          </cell>
        </row>
        <row r="8772">
          <cell r="A8772" t="str">
            <v>S37.4</v>
          </cell>
          <cell r="B8772" t="str">
            <v>ТРАВМА ЯИЧНИКА</v>
          </cell>
        </row>
        <row r="8773">
          <cell r="A8773" t="str">
            <v>S37.5</v>
          </cell>
          <cell r="B8773" t="str">
            <v>ТРАВМА МАТОЧНОЙ [ФАЛЛОПИЕВОЙ] ТРУБЫ</v>
          </cell>
        </row>
        <row r="8774">
          <cell r="A8774" t="str">
            <v>S37.6</v>
          </cell>
          <cell r="B8774" t="str">
            <v>ТРАВМА МАТКИ</v>
          </cell>
        </row>
        <row r="8775">
          <cell r="A8775" t="str">
            <v>S37.7</v>
          </cell>
          <cell r="B8775" t="str">
            <v>ТРАВМА НЕСКОЛЬКИХ ТАЗОВЫХ ОРГАНОВ</v>
          </cell>
        </row>
        <row r="8776">
          <cell r="A8776" t="str">
            <v>S37.8</v>
          </cell>
          <cell r="B8776" t="str">
            <v>ТРАВМА ДРУГИХ ТАЗОВЫХ ОРГАНОВ</v>
          </cell>
        </row>
        <row r="8777">
          <cell r="A8777" t="str">
            <v>S37.9</v>
          </cell>
          <cell r="B8777" t="str">
            <v>ТРАВМА НЕУТОЧНЕННОГО ТАЗОВОГО ОРГАНА</v>
          </cell>
        </row>
        <row r="8778">
          <cell r="A8778" t="str">
            <v>S38</v>
          </cell>
          <cell r="B8778" t="str">
            <v>РАЗМОЗЖЕНИЕ И ТРАВМАТИЧЕСКАЯ АМПУТАЦИЯ ЧАСТИ ЖИВОТА, НИЖНЕЙ ЧАСТИ СПИНЫ И ТАЗА</v>
          </cell>
        </row>
        <row r="8779">
          <cell r="A8779" t="str">
            <v>S38.0</v>
          </cell>
          <cell r="B8779" t="str">
            <v>РАЗМОЗЖЕНИЕ НАРУЖНЫХ ПОЛОВЫХ ОРГАНОВ</v>
          </cell>
        </row>
        <row r="8780">
          <cell r="A8780" t="str">
            <v>S38.1</v>
          </cell>
          <cell r="B8780" t="str">
            <v>РАЗМОЗЖЕНИЕ ДРУГИХ И НЕУТОЧНЕННЫХ ЧАСТЕЙ ЖИВОТА, НИЖНЕЙ ЧАСТИ СПИНЫ И ТАЗА</v>
          </cell>
        </row>
        <row r="8781">
          <cell r="A8781" t="str">
            <v>S38.2</v>
          </cell>
          <cell r="B8781" t="str">
            <v>ТРАВМАТИЧЕСКАЯ АМПУТАЦИЯ НАРУЖНЫХ ПОЛОВЫХ ОРГАНОВ</v>
          </cell>
        </row>
        <row r="8782">
          <cell r="A8782" t="str">
            <v>S38.3</v>
          </cell>
          <cell r="B8782" t="str">
            <v>ТРАВМАТИЧЕСКАЯ АМПУТАЦИЯ ДРУГОЙ И НЕУТОЧНЕННОЙ ЧАСТИ ЖИВОТА, НИЖНЕЙ ЧАСТИ СПИНЫ И ТАЗА</v>
          </cell>
        </row>
        <row r="8783">
          <cell r="A8783" t="str">
            <v>S39</v>
          </cell>
          <cell r="B8783" t="str">
            <v>ДРУГИЕ И НЕУТОЧНЕННЫЕ ТРАВМЫ ЖИВОТА, НИЖНЕЙ ЧАСТИ СПИНЫ И ТАЗА</v>
          </cell>
        </row>
        <row r="8784">
          <cell r="A8784" t="str">
            <v>S39.0</v>
          </cell>
          <cell r="B8784" t="str">
            <v>ТРАВМА МЫШЦЫ И СУХОЖИЛИЯ ЖИВОТА, НИЖНЕЙ ЧАСТИ СПИНЫ И ТАЗА</v>
          </cell>
        </row>
        <row r="8785">
          <cell r="A8785" t="str">
            <v>S39.6</v>
          </cell>
          <cell r="B8785" t="str">
            <v>СОЧЕТАННАЯ ТРАВМА ВНУТРИБРЮШНОГО(ЫХ) И ТАЗОВОГО(ЫХ) ОРГАНА (ОРГАНОВ)</v>
          </cell>
        </row>
        <row r="8786">
          <cell r="A8786" t="str">
            <v>S39.7</v>
          </cell>
          <cell r="B8786" t="str">
            <v>ДРУГИЕ МНОЖЕСТВЕННЫЕ ТРАВМЫ ЖИВОТА, НИЖНЕЙ ЧАСТИ СПИНЫ И ТАЗА</v>
          </cell>
        </row>
        <row r="8787">
          <cell r="A8787" t="str">
            <v>S39.8</v>
          </cell>
          <cell r="B8787" t="str">
            <v>ДРУГИЕ УТОЧНЕННЫЕ ТРАВМЫ ЖИВОТА, НИЖНЕЙ ЧАСТИ СПИНЫ И ТАЗА</v>
          </cell>
        </row>
        <row r="8788">
          <cell r="A8788" t="str">
            <v>S39.9</v>
          </cell>
          <cell r="B8788" t="str">
            <v>ТРАВМА ЖИВОТА, НИЖНЕЙ ЧАСТИ СПИНЫ И ТАЗА НЕУТОЧНЕННАЯ</v>
          </cell>
        </row>
        <row r="8789">
          <cell r="A8789" t="str">
            <v/>
          </cell>
          <cell r="B8789" t="str">
            <v>ТРАВМЫ ПЛЕЧЕВОГО ПОЯСА И ПЛЕЧА (S40-S49)</v>
          </cell>
        </row>
        <row r="8790">
          <cell r="A8790" t="str">
            <v>S40</v>
          </cell>
          <cell r="B8790" t="str">
            <v>ПОВЕРХНОСТНАЯ ТРАВМА ПЛЕЧЕВОГО ПОЯСА И ПЛЕЧА</v>
          </cell>
        </row>
        <row r="8791">
          <cell r="A8791" t="str">
            <v>S40.0</v>
          </cell>
          <cell r="B8791" t="str">
            <v>УШИБ ПЛЕЧЕВОГО ПОЯСА И ПЛЕЧА</v>
          </cell>
        </row>
        <row r="8792">
          <cell r="A8792" t="str">
            <v>S40.7</v>
          </cell>
          <cell r="B8792" t="str">
            <v>МНОЖЕСТВЕННЫЕ ПОВЕРХНОСТНЫЕ ТРАВМЫ ПЛЕЧЕВОГО ПОЯСА И ПЛЕЧА</v>
          </cell>
        </row>
        <row r="8793">
          <cell r="A8793" t="str">
            <v>S40.8</v>
          </cell>
          <cell r="B8793" t="str">
            <v>ДРУГИЕ ПОВЕРХНОСТНЫЕ ТРАВМЫ ПЛЕЧЕВОГО ПОЯСА И ПЛЕЧА</v>
          </cell>
        </row>
        <row r="8794">
          <cell r="A8794" t="str">
            <v>S40.9</v>
          </cell>
          <cell r="B8794" t="str">
            <v>ПОВЕРХНОСТНАЯ ТРАВМА ПЛЕЧЕВОГО ПОЯСА И ПЛЕЧА НЕУТОЧНЕННАЯ</v>
          </cell>
        </row>
        <row r="8795">
          <cell r="A8795" t="str">
            <v>S41</v>
          </cell>
          <cell r="B8795" t="str">
            <v>ОТКРЫТАЯ РАНА ПЛЕЧЕВОГО ПОЯСА И ПЛЕЧА</v>
          </cell>
        </row>
        <row r="8796">
          <cell r="A8796" t="str">
            <v>S41.0</v>
          </cell>
          <cell r="B8796" t="str">
            <v>ОТКРЫТАЯ РАНА ПЛЕЧЕВОГО ПОЯСА</v>
          </cell>
        </row>
        <row r="8797">
          <cell r="A8797" t="str">
            <v>S41.1</v>
          </cell>
          <cell r="B8797" t="str">
            <v>ОТКРЫТАЯ РАНА ПЛЕЧА</v>
          </cell>
        </row>
        <row r="8798">
          <cell r="A8798" t="str">
            <v>S41.7</v>
          </cell>
          <cell r="B8798" t="str">
            <v>МНОЖЕСТЫЕННЫЕ ОТКРЫТЫЕ РАНЫ ПЛЕЧЕВОГО ПОЯСА И ПЛЕЧА</v>
          </cell>
        </row>
        <row r="8799">
          <cell r="A8799" t="str">
            <v>S41.8</v>
          </cell>
          <cell r="B8799" t="str">
            <v>ОТКРЫТАЯ РАНА ДРУГОЙ И НЕУТОЧНЕННОЙ ЧАСТИ ПЛЕЧЕВОГО ПОЯСА</v>
          </cell>
        </row>
        <row r="8800">
          <cell r="A8800" t="str">
            <v>S42</v>
          </cell>
          <cell r="B8800" t="str">
            <v>ПЕРЕЛОМ НА УРОВНЕ ПЛЕЧЕВОГО ПОЯСА И ПЛЕЧА</v>
          </cell>
        </row>
        <row r="8801">
          <cell r="A8801" t="str">
            <v>S42.0</v>
          </cell>
          <cell r="B8801" t="str">
            <v>ПЕРЕЛОМ КЛЮЧИЦЫ</v>
          </cell>
        </row>
        <row r="8802">
          <cell r="A8802" t="str">
            <v>S42.1</v>
          </cell>
          <cell r="B8802" t="str">
            <v>ПЕРЕЛОМ ЛОПАТКИ</v>
          </cell>
        </row>
        <row r="8803">
          <cell r="A8803" t="str">
            <v>S42.2</v>
          </cell>
          <cell r="B8803" t="str">
            <v>ПЕРЕЛОМ ВЕРХНЕГО КОНЦА ПЛЕЧЕВОЙ КОСТИ</v>
          </cell>
        </row>
        <row r="8804">
          <cell r="A8804" t="str">
            <v>S42.3</v>
          </cell>
          <cell r="B8804" t="str">
            <v>ПЕРЕЛОМ ТЕЛА [ДИАФИЗА] ПЛЕЧЕВОЙ КОСТИ</v>
          </cell>
        </row>
        <row r="8805">
          <cell r="A8805" t="str">
            <v>S42.4</v>
          </cell>
          <cell r="B8805" t="str">
            <v>ПЕРЕЛОМ НИЖНЕГО КОНЦА ПЛЕЧЕВОЙ КОСТИ</v>
          </cell>
        </row>
        <row r="8806">
          <cell r="A8806" t="str">
            <v>S42.7</v>
          </cell>
          <cell r="B8806" t="str">
            <v>МНОЖЕСТВЕННЫЕ ПЕРЕЛОМЫ КЛЮЧИЦЫ, ЛОПАТКИ И ПЛЕЧЕВОЙ КОСТИ</v>
          </cell>
        </row>
        <row r="8807">
          <cell r="A8807" t="str">
            <v>S42.8</v>
          </cell>
          <cell r="B8807" t="str">
            <v>ПЕРЕЛОМ ДРУГИХ ЧАСТЕЙ ПЛЕЧЕВОГО ПОЯСА И ПЛЕЧА</v>
          </cell>
        </row>
        <row r="8808">
          <cell r="A8808" t="str">
            <v>S42.9</v>
          </cell>
          <cell r="B8808" t="str">
            <v>ПЕРЕЛОМ НЕУТОЧНЕННОЙ ЧАСТИ ПЛЕЧЕВОГО ПОЯСА</v>
          </cell>
        </row>
        <row r="8809">
          <cell r="A8809" t="str">
            <v>S43</v>
          </cell>
          <cell r="B8809" t="str">
            <v>ВЫВИХ, РАСТЯЖЕНИЕ И ПЕРЕНАПРЯЖЕНИЕ КАПСУЛЬНО-СВЯЗОЧНОГО АППАРАТА ПЛЕЧЕВОГО ПОЯСА</v>
          </cell>
        </row>
        <row r="8810">
          <cell r="A8810" t="str">
            <v>S43.0</v>
          </cell>
          <cell r="B8810" t="str">
            <v>ВЫВИХ ПЛЕЧЕВОГО СУСТАВА</v>
          </cell>
        </row>
        <row r="8811">
          <cell r="A8811" t="str">
            <v>S43.1</v>
          </cell>
          <cell r="B8811" t="str">
            <v>ВЫВИХ АКРОМИАЛЬНО-КЛЮЧИЧНОГО СУСТАВА</v>
          </cell>
        </row>
        <row r="8812">
          <cell r="A8812" t="str">
            <v>S43.2</v>
          </cell>
          <cell r="B8812" t="str">
            <v>ВЫВИХ ГРУДИНОКЛЮЧИЧНОГО СУСТАВА</v>
          </cell>
        </row>
        <row r="8813">
          <cell r="A8813" t="str">
            <v>S43.3</v>
          </cell>
          <cell r="B8813" t="str">
            <v>ВЫВИХ ДРУГОЙ И НЕУТОЧНЕННОЙ ЧАСТИ ПЛЕЧЕВОГО ПОЯСА</v>
          </cell>
        </row>
        <row r="8814">
          <cell r="A8814" t="str">
            <v>S43.4</v>
          </cell>
          <cell r="B8814" t="str">
            <v>РАСТЯЖЕНИЕ И ПЕРЕНАПРЯЖЕНИЕ КАПСУЛЬНО-СВЯЗОЧНОГО АППАРАТА ПЛЕЧЕВОГО СУСТАВА</v>
          </cell>
        </row>
        <row r="8815">
          <cell r="A8815" t="str">
            <v>S43.5</v>
          </cell>
          <cell r="B8815" t="str">
            <v>РАСТЯЖЕНИЕ И ПЕРЕНАПРЯЖЕНИЕ КАПСУЛЬНО-СВЯЗОЧНОГО АППАРАТА АКРОМИАЛЬНО-КЛЮЧИЧНОГО СУСТАВА</v>
          </cell>
        </row>
        <row r="8816">
          <cell r="A8816" t="str">
            <v>S43.6</v>
          </cell>
          <cell r="B8816" t="str">
            <v>РАСТЯЖЕНИЕ И ПЕРЕНАПРЯЖЕНИЕ КАПСУЛЬНО-СВЯЗОЧНОГО АППАРАТА ГРУДИНОКЛЮЧИЧНОГО СУСТАВА</v>
          </cell>
        </row>
        <row r="8817">
          <cell r="A8817" t="str">
            <v>S43.7</v>
          </cell>
          <cell r="B8817" t="str">
            <v>РАСТЯЖЕНИЕ И ПЕРЕНАПРЯЖЕНИЕ КАПСУЛЬНО-СВЯЗОЧНОГО АППАРАТА ДРУГОЙ И НЕУТОЧНЕННОЙ ЧАСТИ ПЛЕЧЕВОГО ПОЯСА</v>
          </cell>
        </row>
        <row r="8818">
          <cell r="A8818" t="str">
            <v>S44</v>
          </cell>
          <cell r="B8818" t="str">
            <v>ТРАВМА НЕРВОВ НА УРОВНЕ ПЛЕЧЕВОГО ПОЯСА И ПЛЕЧА</v>
          </cell>
        </row>
        <row r="8819">
          <cell r="A8819" t="str">
            <v>S44.0</v>
          </cell>
          <cell r="B8819" t="str">
            <v>ТРАВМА ЛОКТЕВОГО НЕРВА НА УРОВНЕ ПЛЕЧА</v>
          </cell>
        </row>
        <row r="8820">
          <cell r="A8820" t="str">
            <v>S44.1</v>
          </cell>
          <cell r="B8820" t="str">
            <v>ТРАВМА СРЕДИННОГО НЕРВА НА УРОВНЕ ПЛЕЧА</v>
          </cell>
        </row>
        <row r="8821">
          <cell r="A8821" t="str">
            <v>S44.2</v>
          </cell>
          <cell r="B8821" t="str">
            <v>ТРАВМА ЛУЧЕВОГО НЕРВА НА УРОВНЕ ПЛЕЧА</v>
          </cell>
        </row>
        <row r="8822">
          <cell r="A8822" t="str">
            <v>S44.3</v>
          </cell>
          <cell r="B8822" t="str">
            <v>ТРАВМА ПОДМЫШЕЧНОГО НЕРВА</v>
          </cell>
        </row>
        <row r="8823">
          <cell r="A8823" t="str">
            <v>S44.4</v>
          </cell>
          <cell r="B8823" t="str">
            <v>ТРАВМА МЫШЕЧНО-КОЖНОГО НЕРВА</v>
          </cell>
        </row>
        <row r="8824">
          <cell r="A8824" t="str">
            <v>S44.5</v>
          </cell>
          <cell r="B8824" t="str">
            <v>ТРАВМА КОЖНОГО ЧУВСТВИТЕЛЬНОГО НЕРВА НА УРОВНЕ ПЛЕЧЕВОГО ПОЯСА И ПЛЕЧА</v>
          </cell>
        </row>
        <row r="8825">
          <cell r="A8825" t="str">
            <v>S44.7</v>
          </cell>
          <cell r="B8825" t="str">
            <v>ТРАВМА НЕСКОЛЬКИХ НЕРВОВ НА УРОВНЕ ПЛЕЧЕВОГО ПОЯСА И ПЛЕЧА</v>
          </cell>
        </row>
        <row r="8826">
          <cell r="A8826" t="str">
            <v>S44.8</v>
          </cell>
          <cell r="B8826" t="str">
            <v>ТРАВМА ДРУГИХ НЕРВОВ НА УРОВНЕ ПЛЕЧЕВОГО ПОЯСА И ПЛЕЧА</v>
          </cell>
        </row>
        <row r="8827">
          <cell r="A8827" t="str">
            <v>S44.9</v>
          </cell>
          <cell r="B8827" t="str">
            <v>ТРАВМА НЕУТОЧНЕННОГО НЕРВА НА УРОВНЕ ПЛЕЧЕВОГО ПОЯСА И ПЛЕЧА</v>
          </cell>
        </row>
        <row r="8828">
          <cell r="A8828" t="str">
            <v>S45</v>
          </cell>
          <cell r="B8828" t="str">
            <v>ТРАВМА КРОВЕНОСНЫХ СОСУДОВ НА УРОВНЕ ПЛЕЧЕВОГО ПОЯСА И ПЛЕЧА</v>
          </cell>
        </row>
        <row r="8829">
          <cell r="A8829" t="str">
            <v>S45.0</v>
          </cell>
          <cell r="B8829" t="str">
            <v>ТРАВМА ПОДМЫШЕЧНОЙ АРТЕРИИ</v>
          </cell>
        </row>
        <row r="8830">
          <cell r="A8830" t="str">
            <v>S45.1</v>
          </cell>
          <cell r="B8830" t="str">
            <v>ТРАВМА ПЛЕЧЕВОЙ АРТЕРИИ</v>
          </cell>
        </row>
        <row r="8831">
          <cell r="A8831" t="str">
            <v>S45.2</v>
          </cell>
          <cell r="B8831" t="str">
            <v>ТРАВМА ПОДМЫШЕЧНОЙ ИЛИ ПЛЕЧЕВОЙ ВЕНЫ</v>
          </cell>
        </row>
        <row r="8832">
          <cell r="A8832" t="str">
            <v>S45.3</v>
          </cell>
          <cell r="B8832" t="str">
            <v>ТРАВМА ПОВЕРХНОСТНЫХ ВЕН НА УРОВНЕ ПЛЕЧЕВОГО ПОЯСА И ПЛЕЧА</v>
          </cell>
        </row>
        <row r="8833">
          <cell r="A8833" t="str">
            <v>S45.7</v>
          </cell>
          <cell r="B8833" t="str">
            <v>ТРАВМА НЕСКОЛЬКИХ КРОВЕНОСНЫХ СОСУДОВ НА УРОВНЕ ПЛЕЧЕВОГО ПОЯСА И ПЛЕЧА</v>
          </cell>
        </row>
        <row r="8834">
          <cell r="A8834" t="str">
            <v>S45.8</v>
          </cell>
          <cell r="B8834" t="str">
            <v>ТРАВМА ДРУГИХ КРОВЕНОСНЫХ СОСУДОВ НА УРОВНЕ ПЛЕЧЕВОГО ПОЯСА И ПЛЕЧА</v>
          </cell>
        </row>
        <row r="8835">
          <cell r="A8835" t="str">
            <v>S45.9</v>
          </cell>
          <cell r="B8835" t="str">
            <v>ТРАВМА НЕУТОЧНЕННОГО КРОВЕНОСНОГО СОСУДА НА УРОВНЕ ПЛЕЧЕВОГО ПОЯСА И ПЛЕЧА</v>
          </cell>
        </row>
        <row r="8836">
          <cell r="A8836" t="str">
            <v>S46</v>
          </cell>
          <cell r="B8836" t="str">
            <v>ТРАВМА МЫШЦЫ И СУХОЖИЛИЯ НА УРОВНЕ ПЛЕЧЕВОГО ПОЯСА И ПЛЕЧА</v>
          </cell>
        </row>
        <row r="8837">
          <cell r="A8837" t="str">
            <v>S46.0</v>
          </cell>
          <cell r="B8837" t="str">
            <v>ТРАВМА СУХОЖИЛИЯ ВРАЩАТЕЛЬНОЙ МАНЖЕТЫ ПЛЕЧА</v>
          </cell>
        </row>
        <row r="8838">
          <cell r="A8838" t="str">
            <v>S46.1</v>
          </cell>
          <cell r="B8838" t="str">
            <v>ТРАВМА МЫШЦЫ И СУХОЖИЛИЯ ДЛИННОЙ ГОЛОВКИ ДВУГЛАВОЙ МЫШЦЫ</v>
          </cell>
        </row>
        <row r="8839">
          <cell r="A8839" t="str">
            <v>S46.2</v>
          </cell>
          <cell r="B8839" t="str">
            <v>ТРАВМА МЫШЦЫ И СУХОЖИЛИЯ ДРУГИХ ЧАСТЕЙ ДВУГЛАВОЙ МЫШЦЫ</v>
          </cell>
        </row>
        <row r="8840">
          <cell r="A8840" t="str">
            <v>S46.3</v>
          </cell>
          <cell r="B8840" t="str">
            <v>ТРАВМА МЫШЦЫ И СУХОЖИЛИЯ ТРЕХГЛАВОЙ МЫШЦЫ</v>
          </cell>
        </row>
        <row r="8841">
          <cell r="A8841" t="str">
            <v>S46.7</v>
          </cell>
          <cell r="B8841" t="str">
            <v>ТРАВМА НЕСКОЛЬКИХ МЫШЦ И СУХОЖИЛИЙ НА УРОВНЕ ПЛЕЧЕВОГО ПОЯСА И ПЛЕЧА</v>
          </cell>
        </row>
        <row r="8842">
          <cell r="A8842" t="str">
            <v>S46.8</v>
          </cell>
          <cell r="B8842" t="str">
            <v>ТРАВМА ДРУГИХ МЫШЦ И СУХОЖИЛИЙ НА УРОВНЕ ПЛЕЧЕВОГО ПОЯСА И ПЛЕЧА</v>
          </cell>
        </row>
        <row r="8843">
          <cell r="A8843" t="str">
            <v>S46.9</v>
          </cell>
          <cell r="B8843" t="str">
            <v>ТРАВМА НЕУТОЧНЕННЫХ МЫШЦ И СУХОЖИЛИЙ НА УРОВНЕ ПЛЕЧЕВОГО ПОЯСА И ПЛЕЧА</v>
          </cell>
        </row>
        <row r="8844">
          <cell r="A8844" t="str">
            <v>S47</v>
          </cell>
          <cell r="B8844" t="str">
            <v>РАЗМОЗЖЕНИЕ ПЛЕЧЕВОГО ПОЯСА И ПЛЕЧА</v>
          </cell>
        </row>
        <row r="8845">
          <cell r="A8845" t="str">
            <v>S48</v>
          </cell>
          <cell r="B8845" t="str">
            <v>ТРАВМАТИЧЕСКАЯ АМПУТАЦИЯ ПЛЕЧЕВОГО ПОЯСА И ПЛЕЧА</v>
          </cell>
        </row>
        <row r="8846">
          <cell r="A8846" t="str">
            <v>S48.0</v>
          </cell>
          <cell r="B8846" t="str">
            <v>ТРАВМАТИЧЕСКАЯ АМПУТАЦИЯ НА УРОВНЕ ПЛЕЧЕВОГО СУСТАВА</v>
          </cell>
        </row>
        <row r="8847">
          <cell r="A8847" t="str">
            <v>S48.1</v>
          </cell>
          <cell r="B8847" t="str">
            <v>ТРАВМАТИЧЕСКАЯ АМПУТАЦИЯ НА УРОВНЕ МЕЖДУ ПЛЕЧЕВЫМ И ЛОКТЕВЫМ СУСТАВАМИ</v>
          </cell>
        </row>
        <row r="8848">
          <cell r="A8848" t="str">
            <v>S48.9</v>
          </cell>
          <cell r="B8848" t="str">
            <v>ТРАВМАТИЧЕСКАЯ АМПУТАЦИЯ ПЛЕЧЕВОГО ПОЯСА И ПЛЕЧА НА НЕУТОЧНЕННОМ УРОВНЕ</v>
          </cell>
        </row>
        <row r="8849">
          <cell r="A8849" t="str">
            <v>S49</v>
          </cell>
          <cell r="B8849" t="str">
            <v>ДРУГИЕ И НЕУТОЧНЕННЫЕ ТРАВМЫ ПЛЕЧЕВОГО ПОЯСА И ПЛЕЧА</v>
          </cell>
        </row>
        <row r="8850">
          <cell r="A8850" t="str">
            <v>S49.7</v>
          </cell>
          <cell r="B8850" t="str">
            <v>МНОЖЕСТВЕННЫЕ ТРАВМЫ ПЛЕЧЕВОГО ПОЯСА И ПЛЕЧА</v>
          </cell>
        </row>
        <row r="8851">
          <cell r="A8851" t="str">
            <v>S49.8</v>
          </cell>
          <cell r="B8851" t="str">
            <v>ДРУГИЕ УТОЧНЕННЫЕ ТРАВМЫ ПЛЕЧЕВОГО ПОЯСА И ПЛЕЧА</v>
          </cell>
        </row>
        <row r="8852">
          <cell r="A8852" t="str">
            <v>S49.9</v>
          </cell>
          <cell r="B8852" t="str">
            <v>ТРАВМА ПЛЕЧЕВОГО ПОЯСА И ПЛЕЧА НЕУТОЧНЕННАЯ</v>
          </cell>
        </row>
        <row r="8853">
          <cell r="A8853" t="str">
            <v/>
          </cell>
          <cell r="B8853" t="str">
            <v>ТРАВМЫ ЛОКТЯ И ПРЕДПЛЕЧЬЯ (S50-S59)</v>
          </cell>
        </row>
        <row r="8854">
          <cell r="A8854" t="str">
            <v>S50</v>
          </cell>
          <cell r="B8854" t="str">
            <v>ПОВЕРХНОСТНАЯ ТРАВМА ПРЕДПЛЕЧЬЯ</v>
          </cell>
        </row>
        <row r="8855">
          <cell r="A8855" t="str">
            <v>S50.0</v>
          </cell>
          <cell r="B8855" t="str">
            <v>УШИБ ЛОКТЯ</v>
          </cell>
        </row>
        <row r="8856">
          <cell r="A8856" t="str">
            <v>S50.1</v>
          </cell>
          <cell r="B8856" t="str">
            <v>УШИБ ДРУГОЙ И НЕУТОЧНЕННОЙ ЧАСТИ ПРЕДПЛЕЧЬЯ</v>
          </cell>
        </row>
        <row r="8857">
          <cell r="A8857" t="str">
            <v>S50.7</v>
          </cell>
          <cell r="B8857" t="str">
            <v>МНОЖЕСТВЕННЫЕ ПОВЕРХНОСТНЫЕ ТРАВМЫ ПРЕДПЛЕЧЬЯ</v>
          </cell>
        </row>
        <row r="8858">
          <cell r="A8858" t="str">
            <v>S50.8</v>
          </cell>
          <cell r="B8858" t="str">
            <v>ДРУГИЕ ПОВЕРХНОСТНЫЕ ТРАВМЫ ПРЕДПЛЕЧЬЯ</v>
          </cell>
        </row>
        <row r="8859">
          <cell r="A8859" t="str">
            <v>S50.9</v>
          </cell>
          <cell r="B8859" t="str">
            <v>ПОВЕРХНОСТНАЯ ТРАВМА ПРЕДПЛЕЧЬЯ НЕУТОЧНЕННАЯ</v>
          </cell>
        </row>
        <row r="8860">
          <cell r="A8860" t="str">
            <v>S51</v>
          </cell>
          <cell r="B8860" t="str">
            <v>ОТКРЫТАЯ РАНА ПРЕДПЛЕЧЬЯ</v>
          </cell>
        </row>
        <row r="8861">
          <cell r="A8861" t="str">
            <v>S51.0</v>
          </cell>
          <cell r="B8861" t="str">
            <v>ОТКРЫТАЯ РАНА ЛОКТЯ</v>
          </cell>
        </row>
        <row r="8862">
          <cell r="A8862" t="str">
            <v>S51.7</v>
          </cell>
          <cell r="B8862" t="str">
            <v>МНОЖЕСТВЕННЫЕ ОТКРЫТЫЕ РАНЫ ПРЕДПЛЕЧЬЯ</v>
          </cell>
        </row>
        <row r="8863">
          <cell r="A8863" t="str">
            <v>S51.8</v>
          </cell>
          <cell r="B8863" t="str">
            <v>ОТКРЫТАЯ РАНА ДРУГИХ ЧАСТЕЙ ПРЕДПЛЕЧЬЯ</v>
          </cell>
        </row>
        <row r="8864">
          <cell r="A8864" t="str">
            <v>S51.9</v>
          </cell>
          <cell r="B8864" t="str">
            <v>ОТКРЫТАЯ РАНА НЕУТОЧНЕННОЙ ЧАСТИ ПРЕДПЛЕЧЬЯ</v>
          </cell>
        </row>
        <row r="8865">
          <cell r="A8865" t="str">
            <v>S52</v>
          </cell>
          <cell r="B8865" t="str">
            <v>ПЕРЕЛОМ КОСТЕЙ ПРЕДПЛЕЧЬЯ</v>
          </cell>
        </row>
        <row r="8866">
          <cell r="A8866" t="str">
            <v>S52.0</v>
          </cell>
          <cell r="B8866" t="str">
            <v>ПЕРЕЛОМ ВЕРХНЕГО КОНЦА ЛОКТЕВОЙ КОСТИ</v>
          </cell>
        </row>
        <row r="8867">
          <cell r="A8867" t="str">
            <v>S52.1</v>
          </cell>
          <cell r="B8867" t="str">
            <v>ПЕРЕЛОМ ВЕРХНЕГО КОНЦА ЛУЧЕВОЙ КОСТИ</v>
          </cell>
        </row>
        <row r="8868">
          <cell r="A8868" t="str">
            <v>S52.2</v>
          </cell>
          <cell r="B8868" t="str">
            <v>ПЕРЕЛОМ ТЕЛА [ДИАФИЗА] ЛОКТЕВОЙ КОСТИ</v>
          </cell>
        </row>
        <row r="8869">
          <cell r="A8869" t="str">
            <v>S52.3</v>
          </cell>
          <cell r="B8869" t="str">
            <v>ПЕРЕЛОМ ТЕЛА [ДИАФИЗА] ЛУЧЕВОЙ КОСТИ</v>
          </cell>
        </row>
        <row r="8870">
          <cell r="A8870" t="str">
            <v>S52.4</v>
          </cell>
          <cell r="B8870" t="str">
            <v>СОЧЕТАННЫЙ ПЕРЕЛОМ ДИФИЗОВ ЛОКТЕВОЙ И ЛУЧЕВОЙ КОСТЕЙ</v>
          </cell>
        </row>
        <row r="8871">
          <cell r="A8871" t="str">
            <v>S52.5</v>
          </cell>
          <cell r="B8871" t="str">
            <v>ПЕРЕЛОМ НИЖНЕГО КОНЦА ЛУЧЕВОЙ КОСТИ</v>
          </cell>
        </row>
        <row r="8872">
          <cell r="A8872" t="str">
            <v>S52.6</v>
          </cell>
          <cell r="B8872" t="str">
            <v>СОЧЕТАННЫЙ ПЕРЕЛОМ НИЖНИХ КОНЦОВ ЛОКТЕВОЙ И ЛУЧЕВОЙ КОСТЕЙ</v>
          </cell>
        </row>
        <row r="8873">
          <cell r="A8873" t="str">
            <v>S52.7</v>
          </cell>
          <cell r="B8873" t="str">
            <v>МНОЖЕСТВЕННЫЕ ПЕРЕЛОМЫ КОСТЕЙ ПРЕДПЛЕЧЬЯ</v>
          </cell>
        </row>
        <row r="8874">
          <cell r="A8874" t="str">
            <v>S52.8</v>
          </cell>
          <cell r="B8874" t="str">
            <v>ПЕРЕЛОМ ДРУГИХ ЧАСТЕЙ КОСТЕЙ ПРЕДПЛЕЧЬЯ</v>
          </cell>
        </row>
        <row r="8875">
          <cell r="A8875" t="str">
            <v>S52.9</v>
          </cell>
          <cell r="B8875" t="str">
            <v>ПЕРЕЛОМ НЕУТОЧНЕННОЙ ЧАСТИ КОСТЕЙ ПРЕДПЛЕЧЬЯ</v>
          </cell>
        </row>
        <row r="8876">
          <cell r="A8876" t="str">
            <v>S53</v>
          </cell>
          <cell r="B8876" t="str">
            <v>ВЫВИХ, РАСТЯЖЕНИЕ И ПЕРЕНАПРЯЖЕНИЕ КАПСУЛЬНО-СВЯЗОЧНОГО АППАРАТА ЛОКТЕВОГО СУСТАВА</v>
          </cell>
        </row>
        <row r="8877">
          <cell r="A8877" t="str">
            <v>S53.0</v>
          </cell>
          <cell r="B8877" t="str">
            <v>ВЫВИХ ГОЛОВКИ ЛУЧЕВОЙ КОСТИ</v>
          </cell>
        </row>
        <row r="8878">
          <cell r="A8878" t="str">
            <v>S53.1</v>
          </cell>
          <cell r="B8878" t="str">
            <v>ВЫВИХ В ЛОКТЕВОМ СУСТАВЕ НЕУТОЧНЕННЫЙ</v>
          </cell>
        </row>
        <row r="8879">
          <cell r="A8879" t="str">
            <v>S53.2</v>
          </cell>
          <cell r="B8879" t="str">
            <v>ТРАВМАТИЧЕСКИЙ РАЗРЫВ ЛУЧЕВОЙ КОЛЛАТЕРАЛЬНОЙ СВЯЗКИ</v>
          </cell>
        </row>
        <row r="8880">
          <cell r="A8880" t="str">
            <v>S53.3</v>
          </cell>
          <cell r="B8880" t="str">
            <v>ТРАВМАТИЧЕСКИЙ РАЗРЫВ ЛОКТЕВОЙ КОЛЛАТЕРАЛЬНОЙ СВЯЗКИ</v>
          </cell>
        </row>
        <row r="8881">
          <cell r="A8881" t="str">
            <v>S53.4</v>
          </cell>
          <cell r="B8881" t="str">
            <v>РАСТЯЖЕНИЕ И ПЕРЕНАПРЯЖЕНИЕ КАПСУЛЬНО-СВЯЗОЧНОГО АППАРАТА ЛОКТЕВОГО СУСТАВА</v>
          </cell>
        </row>
        <row r="8882">
          <cell r="A8882" t="str">
            <v>S54</v>
          </cell>
          <cell r="B8882" t="str">
            <v>ТРАВМА НЕРВОВ НА УРОВНЕ ПРЕДПЛЕЧЬЯ</v>
          </cell>
        </row>
        <row r="8883">
          <cell r="A8883" t="str">
            <v>S54.0</v>
          </cell>
          <cell r="B8883" t="str">
            <v>ТРАВМА ЛОКТЕВОГО НЕРВА НА УРОВНЕ ПРЕДПЛЕЧЬЯ</v>
          </cell>
        </row>
        <row r="8884">
          <cell r="A8884" t="str">
            <v>S54.1</v>
          </cell>
          <cell r="B8884" t="str">
            <v>ТРАВМА СРЕДИННОГО НЕРВА НА УРОВНЕ ПРЕДПЛЕЧЬЯ</v>
          </cell>
        </row>
        <row r="8885">
          <cell r="A8885" t="str">
            <v>S54.2</v>
          </cell>
          <cell r="B8885" t="str">
            <v>ТРАВМА ЛУЧЕВОГО НЕРВА НА УРОВНЕ ПРЕДПЛЕЧЬЯ</v>
          </cell>
        </row>
        <row r="8886">
          <cell r="A8886" t="str">
            <v>S54.3</v>
          </cell>
          <cell r="B8886" t="str">
            <v>ТРАВМА КОЖНОГО ЧУВСТВИТЕЛЬНОГО НЕРВА НА УРОВНЕ ПРЕДПЛЕЧЬЯ</v>
          </cell>
        </row>
        <row r="8887">
          <cell r="A8887" t="str">
            <v>S54.7</v>
          </cell>
          <cell r="B8887" t="str">
            <v>ТРАВМА НЕСКОЛЬКИХ НЕРВОВ НА УРОВНЕ ПРЕДПЛЕЧЬЯ</v>
          </cell>
        </row>
        <row r="8888">
          <cell r="A8888" t="str">
            <v>S54.8</v>
          </cell>
          <cell r="B8888" t="str">
            <v>ТРАВМА ДРУГИХ НЕРВОВ НА УРОВНЕ ПРЕДПЛЕЧЬЯ</v>
          </cell>
        </row>
        <row r="8889">
          <cell r="A8889" t="str">
            <v>S54.9</v>
          </cell>
          <cell r="B8889" t="str">
            <v>ТРАВМА НЕУТОЧНЕННОГО НЕРВА НА УРОВНЕ ПРЕДПЛЕЧЬЯ</v>
          </cell>
        </row>
        <row r="8890">
          <cell r="A8890" t="str">
            <v>S55</v>
          </cell>
          <cell r="B8890" t="str">
            <v>ТРАВМА КРОВЕНОСНЫХ СОСУДОВ НА УРОВНЕ ПРЕДПЛЕЧЬЯ</v>
          </cell>
        </row>
        <row r="8891">
          <cell r="A8891" t="str">
            <v>S55.0</v>
          </cell>
          <cell r="B8891" t="str">
            <v>ТРАВМА ЛОКТЕВОЙ АРТЕРИИ НА УРОВНЕ ПРЕДПЛЕЧЬЯ</v>
          </cell>
        </row>
        <row r="8892">
          <cell r="A8892" t="str">
            <v>S55.1</v>
          </cell>
          <cell r="B8892" t="str">
            <v>ТРАВМА ЛУЧЕВОЙ АРТЕРИИ НА УРОВНЕ ПРЕДПЛЕЧЬЯ</v>
          </cell>
        </row>
        <row r="8893">
          <cell r="A8893" t="str">
            <v>S55.2</v>
          </cell>
          <cell r="B8893" t="str">
            <v>ТРАВМА ВЕНЫ НА УРОВНЕ ПРЕДПЛЕЧЬЯ</v>
          </cell>
        </row>
        <row r="8894">
          <cell r="A8894" t="str">
            <v>S55.7</v>
          </cell>
          <cell r="B8894" t="str">
            <v>ТРАВМА НЕСКОЛЬКИХ КРОВЕНОСНЫХ СОСУДОВ НА УРОВНЕ ПРЕДПЛЕЧЬЯ</v>
          </cell>
        </row>
        <row r="8895">
          <cell r="A8895" t="str">
            <v>S55.8</v>
          </cell>
          <cell r="B8895" t="str">
            <v>ТРАВМА ДРУГИХ КРОВЕНОСНЫХ СОСУДОВ НА УРОВНЕ ПРЕДПЛЕЧЬЯ</v>
          </cell>
        </row>
        <row r="8896">
          <cell r="A8896" t="str">
            <v>S55.9</v>
          </cell>
          <cell r="B8896" t="str">
            <v>ТРАВМА НЕУТОЧНЕННОГО КРОВЕНОСНОГО СОСУДА НА УРОВНЕ ПРЕДПЛЕЧЬЯ</v>
          </cell>
        </row>
        <row r="8897">
          <cell r="A8897" t="str">
            <v>S56</v>
          </cell>
          <cell r="B8897" t="str">
            <v>ТРАВМА МЫШЦЫ И СУХОЖИЛИЯ НА УРОВНЕ ПРЕДПЛЕЧЬЯ</v>
          </cell>
        </row>
        <row r="8898">
          <cell r="A8898" t="str">
            <v>S56.0</v>
          </cell>
          <cell r="B8898" t="str">
            <v>ТРАВМА СГИБАТЕЛЯ БОЛЬШОГО ПАЛЬЦА И ЕГО СУХОЖИЛИЯ НА УРОВНЕ ПРЕДПЛЕЧЬЯ</v>
          </cell>
        </row>
        <row r="8899">
          <cell r="A8899" t="str">
            <v>S56.1</v>
          </cell>
          <cell r="B8899" t="str">
            <v>ТРАВМА СГИБАТЕЛЯ ДРУГОГО(ИХ) ПАЛЬЦА(ЕВ) И ЕГО СУХОЖИЛИЯ НА УРОВНЕ ПРЕДПЛЕЧЬЯ</v>
          </cell>
        </row>
        <row r="8900">
          <cell r="A8900" t="str">
            <v>S56.2</v>
          </cell>
          <cell r="B8900" t="str">
            <v>ТРАВМА ДРУГОГО СГИБАТЕЛЯ И ЕГО СУХОЖИЛИЯ НА УРОВНЕ ПРЕДПЛЕЧЬЯ</v>
          </cell>
        </row>
        <row r="8901">
          <cell r="A8901" t="str">
            <v>S56.3</v>
          </cell>
          <cell r="B8901" t="str">
            <v>ТРАВМА РАЗГИБАТЕЛЯ ИЛИ ОТВОДЯЩЕЙ МЫШЦЫ БОЛЬШОГО ПАЛЬЦА И ИХ СУХОЖИЛИЙ НА УРОВНЕ ПРЕДПЛЕЧЬЯ</v>
          </cell>
        </row>
        <row r="8902">
          <cell r="A8902" t="str">
            <v>S56.4</v>
          </cell>
          <cell r="B8902" t="str">
            <v>ТРАВМА РАЗГИБАТЕЛЯ ДРУГОГО(ИХ) ПАЛЬЦА(ЕВ) И ЕГО СУХОЖИЛИЯ НА УРОВНЕ ПРЕДПЛЕЧЬЯ</v>
          </cell>
        </row>
        <row r="8903">
          <cell r="A8903" t="str">
            <v>S56.5</v>
          </cell>
          <cell r="B8903" t="str">
            <v>ТРАВМА ДРУГОГО РАЗГИБАТЕЛЯ И СУХОЖИЛИЯ НА УРОВНЕ ПРЕДПЛЕЧЬЯ</v>
          </cell>
        </row>
        <row r="8904">
          <cell r="A8904" t="str">
            <v>S56.7</v>
          </cell>
          <cell r="B8904" t="str">
            <v>ТРАВМА НЕСКОЛЬКИХ МЫШЦ И СУХОЖИЛИЙ НА УРОВНЕ ПРЕДПЛЕЧЬЯ</v>
          </cell>
        </row>
        <row r="8905">
          <cell r="A8905" t="str">
            <v>S56.8</v>
          </cell>
          <cell r="B8905" t="str">
            <v>ТРАВМА ДРУГИХ И НЕУТОЧНЕННЫХ МЫШЦ И СУХОЖИЛИЙ НА УРОВНЕ ПРЕДПЛЕЧЬЯ</v>
          </cell>
        </row>
        <row r="8906">
          <cell r="A8906" t="str">
            <v>S57</v>
          </cell>
          <cell r="B8906" t="str">
            <v>РАЗМОЗЖЕНИЕ ПРЕДПЛЕЧЬЯ</v>
          </cell>
        </row>
        <row r="8907">
          <cell r="A8907" t="str">
            <v>S57.0</v>
          </cell>
          <cell r="B8907" t="str">
            <v>РАЗМОЗЖЕНИЕ ЛОКТЕВОГО СУСТАВА</v>
          </cell>
        </row>
        <row r="8908">
          <cell r="A8908" t="str">
            <v>S57.8</v>
          </cell>
          <cell r="B8908" t="str">
            <v>РАЗМОЗЖЕНИЕ ДРУГИХ ЧАСТЕЙ ПРЕДПЛЕЧЬЯ</v>
          </cell>
        </row>
        <row r="8909">
          <cell r="A8909" t="str">
            <v>S57.9</v>
          </cell>
          <cell r="B8909" t="str">
            <v>РАЗМОЗЖЕНИЕ НЕУТОЧНЕННОЙ ЧАСТИ ПРЕДПЛЕЧЬЯ</v>
          </cell>
        </row>
        <row r="8910">
          <cell r="A8910" t="str">
            <v>S58</v>
          </cell>
          <cell r="B8910" t="str">
            <v>ТРАВМАТИЧЕСКАЯ АМПУТАЦИЯ ПРЕДПЛЕЧЬЯ</v>
          </cell>
        </row>
        <row r="8911">
          <cell r="A8911" t="str">
            <v>S58.0</v>
          </cell>
          <cell r="B8911" t="str">
            <v>ТРАВМАТИЧЕСКАЯ АМПУТАЦИЯ НА УРОВНЕ ЛОКТЕВОГО СУСТАВА</v>
          </cell>
        </row>
        <row r="8912">
          <cell r="A8912" t="str">
            <v>S58.1</v>
          </cell>
          <cell r="B8912" t="str">
            <v>ТРАВМАТИЧЕСКАЯ АМПУТАЦИЯ НА УРОВНЕ МЕЖДУ ЛОКТЕВЫМ И ЛУЧЕЗАПЯСТНЫМ СУСТАВАМИ</v>
          </cell>
        </row>
        <row r="8913">
          <cell r="A8913" t="str">
            <v>S58.9</v>
          </cell>
          <cell r="B8913" t="str">
            <v>ТРАВМАТИЧЕСКАЯ АМПУТАЦИЯ ПРЕДПЛЕЧЬЯ НА НЕУТОЧНЕННОМ УРОВНЕ</v>
          </cell>
        </row>
        <row r="8914">
          <cell r="A8914" t="str">
            <v>S59</v>
          </cell>
          <cell r="B8914" t="str">
            <v>ДРУГИЕ И НЕУТОЧНЕННЫЕ ТРАВМЫ ПРЕДПЛЕЧЬЯ</v>
          </cell>
        </row>
        <row r="8915">
          <cell r="A8915" t="str">
            <v>S59.7</v>
          </cell>
          <cell r="B8915" t="str">
            <v>МНОЖЕСТВЕННЫЕ ТРАВМЫ ПРЕДПЛЕЧЬЯ</v>
          </cell>
        </row>
        <row r="8916">
          <cell r="A8916" t="str">
            <v>S59.8</v>
          </cell>
          <cell r="B8916" t="str">
            <v>ДРУГИЕ УТОЧНЕННЫЕ ТРАВМЫ ПРЕДПЛЕЧЬЯ</v>
          </cell>
        </row>
        <row r="8917">
          <cell r="A8917" t="str">
            <v>S59.9</v>
          </cell>
          <cell r="B8917" t="str">
            <v>ТРАВМА ПРЕДПЛЕЧЬЯ НЕУТОЧНЕННАЯ</v>
          </cell>
        </row>
        <row r="8918">
          <cell r="A8918" t="str">
            <v/>
          </cell>
          <cell r="B8918" t="str">
            <v>ТРАВМЫ ЗАПЯСТЬЯ И КИСТИ (S60-S69)</v>
          </cell>
        </row>
        <row r="8919">
          <cell r="A8919" t="str">
            <v>S60</v>
          </cell>
          <cell r="B8919" t="str">
            <v>ПОВЕРХНОСТНАЯ ТРАВМА ЗАПЯСТЬЯ И КИСТИ</v>
          </cell>
        </row>
        <row r="8920">
          <cell r="A8920" t="str">
            <v>S60.0</v>
          </cell>
          <cell r="B8920" t="str">
            <v>УШИБ ПАЛЬЦА(ЕВ) КИСТИ БЕЗ ПОВРЕЖДЕНИЯ НОГТЕВОЙ ПЛАСТИНКИ</v>
          </cell>
        </row>
        <row r="8921">
          <cell r="A8921" t="str">
            <v>S60.1</v>
          </cell>
          <cell r="B8921" t="str">
            <v>УШИБ ПАЛЬЦА(ЕВ) КИСТИ С ПОВРЕЖДЕНИЕМ НОГТЕВОЙ ПЛАСТИНКИ</v>
          </cell>
        </row>
        <row r="8922">
          <cell r="A8922" t="str">
            <v>S60.2</v>
          </cell>
          <cell r="B8922" t="str">
            <v>УШИБ ДРУГИХ ЧАСТЕЙ ЗАПЯСТЬЯ И КИСТИ</v>
          </cell>
        </row>
        <row r="8923">
          <cell r="A8923" t="str">
            <v>S60.7</v>
          </cell>
          <cell r="B8923" t="str">
            <v>МНОЖЕСТВЕННЫЕ ПОВЕРХНОСТНЫЕ ТРАВМЫ ЗАПЯСТЬЯ И КИСТИ</v>
          </cell>
        </row>
        <row r="8924">
          <cell r="A8924" t="str">
            <v>S60.8</v>
          </cell>
          <cell r="B8924" t="str">
            <v>ДРУГИЕ ПОВЕРХНОСТНЫЕ ТРАВМЫ ЗАПЯСТЬЯ И КИСТИ</v>
          </cell>
        </row>
        <row r="8925">
          <cell r="A8925" t="str">
            <v>S60.9</v>
          </cell>
          <cell r="B8925" t="str">
            <v>ПОВЕРХНОСТНАЯ ТРАВМА ЗАПЯСТЬЯ И КИСТИ НЕУТОЧНЕННАЯ</v>
          </cell>
        </row>
        <row r="8926">
          <cell r="A8926" t="str">
            <v>S61</v>
          </cell>
          <cell r="B8926" t="str">
            <v>ОТКРЫТАЯ РАНА ЗАПЯСТЬЯ И КИСТИ</v>
          </cell>
        </row>
        <row r="8927">
          <cell r="A8927" t="str">
            <v>S61.0</v>
          </cell>
          <cell r="B8927" t="str">
            <v>ОТКРЫТАЯ РАНА ПАЛЬЦА(ЕВ) КИСТИ БЕЗ ПОВРЕЖДЕНИЯ НОГТЕВОЙ ПЛАСТИНКИ</v>
          </cell>
        </row>
        <row r="8928">
          <cell r="A8928" t="str">
            <v>S61.1</v>
          </cell>
          <cell r="B8928" t="str">
            <v>ОТКРЫТАЯ РАНА ПАЛЬЦА(ЕВ) КИСТИ С ПОВРЕЖДЕНИЕМ НОГТЕВОЙ ПЛАСТИНКИ</v>
          </cell>
        </row>
        <row r="8929">
          <cell r="A8929" t="str">
            <v>S61.7</v>
          </cell>
          <cell r="B8929" t="str">
            <v>МНОЖЕСТВЕННЫЕ ОТКРЫТЫЕ РАНЫ ЗАПЯСТЬЯ И КИСТИ</v>
          </cell>
        </row>
        <row r="8930">
          <cell r="A8930" t="str">
            <v>S61.8</v>
          </cell>
          <cell r="B8930" t="str">
            <v>ОТКРЫТАЯ РАНА ДРУГИХ ЧАСТЕЙ ЗАПЯСТЬЯ И КИСТИ</v>
          </cell>
        </row>
        <row r="8931">
          <cell r="A8931" t="str">
            <v>S61.9</v>
          </cell>
          <cell r="B8931" t="str">
            <v>ОТКРЫТАЯ РАНА НЕУТОЧНЕННОЙ ЧАСТИ ЗАПЯСТЬЯ И КИСТИ</v>
          </cell>
        </row>
        <row r="8932">
          <cell r="A8932" t="str">
            <v>S62</v>
          </cell>
          <cell r="B8932" t="str">
            <v>ПЕРЕЛОМ НА УРОВНЕ ЗАПЯСТЬЯ И КИСТИ</v>
          </cell>
        </row>
        <row r="8933">
          <cell r="A8933" t="str">
            <v>S62.0</v>
          </cell>
          <cell r="B8933" t="str">
            <v>ПЕРЕЛОМ ЛАДЬЕВИДНОЙ КОСТИ КИСТИ</v>
          </cell>
        </row>
        <row r="8934">
          <cell r="A8934" t="str">
            <v>S62.1</v>
          </cell>
          <cell r="B8934" t="str">
            <v>ПЕРЕЛОМ ДРУГОЙ(ИХ) КОСТИ(ЕЙ) ЗАПЯСТЬЯ</v>
          </cell>
        </row>
        <row r="8935">
          <cell r="A8935" t="str">
            <v>S62.2</v>
          </cell>
          <cell r="B8935" t="str">
            <v>ПЕРЕЛОМ ПЕРВОЙ ПЯСТНОЙ КОСТИ</v>
          </cell>
        </row>
        <row r="8936">
          <cell r="A8936" t="str">
            <v>S62.3</v>
          </cell>
          <cell r="B8936" t="str">
            <v>ПЕРЕЛОМ ДРУГОЙ ПЯСТНОЙ КОСТИ</v>
          </cell>
        </row>
        <row r="8937">
          <cell r="A8937" t="str">
            <v>S62.4</v>
          </cell>
          <cell r="B8937" t="str">
            <v>МНОЖЕСТВЕННЫЕ ПЕРЕЛОМЫ ПЯСТНЫХ КОСТЕЙ</v>
          </cell>
        </row>
        <row r="8938">
          <cell r="A8938" t="str">
            <v>S62.5</v>
          </cell>
          <cell r="B8938" t="str">
            <v>ПЕРЕЛОМ БОЛЬШОГО ПАЛЬЦА КИСТИ</v>
          </cell>
        </row>
        <row r="8939">
          <cell r="A8939" t="str">
            <v>S62.6</v>
          </cell>
          <cell r="B8939" t="str">
            <v>ПЕРЕЛОМ ДРУГОГО ПАЛЬЦА КИСТИ</v>
          </cell>
        </row>
        <row r="8940">
          <cell r="A8940" t="str">
            <v>S62.7</v>
          </cell>
          <cell r="B8940" t="str">
            <v>МНОЖЕСТВЕННЫЕ ПЕРЕЛОМЫ ПАЛЬЦЕВ</v>
          </cell>
        </row>
        <row r="8941">
          <cell r="A8941" t="str">
            <v>S62.8</v>
          </cell>
          <cell r="B8941" t="str">
            <v>ПЕРЕЛОМ ДРУГОЙ И НЕУТОЧНЕННОЙ ЧАСТИ ЗАПЯСТЬЯ И КИСТИ</v>
          </cell>
        </row>
        <row r="8942">
          <cell r="A8942" t="str">
            <v>S63</v>
          </cell>
          <cell r="B8942" t="str">
            <v>ВЫВИХ, РАСТЯЖЕНИЕ И ПЕРЕНАПРЯЖЕНИЕ КАПСУЛЬНО-СВЯЗОЧНОГО АППАРАТА НА УРОВНЕ ЗАПЯСТЬЯ И КИСТИ</v>
          </cell>
        </row>
        <row r="8943">
          <cell r="A8943" t="str">
            <v>S63.0</v>
          </cell>
          <cell r="B8943" t="str">
            <v>ВЫВИХ ЗАПЯСТЬЯ</v>
          </cell>
        </row>
        <row r="8944">
          <cell r="A8944" t="str">
            <v>S63.1</v>
          </cell>
          <cell r="B8944" t="str">
            <v>ВЫВИХ ПАЛЬЦА КИСТИ</v>
          </cell>
        </row>
        <row r="8945">
          <cell r="A8945" t="str">
            <v>S63.2</v>
          </cell>
          <cell r="B8945" t="str">
            <v>МНОЖЕСТВЕННЫЕ ВЫВИХИ ПАЛЬЦЕВ КИСТИ</v>
          </cell>
        </row>
        <row r="8946">
          <cell r="A8946" t="str">
            <v>S63.3</v>
          </cell>
          <cell r="B8946" t="str">
            <v>ТРАВМАТИЧЕСКИЙ РАЗРЫВ СВЯЗКИ ЗАПЯСТЬЯ И ПЯСТИ</v>
          </cell>
        </row>
        <row r="8947">
          <cell r="A8947" t="str">
            <v>S63.4</v>
          </cell>
          <cell r="B8947" t="str">
            <v>ТРАВМАТИЧЕСКИЙ РАЗРЫВ СВЯЗКИ ПАЛЬЦА НА УРОВНЕ ПЯСТНО-ФАЛАНГОВОГО И МЕЖФАЛАНГОВОГО СУСТАВА(ОВ)</v>
          </cell>
        </row>
        <row r="8948">
          <cell r="A8948" t="str">
            <v>S63.5</v>
          </cell>
          <cell r="B8948" t="str">
            <v>РАСТЯЖЕНИЕ И ПЕРЕНАПРЯЖЕНИЕ КАПСУЛЬНО-СВЯЗОЧНОГО АППАРАТА НА УРОВНЕ ЗАПЯСТЬЯ</v>
          </cell>
        </row>
        <row r="8949">
          <cell r="A8949" t="str">
            <v>S63.6</v>
          </cell>
          <cell r="B8949" t="str">
            <v>РАСТЯЖЕНИЕ И ПЕРЕНАПРЯЖЕНИЕ КАПСУЛЬНО-СВЯЗОЧНОГО АППАРАТА НА УРОВНЕ ПАЛЬЦА</v>
          </cell>
        </row>
        <row r="8950">
          <cell r="A8950" t="str">
            <v>S63.7</v>
          </cell>
          <cell r="B8950" t="str">
            <v>РАСТЯЖЕНИЕ И ПЕРЕНАПРЯЖЕНИЕ КАПСУЛЬНО-СВЯЗОЧНОГО АППАРАТА ДРУГОЙ И НЕУТОЧНЕННОЙ ЧАСТИ КИСТИ</v>
          </cell>
        </row>
        <row r="8951">
          <cell r="A8951" t="str">
            <v>S64</v>
          </cell>
          <cell r="B8951" t="str">
            <v>ТРАВМА НЕРВОВ НА УРОВНЕ ЗАПЯСТЬЯ И КИСТИ</v>
          </cell>
        </row>
        <row r="8952">
          <cell r="A8952" t="str">
            <v>S64.0</v>
          </cell>
          <cell r="B8952" t="str">
            <v>ТРАВМА ЛОКТЕВОГО НЕРВА НА УРОВНЕ ЗАПЯСТЬЯ И КИСТИ</v>
          </cell>
        </row>
        <row r="8953">
          <cell r="A8953" t="str">
            <v>S64.1</v>
          </cell>
          <cell r="B8953" t="str">
            <v>ТРАВМА СРЕДИННОГО НЕРВА НА УРОВНЕ ЗАПЯСТЬЯ И КИСТИ</v>
          </cell>
        </row>
        <row r="8954">
          <cell r="A8954" t="str">
            <v>S64.2</v>
          </cell>
          <cell r="B8954" t="str">
            <v>ТРАВМА ЛУЧЕВОГО НЕРВА НА УРОВНЕ ЗАПЯСТЬЯ И КИСТИ</v>
          </cell>
        </row>
        <row r="8955">
          <cell r="A8955" t="str">
            <v>S64.3</v>
          </cell>
          <cell r="B8955" t="str">
            <v>ТРАВМА НЕРВА БОЛЬШОГО ПАЛЬЦА</v>
          </cell>
        </row>
        <row r="8956">
          <cell r="A8956" t="str">
            <v>S64.4</v>
          </cell>
          <cell r="B8956" t="str">
            <v>ТРАВМА НЕРВА ДРУГОГО ПАЛЬЦА</v>
          </cell>
        </row>
        <row r="8957">
          <cell r="A8957" t="str">
            <v>S64.7</v>
          </cell>
          <cell r="B8957" t="str">
            <v>ТРАВМА НЕСКОЛЬКИХ НЕРВОВ НА УРОВНЕ ЗАПЯСТЬЯ И КИСТИ</v>
          </cell>
        </row>
        <row r="8958">
          <cell r="A8958" t="str">
            <v>S64.8</v>
          </cell>
          <cell r="B8958" t="str">
            <v>ТРАВМА ДРУГИХ НЕРВОВ НА УРОВНЕ ЗАПЯСТЬЯ И КИСТИ</v>
          </cell>
        </row>
        <row r="8959">
          <cell r="A8959" t="str">
            <v>S64.9</v>
          </cell>
          <cell r="B8959" t="str">
            <v>ТРАВМА НЕУТОЧНЕННОГО НЕРВА НА УРОВНЕ ЗАПЯСТЬЯ И КИСТИ</v>
          </cell>
        </row>
        <row r="8960">
          <cell r="A8960" t="str">
            <v>S65</v>
          </cell>
          <cell r="B8960" t="str">
            <v>ТРАВМА КРОВЕНОСНЫХ СОСУДОВ НА УРОВНЕ ЗАПЯСТЬЯ И КИСТИ</v>
          </cell>
        </row>
        <row r="8961">
          <cell r="A8961" t="str">
            <v>S65.0</v>
          </cell>
          <cell r="B8961" t="str">
            <v>ТРАВМА ЛОКТЕВОЙ АРТЕРИИ НА УРОВНЕ ЗАПЯСТЬЯ И КИСТИ</v>
          </cell>
        </row>
        <row r="8962">
          <cell r="A8962" t="str">
            <v>S65.1</v>
          </cell>
          <cell r="B8962" t="str">
            <v>ТРАВМА ЛУЧЕВОЙ АРТЕРИИ НА УРОВНЕ ЗАПЯСТЬЯ И КИСТИ</v>
          </cell>
        </row>
        <row r="8963">
          <cell r="A8963" t="str">
            <v>S65.2</v>
          </cell>
          <cell r="B8963" t="str">
            <v>ТРАВМА ПОВЕРХНОСТНОЙ ЛАДОННОЙ ДУГИ</v>
          </cell>
        </row>
        <row r="8964">
          <cell r="A8964" t="str">
            <v>S65.3</v>
          </cell>
          <cell r="B8964" t="str">
            <v>ТРАВМА ГЛУБОКОЙ ЛАДОННОЙ ДУГИ</v>
          </cell>
        </row>
        <row r="8965">
          <cell r="A8965" t="str">
            <v>S65.4</v>
          </cell>
          <cell r="B8965" t="str">
            <v>ТРАВМА КРОВЕНОСНОГО СОСУДА(ОВ) БОЛЬШОГО ПАЛЬЦА</v>
          </cell>
        </row>
        <row r="8966">
          <cell r="A8966" t="str">
            <v>S65.5</v>
          </cell>
          <cell r="B8966" t="str">
            <v>ТРАВМА КРОВЕНОСНОГО(ЫХ) СОСУДА(ОВ) ДРУГОГО ПАЛЬЦА</v>
          </cell>
        </row>
        <row r="8967">
          <cell r="A8967" t="str">
            <v>S65.7</v>
          </cell>
          <cell r="B8967" t="str">
            <v>ТРАВМА НЕСКОЛЬКИХ КРОВЕНОСНЫХ СОСУДОВ НА УРОВНЕ ЗАПЯСТЬЯ И КИСТИ</v>
          </cell>
        </row>
        <row r="8968">
          <cell r="A8968" t="str">
            <v>S65.8</v>
          </cell>
          <cell r="B8968" t="str">
            <v>ТРАВМА ДРУГИХ КРОВЕНОСНЫХ СОСУДОВ НА УРОВНЕ ЗАПЯСТЬЯ И КИСТИ</v>
          </cell>
        </row>
        <row r="8969">
          <cell r="A8969" t="str">
            <v>S65.9</v>
          </cell>
          <cell r="B8969" t="str">
            <v>ТРАВМА НЕУТОЧНЕННОГО КРОВЕНОСНОГО СОСУДА НА УРОВНЕ ЗАПЯСТЬЯ И КИСТИ</v>
          </cell>
        </row>
        <row r="8970">
          <cell r="A8970" t="str">
            <v>S66</v>
          </cell>
          <cell r="B8970" t="str">
            <v>ТРАВМА МЫШЦЫ И СУХОЖИЛИЯ НА УРОВНЕ ЗАПЯСТЬЯ И КИСТИ</v>
          </cell>
        </row>
        <row r="8971">
          <cell r="A8971" t="str">
            <v>S66.0</v>
          </cell>
          <cell r="B8971" t="str">
            <v>ТРАВМА ДЛИННОГО СГИБАТЕЛЯ БОЛЬШОГО ПАЛЬЦА И ЕГО СУХОЖИЛИЯ НА УРОВНЕ ЗАПЯСТЬЯ И КИСТИ</v>
          </cell>
        </row>
        <row r="8972">
          <cell r="A8972" t="str">
            <v>S66.1</v>
          </cell>
          <cell r="B8972" t="str">
            <v>ТРАВМА СГИБАТЕЛЯ ДРУГОГО ПАЛЬЦА И ЕГО СУХОЖИЛИЯ НА УРОВНЕ ЗАПЯСТЬЯ И КИСТИ</v>
          </cell>
        </row>
        <row r="8973">
          <cell r="A8973" t="str">
            <v>S66.2</v>
          </cell>
          <cell r="B8973" t="str">
            <v>ТРАВМА РАЗГИБАТЕЛЯ БОЛЬШОГО ПАЛЬЦА И ЕГО СУХОЖИЛИЯ НА УРОВНЕ ЗАПЯСТЬЯ И КИСТИ</v>
          </cell>
        </row>
        <row r="8974">
          <cell r="A8974" t="str">
            <v>S66.3</v>
          </cell>
          <cell r="B8974" t="str">
            <v>ТРАВМА РАЗГИБАТЕЛЯ ДРУГОГО ПАЛЬЦА И ЕГО СУХОЖИЛИЯ НА УРОВНЕ ЗАПЯСТЬЯ И КИСТИ</v>
          </cell>
        </row>
        <row r="8975">
          <cell r="A8975" t="str">
            <v>S66.4</v>
          </cell>
          <cell r="B8975" t="str">
            <v>ТРАВМА СОБСТВЕННОЙ МЫШЦЫ И СУХОЖИЛИЯ БОЛЬШОГО ПАЛЬЦА НА УРОВНЕ ЗАПЯСТЬЯ И КИСТИ</v>
          </cell>
        </row>
        <row r="8976">
          <cell r="A8976" t="str">
            <v>S66.5</v>
          </cell>
          <cell r="B8976" t="str">
            <v>ТРАВМА СОБСТВЕННОЙ МЫШЦЫ И СУХОЖИЛИЯ ДРУГОГО ПАЛЬЦА НА УРОВНЕ ЗАПЯСТЬЯ И КИСТИ</v>
          </cell>
        </row>
        <row r="8977">
          <cell r="A8977" t="str">
            <v>S66.6</v>
          </cell>
          <cell r="B8977" t="str">
            <v>ТРАВМА НЕСКОЛЬКИХ МЫШЦ-СГИБАТЕЛЕЙ И СУХОЖИЛИЙ НА УРОВНЕ ЗАПЯСТЬЯ И КИСТИ</v>
          </cell>
        </row>
        <row r="8978">
          <cell r="A8978" t="str">
            <v>S66.7</v>
          </cell>
          <cell r="B8978" t="str">
            <v>ТРАВМА НЕСКОЛЬКИХ МЫЩЦ-РАЗГИБАТЕЛЕЙ И СУХОЖИЛИЙ НА УРОВНЕ ЗАПЯСТЬЯ И КИСТИ</v>
          </cell>
        </row>
        <row r="8979">
          <cell r="A8979" t="str">
            <v>S66.8</v>
          </cell>
          <cell r="B8979" t="str">
            <v>ТРАВМА ДРУГИХ МЫШЦ И СУХОЖИЛИЙ НА УРОВНЕ ЗАПЯСТЬЯ И КИСТИ</v>
          </cell>
        </row>
        <row r="8980">
          <cell r="A8980" t="str">
            <v>S66.9</v>
          </cell>
          <cell r="B8980" t="str">
            <v>ТРАВМА НЕУТОЧНЕННЫХ МЫШЦ И СУХОЖИЛИЙ НА УРОВНЕ ЗАПЯСТЬЯ И КИСТИ</v>
          </cell>
        </row>
        <row r="8981">
          <cell r="A8981" t="str">
            <v>S67</v>
          </cell>
          <cell r="B8981" t="str">
            <v>РАЗМОЗЖЕНИЕ ЗАПЯСТЬЯ И КИСТИ</v>
          </cell>
        </row>
        <row r="8982">
          <cell r="A8982" t="str">
            <v>S67.0</v>
          </cell>
          <cell r="B8982" t="str">
            <v>РАЗМОЗЖЕНИЕ БОЛЬШОГО И ДРУГОГО ПАЛЬЦА(ЕВ) КИСТИ</v>
          </cell>
        </row>
        <row r="8983">
          <cell r="A8983" t="str">
            <v>S67.8</v>
          </cell>
          <cell r="B8983" t="str">
            <v>РАЗМОЗЖЕНИЕ ДРУГОЙ И НЕУТОЧНЕННОЙ ЧАСТИ ЗАПЯСТЬЯ И КИСТИ</v>
          </cell>
        </row>
        <row r="8984">
          <cell r="A8984" t="str">
            <v>S68</v>
          </cell>
          <cell r="B8984" t="str">
            <v>ТРАВМАТИЧЕСКАЯ АМПУТАЦИЯ ЗАПЯСТЬЯ И КИСТИ</v>
          </cell>
        </row>
        <row r="8985">
          <cell r="A8985" t="str">
            <v>S68.0</v>
          </cell>
          <cell r="B8985" t="str">
            <v>ТРАВМАТИЧЕСКАЯ АМПУТАЦИЯ БОЛЬШОГО ПАЛЬЦА КИСТИ (ПОЛНАЯ) (ЧАСТИЧНАЯ)</v>
          </cell>
        </row>
        <row r="8986">
          <cell r="A8986" t="str">
            <v>S68.1</v>
          </cell>
          <cell r="B8986" t="str">
            <v>ТРАВМАТИЧЕСКАЯ АМПУТАЦИЯ ДРУГОГО ОДНОГО ПАЛЬЦА КИСТИ (ПОЛНАЯ) (ЧАСТИЧНАЯ)</v>
          </cell>
        </row>
        <row r="8987">
          <cell r="A8987" t="str">
            <v>S68.2</v>
          </cell>
          <cell r="B8987" t="str">
            <v>ТРАВМАТИЧЕСКАЯ АМПУТАЦИЯ ДВУХ И БОЛЕЕ ПАЛЬЦЕВ КИСТИ (ПОЛНАЯ) (ЧАСТИЧНАЯ)</v>
          </cell>
        </row>
        <row r="8988">
          <cell r="A8988" t="str">
            <v>S68.3</v>
          </cell>
          <cell r="B8988" t="str">
            <v>СОЧЕТАННАЯ ТРАВМАТИЧЕСКАЯ АМПУТАЦИЯ (ЧАСТИ) ПАЛЬЦА(ЕВ) И ДРУГИХ ЧАСТЕЙ ЗАПЯСТЬЯ И КИСТИ</v>
          </cell>
        </row>
        <row r="8989">
          <cell r="A8989" t="str">
            <v>S68.4</v>
          </cell>
          <cell r="B8989" t="str">
            <v>ТРАВМАТИЧЕСКАЯ АМПУТАЦИЯ КИСТИ НА УРОВНЕ ЗАПЯСТЬЯ</v>
          </cell>
        </row>
        <row r="8990">
          <cell r="A8990" t="str">
            <v>S68.8</v>
          </cell>
          <cell r="B8990" t="str">
            <v>ТРАВМАТИЧЕСКАЯ АМПУТАЦИЯ ДРУГИХ ЧАСТЕЙ ЗАПЯСТЬЯ И КИСТИ</v>
          </cell>
        </row>
        <row r="8991">
          <cell r="A8991" t="str">
            <v>S68.9</v>
          </cell>
          <cell r="B8991" t="str">
            <v>ТРАВМАТИЧЕСКАЯ АМПУТАЦИЯ ЗАПЯСТЬЯ И КИСТИ НА НЕУТОЧНЕННОМ УРОВНЕ</v>
          </cell>
        </row>
        <row r="8992">
          <cell r="A8992" t="str">
            <v>S69</v>
          </cell>
          <cell r="B8992" t="str">
            <v>ДРУГИЕ И НЕУТОЧНЕННЫЕ ТРАВМЫ ЗАПЯСТЬЯ И КИСТИ</v>
          </cell>
        </row>
        <row r="8993">
          <cell r="A8993" t="str">
            <v>S69.7</v>
          </cell>
          <cell r="B8993" t="str">
            <v>МНОЖЕСТВЕННЫЕ ТРАВМЫ ЗАПЯСТЬЯ И КИСТИ</v>
          </cell>
        </row>
        <row r="8994">
          <cell r="A8994" t="str">
            <v>S69.8</v>
          </cell>
          <cell r="B8994" t="str">
            <v>ДРУГИЕ УТОЧНЕННЫЕ ТРАВМЫ ЗАПЯСТЬЯ И КИСТИ</v>
          </cell>
        </row>
        <row r="8995">
          <cell r="A8995" t="str">
            <v>S69.9</v>
          </cell>
          <cell r="B8995" t="str">
            <v>ТРАВМА ЗАПЯСТЬЯ И КИСТИ НЕУТОЧНЕННАЯ</v>
          </cell>
        </row>
        <row r="8996">
          <cell r="A8996" t="str">
            <v/>
          </cell>
          <cell r="B8996" t="str">
            <v>ТРАВМЫ ОБЛАСТИ ТАЗОБЕДРЕННОГО СУСТАВА И БЕДРА (S70-S79)</v>
          </cell>
        </row>
        <row r="8997">
          <cell r="A8997" t="str">
            <v>S70</v>
          </cell>
          <cell r="B8997" t="str">
            <v>ПОВЕРХНОСТНАЯ ТРАВМА ОБЛАСТИ ТАЗОБЕДРЕННОГО СУСТАВА И БЕДРА</v>
          </cell>
        </row>
        <row r="8998">
          <cell r="A8998" t="str">
            <v>S70.0</v>
          </cell>
          <cell r="B8998" t="str">
            <v>УШИБ ОБЛАСТИ ТАЗОБЕДРЕННОГО СУСТАВА</v>
          </cell>
        </row>
        <row r="8999">
          <cell r="A8999" t="str">
            <v>S70.1</v>
          </cell>
          <cell r="B8999" t="str">
            <v>УШИБ БЕДРА</v>
          </cell>
        </row>
        <row r="9000">
          <cell r="A9000" t="str">
            <v>S70.7</v>
          </cell>
          <cell r="B9000" t="str">
            <v>МНОЖЕСТВЕННЫЕ ПОВЕРХНОСТНЫЕ ТРАВМЫ ОБЛАСТИ ТАЗОБЕДРЕННОГО СУСТАВА И БЕДРА</v>
          </cell>
        </row>
        <row r="9001">
          <cell r="A9001" t="str">
            <v>S70.8</v>
          </cell>
          <cell r="B9001" t="str">
            <v>ДРУГИЕ ПОВЕРХНОСТНЫЕ ТРАВМЫ ОБЛАСТИ ТАЗОБЕДРЕННОГО СУСТАВА И БЕДРА</v>
          </cell>
        </row>
        <row r="9002">
          <cell r="A9002" t="str">
            <v>S70.9</v>
          </cell>
          <cell r="B9002" t="str">
            <v>ПОВЕРХНОСТНАЯ ТРАВМА ОБЛАСТИ ТАЗОБЕДРЕННОГО СУСТАВА И БЕДРА НЕУТОЧНЕННАЯ</v>
          </cell>
        </row>
        <row r="9003">
          <cell r="A9003" t="str">
            <v>S71</v>
          </cell>
          <cell r="B9003" t="str">
            <v>ОТКРЫТАЯ РАНА ОБЛАСТИ ТАЗОБЕДРЕННОГО СУСТАВА И БЕДРА</v>
          </cell>
        </row>
        <row r="9004">
          <cell r="A9004" t="str">
            <v>S71.0</v>
          </cell>
          <cell r="B9004" t="str">
            <v>ОТКРЫТАЯ РАНА ОБЛАСТИ ТАЗОБЕДРЕННОГО СУСТАВА</v>
          </cell>
        </row>
        <row r="9005">
          <cell r="A9005" t="str">
            <v>S71.1</v>
          </cell>
          <cell r="B9005" t="str">
            <v>ОТКРЫТАЯ РАНА БЕДРА</v>
          </cell>
        </row>
        <row r="9006">
          <cell r="A9006" t="str">
            <v>S71.7</v>
          </cell>
          <cell r="B9006" t="str">
            <v>МНОЖЕСТВЕННЫЕ ОТКРЫТЫЕ РАНЫ ОБЛАСТИ ТАЗОБЕДРЕННОГО СУСТАВА И БЕДРА</v>
          </cell>
        </row>
        <row r="9007">
          <cell r="A9007" t="str">
            <v>S71.8</v>
          </cell>
          <cell r="B9007" t="str">
            <v>ОТКРЫТАЯ РАНА ДРУГОЙ И НЕУТОЧНЕННОЙ ЧАСТИ ТАЗОВОГО ПОЯСА</v>
          </cell>
        </row>
        <row r="9008">
          <cell r="A9008" t="str">
            <v>S72</v>
          </cell>
          <cell r="B9008" t="str">
            <v>ПЕРЕЛОМ БЕДРЕННОЙ КОСТИ</v>
          </cell>
        </row>
        <row r="9009">
          <cell r="A9009" t="str">
            <v>S72.0</v>
          </cell>
          <cell r="B9009" t="str">
            <v>ПЕРЕЛОМ ШЕЙКИ БЕДРА</v>
          </cell>
        </row>
        <row r="9010">
          <cell r="A9010" t="str">
            <v>S72.1</v>
          </cell>
          <cell r="B9010" t="str">
            <v>ЧРЕЗВЕРТЕЛЬНЫЙ ПЕРЕЛОМ</v>
          </cell>
        </row>
        <row r="9011">
          <cell r="A9011" t="str">
            <v>S72.2</v>
          </cell>
          <cell r="B9011" t="str">
            <v>ПОДВЕРТЕЛЬНЫЙ ПЕРЕЛОМ</v>
          </cell>
        </row>
        <row r="9012">
          <cell r="A9012" t="str">
            <v>S72.3</v>
          </cell>
          <cell r="B9012" t="str">
            <v>ПЕРЕЛОМ ТЕЛА [ДИАФИЗА] БЕДРЕННОЙ КОСТИ</v>
          </cell>
        </row>
        <row r="9013">
          <cell r="A9013" t="str">
            <v>S72.4</v>
          </cell>
          <cell r="B9013" t="str">
            <v>ПЕРЕЛОМ НИЖНЕГО КОНЦА БЕДРЕННОЙ КОСТИ</v>
          </cell>
        </row>
        <row r="9014">
          <cell r="A9014" t="str">
            <v>S72.7</v>
          </cell>
          <cell r="B9014" t="str">
            <v>МНОЖЕСТВЕННЫЕ ПЕРЕЛОМЫ БЕДРЕННОЙ КОСТИ</v>
          </cell>
        </row>
        <row r="9015">
          <cell r="A9015" t="str">
            <v>S72.8</v>
          </cell>
          <cell r="B9015" t="str">
            <v>ПЕРЕЛОМЫ ДРУГИХ ЧАСТЕЙ БЕДРЕННОЙ КОСТИ</v>
          </cell>
        </row>
        <row r="9016">
          <cell r="A9016" t="str">
            <v>S72.9</v>
          </cell>
          <cell r="B9016" t="str">
            <v>ПЕРЕЛОМ НЕУТОЧНЕННОЙ ЧАСТИ БЕДРЕННОЙ КОСТИ</v>
          </cell>
        </row>
        <row r="9017">
          <cell r="A9017" t="str">
            <v>S73</v>
          </cell>
          <cell r="B9017" t="str">
            <v>ВЫВИХ, РАСТЯЖЕНИЕ И ПЕРЕНАПРЯЖЕНИЕ КАПСУЛЬНО-СВЯЗОЧНОГО АППАРАТА ТАЗОБЕДРЕННОГО СУСТАВА И ТАЗОВОГО ПОЯСА</v>
          </cell>
        </row>
        <row r="9018">
          <cell r="A9018" t="str">
            <v>S73.0</v>
          </cell>
          <cell r="B9018" t="str">
            <v>ВЫВИХ БЕДРА</v>
          </cell>
        </row>
        <row r="9019">
          <cell r="A9019" t="str">
            <v>S73.1</v>
          </cell>
          <cell r="B9019" t="str">
            <v>РАСТЯЖЕНИЕ И ПЕРЕНАПРЯЖЕНИЕ КАПСУЛЬНО-СВЯЗОЧНОГО АППАРАТА ТАЗОБЕДРЕННОГО СУСТАВА</v>
          </cell>
        </row>
        <row r="9020">
          <cell r="A9020" t="str">
            <v>S74</v>
          </cell>
          <cell r="B9020" t="str">
            <v>ТРАВМА НЕРВОВ НА УРОВНЕ ТАЗОБЕДРЕННОГО СУСТАВА И БЕДРА</v>
          </cell>
        </row>
        <row r="9021">
          <cell r="A9021" t="str">
            <v>S74.0</v>
          </cell>
          <cell r="B9021" t="str">
            <v>ТРАВМА СЕДАЛИЩНОГО НЕРВА НА УРОВНЕ ТАЗОБЕДРЕННОГО СУСТАВА И БЕДРА</v>
          </cell>
        </row>
        <row r="9022">
          <cell r="A9022" t="str">
            <v>S74.1</v>
          </cell>
          <cell r="B9022" t="str">
            <v>ТРАВМА БЕДРЕННОГО НЕРВА НА УРОВНЕ ТАЗОБЕДРЕННОГО СУСТАВА И БЕДРА</v>
          </cell>
        </row>
        <row r="9023">
          <cell r="A9023" t="str">
            <v>S74.2</v>
          </cell>
          <cell r="B9023" t="str">
            <v>ТРАВМА КОЖНОГО ЧУВСТВИТЕЛЬНОГО НЕРВА НА УРОВНЕ ТАЗОБЕДРЕННОГО СУСТАВА И БЕДРА</v>
          </cell>
        </row>
        <row r="9024">
          <cell r="A9024" t="str">
            <v>S74.7</v>
          </cell>
          <cell r="B9024" t="str">
            <v>ТРАВМА НЕСКОЛЬКИХ НЕРВОВ НА УРОВНЕ ТАЗОБЕДРЕННОГО СУСТАВА И БЕДРА</v>
          </cell>
        </row>
        <row r="9025">
          <cell r="A9025" t="str">
            <v>S74.8</v>
          </cell>
          <cell r="B9025" t="str">
            <v>ТРАВМА ДРУГИХ НЕРВОВ НА УРОВНЕ ТАЗОБЕДРЕННОГО СУСТАВА И БЕДРА</v>
          </cell>
        </row>
        <row r="9026">
          <cell r="A9026" t="str">
            <v>S74.9</v>
          </cell>
          <cell r="B9026" t="str">
            <v>ТРАВМА НЕУТОЧНЕННОГО НЕРВА НА УРОВНЕ ТАЗОБЕДРЕННОГО СУСТАВА И БЕДРА</v>
          </cell>
        </row>
        <row r="9027">
          <cell r="A9027" t="str">
            <v>S75</v>
          </cell>
          <cell r="B9027" t="str">
            <v>ТРАВМА КРОВЕНОСНЫХ СОСУДОВ НА УРОВНЕ ТАЗОБЕДРЕННОГО СУСТАВА И БЕДРА</v>
          </cell>
        </row>
        <row r="9028">
          <cell r="A9028" t="str">
            <v>S75.0</v>
          </cell>
          <cell r="B9028" t="str">
            <v>ТРАВМА БЕДРЕННОЙ АРТЕРИИ</v>
          </cell>
        </row>
        <row r="9029">
          <cell r="A9029" t="str">
            <v>S75.1</v>
          </cell>
          <cell r="B9029" t="str">
            <v>ТРАВМА БЕДРЕННОЙ ВЕНЫ</v>
          </cell>
        </row>
        <row r="9030">
          <cell r="A9030" t="str">
            <v>S75.2</v>
          </cell>
          <cell r="B9030" t="str">
            <v>ТРАВМА БОЛЬШОЙ ПОДКОЖНОЙ ВЕНЫ НА УРОВНЕ ТАЗОБЕДРЕННОГО СУСТАВА И БЕДРА</v>
          </cell>
        </row>
        <row r="9031">
          <cell r="A9031" t="str">
            <v>S75.7</v>
          </cell>
          <cell r="B9031" t="str">
            <v>ТРАВМА НЕСКОЛЬКИХ КРОВЕНОСНЫХ СОСУДОВ НА УРОВНЕ ТАЗОБЕДРЕННОГО СУСТАВА И БЕДРА</v>
          </cell>
        </row>
        <row r="9032">
          <cell r="A9032" t="str">
            <v>S75.8</v>
          </cell>
          <cell r="B9032" t="str">
            <v>ТРАВМА ДРУГИХ КРОВЕНОСНЫХ СОСУДОВ НА УРОВНЕ ТАЗОБЕДРЕННОГО СУСТАВА И БЕДРА</v>
          </cell>
        </row>
        <row r="9033">
          <cell r="A9033" t="str">
            <v>S75.9</v>
          </cell>
          <cell r="B9033" t="str">
            <v>ТРАВМА НЕУТОЧНЕННОГО КРОВЕНОСНОГО СОСУДА НА УРОВНЕ ТАЗОБЕДРЕННОГО СУСТАВА И БЕДРА</v>
          </cell>
        </row>
        <row r="9034">
          <cell r="A9034" t="str">
            <v>S76</v>
          </cell>
          <cell r="B9034" t="str">
            <v>ТРАВМА МЫШЦЫ И СУХОЖИЛИЯ ОБЛАСТИ ТАЗОБЕДРЕННОГО СУСТАВА И БЕДРА</v>
          </cell>
        </row>
        <row r="9035">
          <cell r="A9035" t="str">
            <v>S76.0</v>
          </cell>
          <cell r="B9035" t="str">
            <v>ТРАВМА МЫШЦЫ И СУХОЖИЛИЯ ОБЛАСТИ ТАЗОБЕДРЕННОГО СУСТАВА</v>
          </cell>
        </row>
        <row r="9036">
          <cell r="A9036" t="str">
            <v>S76.1</v>
          </cell>
          <cell r="B9036" t="str">
            <v>ТРАВМА ЧЕТЫРЕХГЛАВОЙ МЫШЦЫ И ЕЕ СУХОЖИЛИЯ</v>
          </cell>
        </row>
        <row r="9037">
          <cell r="A9037" t="str">
            <v>S76.2</v>
          </cell>
          <cell r="B9037" t="str">
            <v>ТРАВМА ПРИВОДЯЩЕЙ МЫШЦЫ БЕДРА И ЕЕ СУХОЖИЛИЯ</v>
          </cell>
        </row>
        <row r="9038">
          <cell r="A9038" t="str">
            <v>S76.3</v>
          </cell>
          <cell r="B9038" t="str">
            <v>ТРАВМА МЫШЦЫ И СУХОЖИЛИЯ  ИЗ ЗАДНЕЙ ГРУППЫ МЫШЦ НА УРОВНЕ БЕДРА</v>
          </cell>
        </row>
        <row r="9039">
          <cell r="A9039" t="str">
            <v>S76.4</v>
          </cell>
          <cell r="B9039" t="str">
            <v>ТРАВМА  ДРУГИХ И НЕУТОЧНЕННЫХ МЫШЦ И СУХОЖИЛИЙ НА УРОВНЕ БЕДРА</v>
          </cell>
        </row>
        <row r="9040">
          <cell r="A9040" t="str">
            <v>S76.7</v>
          </cell>
          <cell r="B9040" t="str">
            <v>ТРАВМА НЕСКОЛЬКИХ МЫШЦ И СУХОЖИЛИЙ НА УРОВНЕ ТАЗОБЕДРЕННОГО СУСТАВА И БЕДРА</v>
          </cell>
        </row>
        <row r="9041">
          <cell r="A9041" t="str">
            <v>S77</v>
          </cell>
          <cell r="B9041" t="str">
            <v>РАЗМОЗЖЕНИЕ ОБЛАСТИ ТАЗОБЕДРЕННОГО СУСТАВА И БЕДРА</v>
          </cell>
        </row>
        <row r="9042">
          <cell r="A9042" t="str">
            <v>S77.0</v>
          </cell>
          <cell r="B9042" t="str">
            <v>РАЗМОЗЖЕНИЕ ОБЛАСТИ ТАЗОБЕДРЕННОГО СУСТАВА</v>
          </cell>
        </row>
        <row r="9043">
          <cell r="A9043" t="str">
            <v>S77.1</v>
          </cell>
          <cell r="B9043" t="str">
            <v>РАЗМОЗЖЕНИЕ БЕДРА</v>
          </cell>
        </row>
        <row r="9044">
          <cell r="A9044" t="str">
            <v>S77.2</v>
          </cell>
          <cell r="B9044" t="str">
            <v>РАЗМОЗЖЕНИЕ ОБЛАСТИ ТАЗОБЕДРЕННОГО СУСТАВА И БЕДРА</v>
          </cell>
        </row>
        <row r="9045">
          <cell r="A9045" t="str">
            <v>S78</v>
          </cell>
          <cell r="B9045" t="str">
            <v>ТРАВМАТИЧЕСКАЯ АМПУТАЦИЯ ОБЛАСТИ ТАЗОБЕДРЕННОГО СУСТАВА И БЕДРА</v>
          </cell>
        </row>
        <row r="9046">
          <cell r="A9046" t="str">
            <v>S78.0</v>
          </cell>
          <cell r="B9046" t="str">
            <v>ТРАВМАТИЧЕСКАЯ АМПУТАЦИЯ НА УРОВНЕ ТАЗОБЕДРЕННОГО СУСТАВА</v>
          </cell>
        </row>
        <row r="9047">
          <cell r="A9047" t="str">
            <v>S78.1</v>
          </cell>
          <cell r="B9047" t="str">
            <v>ТРАВМАТИЧЕСКАЯ АМПУТАЦИЯ НА УРОВНЕ МЕЖДУ ТАЗОБЕДРЕННЫМ И  КОЛЕННЫМ СУСТАВАМИ</v>
          </cell>
        </row>
        <row r="9048">
          <cell r="A9048" t="str">
            <v>S78.9</v>
          </cell>
          <cell r="B9048" t="str">
            <v>ТРАВМАТИЧЕСКАЯ АМПУТАЦИЯ ОБЛАСТИ ТАЗОБЕДРЕННОГО СУСТАВА И БЕДРА НА НЕУТОЧНЕННОМ УРОВНЕ</v>
          </cell>
        </row>
        <row r="9049">
          <cell r="A9049" t="str">
            <v>S79</v>
          </cell>
          <cell r="B9049" t="str">
            <v>ДРУГИЕ И НЕУТОЧНЕННЫЕ ТРАВМЫ ОБЛАСТИ ТАЗОБЕДРЕННОГО СУСТАВА И БЕДРА</v>
          </cell>
        </row>
        <row r="9050">
          <cell r="A9050" t="str">
            <v>S79.7</v>
          </cell>
          <cell r="B9050" t="str">
            <v>МНОЖЕСТВЕННЫЕ ТРАВМЫ ОБЛАСТИ ТАЗОБЕДРЕННОГО СУСТАВА И БЕДРА</v>
          </cell>
        </row>
        <row r="9051">
          <cell r="A9051" t="str">
            <v>S79.8</v>
          </cell>
          <cell r="B9051" t="str">
            <v>ДРУГИЕ УТОЧНЕННЫЕ ТРАВМЫ ОБЛАСТИ ТАЗОБЕДРЕННОГО СУСТАВА И БЕДРА</v>
          </cell>
        </row>
        <row r="9052">
          <cell r="A9052" t="str">
            <v>S79.9</v>
          </cell>
          <cell r="B9052" t="str">
            <v>ТРАВМА ОБЛАСТИ ТАЗОБЕДРЕННОГО СУСТАВА И БЕДРА НЕУТОЧНЕННАЯ</v>
          </cell>
        </row>
        <row r="9053">
          <cell r="A9053" t="str">
            <v/>
          </cell>
          <cell r="B9053" t="str">
            <v>ТРАВМЫ КОЛЕНА И ГОЛЕНИ (S80-S89)</v>
          </cell>
        </row>
        <row r="9054">
          <cell r="A9054" t="str">
            <v>S80</v>
          </cell>
          <cell r="B9054" t="str">
            <v>ПОВЕРХНОСТНАЯ ТРАВМА ГОЛЕНИ</v>
          </cell>
        </row>
        <row r="9055">
          <cell r="A9055" t="str">
            <v>S80.0</v>
          </cell>
          <cell r="B9055" t="str">
            <v>УШИБ КОЛЕННОГО СУСТАВА</v>
          </cell>
        </row>
        <row r="9056">
          <cell r="A9056" t="str">
            <v>S80.1</v>
          </cell>
          <cell r="B9056" t="str">
            <v>УШИБ ДРУГОЙ И НЕУТОЧНЕННОЙ ЧАСТИ ГОЛЕНИ</v>
          </cell>
        </row>
        <row r="9057">
          <cell r="A9057" t="str">
            <v>S80.7</v>
          </cell>
          <cell r="B9057" t="str">
            <v>МНОЖЕСТВЕННЫЕ ПОВЕРХНОСТНЫЕ ТРАВМЫ ГОЛЕНИ</v>
          </cell>
        </row>
        <row r="9058">
          <cell r="A9058" t="str">
            <v>S80.8</v>
          </cell>
          <cell r="B9058" t="str">
            <v>ДРУГИЕ ПОВЕРХНОСТНЫЕ ТРАВМЫ ГОЛЕНИ</v>
          </cell>
        </row>
        <row r="9059">
          <cell r="A9059" t="str">
            <v>S80.9</v>
          </cell>
          <cell r="B9059" t="str">
            <v>ПОВЕРХНОСТНАЯ ТРАВМА ГОЛЕНИ НЕУТОЧНЕННАЯ</v>
          </cell>
        </row>
        <row r="9060">
          <cell r="A9060" t="str">
            <v>S81</v>
          </cell>
          <cell r="B9060" t="str">
            <v>ОТКРЫТАЯ РАНА ГОЛЕНИ</v>
          </cell>
        </row>
        <row r="9061">
          <cell r="A9061" t="str">
            <v>S81.0</v>
          </cell>
          <cell r="B9061" t="str">
            <v>ОТКРЫТАЯ РАНА КОЛЕННОГО СУСТАВА</v>
          </cell>
        </row>
        <row r="9062">
          <cell r="A9062" t="str">
            <v>S81.7</v>
          </cell>
          <cell r="B9062" t="str">
            <v>МНОЖЕСТВЕННЫЕ ОТКРЫТЫЕ РАНЫ ГОЛЕНИ</v>
          </cell>
        </row>
        <row r="9063">
          <cell r="A9063" t="str">
            <v>S81.8</v>
          </cell>
          <cell r="B9063" t="str">
            <v>ОТКРЫТАЯ РАНА ДРУГИХ ЧАСТЕЙ ГОЛЕНИ</v>
          </cell>
        </row>
        <row r="9064">
          <cell r="A9064" t="str">
            <v>S81.9</v>
          </cell>
          <cell r="B9064" t="str">
            <v>ОТКРЫТАЯ РАНА ГОЛЕНИ НЕУТОЧНЕННОЙ ЛОКАЛИЗАЦИИ</v>
          </cell>
        </row>
        <row r="9065">
          <cell r="A9065" t="str">
            <v>S82</v>
          </cell>
          <cell r="B9065" t="str">
            <v>ПЕРЕЛОМ КОСТЕЙ ГОЛЕНИ, ВКЛЮЧАЯ ГОЛЕНОСТОПНЫЙ СУСТАВ</v>
          </cell>
        </row>
        <row r="9066">
          <cell r="A9066" t="str">
            <v>S82.0</v>
          </cell>
          <cell r="B9066" t="str">
            <v>ПЕРЕЛОМ НАДКОЛЕННИКА</v>
          </cell>
        </row>
        <row r="9067">
          <cell r="A9067" t="str">
            <v>S82.1</v>
          </cell>
          <cell r="B9067" t="str">
            <v>ПЕРЕЛОМ ПРОКСИМАЛЬНОГО ОТДЕЛА БОЛЬШЕБЕРЦОВОЙ КОСТИ</v>
          </cell>
        </row>
        <row r="9068">
          <cell r="A9068" t="str">
            <v>S82.2</v>
          </cell>
          <cell r="B9068" t="str">
            <v>ПЕРЕЛОМ ТЕЛА [ДИАФИЗА] БОЛЬШЕБЕРЦОВОЙ КОСТИ</v>
          </cell>
        </row>
        <row r="9069">
          <cell r="A9069" t="str">
            <v>S82.3</v>
          </cell>
          <cell r="B9069" t="str">
            <v>ПЕРЕЛОМ ДИСТАЛЬНОГО ОТДЕЛА БОЛЬШЕБЕРЦОВОЙ КОСТИ</v>
          </cell>
        </row>
        <row r="9070">
          <cell r="A9070" t="str">
            <v>S82.4</v>
          </cell>
          <cell r="B9070" t="str">
            <v>ПЕРЕЛОМ ТОЛЬКО МАЛОБЕРЦОВОЙ КОСТИ</v>
          </cell>
        </row>
        <row r="9071">
          <cell r="A9071" t="str">
            <v>S82.5</v>
          </cell>
          <cell r="B9071" t="str">
            <v>ПЕРЕЛОМ ВНУТРЕННЕЙ [МЕДИАЛЬНОЙ] ЛОДЫЖКИ</v>
          </cell>
        </row>
        <row r="9072">
          <cell r="A9072" t="str">
            <v>S82.6</v>
          </cell>
          <cell r="B9072" t="str">
            <v>ПЕРЕЛОМ НАРУЖНОЙ [ЛАТЕРАЛЬНОЙ] ЛОДЫЖКИ</v>
          </cell>
        </row>
        <row r="9073">
          <cell r="A9073" t="str">
            <v>S82.7</v>
          </cell>
          <cell r="B9073" t="str">
            <v>МНОЖЕСТВЕННЫЕ ПЕРЕЛОМЫ ГОЛЕНИ</v>
          </cell>
        </row>
        <row r="9074">
          <cell r="A9074" t="str">
            <v>S82.8</v>
          </cell>
          <cell r="B9074" t="str">
            <v>ПЕРЕЛОМЫ ДРУГИХ ОТДЕЛОВ ГОЛЕНИ</v>
          </cell>
        </row>
        <row r="9075">
          <cell r="A9075" t="str">
            <v>S82.9</v>
          </cell>
          <cell r="B9075" t="str">
            <v>ПЕРЕЛОМ НЕУТОЧНЕННОГО ОТДЕЛА ГОЛЕНИ</v>
          </cell>
        </row>
        <row r="9076">
          <cell r="A9076" t="str">
            <v>S83</v>
          </cell>
          <cell r="B9076" t="str">
            <v>ВЫВИХ, РАСТЯЖЕНИЕ И ПЕРЕНАПРЯЖЕНИЕ КАПСУЛЬНО-СВЯЗОЧНОГО АППАРАТА КОЛЕННОГО СУСТАВА</v>
          </cell>
        </row>
        <row r="9077">
          <cell r="A9077" t="str">
            <v>S83.0</v>
          </cell>
          <cell r="B9077" t="str">
            <v>ВЫВИХ НАДКОЛЕННИКА</v>
          </cell>
        </row>
        <row r="9078">
          <cell r="A9078" t="str">
            <v>S83.1</v>
          </cell>
          <cell r="B9078" t="str">
            <v>ВЫВИХ КОЛЕННОГО СУСТАВА</v>
          </cell>
        </row>
        <row r="9079">
          <cell r="A9079" t="str">
            <v>S83.2</v>
          </cell>
          <cell r="B9079" t="str">
            <v>РАЗРЫВ МЕНИСКА СВЕЖИЙ</v>
          </cell>
        </row>
        <row r="9080">
          <cell r="A9080" t="str">
            <v>S83.3</v>
          </cell>
          <cell r="B9080" t="str">
            <v>РАЗРЫВ СУСТАВНОГО ХРЯЩА КОЛЕННОГО СУСТАВА СВЕЖИЙ</v>
          </cell>
        </row>
        <row r="9081">
          <cell r="A9081" t="str">
            <v>S83.4</v>
          </cell>
          <cell r="B9081" t="str">
            <v>РАСТЯЖЕНИЕ, РАЗРЫВ И ПЕРЕНАПРЯЖЕНИЕ (НАРУЖНОЙ) (ВНУТРЕННЕЙ) БОКОВОЙ СВЯЗКИ</v>
          </cell>
        </row>
        <row r="9082">
          <cell r="A9082" t="str">
            <v>S83.5</v>
          </cell>
          <cell r="B9082" t="str">
            <v>РАСТЯЖЕНИЕ, РАЗРЫВ И ПЕРЕНАПРЯЖЕНИЕ (ПЕРЕДНЕЙ) (ЗАДНЕЙ) КРЕСТООБРАЗНОЙ СВЯЗКИ КОЛЕННОГО СУСТАВ</v>
          </cell>
        </row>
        <row r="9083">
          <cell r="A9083" t="str">
            <v>S83.6</v>
          </cell>
          <cell r="B9083" t="str">
            <v>РАСТЯЖЕНИЕ, РАЗРЫВ И ПЕРЕНАПРЯЖЕНИЕ ДРУГИХ И НЕУТОЧНЕННЫХ ЭЛЕМЕНТОВ КОЛЕННОГО СУСТАВА</v>
          </cell>
        </row>
        <row r="9084">
          <cell r="A9084" t="str">
            <v>S83.7</v>
          </cell>
          <cell r="B9084" t="str">
            <v>ТРАВМА НЕСКОЛЬКИХ СТРУКТУР КОЛЕННОГО СУСТАВА</v>
          </cell>
        </row>
        <row r="9085">
          <cell r="A9085" t="str">
            <v>S84</v>
          </cell>
          <cell r="B9085" t="str">
            <v>ТРАВМА НЕРВОВ НА УРОВНЕ ГОЛЕНИ</v>
          </cell>
        </row>
        <row r="9086">
          <cell r="A9086" t="str">
            <v>S84.0</v>
          </cell>
          <cell r="B9086" t="str">
            <v>ТРАВМА БОЛЬШЕБЕРЦОВОГО НЕРВА НА УРОВНЕ ГОЛЕНИ</v>
          </cell>
        </row>
        <row r="9087">
          <cell r="A9087" t="str">
            <v>S84.1</v>
          </cell>
          <cell r="B9087" t="str">
            <v>ТРАВМА МАЛОБЕРЦОВОГО НЕРВА НА УРОВНЕ ГОЛЕНИ</v>
          </cell>
        </row>
        <row r="9088">
          <cell r="A9088" t="str">
            <v>S84.2</v>
          </cell>
          <cell r="B9088" t="str">
            <v>ТРАВМА КОЖНОГО ЧУВСТВИТЕЛЬНОГО НЕРВА НА УРОВНЕ ГОЛЕНИ</v>
          </cell>
        </row>
        <row r="9089">
          <cell r="A9089" t="str">
            <v>S84.7</v>
          </cell>
          <cell r="B9089" t="str">
            <v>ТРАВМА НЕСКОЛЬКИХ НЕРВОВ НА УРОВНЕ ГОЛЕНИ</v>
          </cell>
        </row>
        <row r="9090">
          <cell r="A9090" t="str">
            <v>S84.8</v>
          </cell>
          <cell r="B9090" t="str">
            <v>ТРАВМА ДРУГИХ НЕРВОВ НА УРОВНЕ ГОЛЕНИ</v>
          </cell>
        </row>
        <row r="9091">
          <cell r="A9091" t="str">
            <v>S84.9</v>
          </cell>
          <cell r="B9091" t="str">
            <v>ТРАВМА НЕУТОЧНЕННОГО НЕРВА НА УРОВНЕ ГОЛЕНИ</v>
          </cell>
        </row>
        <row r="9092">
          <cell r="A9092" t="str">
            <v>S85</v>
          </cell>
          <cell r="B9092" t="str">
            <v>ТРАВМА КРОВЕНОСНЫХ СОСУДОВ НА УРОВНЕ ГОЛЕНИ</v>
          </cell>
        </row>
        <row r="9093">
          <cell r="A9093" t="str">
            <v>S85.0</v>
          </cell>
          <cell r="B9093" t="str">
            <v>ТРАВМА ПОДКОЛЕННОЙ АРТЕРИИ</v>
          </cell>
        </row>
        <row r="9094">
          <cell r="A9094" t="str">
            <v>S85.1</v>
          </cell>
          <cell r="B9094" t="str">
            <v>ТРАВМА БОЛЬШЕБЕРЦОВОЙ (ПЕРЕДНЕЙ) (ЗАДНЕЙ) АРТЕРИИ</v>
          </cell>
        </row>
        <row r="9095">
          <cell r="A9095" t="str">
            <v>S85.2</v>
          </cell>
          <cell r="B9095" t="str">
            <v>ТРАВМА МАЛОБЕРЦОВОЙ АРТЕРИИ</v>
          </cell>
        </row>
        <row r="9096">
          <cell r="A9096" t="str">
            <v>S85.3</v>
          </cell>
          <cell r="B9096" t="str">
            <v>ТРАВМА БОЛЬШОЙ ПОДКОЖНОЙ ВЕНЫ НА УРОВНЕ ГОЛЕНИ</v>
          </cell>
        </row>
        <row r="9097">
          <cell r="A9097" t="str">
            <v>S85.4</v>
          </cell>
          <cell r="B9097" t="str">
            <v>ТРАВМА МАЛОЙ ПОДКОЖНОЙ ВЕНЫ НА УРОВНЕ ГОЛЕНИ</v>
          </cell>
        </row>
        <row r="9098">
          <cell r="A9098" t="str">
            <v>S85.5</v>
          </cell>
          <cell r="B9098" t="str">
            <v>ТРАВМА ПОДКОЛЕННОЙ ВЕНЫ</v>
          </cell>
        </row>
        <row r="9099">
          <cell r="A9099" t="str">
            <v>S85.7</v>
          </cell>
          <cell r="B9099" t="str">
            <v>ТРАВМА НЕСКОЛЬКИХ КРОВЕНОСНЫХ СОСУДОВ НА УРОВНЕ ГОЛЕНИ</v>
          </cell>
        </row>
        <row r="9100">
          <cell r="A9100" t="str">
            <v>S85.8</v>
          </cell>
          <cell r="B9100" t="str">
            <v>ТРАВМА ДРУГИХ КРОВЕНОСНЫХ СОСУДОВ НА УРОВНЕ ГОЛЕНИ</v>
          </cell>
        </row>
        <row r="9101">
          <cell r="A9101" t="str">
            <v>S85.9</v>
          </cell>
          <cell r="B9101" t="str">
            <v>ТРАВМА НЕУТОЧНЕННОГО КРОВЕНОСНОГО СОСУДА НА УРОВНЕ ГОЛЕНИ</v>
          </cell>
        </row>
        <row r="9102">
          <cell r="A9102" t="str">
            <v>S86</v>
          </cell>
          <cell r="B9102" t="str">
            <v>ТРАВМА МЫШЦЫ И СУХОЖИЛИЯ НА УРОВНЕ ГОЛЕНИ</v>
          </cell>
        </row>
        <row r="9103">
          <cell r="A9103" t="str">
            <v>S86.0</v>
          </cell>
          <cell r="B9103" t="str">
            <v>ТРАВМА ПЯТОЧНОГО [АХИЛЛОВА] СУХОЖИЛИЯ</v>
          </cell>
        </row>
        <row r="9104">
          <cell r="A9104" t="str">
            <v>S86.1</v>
          </cell>
          <cell r="B9104" t="str">
            <v>ТРАВМА ДРУГОЙ(ИХ) МЫШЦЫ(МЫШЦ) И СУХОЖИЛИЯ(ИЙ) ЗАДНЕЙ МЫШЕЧНОЙ ГРУППЫ НА УРОВНЕ ГОЛЕНИ</v>
          </cell>
        </row>
        <row r="9105">
          <cell r="A9105" t="str">
            <v>S86.2</v>
          </cell>
          <cell r="B9105" t="str">
            <v>ТРАВМА МЫШЦЫ(МЫШЦ) И СУХОЖИЛИЯ(ИЙ) ПЕРЕДНЕЙ МЫШЕЧНОЙ ГРУППЫ НА УРОВНЕ ГОЛЕНИ</v>
          </cell>
        </row>
        <row r="9106">
          <cell r="A9106" t="str">
            <v>S86.3</v>
          </cell>
          <cell r="B9106" t="str">
            <v>ТРАВМА МЫШЦЫ(МЫШЦ) И СУХОЖИЛИЯ(ИЙ) МАЛОБЕРЦОВОЙ МЫШЕЧНОЙ ГРУППЫ НА УРОВНЕ ГОЛЕНИ</v>
          </cell>
        </row>
        <row r="9107">
          <cell r="A9107" t="str">
            <v>S86.7</v>
          </cell>
          <cell r="B9107" t="str">
            <v>ТРАВМА НЕСКОЛЬКИХ МЫШЦ И СУХОЖИЛИЙ НА УРОВНЕ ГОЛЕНИ</v>
          </cell>
        </row>
        <row r="9108">
          <cell r="A9108" t="str">
            <v>S86.8</v>
          </cell>
          <cell r="B9108" t="str">
            <v>ТРАВМА ДРУГИХ МЫШЦ И СУХОЖИЛИЙ НА УРОВНЕ ГОЛЕНИ</v>
          </cell>
        </row>
        <row r="9109">
          <cell r="A9109" t="str">
            <v>S86.9</v>
          </cell>
          <cell r="B9109" t="str">
            <v>ТРАВМА НЕУТОЧНЕННЫХ МЫШЦ И СУХОЖИЛИЙ НА УРОВНЕ ГОЛЕНИ</v>
          </cell>
        </row>
        <row r="9110">
          <cell r="A9110" t="str">
            <v>S87</v>
          </cell>
          <cell r="B9110" t="str">
            <v>РАЗМОЗЖЕНИЕ ГОЛЕНИ</v>
          </cell>
        </row>
        <row r="9111">
          <cell r="A9111" t="str">
            <v>S87.0</v>
          </cell>
          <cell r="B9111" t="str">
            <v>РАЗМОЗЖЕНИЕ КОЛЕННОГО СУСТАВА</v>
          </cell>
        </row>
        <row r="9112">
          <cell r="A9112" t="str">
            <v>S87.8</v>
          </cell>
          <cell r="B9112" t="str">
            <v>РАЗМОЗЖЕНИЕ ДРУГОЙ И НЕУТОЧНЕННОЙ ЧАСТИ ГОЛЕНИ</v>
          </cell>
        </row>
        <row r="9113">
          <cell r="A9113" t="str">
            <v>S88</v>
          </cell>
          <cell r="B9113" t="str">
            <v>ТРАВМАТИЧЕСКАЯ АМПУТАЦИЯ ГОЛЕНИ</v>
          </cell>
        </row>
        <row r="9114">
          <cell r="A9114" t="str">
            <v>S88.0</v>
          </cell>
          <cell r="B9114" t="str">
            <v>ТРАВМАТИЧЕСКАЯ АМПУТАЦИЯ НА УРОВНЕ КОЛЕННОГО СУСТАВА</v>
          </cell>
        </row>
        <row r="9115">
          <cell r="A9115" t="str">
            <v>S88.1</v>
          </cell>
          <cell r="B9115" t="str">
            <v>ТРАВМАТИЧЕСКАЯ АМПУТАЦИЯ НА УРОВНЕ МЕЖДУ КОЛЕННЫМ И ГОЛЕНОСТОПНЫМ СУСТАВАМИ</v>
          </cell>
        </row>
        <row r="9116">
          <cell r="A9116" t="str">
            <v>S88.9</v>
          </cell>
          <cell r="B9116" t="str">
            <v>ТРАВМАТИЧЕСКАЯ АМПУТАЦИЯ ГОЛЕНИ НА НЕУТОЧНЕННОМ УРОВНЕ</v>
          </cell>
        </row>
        <row r="9117">
          <cell r="A9117" t="str">
            <v>S89</v>
          </cell>
          <cell r="B9117" t="str">
            <v>ДРУГИЕ И НЕУТОЧНЕННЫЕ ТРАВМЫ ГОЛЕНИ</v>
          </cell>
        </row>
        <row r="9118">
          <cell r="A9118" t="str">
            <v>S89.7</v>
          </cell>
          <cell r="B9118" t="str">
            <v>МНОЖЕСТВЕННЫЕ ТРАВМЫ ГОЛЕНИ</v>
          </cell>
        </row>
        <row r="9119">
          <cell r="A9119" t="str">
            <v>S89.8</v>
          </cell>
          <cell r="B9119" t="str">
            <v>ДРУГИЕ УТОЧНЕННЫЕ ТРАВМЫ ГОЛЕНИ</v>
          </cell>
        </row>
        <row r="9120">
          <cell r="A9120" t="str">
            <v>S89.9</v>
          </cell>
          <cell r="B9120" t="str">
            <v>ТРАВМА ГОЛЕНИ НЕУТОЧНЕННАЯ</v>
          </cell>
        </row>
        <row r="9121">
          <cell r="A9121" t="str">
            <v/>
          </cell>
          <cell r="B9121" t="str">
            <v>ТРАВМЫ ОБЛАСТИ ГОЛЕНОСТОПНОГО СУСТАВА И СТОПЫ (S90-S99)</v>
          </cell>
        </row>
        <row r="9122">
          <cell r="A9122" t="str">
            <v>S90</v>
          </cell>
          <cell r="B9122" t="str">
            <v>ПОВЕРХНОСТНАЯ ТРАВМА ОБЛАСТИ ОПНОГО СУСТАВА И СТОПЫ</v>
          </cell>
        </row>
        <row r="9123">
          <cell r="A9123" t="str">
            <v>S90.0</v>
          </cell>
          <cell r="B9123" t="str">
            <v>УШИБ ГОЛЕНОСТОПНОГО СУСТАВА</v>
          </cell>
        </row>
        <row r="9124">
          <cell r="A9124" t="str">
            <v>S90.1</v>
          </cell>
          <cell r="B9124" t="str">
            <v>УШИБ ПАЛЬЦА(ЕВ) СТОПЫ БЕЗ ПОВРЕЖДЕНИЯ НОГТЕВОЙ ПЛАСТИНКИ</v>
          </cell>
        </row>
        <row r="9125">
          <cell r="A9125" t="str">
            <v>S90.2</v>
          </cell>
          <cell r="B9125" t="str">
            <v>УШИБ ПАЛЬЦА(ЕВ) СТОПЫ С ПОВРЕЖДЕНИЕМ НОГТЕВОЙ ПЛАСТИНКИ</v>
          </cell>
        </row>
        <row r="9126">
          <cell r="A9126" t="str">
            <v>S90.3</v>
          </cell>
          <cell r="B9126" t="str">
            <v>УШИБ ДРУГОЙ И НЕУТОЧНЕННОЙ ЧАСТИ СТОПЫ</v>
          </cell>
        </row>
        <row r="9127">
          <cell r="A9127" t="str">
            <v>S90.7</v>
          </cell>
          <cell r="B9127" t="str">
            <v>МНОЖЕСТВЕННЫЕ ПОВЕРХНОСТНЫЕ ТРАВМЫ ГОЛЕНОСТОПНОГО СУСТАВА И СТОПЫ</v>
          </cell>
        </row>
        <row r="9128">
          <cell r="A9128" t="str">
            <v>S90.8</v>
          </cell>
          <cell r="B9128" t="str">
            <v>ДРУГИЕ ПОВЕРХНОСТНЫЕ ТРАВМЫ ГОЛЕНОСТОПНОГО СУСТАВА И СТОПЫ</v>
          </cell>
        </row>
        <row r="9129">
          <cell r="A9129" t="str">
            <v>S90.9</v>
          </cell>
          <cell r="B9129" t="str">
            <v>ПОВЕРХНОСТНАЯ ТРАВМА ГОЛЕНОСТОПНОГО СУСТАВА И СТОПЫ НЕУТОЧНЕННАЯ</v>
          </cell>
        </row>
        <row r="9130">
          <cell r="A9130" t="str">
            <v>S91</v>
          </cell>
          <cell r="B9130" t="str">
            <v>ОТКРЫТАЯ РАНА ОБЛАСТИ ГОЛЕНОСТОПНОГО СУСТАВА И СТОПЫ</v>
          </cell>
        </row>
        <row r="9131">
          <cell r="A9131" t="str">
            <v>S91.0</v>
          </cell>
          <cell r="B9131" t="str">
            <v>ОТКРЫТАЯ РАНА ОБЛАСТИ ГОЛЕНОСТОПНОГО СУСТАВА</v>
          </cell>
        </row>
        <row r="9132">
          <cell r="A9132" t="str">
            <v>S91.1</v>
          </cell>
          <cell r="B9132" t="str">
            <v>ОТКРЫТАЯ РАНА ПАЛЬЦА(ЕВ) СТОПЫ БЕЗ ПОВРЕЖДЕНИЯ НОГТЕВОЙ ПЛАСТИНКИ</v>
          </cell>
        </row>
        <row r="9133">
          <cell r="A9133" t="str">
            <v>S91.2</v>
          </cell>
          <cell r="B9133" t="str">
            <v>ОТКРЫТАЯ РАНА ПАЛЬЦА(ЕВ) СТОПЫ С ПОВРЕЖДЕНИЕМ НОГТЕВОЙ ПЛАСТИНКИ</v>
          </cell>
        </row>
        <row r="9134">
          <cell r="A9134" t="str">
            <v>S91.3</v>
          </cell>
          <cell r="B9134" t="str">
            <v>ОТКРЫТАЯ РАНА ДРУГИХ ЧАСТЕЙ СТОПЫ</v>
          </cell>
        </row>
        <row r="9135">
          <cell r="A9135" t="str">
            <v>S91.7</v>
          </cell>
          <cell r="B9135" t="str">
            <v>МНОЖЕСТВЕННЫЕ ОТКРЫТЫЕ РАНЫ ГОЛЕНОСТОПНОГО СУСТАВА И СТОПЫ</v>
          </cell>
        </row>
        <row r="9136">
          <cell r="A9136" t="str">
            <v>S92</v>
          </cell>
          <cell r="B9136" t="str">
            <v>ПЕРЕЛОМ СТОПЫ, ИСКЛЮЧАЯ ПЕРЕЛОМ ГОЛЕНОСТОПНОГО СУСТАВА</v>
          </cell>
        </row>
        <row r="9137">
          <cell r="A9137" t="str">
            <v>S92.0</v>
          </cell>
          <cell r="B9137" t="str">
            <v>ПЕРЕЛОМ ПЯТОЧНОЙ КОСТИ</v>
          </cell>
        </row>
        <row r="9138">
          <cell r="A9138" t="str">
            <v>S92.1</v>
          </cell>
          <cell r="B9138" t="str">
            <v>ПЕРЕЛОМ ТАРАННОЙ КОСТИ</v>
          </cell>
        </row>
        <row r="9139">
          <cell r="A9139" t="str">
            <v>S92.2</v>
          </cell>
          <cell r="B9139" t="str">
            <v>ПЕРЕЛОМ ДРУГИХ КОСТЕЙ ПРЕДПЛЮСНЫ</v>
          </cell>
        </row>
        <row r="9140">
          <cell r="A9140" t="str">
            <v>S92.3</v>
          </cell>
          <cell r="B9140" t="str">
            <v>ПЕРЕЛОМ КОСТЕЙ ПЛЮСНЫ</v>
          </cell>
        </row>
        <row r="9141">
          <cell r="A9141" t="str">
            <v>S92.4</v>
          </cell>
          <cell r="B9141" t="str">
            <v>ПЕРЕЛОМ БОЛЬШОГО ПАЛЬЦА СТОПЫ</v>
          </cell>
        </row>
        <row r="9142">
          <cell r="A9142" t="str">
            <v>S92.5</v>
          </cell>
          <cell r="B9142" t="str">
            <v>ПЕРЕЛОМ ДРУГОГО ПАЛЬЦА СТОПЫ</v>
          </cell>
        </row>
        <row r="9143">
          <cell r="A9143" t="str">
            <v>S92.7</v>
          </cell>
          <cell r="B9143" t="str">
            <v>МНОЖЕСТВЕННЫЕ ПЕРЕЛОМЫ СТОПЫ</v>
          </cell>
        </row>
        <row r="9144">
          <cell r="A9144" t="str">
            <v>S92.9</v>
          </cell>
          <cell r="B9144" t="str">
            <v>ПЕРЕЛОМ СТОПЫ НЕУТОЧНЕННЫЙ</v>
          </cell>
        </row>
        <row r="9145">
          <cell r="A9145" t="str">
            <v>S93</v>
          </cell>
          <cell r="B9145" t="str">
            <v>ВЫВИХ, РАСТЯЖЕНИЕ И ПЕРЕНАПРЯЖЕНИЕ КАПСУЛЬНО-СВЯЗОЧНОГО АППАРАТА ГОЛЕНОСТОПНОГО СУСТАВА И СТОПЫ</v>
          </cell>
        </row>
        <row r="9146">
          <cell r="A9146" t="str">
            <v>S93.0</v>
          </cell>
          <cell r="B9146" t="str">
            <v>ВЫВИХ ГОЛЕНОСТОПНОГО СУСТАВА</v>
          </cell>
        </row>
        <row r="9147">
          <cell r="A9147" t="str">
            <v>S93.1</v>
          </cell>
          <cell r="B9147" t="str">
            <v>ВЫВИХ ПАЛЬЦА(ЕВ) СТОПЫ</v>
          </cell>
        </row>
        <row r="9148">
          <cell r="A9148" t="str">
            <v>S93.2</v>
          </cell>
          <cell r="B9148" t="str">
            <v>РАЗРЫВ СВЯЗОК НА УРОВНЕ ГОЛЕНОСТОПНОГО СУСТАВА И СТОПЫ</v>
          </cell>
        </row>
        <row r="9149">
          <cell r="A9149" t="str">
            <v>S93.3</v>
          </cell>
          <cell r="B9149" t="str">
            <v>ВЫВИХ ДРУГОЙ И НЕУТОЧНЕННОЙ ЧАСТИ СТОПЫ</v>
          </cell>
        </row>
        <row r="9150">
          <cell r="A9150" t="str">
            <v>S93.4</v>
          </cell>
          <cell r="B9150" t="str">
            <v>РАСТЯЖЕНИЕ И ПЕРЕНАПРЯЖЕНИЕ СВЯЗОК ГОЛЕНОСТОПНОГО СУСТАВА</v>
          </cell>
        </row>
        <row r="9151">
          <cell r="A9151" t="str">
            <v>S93.5</v>
          </cell>
          <cell r="B9151" t="str">
            <v>РАСТЯЖЕНИЕ И ПЕРЕНАПРЯЖЕНИЕ КАПСУЛЬНО-СВЯЗОЧНОГО АППАРАТА СУСТАВОВ ПАЛЬЦА(ЕВ) СТОПЫ</v>
          </cell>
        </row>
        <row r="9152">
          <cell r="A9152" t="str">
            <v>S93.6</v>
          </cell>
          <cell r="B9152" t="str">
            <v>РАСТЯЖЕНИЕ И ПЕРЕНАПРЯЖЕНИЕ КАПСУЛЬНО-СВЯЗОЧНОГО АППАРАТА ДРУГИХ И НЕУТОЧНЕННЫХ СУСТАВОВ  СТОПЫ</v>
          </cell>
        </row>
        <row r="9153">
          <cell r="A9153" t="str">
            <v>S94</v>
          </cell>
          <cell r="B9153" t="str">
            <v>ТРАВМА НЕРВОВ НА УРОВНЕ ГОЛЕНОСТОПНОГО СУСТАВА И СТОПЫ</v>
          </cell>
        </row>
        <row r="9154">
          <cell r="A9154" t="str">
            <v>S94.0</v>
          </cell>
          <cell r="B9154" t="str">
            <v>ТРАВМА НАРУЖНОГО [ЛАТЕРАЛЬНОГО] ПОДОШВЕННОГО НЕРВА</v>
          </cell>
        </row>
        <row r="9155">
          <cell r="A9155" t="str">
            <v>S94.1</v>
          </cell>
          <cell r="B9155" t="str">
            <v>ТРАВМА ВНУТРЕННЕГО [МЕДИАЛЬНОГО] ПОДОШВЕННОГО НЕРВА</v>
          </cell>
        </row>
        <row r="9156">
          <cell r="A9156" t="str">
            <v>S94.2</v>
          </cell>
          <cell r="B9156" t="str">
            <v>ТРАВМА ГЛУБОКОГО МАЛОБЕРЦОВОГО НЕРВА НА УРОВНЕ ГОЛЕНОСТОПНОГО СУСТАВА И СТОПЫ</v>
          </cell>
        </row>
        <row r="9157">
          <cell r="A9157" t="str">
            <v>S94.3</v>
          </cell>
          <cell r="B9157" t="str">
            <v>ТРАВМА КОЖНОГО ЧУВСТВИТЕЛЬНОГО НЕРВА НА УРОВНЕ ГОЛЕНОСТОПНОГО СУСТАВА И СТОПЫ</v>
          </cell>
        </row>
        <row r="9158">
          <cell r="A9158" t="str">
            <v>S94.7</v>
          </cell>
          <cell r="B9158" t="str">
            <v>ТРАВМА НЕСКОЛЬКИХ НЕРВОВ НА УРОВНЕ ГОЛЕНОСТОПНОГО СУСТАВА И СТОПЫ</v>
          </cell>
        </row>
        <row r="9159">
          <cell r="A9159" t="str">
            <v>S94.8</v>
          </cell>
          <cell r="B9159" t="str">
            <v>ТРАВМА ДРУГИХ НЕРВОВ НА УРОВНЕ ГОЛЕНОСТОПНОГО СУСТАВА И СТОПЫ</v>
          </cell>
        </row>
        <row r="9160">
          <cell r="A9160" t="str">
            <v>S94.9</v>
          </cell>
          <cell r="B9160" t="str">
            <v>ТРАВМА НЕУТОЧНЕННОГО НЕРВА НА УРОВНЕ ГОЛЕНОСТОПНОГО СУСТАВА И СТОПЫ</v>
          </cell>
        </row>
        <row r="9161">
          <cell r="A9161" t="str">
            <v>S95</v>
          </cell>
          <cell r="B9161" t="str">
            <v>ТРАВМА КРОВЕНОСНЫХ СОСУДОВ НА УРОВНЕ ГОЛЕНОСТОПНОГО СУСТАВА И СТОПЫ</v>
          </cell>
        </row>
        <row r="9162">
          <cell r="A9162" t="str">
            <v>S95.0</v>
          </cell>
          <cell r="B9162" t="str">
            <v>ТРАВМА ТЫЛЬНОЙ [ДОРСАЛЬНОЙ] АРТЕРИИ СТОПЫ</v>
          </cell>
        </row>
        <row r="9163">
          <cell r="A9163" t="str">
            <v>S95.1</v>
          </cell>
          <cell r="B9163" t="str">
            <v>ТРАВМА ПОДОШВЕННОЙ АРТЕРИИ СТОПЫ</v>
          </cell>
        </row>
        <row r="9164">
          <cell r="A9164" t="str">
            <v>S95.2</v>
          </cell>
          <cell r="B9164" t="str">
            <v>ТРАВМА ТЫЛЬНОЙ [ДОРСАЛЬНОЙ] ВЕНЫ СТОПЫ</v>
          </cell>
        </row>
        <row r="9165">
          <cell r="A9165" t="str">
            <v>S95.7</v>
          </cell>
          <cell r="B9165" t="str">
            <v>ТРАВМА НЕСКОЛЬКИХ КРОВЕНОСНЫХ СОСУДОВ НА УРОВНЕ ГОЛЕНОСТОПНОГО СУСТАВА И СТОПЫ</v>
          </cell>
        </row>
        <row r="9166">
          <cell r="A9166" t="str">
            <v>S95.8</v>
          </cell>
          <cell r="B9166" t="str">
            <v>ТРАВМА ДРУГИХ КРОВЕНОСНЫХ СОСУДОВ НА УРОВНЕ ГОЛЕНОСТОПНОГО СУСТАВА И СТОПЫ</v>
          </cell>
        </row>
        <row r="9167">
          <cell r="A9167" t="str">
            <v>S95.9</v>
          </cell>
          <cell r="B9167" t="str">
            <v>ТРАВМА НЕУТОЧНЕННОГО КРОВЕНОСНОГО СОСУДА НА УРОВНЕ ГОЛЕНОСТОПНОГО СУСТАВА И СТОПЫ</v>
          </cell>
        </row>
        <row r="9168">
          <cell r="A9168" t="str">
            <v>S96</v>
          </cell>
          <cell r="B9168" t="str">
            <v>ТРАВМА МЫШЦЫ И СУХОЖИЛИЯ НА УРОВНЕ ГОЛЕНОСТОПНОГО СУСТАВА И СТОПЫ</v>
          </cell>
        </row>
        <row r="9169">
          <cell r="A9169" t="str">
            <v>S96.0</v>
          </cell>
          <cell r="B9169" t="str">
            <v>ТРАВМА ДЛИННОГО СГИБАТЕЛЯ ПАЛЬЦА И ЕГО СУХОЖИЛИЯ НА УРОВНЕ ГОЛЕНОСТОПНОГО СУСТАВА И СТОПЫ</v>
          </cell>
        </row>
        <row r="9170">
          <cell r="A9170" t="str">
            <v>S96.1</v>
          </cell>
          <cell r="B9170" t="str">
            <v>ТРАВМА ДЛИННОГО РАЗГИБАТЕЛЯ ПАЛЬЦА И ЕГО СУХОЖИЛИЯ НА УРОВНЕ ГОЛЕНОСТОПНОГО СУСТАВА И СТОПЫ</v>
          </cell>
        </row>
        <row r="9171">
          <cell r="A9171" t="str">
            <v>S96.2</v>
          </cell>
          <cell r="B9171" t="str">
            <v>ТРАВМА СОБСТВЕННОЙ МЫШЦЫ И СУХОЖИЛИЯ НА УРОВНЕ ГОЛЕНОСТОПНОГО СУСТАВА И СТОПЫ</v>
          </cell>
        </row>
        <row r="9172">
          <cell r="A9172" t="str">
            <v>S96.7</v>
          </cell>
          <cell r="B9172" t="str">
            <v>ТРАВМА НЕСКОЛЬКИХ МЫШЦ И СУХОЖИЛИЙ НА УРОВНЕ ГОЛЕНОСТОПНОГО СУСТАВА И СТОПЫ</v>
          </cell>
        </row>
        <row r="9173">
          <cell r="A9173" t="str">
            <v>S96.8</v>
          </cell>
          <cell r="B9173" t="str">
            <v>ТРАВМА ДРУГОЙ МЫШЦЫ И СУХОЖИЛИЯ НА УРОВНЕ ГОЛЕНОСТОПНОГО СУСТАВА И СТОПЫ</v>
          </cell>
        </row>
        <row r="9174">
          <cell r="A9174" t="str">
            <v>S96.9</v>
          </cell>
          <cell r="B9174" t="str">
            <v>ТРАВМА НЕУТОЧНЕННЫХ МЫШЦ И СУХОЖИЛИЙ НА УРОВНЕ ГОЛЕНОСТОПНОГО СУСТАВА И СТОПЫ</v>
          </cell>
        </row>
        <row r="9175">
          <cell r="A9175" t="str">
            <v>S97</v>
          </cell>
          <cell r="B9175" t="str">
            <v>РАЗМОЗЖЕНИЕ ГОЛЕНОСТОПНОГО СУСТАВА И СТОПЫ</v>
          </cell>
        </row>
        <row r="9176">
          <cell r="A9176" t="str">
            <v>S97.0</v>
          </cell>
          <cell r="B9176" t="str">
            <v>РАЗМОЗЖЕНИЕ ГОЛЕНОСТОПНОГО СУСТАВА</v>
          </cell>
        </row>
        <row r="9177">
          <cell r="A9177" t="str">
            <v>S97.1</v>
          </cell>
          <cell r="B9177" t="str">
            <v>РАЗМОЗЖЕНИЕ ПАЛЬЦА(ЕВ) СТОПЫ</v>
          </cell>
        </row>
        <row r="9178">
          <cell r="A9178" t="str">
            <v>S97.8</v>
          </cell>
          <cell r="B9178" t="str">
            <v>РАЗМОЗЖЕНИЕ ДРУГИХ ОТДЕЛОВ ГОЛЕНОСТОПНОГО СУСТАВА И СТОПЫ</v>
          </cell>
        </row>
        <row r="9179">
          <cell r="A9179" t="str">
            <v>S98</v>
          </cell>
          <cell r="B9179" t="str">
            <v>ТРАВМАТИЧЕСКАЯ АМПУТАЦИЯ СТОПЫ НА УРОВНЕ ГОЛЕНОСТОПНОГО СУСТАВА И СТОПЫ</v>
          </cell>
        </row>
        <row r="9180">
          <cell r="A9180" t="str">
            <v>S98.0</v>
          </cell>
          <cell r="B9180" t="str">
            <v>ТРАВМАТИЧЕСКАЯ АМПУТАЦИЯ СТОПЫ НА УРОВНЕ ГОЛЕНОСТОПНОГО СУСТАВА</v>
          </cell>
        </row>
        <row r="9181">
          <cell r="A9181" t="str">
            <v>S98.1</v>
          </cell>
          <cell r="B9181" t="str">
            <v>ТРАВМАТИЧЕСКАЯ АМПУТАЦИЯ ОДНОГО ПАЛЬЦА СТОПЫ</v>
          </cell>
        </row>
        <row r="9182">
          <cell r="A9182" t="str">
            <v>S98.2</v>
          </cell>
          <cell r="B9182" t="str">
            <v>ТРАВМАТИЧЕСКАЯ АМПУТАЦИЯ ДВУХ И БОЛЕЕ ПАЛЬЦЕВ СТОПЫ</v>
          </cell>
        </row>
        <row r="9183">
          <cell r="A9183" t="str">
            <v>S98.3</v>
          </cell>
          <cell r="B9183" t="str">
            <v>ТРАВМАТИЧЕСКАЯ АМПУТАЦИЯ ДРУГИХ ЧАСТЕЙ СТОПЫ</v>
          </cell>
        </row>
        <row r="9184">
          <cell r="A9184" t="str">
            <v>S98.4</v>
          </cell>
          <cell r="B9184" t="str">
            <v>ТРАВМАТИЧЕСКАЯ АМПУТАЦИЯ СТОПЫ НА НЕУТОЧНЕННОМ УРОВНЕ</v>
          </cell>
        </row>
        <row r="9185">
          <cell r="A9185" t="str">
            <v>S99</v>
          </cell>
          <cell r="B9185" t="str">
            <v>ДРУГИЕ И НЕУТОЧНЕННЫЕ ТРАВМЫ ГОЛЕНОСТОПНОГО СУСТАВА И СТОПЫ</v>
          </cell>
        </row>
        <row r="9186">
          <cell r="A9186" t="str">
            <v>S99.7</v>
          </cell>
          <cell r="B9186" t="str">
            <v>МНОЖЕСТВЕННЫЕ ТРАВМЫ ГОЛЕНОСТОПНОГО СУСТАВА И СТОПЫ</v>
          </cell>
        </row>
        <row r="9187">
          <cell r="A9187" t="str">
            <v>S99.8</v>
          </cell>
          <cell r="B9187" t="str">
            <v>ДРУГИЕ УТОЧНЕННЫЕ ТРАВМЫ ГОЛЕНОСТОПНОГО СУСТАВА И СТОПЫ</v>
          </cell>
        </row>
        <row r="9188">
          <cell r="A9188" t="str">
            <v>S99.9</v>
          </cell>
          <cell r="B9188" t="str">
            <v>ТРАВМА ГОЛЕНОСТОПНОГО СУСТАВА И СТОПЫ НЕУТОЧНЕННАЯ</v>
          </cell>
        </row>
        <row r="9189">
          <cell r="A9189" t="str">
            <v/>
          </cell>
          <cell r="B9189" t="str">
            <v>ТРАВМЫ, ЗАХВАТЫВАЮЩИЕ НЕСКОЛЬКО ОБЛАСТЕЙ ТЕЛА (Т00-Т07)</v>
          </cell>
        </row>
        <row r="9190">
          <cell r="A9190" t="str">
            <v>T00</v>
          </cell>
          <cell r="B9190" t="str">
            <v>ПОВЕРХНОСТНЫЕ ТРАВМЫ, ЗАХВАТЫВАЮЩИЕ НЕСКОЛЬКО ОБЛАСТЕЙ ТЕЛА</v>
          </cell>
        </row>
        <row r="9191">
          <cell r="A9191" t="str">
            <v>T00.0</v>
          </cell>
          <cell r="B9191" t="str">
            <v>ПОВЕРХНОСТНЫЕ ТРАВМЫ ШЕИ</v>
          </cell>
        </row>
        <row r="9192">
          <cell r="A9192" t="str">
            <v>T00.1</v>
          </cell>
          <cell r="B9192" t="str">
            <v>ПОВЕРХНОСТНЫЕ ТРАВМЫ ГРУДНОЙ КЛЕТКИ, НИЖНЕЙ ЧАСТИ СПИНЫ И ТАЗА</v>
          </cell>
        </row>
        <row r="9193">
          <cell r="A9193" t="str">
            <v>T00.2</v>
          </cell>
          <cell r="B9193" t="str">
            <v>ПОВЕРХНОСТНЫЕ ТРАВМЫ НЕСКОЛЬКИХ ОБЛАСТЕЙ ВЕРХНЕЙ КОНЕЧНОСТИ(ЕЙ)</v>
          </cell>
        </row>
        <row r="9194">
          <cell r="A9194" t="str">
            <v>T00.3</v>
          </cell>
          <cell r="B9194" t="str">
            <v>ПОВЕРХНОСТНЫЕ ТРАВМЫ НЕСКОЛЬКИХ ОБЛАСТЕЙ НИЖНЕЙ КОНЕЧНОСТИ(ЕЙ)</v>
          </cell>
        </row>
        <row r="9195">
          <cell r="A9195" t="str">
            <v>T00.6</v>
          </cell>
          <cell r="B9195" t="str">
            <v>ПОВЕРХНОСТНЫЕ ТРАВМЫ НЕСКОЛЬКИХ ОБЛАСТЕЙ ВЕРХНЕЙ(ИХ) И НИЖНЕЙ(ИХ) КОНЕЧНОСТЕЙ</v>
          </cell>
        </row>
        <row r="9196">
          <cell r="A9196" t="str">
            <v>T00.8</v>
          </cell>
          <cell r="B9196" t="str">
            <v>ДРУГИЕ СОЧЕТАНИЯ ПОВЕРХНОСТНЫХ ТРАВМ, ЗАХВАТЫВАЮЩИХ НЕСКОЛЬКО ОБЛАСТЕЙ ТЕЛА</v>
          </cell>
        </row>
        <row r="9197">
          <cell r="A9197" t="str">
            <v>T00.9</v>
          </cell>
          <cell r="B9197" t="str">
            <v>МНОЖЕСТВЕННЫЕ ПОВЕРХНОСТНЫЕ ТРАВМЫ НЕУТОЧНЕННЫЕ</v>
          </cell>
        </row>
        <row r="9198">
          <cell r="A9198" t="str">
            <v>T01</v>
          </cell>
          <cell r="B9198" t="str">
            <v>ОТКРЫТЫЕ РАНЫ, ЗАХВАТЫВАЮЩИЕ НЕСКОЛЬКО ОБЛАСТЕЙ ТЕЛА</v>
          </cell>
        </row>
        <row r="9199">
          <cell r="A9199" t="str">
            <v>T01.0</v>
          </cell>
          <cell r="B9199" t="str">
            <v>ОТКРЫТЫЕ РАНЫ ГОЛОВЫ И ШЕИ</v>
          </cell>
        </row>
        <row r="9200">
          <cell r="A9200" t="str">
            <v>T01.1</v>
          </cell>
          <cell r="B9200" t="str">
            <v>ОТКРЫТЫЕ РАНЫ ГРУДНОЙ КЛЕТКИ, ЖИВОТА, НИЖНЕЙ ЧАСТИ СПИНЫ И ТАЗА</v>
          </cell>
        </row>
        <row r="9201">
          <cell r="A9201" t="str">
            <v>T01.2</v>
          </cell>
          <cell r="B9201" t="str">
            <v>ОТКРЫТЫЕ РАНЫ НЕСКОЛЬКИХ ОБЛАСТЕЙ ВЕРХНЕЙ(ИХ) КОНЕЧНОСТИ(ЕЙ)</v>
          </cell>
        </row>
        <row r="9202">
          <cell r="A9202" t="str">
            <v>T01.3</v>
          </cell>
          <cell r="B9202" t="str">
            <v>ОТКРЫТЫЕ РАНЫ НЕСКОЛЬКИХ ОБЛАСТЕЙ НИЖНЕЙ(ИХ) КОНЕЧНОСТИ(ЕЙ)</v>
          </cell>
        </row>
        <row r="9203">
          <cell r="A9203" t="str">
            <v>T01.6</v>
          </cell>
          <cell r="B9203" t="str">
            <v>ОТКРЫТЫЕ РАНЫ НЕСКОЛЬКИХ ОБЛАСТЕЙ ВЕРХНЕЙ(ИХ) И НИЖНЕЙ(ИХ) КОНЕЧНОСТЕЙ</v>
          </cell>
        </row>
        <row r="9204">
          <cell r="A9204" t="str">
            <v>T01.8</v>
          </cell>
          <cell r="B9204" t="str">
            <v>ДРУГИЕ СОЧЕТАНИЯ ОТКРЫТЫХ РАН, ЗАХВАТЫВАЮЩИХ НЕСКОЛЬКО ОБЛАСТЕЙ ТЕЛА</v>
          </cell>
        </row>
        <row r="9205">
          <cell r="A9205" t="str">
            <v>T01.9</v>
          </cell>
          <cell r="B9205" t="str">
            <v>МНОЖЕСТВЕННЫЕ ОТКРЫТЫЕ РАНЫ НЕУТОЧНЕННЫЕ</v>
          </cell>
        </row>
        <row r="9206">
          <cell r="A9206" t="str">
            <v>T02</v>
          </cell>
          <cell r="B9206" t="str">
            <v>ПЕРЕЛОМЫ, ЗАХВАТЫВАЮЩИЕ НЕСКОЛЬКО ОБЛАСТЕЙ ТЕЛА</v>
          </cell>
        </row>
        <row r="9207">
          <cell r="A9207" t="str">
            <v>T02.0</v>
          </cell>
          <cell r="B9207" t="str">
            <v>ПЕРЕЛОМЫ В ОБЛАСТИ ГОЛОВЫ И ШЕИ</v>
          </cell>
        </row>
        <row r="9208">
          <cell r="A9208" t="str">
            <v>T02.1</v>
          </cell>
          <cell r="B9208" t="str">
            <v>ПЕРЕЛОМЫ В ОБЛАСТИ ГРУДНОЙ КЛЕТКИ, НИЖНЕЙ ЧАСТИ СПИНЫ И ТАЗА</v>
          </cell>
        </row>
        <row r="9209">
          <cell r="A9209" t="str">
            <v>T02.2</v>
          </cell>
          <cell r="B9209" t="str">
            <v>ПЕРЕЛОМЫ, ЗАХВАТЫВАЮЩИЕ НЕСКОЛЬКО ОБЛАСТЕЙ ОДНОЙ ВЕРХНЕЙ КОНЕЧНОСТИ</v>
          </cell>
        </row>
        <row r="9210">
          <cell r="A9210" t="str">
            <v>T02.3</v>
          </cell>
          <cell r="B9210" t="str">
            <v>ПЕРЕЛОМЫ, ЗАХВАТЫВАЮЩИЕ НЕСКОЛЬКО ОБЛАСТЕЙ ОДНОЙ НИЖНЕЙ КОНЕЧНОСТИ</v>
          </cell>
        </row>
        <row r="9211">
          <cell r="A9211" t="str">
            <v>T02.4</v>
          </cell>
          <cell r="B9211" t="str">
            <v>ПЕРЕЛОМЫ, ЗАХВАТЫВАЮЩИЕ НЕСКОЛЬКО ОБЛАСТЕЙ ОБЕИХ ВЕРХНИХ КОНЕЧНОСТЕЙ</v>
          </cell>
        </row>
        <row r="9212">
          <cell r="A9212" t="str">
            <v>T02.5</v>
          </cell>
          <cell r="B9212" t="str">
            <v>ПЕРЕЛОМЫ, ЗАХВАТЫВАЮЩИЕ НЕСКОЛЬКО ОБЛАСТЕЙ ОБЕИХ НИЖНИХ КОНЕЧНОСТЕЙ</v>
          </cell>
        </row>
        <row r="9213">
          <cell r="A9213" t="str">
            <v>T02.6</v>
          </cell>
          <cell r="B9213" t="str">
            <v>ПЕРЕЛОМЫ, ЗАХВАТЫВАЮЩИЕ НЕСКОЛЬКО ОБЛАСТЕЙ ВЕРХНЕЙ(ИХ) И НИЖНЕЙ(ИХ) КОНЕЧНОСТЕЙ</v>
          </cell>
        </row>
        <row r="9214">
          <cell r="A9214" t="str">
            <v>T02.7</v>
          </cell>
          <cell r="B9214" t="str">
            <v>ПЕРЕЛОМЫ, ЗАХВАТЫВАЮЩИЕ ГРУДНУЮ КЛЕТКУ, НИЖНЮЮ ЧАСТЬ СПИНЫ, ТАЗ И КОНЕЧНОСТЬ(ТИ)</v>
          </cell>
        </row>
        <row r="9215">
          <cell r="A9215" t="str">
            <v>T02.8</v>
          </cell>
          <cell r="B9215" t="str">
            <v>ДРУГИЕ СОЧЕТАНИЯ ПЕРЕЛОМОВ, ЗАХВАТЫВАЮЩИХ НЕСКОЛЬКО ОБЛАСТЕЙ ТЕЛА</v>
          </cell>
        </row>
        <row r="9216">
          <cell r="A9216" t="str">
            <v>T02.9</v>
          </cell>
          <cell r="B9216" t="str">
            <v>МНОЖЕСТВЕННЫЕ ПЕРЕЛОМЫ НЕУТОЧНЕННЫЕ</v>
          </cell>
        </row>
        <row r="9217">
          <cell r="A9217" t="str">
            <v>T03</v>
          </cell>
          <cell r="B9217" t="str">
            <v>ВЫВИХИ, РАСТЯЖЕНИЯ И ПЕРЕНАПРЯЖЕНИЯ КАПСУЛЬНО-СВЯЗОЧНОГО АППАРАТА СУСТАВОВ, ЗАХВАТЫВАЮЩИХ НЕСКОЛЬКО ОБЛАСТЕЙ ТЕЛА</v>
          </cell>
        </row>
        <row r="9218">
          <cell r="A9218" t="str">
            <v>T03.0</v>
          </cell>
          <cell r="B9218" t="str">
            <v>ВЫВИХИ, РАСТЯЖЕНИЯ И ПЕРЕНАПРЯЖЕНИЯ КАПСУЛЬНО-СВЯЗОЧНОГО АППАРАТА СУСТАВОВ, ЗАХВАТЫВАЮЩИХ ОБЛАСТЬ ГОЛОВЫ И ШЕИ</v>
          </cell>
        </row>
        <row r="9219">
          <cell r="A9219" t="str">
            <v>T03.1</v>
          </cell>
          <cell r="B9219" t="str">
            <v>ВЫВИХИ, РАСТЯЖЕНИЯ И ПЕРЕНАПРЯЖЕНИЯ КАПСУЛЬНО-СВЯЗОЧНОГО АППАРАТА СУСТАВОВ ГРУДНОЙ КЛЕТКИ, НИЖНЕЙ ЧАСТИ СПИНЫ И ТАЗА</v>
          </cell>
        </row>
        <row r="9220">
          <cell r="A9220" t="str">
            <v>T03.2</v>
          </cell>
          <cell r="B9220" t="str">
            <v>ВЫВИХИ, РАСТЯЖЕНИЯ И ПЕРЕНАПРЯЖЕНИЯ КАПСУЛЬНО-СВЯЗОЧНОГО АППАРАТА СУСТАВОВ НЕСКОЛЬКИХ ОБЛАСТЕЙ ВЕРХНЕЙ(ИХ) КОНЕЧНОСТИ(ЕЙ)</v>
          </cell>
        </row>
        <row r="9221">
          <cell r="A9221" t="str">
            <v>T03.3</v>
          </cell>
          <cell r="B9221" t="str">
            <v>ВЫВИХИ, РАСТЯЖЕНИЯ И ПЕРЕНАПРЯЖЕНИЯ КАПСУЛЬНО-СВЯЗОЧНОГО АППАРАТА СУСТАВОВ НЕСКОЛЬКИХ ОБЛАСТЕЙ НИЖНЕЙ(ИХ) КОНЕЧНОСТИ(ЕЙ)</v>
          </cell>
        </row>
        <row r="9222">
          <cell r="A9222" t="str">
            <v>T03.4</v>
          </cell>
          <cell r="B9222" t="str">
            <v>ВЫВИХИ, РАСТЯЖЕНИЯ И ПЕРЕНАПРЯЖЕНИЯ КАПСУЛЬНО-СВЯЗОЧНОГО АППАРАТА СУСТАВОВ НЕСКОЛЬКИХ ОБЛАСТЕЙ ВЕРХНЕЙ(ИХ) И НИЖНЕЙ(ИХ) КОНЕЧНОСТЕЙ</v>
          </cell>
        </row>
        <row r="9223">
          <cell r="A9223" t="str">
            <v>T03.8</v>
          </cell>
          <cell r="B9223" t="str">
            <v>ДРУГИЕ СОЧЕТАНИЯ ВЫВИХОВ, РАСТЯЖЕНИЙ КАПСУЛЬНО-СВЯЗОЧНОГО АППАРАТА СУСТАВОВ И ПЕРЕНАПРЯЖЕНИЙ НЕСКОЛЬКИХ ОБЛАСТЕЙ ТЕЛА</v>
          </cell>
        </row>
        <row r="9224">
          <cell r="A9224" t="str">
            <v>T03.9</v>
          </cell>
          <cell r="B9224" t="str">
            <v>МНОЖЕСТВЕННЫЕ ВЫВИХИ, РАСТЯЖЕНИЯ И ПЕРЕНАПРЯЖЕНИЯ КАПСУЛЬНО-СВЯЗОЧНОГО АППАРАТА СУСТАВОВ НЕУТОЧНЕННЫЕНЕСКОЛЬКО ОБЛАСТЕЙ ТЕЛА</v>
          </cell>
        </row>
        <row r="9225">
          <cell r="A9225" t="str">
            <v>T04</v>
          </cell>
          <cell r="B9225" t="str">
            <v>РАЗМОЗЖЕНИЯ, ЗАХВАТЫВАЮЩИЕ НЕСКОЛЬКО ОБЛАСТЕЙ ТЕЛА</v>
          </cell>
        </row>
        <row r="9226">
          <cell r="A9226" t="str">
            <v>T04.0</v>
          </cell>
          <cell r="B9226" t="str">
            <v>РАЗМОЗЖЕНИЕ ГОЛОВЫ И ШЕИ</v>
          </cell>
        </row>
        <row r="9227">
          <cell r="A9227" t="str">
            <v>T04.1</v>
          </cell>
          <cell r="B9227" t="str">
            <v>РАЗМОЗЖЕНИЕ ГРУДНОЙ КЛЕТКИ, ОБЛАСТИ ЖИВОТА, НИЖНЕЙ ЧАСТИ СПИНЫ И ТАЗА</v>
          </cell>
        </row>
        <row r="9228">
          <cell r="A9228" t="str">
            <v>T04.2</v>
          </cell>
          <cell r="B9228" t="str">
            <v>РАЗМОЗЖЕНИЕ НЕСКОЛЬКИХ ОБЛАСТЕЙ ВЕРХНЕЙ(ИХ) КОНЕЧНОСТИ(ЕЙ)</v>
          </cell>
        </row>
        <row r="9229">
          <cell r="A9229" t="str">
            <v>T04.3</v>
          </cell>
          <cell r="B9229" t="str">
            <v>РАЗМОЗЖЕНИЕ НЕСКОЛЬКИХ ОБЛАСТЕЙ НИЖНЕЙ(ИХ) КОНЕЧНОСТИ(ЕЙ)</v>
          </cell>
        </row>
        <row r="9230">
          <cell r="A9230" t="str">
            <v>T04.4</v>
          </cell>
          <cell r="B9230" t="str">
            <v>РАЗМОЗЖЕНИЕ НЕСКОЛЬКИХ ОБЛАСТЕЙ ВЕРХНЕЙ(ИХ) И НИЖНЕЙ(ИХ) КОНЕЧНОСТЕЙ</v>
          </cell>
        </row>
        <row r="9231">
          <cell r="A9231" t="str">
            <v>T04.7</v>
          </cell>
          <cell r="B9231" t="str">
            <v>РАЗМОЗЖЕНИЕ ГРУДНОЙ КЛЕТКИ, ЖИВОТА, НИЖНЕЙ ЧАСТИ СПИНЫ, ТАЗА И КОНЕЧНОСТИ(ЕЙ)</v>
          </cell>
        </row>
        <row r="9232">
          <cell r="A9232" t="str">
            <v>T04.8</v>
          </cell>
          <cell r="B9232" t="str">
            <v>ДРУГИЕ СОЧЕТАННЫЕ РАЗМОЗЖЕНИЯ НЕСКОЛЬКИХ ОБЛАСТЕЙ ТЕЛА</v>
          </cell>
        </row>
        <row r="9233">
          <cell r="A9233" t="str">
            <v>T04.9</v>
          </cell>
          <cell r="B9233" t="str">
            <v>МНОЖЕСТВЕННЫЕ РАЗМОЗЖЕНИЯ НЕУТОЧНЕННЫЕ</v>
          </cell>
        </row>
        <row r="9234">
          <cell r="A9234" t="str">
            <v>T05</v>
          </cell>
          <cell r="B9234" t="str">
            <v>ТРАВМАТИЧЕСКИЕ АМПУТАЦИИ, ЗАХВАТЫВАЮЩИЕ НЕСКОЛЬКО ОБЛАСТЕЙ ТЕЛА</v>
          </cell>
        </row>
        <row r="9235">
          <cell r="A9235" t="str">
            <v>T05.0</v>
          </cell>
          <cell r="B9235" t="str">
            <v>ТРАВМАТИЧЕСКАЯ АМПУТАЦИЯ ОБЕИХ КИСТЕЙ</v>
          </cell>
        </row>
        <row r="9236">
          <cell r="A9236" t="str">
            <v>T05.1</v>
          </cell>
          <cell r="B9236" t="str">
            <v>ТРАВМАТИЧЕСКАЯ АМПУТАЦИЯ КИСТИ ОДНОЙ РУКИ В СОЧЕТАНИИ С АМПУТАЦИЕЙ ДРУГОЙ РУКИ НА ЛЮБОМ УРОВНЕ, КРОМЕ КИСТИ</v>
          </cell>
        </row>
        <row r="9237">
          <cell r="A9237" t="str">
            <v>T05.2</v>
          </cell>
          <cell r="B9237" t="str">
            <v>ТРАВМАТИЧЕСКАЯ АМПУТАЦИЯ ОБЕИХ РУК НА ЛЮБОМ УРОВНЕ</v>
          </cell>
        </row>
        <row r="9238">
          <cell r="A9238" t="str">
            <v>T05.3</v>
          </cell>
          <cell r="B9238" t="str">
            <v>ТРАВМАТИЧЕСКАЯ АМПУТАЦИЯ ОБЕИХ СТОП</v>
          </cell>
        </row>
        <row r="9239">
          <cell r="A9239" t="str">
            <v>T05.4</v>
          </cell>
          <cell r="B9239" t="str">
            <v xml:space="preserve"> ОДНОЙ СТОПЫ В СОЧЕТАНИИ С АМПУТАЦИЕЙ ДРУГОЙ НОГИ НА ЛЮБОМ УРОВНЕ, КРОМЕ СТОПЫТРАВМАТИЧЕСКАЯ АМПУТАЦИЯ</v>
          </cell>
        </row>
        <row r="9240">
          <cell r="A9240" t="str">
            <v>T05.5</v>
          </cell>
          <cell r="B9240" t="str">
            <v>ТРАВМАТИЧЕСКАЯ АМПУТАЦИЯ ОБЕИХ НИЖНИХ КОНЕЧНОСТЕЙ НА ЛЮБОМ УРОВНЕ</v>
          </cell>
        </row>
        <row r="9241">
          <cell r="A9241" t="str">
            <v>T05.6</v>
          </cell>
          <cell r="B9241" t="str">
            <v>ТРАВМАТИЧЕСКАЯ АМПУТАЦИЯ ВЕРХНЕЙ И НИЖНЕЙ КОНЕЧНОСТЕЙ, ЛЮБАЯ КОМБИНАЦИЯ [ЛЮБЫХ УРОУРОВНЕЙ]</v>
          </cell>
        </row>
        <row r="9242">
          <cell r="A9242" t="str">
            <v>T05.8</v>
          </cell>
          <cell r="B9242" t="str">
            <v>ТРАВМАТИЧЕСКИЕ АМПУТАЦИИ, ЗАХВАТЫВАЮЩИЕ ДРУГИЕ ОБЛАСТИ ТЕЛА В РАЗНЫХ КОМБИНАЦИЯХ</v>
          </cell>
        </row>
        <row r="9243">
          <cell r="A9243" t="str">
            <v>T05.9</v>
          </cell>
          <cell r="B9243" t="str">
            <v>МНОЖЕСТВЕННЫЕ ТРАВМАТИЧЕСКИЕ АМПУТАЦИИ НЕУТОЧНЕННЫЕ</v>
          </cell>
        </row>
        <row r="9244">
          <cell r="A9244" t="str">
            <v>T06</v>
          </cell>
          <cell r="B9244" t="str">
            <v>ДРУГИЕ ТРАВМЫ, ОХВАТЫВАЮЩИЕ НЕСКОЛЬКО ОБЛАСТЕЙ ТЕЛА, НЕ КЛАССИФИЦИРОВАННЫЕ В ДРУГИХ РУБРИКАХ</v>
          </cell>
        </row>
        <row r="9245">
          <cell r="A9245" t="str">
            <v>T06.0</v>
          </cell>
          <cell r="B9245" t="str">
            <v>ТРАВМЫ ГОЛОВНОГО МОЗГА И ЧЕРЕПНЫХ НЕРВОВ В СОЧЕТАНИИ С ТРАВМАМИ СПИННОГО МОЗГА И ДРУГИХ НЕРВОВ НА УРОВНЕ ШЕИ</v>
          </cell>
        </row>
        <row r="9246">
          <cell r="A9246" t="str">
            <v>T06.1</v>
          </cell>
          <cell r="B9246" t="str">
            <v>ТРАВМЫ НЕРВОВ И СПИННОГО МОЗГА С ВОВЛЕЧЕНИЕМ НЕСКОЛЬКИХ ДРУГИХ ОБЛАСТЕЙ ТЕЛА</v>
          </cell>
        </row>
        <row r="9247">
          <cell r="A9247" t="str">
            <v>T06.2</v>
          </cell>
          <cell r="B9247" t="str">
            <v>ТРАВМЫ НЕРВОВ С ВОВЛЕЧЕНИЕМ НЕСКОЛЬКИХ ОБЛАСТЕЙ ТЕЛА</v>
          </cell>
        </row>
        <row r="9248">
          <cell r="A9248" t="str">
            <v>T06.3</v>
          </cell>
          <cell r="B9248" t="str">
            <v>ТРАВМЫ КРОВЕНОСНЫХ СОСУДОВ С ВОВЛЕЧЕНИЕМ НЕСКОЛЬКИХ ОБЛАСТЕЙ ТЕЛА</v>
          </cell>
        </row>
        <row r="9249">
          <cell r="A9249" t="str">
            <v>T06.4</v>
          </cell>
          <cell r="B9249" t="str">
            <v>ТРАВМЫ МЫШЦ И СУХОЖИЛИЙ С ВОВЛЕЧЕНИЕМ НЕСКОЛЬКИХ ОБЛАСТЕЙ ТЕЛА</v>
          </cell>
        </row>
        <row r="9250">
          <cell r="A9250" t="str">
            <v>T06.5</v>
          </cell>
          <cell r="B9250" t="str">
            <v>ТРАВМЫ ОРГАНОВ ГРУДНОЙ КЛЕТКИ В СОЧЕТАНИИ С ТРАВМАМИ ОРГАНОВ БРЮШНОЙ ОБЛАСТИ И ТАЗА</v>
          </cell>
        </row>
        <row r="9251">
          <cell r="A9251" t="str">
            <v>T06.8</v>
          </cell>
          <cell r="B9251" t="str">
            <v>ДРУГИЕ УТОЧНЕННЫЕ ТРАВМЫ С ВОВЛЕЧЕНИЕМ НЕСКОЛЬКИХ ОБЛАСТЕЙ ТЕЛА</v>
          </cell>
        </row>
        <row r="9252">
          <cell r="A9252" t="str">
            <v>T07</v>
          </cell>
          <cell r="B9252" t="str">
            <v>МНОЖЕСТВЕННЫЕ ТРАВМЫ НЕУТОЧНЕННЫЕ</v>
          </cell>
        </row>
        <row r="9253">
          <cell r="A9253" t="str">
            <v/>
          </cell>
          <cell r="B9253" t="str">
            <v>ТРАВМЫ НЕУТОЧНЕННОЙ ЧАСТИ ТУЛОВИЩА, КОНЕЧНОСТИ ИЛИ ОБЛАСТИ ТЕЛА (Т08-Т14)</v>
          </cell>
        </row>
        <row r="9254">
          <cell r="A9254" t="str">
            <v>T08</v>
          </cell>
          <cell r="B9254" t="str">
            <v>ПЕРЕЛОМ ПОЗВОНОЧНИКА НА НЕУТОЧНЕННОМ УРОВНЕ</v>
          </cell>
        </row>
        <row r="9255">
          <cell r="A9255" t="str">
            <v>T09</v>
          </cell>
          <cell r="B9255" t="str">
            <v>ДРУГИЕ ТРАВМЫ ПОЗВОНОЧНИКА И ТУЛОВИЩА НА НЕУТОЧНЕННОМ УРОВНЕ</v>
          </cell>
        </row>
        <row r="9256">
          <cell r="A9256" t="str">
            <v>T09.0</v>
          </cell>
          <cell r="B9256" t="str">
            <v>ПОВЕРХНОСТНЫЕ ТРАВМЫ ТУЛОВИЩА НА НЕУТОЧНЕННОМ УРОВНЕ</v>
          </cell>
        </row>
        <row r="9257">
          <cell r="A9257" t="str">
            <v>T09.1</v>
          </cell>
          <cell r="B9257" t="str">
            <v>ОТКРЫТАЯ РАНА ТУЛОВИЩА НА НЕУТОЧНЕННОМ УРОВНЕ</v>
          </cell>
        </row>
        <row r="9258">
          <cell r="A9258" t="str">
            <v>T09.2</v>
          </cell>
          <cell r="B9258" t="str">
            <v>ВЫВИХ, РАСТЯЖЕНИЕ И ПЕРЕНАПРЯЖЕНИЕ КАПСУЛЬНО-СВЯЗОЧНОГО АППАРАТА НА НЕУТОЧНЕННОМ УРОВНЕ ТУЛОВИЩА</v>
          </cell>
        </row>
        <row r="9259">
          <cell r="A9259" t="str">
            <v>T09.3</v>
          </cell>
          <cell r="B9259" t="str">
            <v>ТРАВМА СПИННОГО МОЗГА НА НЕУТОЧНЕННОМ УРОВНЕ</v>
          </cell>
        </row>
        <row r="9260">
          <cell r="A9260" t="str">
            <v>T09.4</v>
          </cell>
          <cell r="B9260" t="str">
            <v>ТРАВМА НЕУТОЧНЕННОГО НЕРВА, КОРЕШКА СПИННОГО МОЗГА И НЕРВНОГО СПЛЕТЕНИЯ ТУЛОВИЩА</v>
          </cell>
        </row>
        <row r="9261">
          <cell r="A9261" t="str">
            <v>T09.5</v>
          </cell>
          <cell r="B9261" t="str">
            <v>ТРАВМА НЕУТОЧНЕННЫХ МЫШЦЫ И СУХОЖИЛИЯ ТУЛОВИЩА</v>
          </cell>
        </row>
        <row r="9262">
          <cell r="A9262" t="str">
            <v>T09.6</v>
          </cell>
          <cell r="B9262" t="str">
            <v>ТРАВМАТИЧЕСКАЯ АМПУТАЦИЯ ТУЛОВИЩА НА НЕУТОЧНЕННОМ УРОВНЕ</v>
          </cell>
        </row>
        <row r="9263">
          <cell r="A9263" t="str">
            <v>T09.8</v>
          </cell>
          <cell r="B9263" t="str">
            <v>ДРУГИЕ УТОЧНЕННЫЕ ТРАВМЫ ТУЛОВИЩА НА НЕУТОЧНЕННОМ УРОВНЕ</v>
          </cell>
        </row>
        <row r="9264">
          <cell r="A9264" t="str">
            <v>T09.9</v>
          </cell>
          <cell r="B9264" t="str">
            <v>НЕУТОЧНЕННАЯ ТРАВМА ТУЛОВИЩА НА НЕУТОЧНЕННОМ УРОВНЕ</v>
          </cell>
        </row>
        <row r="9265">
          <cell r="A9265" t="str">
            <v>T10</v>
          </cell>
          <cell r="B9265" t="str">
            <v>ПЕРЕЛОМ ВЕРХНЕЙ КОНЕЧНОСТИ НА НЕУТОЧНЕННОМ УРОВНЕ</v>
          </cell>
        </row>
        <row r="9266">
          <cell r="A9266" t="str">
            <v>T11</v>
          </cell>
          <cell r="B9266" t="str">
            <v>ДРУГИЕ ТРАВМЫ ВЕРХНЕЙ КОНЕЧНОСТИ НА НЕУТОЧНЕННОМ УРОВНЕ</v>
          </cell>
        </row>
        <row r="9267">
          <cell r="A9267" t="str">
            <v>T11.0</v>
          </cell>
          <cell r="B9267" t="str">
            <v>ПОВЕРХНОСТНАЯ ТРАВМА ВЕРХНЕЙ КОНЕЧНОСТИ НА НЕУТОЧНЕННОМ УРОВНЕ</v>
          </cell>
        </row>
        <row r="9268">
          <cell r="A9268" t="str">
            <v>T11.1</v>
          </cell>
          <cell r="B9268" t="str">
            <v>ОТКРЫТАЯ РАНА ВЕРХНЕЙ КОНЕЧНОСТИ НА НЕУТОЧНЕННОМ УРОВНЕ</v>
          </cell>
        </row>
        <row r="9269">
          <cell r="A9269" t="str">
            <v>T11.2</v>
          </cell>
          <cell r="B9269" t="str">
            <v>ВЫВИХ, РАСТЯЖЕНИЕ, ДЕФОРМАЦИЯ НЕУТОЧНЕННЫХ СУСТАВА И СВЯЗКИ ВЕРХНЕЙ КОНЕЧНОСТИ НА НЕУТОЧНЕННОМ УРОВНЕ</v>
          </cell>
        </row>
        <row r="9270">
          <cell r="A9270" t="str">
            <v>T11.3</v>
          </cell>
          <cell r="B9270" t="str">
            <v>ТРАВМА НЕУТОЧНЕННОГО НЕРВА ВЕРХНЕЙ КОНЕЧНОСТИ НА НЕУТОЧНЕННОМ УРОВНЕ</v>
          </cell>
        </row>
        <row r="9271">
          <cell r="A9271" t="str">
            <v>T11.4</v>
          </cell>
          <cell r="B9271" t="str">
            <v>ТРАВМА НЕУТОЧНЕННОГО КРОВЕНОСНОГО СОСУДА ВЕРХНЕЙ КОНЕЧНОСТИ НА НЕУТОЧНЕННОМ УРОВНЕ</v>
          </cell>
        </row>
        <row r="9272">
          <cell r="A9272" t="str">
            <v>T11.5</v>
          </cell>
          <cell r="B9272" t="str">
            <v>ТРАВМА НЕУТОЧНЕННЫХ МЫШЦ И СУХОЖИЛИЯ ВЕРХНЕЙ КОНЕЧНОСТИ НА НЕУТОЧНЕННОМ УРОВНЕ</v>
          </cell>
        </row>
        <row r="9273">
          <cell r="A9273" t="str">
            <v>T11.6</v>
          </cell>
          <cell r="B9273" t="str">
            <v>ТРАВМАТИЧЕСКАЯ АМПУТАЦИЯ ВЕРХНЕЙ КОНЕЧНОСТИ НА НЕУТОЧНЕННОМ УРОВНЕ</v>
          </cell>
        </row>
        <row r="9274">
          <cell r="A9274" t="str">
            <v>T11.8</v>
          </cell>
          <cell r="B9274" t="str">
            <v>ДРУГИЕ УТОЧНЕННЫЕ ТРАВМЫ ВЕРХНЕЙ КОНЕЧНОСТИ НА НЕУТОЧНЕННОМ УРОВНЕ</v>
          </cell>
        </row>
        <row r="9275">
          <cell r="A9275" t="str">
            <v>T11.9</v>
          </cell>
          <cell r="B9275" t="str">
            <v>НЕУТОЧНЕННАЯ ТРАВМА ВЕРХНЕЙ КОНЕЧНОСТИ НА НЕУТОЧНЕННОМ УРОВНЕ</v>
          </cell>
        </row>
        <row r="9276">
          <cell r="A9276" t="str">
            <v>T12</v>
          </cell>
          <cell r="B9276" t="str">
            <v>ПЕРЕЛОМ НИЖНЕЙ КОНЕЧНОСТИ НА НЕУТОЧНЕННОМ УРОВНЕ</v>
          </cell>
        </row>
        <row r="9277">
          <cell r="A9277" t="str">
            <v>T13</v>
          </cell>
          <cell r="B9277" t="str">
            <v>ДРУГИЕ ТРАВМЫ НИЖНЕЙ КОНЕЧНОСТИ НА НЕУТОЧНЕННОМ УРОВНЕ</v>
          </cell>
        </row>
        <row r="9278">
          <cell r="A9278" t="str">
            <v>T13.0</v>
          </cell>
          <cell r="B9278" t="str">
            <v>ПОВЕРХНОСТНАЯ ТРАВМА НИЖНЕЙ КОНЕЧНОСТИ НА НЕУТОЧНЕННОМ УРОВНЕ</v>
          </cell>
        </row>
        <row r="9279">
          <cell r="A9279" t="str">
            <v>T13.1</v>
          </cell>
          <cell r="B9279" t="str">
            <v>ОТКРЫТАЯ РАНА НИЖНЕЙ КОНЕЧНОСТИ НА НЕУТОЧНЕННОМ УРОВНЕ</v>
          </cell>
        </row>
        <row r="9280">
          <cell r="A9280" t="str">
            <v>T13.2</v>
          </cell>
          <cell r="B9280" t="str">
            <v>ВЫВИХ, РАСТЯЖЕНИЕ И ПЕРЕНАПРЯЖЕНИЕ КАПСУЛЬНО-СВЯЗОЧНОГО АППАРАТА НЕУТОЧНЕННОГО СУСТАВА НИЖНЕЙ КОНЕЧНОСТИ НА НЕУТОЧНЕННОМ УРОВНЕ</v>
          </cell>
        </row>
        <row r="9281">
          <cell r="A9281" t="str">
            <v>T13.3</v>
          </cell>
          <cell r="B9281" t="str">
            <v>ТРАВМА НЕУТОЧНЕННОГО НЕРВА НИЖНЕЙ КОНЕЧНОСТИ НА НЕУТОЧНЕННОМ УРОВНЕ</v>
          </cell>
        </row>
        <row r="9282">
          <cell r="A9282" t="str">
            <v>T13.4</v>
          </cell>
          <cell r="B9282" t="str">
            <v>ТРАВМА НЕУТОЧНЕННОГО КРОВЕНОСНОГО СОСУДА НИЖНЕЙ КОНЕЧНОСТИ НА НЕУТОЧНЕННОМ УРОВНЕ</v>
          </cell>
        </row>
        <row r="9283">
          <cell r="A9283" t="str">
            <v>T13.5</v>
          </cell>
          <cell r="B9283" t="str">
            <v>ТРАВМА НЕУТОЧНЕННЫХ МЫШЦ И СУХОЖИЛИЯ НИЖНЕЙ КОНЕЧНОСТИ НА НЕУТОЧНЕННОМ УРОВНЕ</v>
          </cell>
        </row>
        <row r="9284">
          <cell r="A9284" t="str">
            <v>T13.6</v>
          </cell>
          <cell r="B9284" t="str">
            <v>ТРАВМАТИЧЕСКАЯ АМПУТАЦИЯ НИЖНЕЙ КОНЕЧНОСТИ НА НЕУТОЧНЕННОМ УРОВНЕ</v>
          </cell>
        </row>
        <row r="9285">
          <cell r="A9285" t="str">
            <v>T13.8</v>
          </cell>
          <cell r="B9285" t="str">
            <v>ДРУГИЕ УТОЧНЕННЫЕ ТРАВМЫ НИЖНЕЙ КОНЕЧНОСТИ НА НЕУТОЧНЕННОМ УРОВНЕ</v>
          </cell>
        </row>
        <row r="9286">
          <cell r="A9286" t="str">
            <v>T13.9</v>
          </cell>
          <cell r="B9286" t="str">
            <v>НЕУТОЧНЕННАЯ ТРАВМА НИЖНЕЙ КОНЕЧНОСТИ НА НЕУТОЧНЕННОМ УРОВНЕ</v>
          </cell>
        </row>
        <row r="9287">
          <cell r="A9287" t="str">
            <v>T14</v>
          </cell>
          <cell r="B9287" t="str">
            <v>ТРАВМА НЕУТОЧНЕННОЙ ЛОКАЛИЗАЦИИ</v>
          </cell>
        </row>
        <row r="9288">
          <cell r="A9288" t="str">
            <v>T14.0</v>
          </cell>
          <cell r="B9288" t="str">
            <v>ПОВЕРХНОСТНАЯ ТРАВМА НЕУТОЧНЕННОЙ ОБЛАСТИ ТЕЛА</v>
          </cell>
        </row>
        <row r="9289">
          <cell r="A9289" t="str">
            <v>T14.1</v>
          </cell>
          <cell r="B9289" t="str">
            <v>ОТКРЫТАЯ РАНА НЕУТОЧНЕННОЙ ОБЛАСТИ ТЕЛА</v>
          </cell>
        </row>
        <row r="9290">
          <cell r="A9290" t="str">
            <v>T14.2</v>
          </cell>
          <cell r="B9290" t="str">
            <v>ПЕРЕЛОМ В НЕУТОЧНЕННОЙ ОБЛАСТИ ТЕЛА</v>
          </cell>
        </row>
        <row r="9291">
          <cell r="A9291" t="str">
            <v>T14.3</v>
          </cell>
          <cell r="B9291" t="str">
            <v>ВЫВИХ, РАСТЯЖЕНИЕ И ПЕРЕНАПРЯЖЕНИЕ КАПСУЛЬНО-СВЯЗОЧНОГО АППАРАТА СУСТАВА НЕУТОЧНЕННОЙ ОБЛАСТИ ТЕЛА</v>
          </cell>
        </row>
        <row r="9292">
          <cell r="A9292" t="str">
            <v>T14.4</v>
          </cell>
          <cell r="B9292" t="str">
            <v>ТРАВМА НЕРВА (НЕРВОВ) НЕУТОЧНЕННОЙ ОБЛАСТИ ТЕЛА</v>
          </cell>
        </row>
        <row r="9293">
          <cell r="A9293" t="str">
            <v>T14.5</v>
          </cell>
          <cell r="B9293" t="str">
            <v>ТРАВМА КРОВЕНОСНОГО(ЫХ) СОСУДА(ОВ) НЕУТОЧНЕННОЙ ОБЛАСТИ ТЕЛА</v>
          </cell>
        </row>
        <row r="9294">
          <cell r="A9294" t="str">
            <v>T14.6</v>
          </cell>
          <cell r="B9294" t="str">
            <v>ТРАВМА МЫШЦ И СУХОЖИЛИЙ НЕУТОЧНЕННОЙ ОБЛАСТИ ТЕЛА</v>
          </cell>
        </row>
        <row r="9295">
          <cell r="A9295" t="str">
            <v>T14.7</v>
          </cell>
          <cell r="B9295" t="str">
            <v>РАЗМОЗЖЕНИЕ И ТРАВМАТИЧЕСКАЯ АМПУТАЦИЯ НЕУТОЧНЕННОЙ ОБЛАСТИ ТЕЛА</v>
          </cell>
        </row>
        <row r="9296">
          <cell r="A9296" t="str">
            <v>T14.8</v>
          </cell>
          <cell r="B9296" t="str">
            <v>ДРУГИЕ ТРАВМЫ НЕУТОЧНЕННОЙ ОБЛАСТИ ТЕЛА</v>
          </cell>
        </row>
        <row r="9297">
          <cell r="A9297" t="str">
            <v>T14.9</v>
          </cell>
          <cell r="B9297" t="str">
            <v>ТРАВМА НЕУТОЧНЕННАЯ</v>
          </cell>
        </row>
        <row r="9298">
          <cell r="A9298" t="str">
            <v/>
          </cell>
          <cell r="B9298" t="str">
            <v>ПОСЛЕДСТВИЯ ПРОНИКНОВЕНИЯ ИНОРОДНОГО ТЕЛА ЧЕРЕЗ ЕСТЕСТВЕННЫЕ ОТВЕРСТИЯ (Т15-Т19)</v>
          </cell>
        </row>
        <row r="9299">
          <cell r="A9299" t="str">
            <v>T15</v>
          </cell>
          <cell r="B9299" t="str">
            <v>ИНОРОДНОЕ ТЕЛО В НАРУЖНОЙ ЧАСТИ ГЛАЗА</v>
          </cell>
        </row>
        <row r="9300">
          <cell r="A9300" t="str">
            <v>T15.0</v>
          </cell>
          <cell r="B9300" t="str">
            <v>ИНОРОДНОЕ ТЕЛО В РОГОВИЦЕ</v>
          </cell>
        </row>
        <row r="9301">
          <cell r="A9301" t="str">
            <v>T15.1</v>
          </cell>
          <cell r="B9301" t="str">
            <v>ИНОРОДНОЕ ТЕЛО В КОНЪЮНКТИВАЛЬНОМ МЕШКЕ</v>
          </cell>
        </row>
        <row r="9302">
          <cell r="A9302" t="str">
            <v>T15.8</v>
          </cell>
          <cell r="B9302" t="str">
            <v>ИНОРОДНОЕ ТЕЛО В ДРУГОМ ИЛИ НЕСКОЛЬКИХ НАРУЖНЫХ ЧАСТЯХ ГЛАЗА</v>
          </cell>
        </row>
        <row r="9303">
          <cell r="A9303" t="str">
            <v>T15.9</v>
          </cell>
          <cell r="B9303" t="str">
            <v>ИНОРОДНОЕ ТЕЛО В НЕУТОЧНЕННОЙ НАРУЖНОЙ ЧАСТИ ГЛАЗА</v>
          </cell>
        </row>
        <row r="9304">
          <cell r="A9304" t="str">
            <v>T16</v>
          </cell>
          <cell r="B9304" t="str">
            <v>ИНОРОДНОЕ ТЕЛО В УХЕ</v>
          </cell>
        </row>
        <row r="9305">
          <cell r="A9305" t="str">
            <v>T17</v>
          </cell>
          <cell r="B9305" t="str">
            <v>ИНОРОДНОЕ ТЕЛО В ДЫХАТЕЛЬНЫХ ПУТЯХ</v>
          </cell>
        </row>
        <row r="9306">
          <cell r="A9306" t="str">
            <v>T17.0</v>
          </cell>
          <cell r="B9306" t="str">
            <v>ИНОРОДНОЕ ТЕЛО В НОСОВОМ СИНУСЕ</v>
          </cell>
        </row>
        <row r="9307">
          <cell r="A9307" t="str">
            <v>T17.1</v>
          </cell>
          <cell r="B9307" t="str">
            <v>ИНОРОДНОЕ ТЕЛО В НОСОВОМ ХОДЕ</v>
          </cell>
        </row>
        <row r="9308">
          <cell r="A9308" t="str">
            <v>T17.2</v>
          </cell>
          <cell r="B9308" t="str">
            <v>ИНОРОДНОЕ ТЕЛО В ГЛОТКЕ</v>
          </cell>
        </row>
        <row r="9309">
          <cell r="A9309" t="str">
            <v>T17.3</v>
          </cell>
          <cell r="B9309" t="str">
            <v>ИНОРОДНОЕ ТЕЛО В ГОРТАНИ</v>
          </cell>
        </row>
        <row r="9310">
          <cell r="A9310" t="str">
            <v>T17.4</v>
          </cell>
          <cell r="B9310" t="str">
            <v>ИНОРОДНОЕ ТЕЛО В ТРАХЕЕ</v>
          </cell>
        </row>
        <row r="9311">
          <cell r="A9311" t="str">
            <v>T17.5</v>
          </cell>
          <cell r="B9311" t="str">
            <v>ИНОРОДНОЕ ТЕЛО В БРОНХЕ</v>
          </cell>
        </row>
        <row r="9312">
          <cell r="A9312" t="str">
            <v>T17.8</v>
          </cell>
          <cell r="B9312" t="str">
            <v>ИНОРОДНОЕ ТЕЛО В ДРУГОМ ИЛИ НЕСКОЛЬКИХ ОТДЕЛАХ ДЫХАТЕЛЬНЫХ ПУТЕЙ</v>
          </cell>
        </row>
        <row r="9313">
          <cell r="A9313" t="str">
            <v>T17.9</v>
          </cell>
          <cell r="B9313" t="str">
            <v>ИНОРОДНОЕ ТЕЛО В НЕУТОЧНЕННОЙ ЧАСТИ ДЫХАТЕЛЬНЫХ ПУТЕЙ</v>
          </cell>
        </row>
        <row r="9314">
          <cell r="A9314" t="str">
            <v>T18</v>
          </cell>
          <cell r="B9314" t="str">
            <v>ИНОРОДНОЕ ТЕЛО В ПИЩЕВАРИТЕЛЬНОМ ТРАКТЕ</v>
          </cell>
        </row>
        <row r="9315">
          <cell r="A9315" t="str">
            <v>T18.0</v>
          </cell>
          <cell r="B9315" t="str">
            <v>ИНОРОДНОЕ ТЕЛО ВО РТУ</v>
          </cell>
        </row>
        <row r="9316">
          <cell r="A9316" t="str">
            <v>T18.1</v>
          </cell>
          <cell r="B9316" t="str">
            <v>ИНОРОДНОЕ ТЕЛО В ПИЩЕВОДЕ</v>
          </cell>
        </row>
        <row r="9317">
          <cell r="A9317" t="str">
            <v>T18.2</v>
          </cell>
          <cell r="B9317" t="str">
            <v>ИНОРОДНОЕ ТЕЛО В ЖЕЛУДКЕ</v>
          </cell>
        </row>
        <row r="9318">
          <cell r="A9318" t="str">
            <v>T18.3</v>
          </cell>
          <cell r="B9318" t="str">
            <v>ИНОРОДНОЕ ТЕЛО В ТОНКОМ КИШЕЧНИКЕ</v>
          </cell>
        </row>
        <row r="9319">
          <cell r="A9319" t="str">
            <v>T18.4</v>
          </cell>
          <cell r="B9319" t="str">
            <v>ИНОРОДНОЕ ТЕЛО В ОБОДОЧНОЙ КИШКЕ</v>
          </cell>
        </row>
        <row r="9320">
          <cell r="A9320" t="str">
            <v>T18.5</v>
          </cell>
          <cell r="B9320" t="str">
            <v>ИНОРОДНОЕ ТЕЛО В ЗАДНЕМ ПРОХОДЕ И ПРЯМОЙ КИШКЕ</v>
          </cell>
        </row>
        <row r="9321">
          <cell r="A9321" t="str">
            <v>T18.8</v>
          </cell>
          <cell r="B9321" t="str">
            <v>ИНОРОДНОЕ ТЕЛО В ДРУГОМ ИЛИ НЕСКОЛЬКИХ ОТДЕЛАХ ПИЩЕВАРИТЕЛЬНОГО ТРАКТА</v>
          </cell>
        </row>
        <row r="9322">
          <cell r="A9322" t="str">
            <v>T18.9</v>
          </cell>
          <cell r="B9322" t="str">
            <v>ИНОРОДНОЕ ТЕЛО В НЕУТОЧНЕННОЙ ЧАСТИ ПИЩЕВАРИТЕЛЬНОГО ТРАКТА</v>
          </cell>
        </row>
        <row r="9323">
          <cell r="A9323" t="str">
            <v>T19</v>
          </cell>
          <cell r="B9323" t="str">
            <v>ИНОРОДНОЕ ТЕЛО В МОЧЕПОЛОВЫХ ПУТЯХ</v>
          </cell>
        </row>
        <row r="9324">
          <cell r="A9324" t="str">
            <v>T19.0</v>
          </cell>
          <cell r="B9324" t="str">
            <v>ИНОРОДНОЕ ТЕЛО В МОЧЕИСПУСКАТЕЛЬНОМ КАНАЛЕ</v>
          </cell>
        </row>
        <row r="9325">
          <cell r="A9325" t="str">
            <v>T19.1</v>
          </cell>
          <cell r="B9325" t="str">
            <v>ИНОРОДНОЕ ТЕЛО В МОЧЕВОМ ПУЗЫРЕ</v>
          </cell>
        </row>
        <row r="9326">
          <cell r="A9326" t="str">
            <v>T19.2</v>
          </cell>
          <cell r="B9326" t="str">
            <v>ИНОРОДНОЕ ТЕЛО В ВУЛЬВЕ И ВЛАГАЛИЩЕ</v>
          </cell>
        </row>
        <row r="9327">
          <cell r="A9327" t="str">
            <v>T19.3</v>
          </cell>
          <cell r="B9327" t="str">
            <v>ИНОРОДНОЕ ТЕЛО В МОЧЕТОЧНИКЕ (ЛЮБОЙ ЧАСТИ)</v>
          </cell>
        </row>
        <row r="9328">
          <cell r="A9328" t="str">
            <v>T19.8</v>
          </cell>
          <cell r="B9328" t="str">
            <v>ИНОРОДНОЕ ТЕЛО В ДРУГОМ ИЛИ НЕСКОЛЬКИХ ОТДЕЛАХ МОЧЕПОЛОВЫХ ПУТЕЙ</v>
          </cell>
        </row>
        <row r="9329">
          <cell r="A9329" t="str">
            <v>T19.9</v>
          </cell>
          <cell r="B9329" t="str">
            <v>ИНОРОДНОЕ ТЕЛО В НЕУТОЧНЕННОЙ ЧАСТИ МОЧЕПОЛОВЫХ ПУТЕЙ</v>
          </cell>
        </row>
        <row r="9330">
          <cell r="A9330" t="str">
            <v/>
          </cell>
          <cell r="B9330" t="str">
            <v>ТЕРМИЧЕСКИЕ И ХИМИЧЕСКИЕ ОЖОГИ (Т20-Т32)</v>
          </cell>
        </row>
        <row r="9331">
          <cell r="A9331" t="str">
            <v/>
          </cell>
          <cell r="B9331" t="str">
            <v>ТЕРМИЧЕСКИЕ И ХИМИЧЕСКИЕ ОЖОГИ НАРУЖНЫХ ПОВЕРХНОСТЕЙ ТЕЛА, УТОЧНЕННЫЕ ПО ИХ ЛОКАЛИЗАЦИИ ()Т20-Т25</v>
          </cell>
        </row>
        <row r="9332">
          <cell r="A9332" t="str">
            <v>T20</v>
          </cell>
          <cell r="B9332" t="str">
            <v>ТЕРМИЧЕСКИЕ И ХИМИЧЕСКИЕ ОЖОГИ ГОЛОВЫ И ШЕИ</v>
          </cell>
        </row>
        <row r="9333">
          <cell r="A9333" t="str">
            <v>T20.0</v>
          </cell>
          <cell r="B9333" t="str">
            <v>ТЕРМИЧЕСКИЙ ОЖОГ ГОЛОВЫ И ШЕИ НЕУТОЧНЕННОЙ СТЕПЕНИ</v>
          </cell>
        </row>
        <row r="9334">
          <cell r="A9334" t="str">
            <v>T20.1</v>
          </cell>
          <cell r="B9334" t="str">
            <v>ТЕРМИЧЕСКИЙ ОЖОГ ГОЛОВЫ И ШЕИ ПЕРВОЙ СТЕПЕНИ</v>
          </cell>
        </row>
        <row r="9335">
          <cell r="A9335" t="str">
            <v>T20.2</v>
          </cell>
          <cell r="B9335" t="str">
            <v>ТЕРМИЧЕСКИЙ ОЖОГ ГОЛОВЫ И ШЕИ ВТОРОЙ СТЕПЕНИ</v>
          </cell>
        </row>
        <row r="9336">
          <cell r="A9336" t="str">
            <v>T20.3</v>
          </cell>
          <cell r="B9336" t="str">
            <v>ТЕРМИЧЕСКИЙ ОЖОГ ГОЛОВЫ И ШЕИ ТРЕТЬЕЙ СТЕПЕНИ</v>
          </cell>
        </row>
        <row r="9337">
          <cell r="A9337" t="str">
            <v>T20.4</v>
          </cell>
          <cell r="B9337" t="str">
            <v>ХИМИЧЕСКИЙ ОЖОГ ГОЛОВЫ И ШЕИ НЕУТОЧНЕННОЙ СТЕПЕНИ</v>
          </cell>
        </row>
        <row r="9338">
          <cell r="A9338" t="str">
            <v>T20.5</v>
          </cell>
          <cell r="B9338" t="str">
            <v>ХИМИЧЕСКИЙ ОЖОГ ГОЛОВЫ И ШЕИ ПЕРВОЙ СТЕПЕНИ</v>
          </cell>
        </row>
        <row r="9339">
          <cell r="A9339" t="str">
            <v>T20.6</v>
          </cell>
          <cell r="B9339" t="str">
            <v>ХИМИЧЕСКИЙ ОЖОГ ГОЛОВЫ И ШЕИ ВТОРОЙ СТЕПЕНИ</v>
          </cell>
        </row>
        <row r="9340">
          <cell r="A9340" t="str">
            <v>T20.7</v>
          </cell>
          <cell r="B9340" t="str">
            <v>ХИМИЧЕСКИЙ ОЖОГ ГОЛОВЫ И ШЕИ ТРЕТЬЕЙ СТЕПЕНИ</v>
          </cell>
        </row>
        <row r="9341">
          <cell r="A9341" t="str">
            <v>T21</v>
          </cell>
          <cell r="B9341" t="str">
            <v>ТЕРМИЧЕСКИЕ И ХИМИЧЕСКИЕ ОЖОГИ ТУЛОВИЩА</v>
          </cell>
        </row>
        <row r="9342">
          <cell r="A9342" t="str">
            <v>T21.0</v>
          </cell>
          <cell r="B9342" t="str">
            <v>ТЕРМИЧЕСКИЙ ОЖОГ ТУЛОВИЩА НЕУТОЧНЕННОЙ СТЕПЕНИ</v>
          </cell>
        </row>
        <row r="9343">
          <cell r="A9343" t="str">
            <v>T21.1</v>
          </cell>
          <cell r="B9343" t="str">
            <v>ТЕРМИЧЕСКИЙ ОЖОГ ТУЛОВИЩА ПЕРВОЙ СТЕПЕНИ</v>
          </cell>
        </row>
        <row r="9344">
          <cell r="A9344" t="str">
            <v>T21.2</v>
          </cell>
          <cell r="B9344" t="str">
            <v>ТЕРМИЧЕСКИЙ ОЖОГ ТУЛОВИЩА ВТОРОЙ СТЕПЕНИ</v>
          </cell>
        </row>
        <row r="9345">
          <cell r="A9345" t="str">
            <v>T21.3</v>
          </cell>
          <cell r="B9345" t="str">
            <v>ТЕРМИЧЕСКИЙ ОЖОГ ТУЛОВИЩА ТРЕТЬЕЙ СТЕПЕНИ</v>
          </cell>
        </row>
        <row r="9346">
          <cell r="A9346" t="str">
            <v>T21.4</v>
          </cell>
          <cell r="B9346" t="str">
            <v>ХИМИЧЕСКИЙ ОЖОГ ТУЛОВИЩА НЕУТОЧНЕННОЙ СТЕПЕНИ</v>
          </cell>
        </row>
        <row r="9347">
          <cell r="A9347" t="str">
            <v>T21.5</v>
          </cell>
          <cell r="B9347" t="str">
            <v>ХИМИЧЕСКИЙ ОЖОГ ТУЛОВИЩА ПЕРВОЙ СТЕПЕНИ</v>
          </cell>
        </row>
        <row r="9348">
          <cell r="A9348" t="str">
            <v>T21.6</v>
          </cell>
          <cell r="B9348" t="str">
            <v>ХИМИЧЕСКИЙ ОЖОГ ТУЛОВИЩА ВТОРОЙ СТЕПЕНИ</v>
          </cell>
        </row>
        <row r="9349">
          <cell r="A9349" t="str">
            <v>T21.7</v>
          </cell>
          <cell r="B9349" t="str">
            <v>ХИМИЧЕСКИЙ ОЖОГ ТУЛОВИЩА ТРЕТЬЕЙ СТЕПЕНИ</v>
          </cell>
        </row>
        <row r="9350">
          <cell r="A9350" t="str">
            <v>T22</v>
          </cell>
          <cell r="B9350" t="str">
            <v>ТЕРМИЧЕСКИЕ И ХИМИЧЕСКИЕ ОЖОГИ ОБЛАСТИ ПЛЕЧЕВОГО ПОЯСА И ВЕРХНЕЙ КОНЕЧНОСТИ, ИСКЛЮЧАЯ ЗАПЯСТЬЕ И КИСТЬ</v>
          </cell>
        </row>
        <row r="9351">
          <cell r="A9351" t="str">
            <v>T22.0</v>
          </cell>
          <cell r="B9351" t="str">
            <v>ТЕРМИЧЕСКИЙ ОЖОГ ОБЛАСТИ ПЛЕЧЕВОГО ПОЯСА И ВЕРХНЕЙ КОНЕЧНОСТИ, ИСКЛЮЧАЯ ЗАПЯСТЬЕ И КИСТЬ, НЕУТОЧНЕННОЙ СТЕПЕНИ</v>
          </cell>
        </row>
        <row r="9352">
          <cell r="A9352" t="str">
            <v>T22.1</v>
          </cell>
          <cell r="B9352" t="str">
            <v>ТЕРМИЧЕСКИЙ ОЖОГ ОБЛАСТИ ПЛЕЧЕВОГО ПОЯСА И ВЕРХНЕЙ КОНЕЧНОСТИ, ИСКЛЮЧАЯ ЗАПЯСТЬЕ И КИСТЬ, ПЕРВОЙ СТЕПЕНИ</v>
          </cell>
        </row>
        <row r="9353">
          <cell r="A9353" t="str">
            <v>T22.2</v>
          </cell>
          <cell r="B9353" t="str">
            <v>ТЕРМИЧЕСКИЙ ОЖОГ ОБЛАСТИ ПЛЕЧЕВОГО ПОЯСА И ВЕРХНЕЙ КОНЕЧНОСТИ, ИСКЛЮЧАЯ ЗАПЯСТЬЕ И КИСТЬ, ВТОРОЙ СТЕПЕНИ</v>
          </cell>
        </row>
        <row r="9354">
          <cell r="A9354" t="str">
            <v>T22.3</v>
          </cell>
          <cell r="B9354" t="str">
            <v>ТЕРМИЧЕСКИЙ ОЖОГ ОБЛАСТИ ПЛЕЧЕВОГО ПОЯСА И ВЕРХНЕЙ КОНЕЧНОСТИ, ИСКЛЮЧАЯ ЗАПЯСТЬЕ И КИСТЬ, ТРЕТЬЕЙ СТЕПЕНИ</v>
          </cell>
        </row>
        <row r="9355">
          <cell r="A9355" t="str">
            <v>T22.4</v>
          </cell>
          <cell r="B9355" t="str">
            <v>ХИМИЧЕСКИЙ ОЖОГ ОБЛАСТИ ПЛЕЧЕВОГО ПОЯСА И ВЕРХНЕЙ КОНЕЧНОСТИ, ИСКЛЮЧАЯ ЗАПЯСТЬЕ И КИСТЬ, НЕУТОЧНЕННОЙ СТЕПЕНИ</v>
          </cell>
        </row>
        <row r="9356">
          <cell r="A9356" t="str">
            <v>T22.5</v>
          </cell>
          <cell r="B9356" t="str">
            <v>ХИМИЧЕСКИЙ ОЖОГ ОБЛАСТИ ПЛЕЧЕВОГО ПОЯСА И ВЕРХНЕЙ КОНЕЧНОСТИ, ИСКЛЮЧАЯ ЗАПЯСТЬЕ И КИСТЬ, ПЕРВОЙ СТЕПЕНИ</v>
          </cell>
        </row>
        <row r="9357">
          <cell r="A9357" t="str">
            <v>T22.6</v>
          </cell>
          <cell r="B9357" t="str">
            <v>ХИМИЧЕСКИЙ ОЖОГ ОБЛАСТИ ПЛЕЧЕВОГО ПОЯСА И ВЕРХНЕЙ КОНЕЧНОСТИ, ИСКЛЮЧАЯ ЗАПЯСТЬЕ И КИСТЬ, ВТОРОЙ СТЕПЕНИ</v>
          </cell>
        </row>
        <row r="9358">
          <cell r="A9358" t="str">
            <v>T22.7</v>
          </cell>
          <cell r="B9358" t="str">
            <v>ХИМИЧЕСКИЙ ОЖОГ ОБЛАСТИ ПЛЕЧЕВОГО ПОЯСА И ВЕРХНЕЙ КОНЕЧНОСТИ, ИСКЛЮЧАЯ ЗАПЯСТЬЕ И КИСТЬ, ТРЕТЬЕЙ СТЕПЕНИ</v>
          </cell>
        </row>
        <row r="9359">
          <cell r="A9359" t="str">
            <v>T23</v>
          </cell>
          <cell r="B9359" t="str">
            <v>ТЕРМИЧЕСКИЕ И ХИМИЧЕСКИЕ ОЖОГИ ЗАПЯСТЬЯ И КИСТИ</v>
          </cell>
        </row>
        <row r="9360">
          <cell r="A9360" t="str">
            <v>T23.0</v>
          </cell>
          <cell r="B9360" t="str">
            <v>ТЕРМИЧЕСКИЙ ОЖОГ ЗАПЯСТЬЯ И КИСТИ НЕУТОЧНЕННОЙ СТЕПЕНИ</v>
          </cell>
        </row>
        <row r="9361">
          <cell r="A9361" t="str">
            <v>T23.1</v>
          </cell>
          <cell r="B9361" t="str">
            <v>ТЕРМИЧЕСКИЙ ОЖОГ ЗАПЯСТЬЯ И КИСТИ ПЕРВОЙ СТЕПЕНИ</v>
          </cell>
        </row>
        <row r="9362">
          <cell r="A9362" t="str">
            <v>T23.2</v>
          </cell>
          <cell r="B9362" t="str">
            <v>ТЕРМИЧЕСКИЙ ОЖОГ ЗАПЯСТЬЯ И КИСТИ ВТОРОЙ СТЕПЕНИ</v>
          </cell>
        </row>
        <row r="9363">
          <cell r="A9363" t="str">
            <v>T23.3</v>
          </cell>
          <cell r="B9363" t="str">
            <v>ТЕРМИЧЕСКИЙ ОЖОГ ЗАПЯСТЬЯ И КИСТИ ТРЕТЬЕЙ СТЕПЕНИ</v>
          </cell>
        </row>
        <row r="9364">
          <cell r="A9364" t="str">
            <v>T23.4</v>
          </cell>
          <cell r="B9364" t="str">
            <v>ХИМИЧЕСКИЙ ОЖОГ ЗАПЯСТЬЯ И КИСТИ НЕУТОЧНЕННОЙ СТЕПЕНИ</v>
          </cell>
        </row>
        <row r="9365">
          <cell r="A9365" t="str">
            <v>T23.5</v>
          </cell>
          <cell r="B9365" t="str">
            <v>ХИМИЧЕСКИЙ ОЖОГ ЗАПЯСТЬЯ И КИСТИ ПЕРВОЙ СТЕПЕНИ</v>
          </cell>
        </row>
        <row r="9366">
          <cell r="A9366" t="str">
            <v>T23.6</v>
          </cell>
          <cell r="B9366" t="str">
            <v>ХИМИЧЕСКИЙ ОЖОГ ЗАПЯСТЬЯ И КИСТИ ВТОРОЙ СТЕПЕНИ</v>
          </cell>
        </row>
        <row r="9367">
          <cell r="A9367" t="str">
            <v>T23.7</v>
          </cell>
          <cell r="B9367" t="str">
            <v>ХИМИЧЕСКИЙ ОЖОГ ЗАПЯСТЬЯ И КИСТИ ТРЕТЬЕЙ СТЕПЕНИ</v>
          </cell>
        </row>
        <row r="9368">
          <cell r="A9368" t="str">
            <v>T24</v>
          </cell>
          <cell r="B9368" t="str">
            <v>ТЕРМИЧЕСКИЕ И ХИМИЧЕСКИЕ ОЖОГИ ОБЛАСТИ ТАЗОБЕДРЕННОГО СУСТАВА И НИЖНЕЙ КОНЕЧНОСТИ, ИСКЛЮЧАЯ ГОЛЕНОСТОПНЫЙ СУСТАВ И СТОПУ</v>
          </cell>
        </row>
        <row r="9369">
          <cell r="A9369" t="str">
            <v>T24.0</v>
          </cell>
          <cell r="B9369" t="str">
            <v>ТЕРМИЧЕСКИЙ ОЖОГ ОБЛАСТИ ТАЗОБЕДРЕННОГО СУСТАВА И НИЖНЕЙ КОНЕЧНОСТИ, ИСКЛЮЧАЯ ГОЛЕНОСТОПНЫЙ СУСТАВ И СТОПУ, НЕУТОЧНЕННОЙ СТЕПЕНИ</v>
          </cell>
        </row>
        <row r="9370">
          <cell r="A9370" t="str">
            <v>T24.1</v>
          </cell>
          <cell r="B9370" t="str">
            <v>ТЕРМИЧЕСКИЙ ОЖОГ ОБЛАСТИ ТАЗОБЕДРЕННОГО СУСТАВА И НИЖНЕЙ КОНЕЧНОСТИ, ИСКЛЮЧАЯ ГОЛЕНОСТОПНЫЙ СУСТАВ И СТОПУ, ПЕРВОЙ СТЕПЕНИ</v>
          </cell>
        </row>
        <row r="9371">
          <cell r="A9371" t="str">
            <v>T24.2</v>
          </cell>
          <cell r="B9371" t="str">
            <v>ТЕРМИЧЕСКИЙ ОЖОГ ОБЛАСТИ ТАЗОБЕДРЕННОГО СУСТАВА И НИЖНЕЙ КОНЕЧНОСТИ, ИСКЛЮЧАЯ ГОЛЕНОСТОПНЫЙ СУСТАВ И СТОПУ, ВТОРОЙ СТЕПЕНИ</v>
          </cell>
        </row>
        <row r="9372">
          <cell r="A9372" t="str">
            <v>T24.3</v>
          </cell>
          <cell r="B9372" t="str">
            <v>ТЕРМИЧЕСКИЙ ОЖОГ ОБЛАСТИ ТАЗОБЕДРЕННОГО СУСТАВА И НИЖНЕЙ КОНЕЧНОСТИ, ИСКЛЮЧАЯ ГОЛЕНОСТОПНЫЙ СУСТАВ И СТОПУ, ТРЕТЬЕЙ СТЕПЕНИ</v>
          </cell>
        </row>
        <row r="9373">
          <cell r="A9373" t="str">
            <v>T24.4</v>
          </cell>
          <cell r="B9373" t="str">
            <v>ХИМИЧЕСКИЙ ОЖОГ ОБЛАСТИ ТАЗОБЕДРЕННОГО СУСТАВА И НИЖНЕЙ КОНЕЧНОСТИ, ИСКЛЮЧАЯ ГОЛЕНОСТОПНЫЙ СУСТАВ И СТОПУ, НЕУТОЧНЕННОЙ СТЕПЕНИ</v>
          </cell>
        </row>
        <row r="9374">
          <cell r="A9374" t="str">
            <v>T24.5</v>
          </cell>
          <cell r="B9374" t="str">
            <v>ХИМИЧЕСКИЙ ОЖОГ ОБЛАСТИ ТАЗОБЕДРЕННОГО СУСТАВА И НИЖНЕЙ КОНЕЧНОСТИ, ИСКЛЮЧАЯ ГОЛЕНОСТОПНЫЙ СУСТАВ И СТОПУ, ПЕРВОЙ СТЕПЕНИ</v>
          </cell>
        </row>
        <row r="9375">
          <cell r="A9375" t="str">
            <v>T24.6</v>
          </cell>
          <cell r="B9375" t="str">
            <v>ХИМИЧЕСКИЙ ОЖОГ ОБЛАСТИ ТАЗОБЕДРЕННОГО СУСТАВА И НИЖНЕЙ КОНЕЧНОСТИ, ИСКЛЮЧАЯ ГОЛЕНОСТОПНЫЙ СУСТАВ И СТОПУ, ВТОРОЙ СТЕПЕНИ</v>
          </cell>
        </row>
        <row r="9376">
          <cell r="A9376" t="str">
            <v>T24.7</v>
          </cell>
          <cell r="B9376" t="str">
            <v>ХИМИЧЕСКИЙ ОЖОГ ОБЛАСТИ ТАЗОБЕДРЕННОГО СУСТАВА И НИЖНЕЙ КОНЕЧНОСТИ, ИСКЛЮЧАЯ ГОЛЕНОСТОПНЫЙ СУСТАВ И СТОПУ, ТРЕТЬЕЙ СТЕПЕНИ</v>
          </cell>
        </row>
        <row r="9377">
          <cell r="A9377" t="str">
            <v>T25</v>
          </cell>
          <cell r="B9377" t="str">
            <v>ТЕРМИЧЕСКИЕ И ХИМИЧЕСКИЕ ОЖОГИ ОБЛАСТИ ГОЛЕНОСТОПНОГО СУСТАВА И СТОПЫ</v>
          </cell>
        </row>
        <row r="9378">
          <cell r="A9378" t="str">
            <v>T25.0</v>
          </cell>
          <cell r="B9378" t="str">
            <v>ТЕРМИЧЕСКИЙ ОЖОГ ОБЛАСТИ ГОЛЕНОСТОПНОГО СУСТАВА И СТОПЫ НЕУТОЧНЕННОЙ СТЕПЕНИ</v>
          </cell>
        </row>
        <row r="9379">
          <cell r="A9379" t="str">
            <v>T25.1</v>
          </cell>
          <cell r="B9379" t="str">
            <v>ТЕРМИЧЕСКИЙ ОЖОГ ОБЛАСТИ ГОЛЕНОСТОПНОГО СУСТАВА И СТОПЫ ПЕРВОЙ СТЕПЕНИ</v>
          </cell>
        </row>
        <row r="9380">
          <cell r="A9380" t="str">
            <v>T25.2</v>
          </cell>
          <cell r="B9380" t="str">
            <v>ТЕРМИЧЕСКИЙ ОЖОГ ОБЛАСТИ ГОЛЕНОСТОПНОГО СУСТАВА И СТОПЫ ВТОРОЙ СТЕПЕНИ</v>
          </cell>
        </row>
        <row r="9381">
          <cell r="A9381" t="str">
            <v>T25.3</v>
          </cell>
          <cell r="B9381" t="str">
            <v>ТЕРМИЧЕСКИЙ ОЖОГ ОБЛАСТИ ГОЛЕНОСТОПНОГО СУСТАВА И СТОПЫ ТРЕТЬЕЙ СТЕПЕНИ</v>
          </cell>
        </row>
        <row r="9382">
          <cell r="A9382" t="str">
            <v>T25.4</v>
          </cell>
          <cell r="B9382" t="str">
            <v>ХИМИЧЕСКИЙ ОЖОГ ОБЛАСТИ ГОЛЕНОСТОПНОГО СУСТАВА И СТОПЫ НЕУТОЧНЕННОЙ СТЕПЕНИ</v>
          </cell>
        </row>
        <row r="9383">
          <cell r="A9383" t="str">
            <v>T25.5</v>
          </cell>
          <cell r="B9383" t="str">
            <v>ХИМИЧЕСКИЙ ОЖОГ ОБЛАСТИ ГОЛЕНОСТОПНОГО СУСТАВА И СТОПЫ ПЕРВОЙ СТЕПЕНИ</v>
          </cell>
        </row>
        <row r="9384">
          <cell r="A9384" t="str">
            <v>T25.6</v>
          </cell>
          <cell r="B9384" t="str">
            <v>ХИМИЧЕСКИЙ ОЖОГ ОБЛАСТИ ГОЛЕНОСТОПНОГО СУСТАВА И СТОПЫ ВТОРОЙ СТЕПЕНИ</v>
          </cell>
        </row>
        <row r="9385">
          <cell r="A9385" t="str">
            <v>T25.7</v>
          </cell>
          <cell r="B9385" t="str">
            <v>ХИМИЧЕСКИЙ ОЖОГ ОБЛАСТИ ГОЛЕНОСТОПНОГО СУСТАВА И СТОПЫ ТРЕТЬЕЙ СТЕПЕНИ</v>
          </cell>
        </row>
        <row r="9386">
          <cell r="A9386" t="str">
            <v/>
          </cell>
          <cell r="B9386" t="str">
            <v>ТЕРМИЧЕСКИЕ И ХИМИЧЕСКИЕ ОЖОГИ ГЛАЗА И ВНУТРЕННИХ ОРГАНОВ (Е26-Е28)</v>
          </cell>
        </row>
        <row r="9387">
          <cell r="A9387" t="str">
            <v>T26</v>
          </cell>
          <cell r="B9387" t="str">
            <v>ТЕРМИЧЕСКИЕ И ХИМИЧЕСКИЕ ОЖОГИ, ОГРАНИЧЕННЫЕ ОБЛАСТЬЮ ГЛАЗА И ЕГО ПРИДАТОЧНОГО АППАРАТА</v>
          </cell>
        </row>
        <row r="9388">
          <cell r="A9388" t="str">
            <v>T26.0</v>
          </cell>
          <cell r="B9388" t="str">
            <v>ТЕРМИЧЕСКИЙ ОЖОГ ВЕКА И ОКОЛОГЛАЗНИЧНОЙ ОБЛАСТИ</v>
          </cell>
        </row>
        <row r="9389">
          <cell r="A9389" t="str">
            <v>T26.1</v>
          </cell>
          <cell r="B9389" t="str">
            <v>ТЕРМИЧЕСКИЙ ОЖОГ РОГОВИЦЫ И КОНЪЮНКТИВАЛЬНОГО МЕШКА</v>
          </cell>
        </row>
        <row r="9390">
          <cell r="A9390" t="str">
            <v>T26.2</v>
          </cell>
          <cell r="B9390" t="str">
            <v>ТЕРМИЧЕСКИЙ ОЖОГ, ВЕДУЩИЙ К РАЗРЫВУ И РАЗРУШЕНИЮ ГЛАЗНОГО ЯБЛОКА</v>
          </cell>
        </row>
        <row r="9391">
          <cell r="A9391" t="str">
            <v>T26.3</v>
          </cell>
          <cell r="B9391" t="str">
            <v>ТЕРМИЧЕСКИЙ ОЖОГ ДРУГИХ ЧАСТЕЙ ГЛАЗА И ЕГО ПРИДАТОЧНОГО АППАРАТА</v>
          </cell>
        </row>
        <row r="9392">
          <cell r="A9392" t="str">
            <v>T26.4</v>
          </cell>
          <cell r="B9392" t="str">
            <v>ТЕРМИЧЕСКИЙ ОЖОГ ГЛАЗА И ЕГО ПРИДАТОЧНОГО АППАРАТА НЕУТОЧНЕННОЙ ЛОКАЛИЗАЦИИ</v>
          </cell>
        </row>
        <row r="9393">
          <cell r="A9393" t="str">
            <v>T26.5</v>
          </cell>
          <cell r="B9393" t="str">
            <v>ХИМИЧЕСКИЙ ОЖОГ ВЕКА И ОКОЛОГЛАЗНИЧНОЙ ОБЛАСТИ</v>
          </cell>
        </row>
        <row r="9394">
          <cell r="A9394" t="str">
            <v>T26.6</v>
          </cell>
          <cell r="B9394" t="str">
            <v>ХИМИЧЕСКИЙ ОЖОГ РОГОВИЦЫ И КОНЪЮНКТИВАЛЬНОГО МЕШКА</v>
          </cell>
        </row>
        <row r="9395">
          <cell r="A9395" t="str">
            <v>T26.7</v>
          </cell>
          <cell r="B9395" t="str">
            <v>ХИМИЧЕСКИЙ ОЖОГ, ВЕДУЩИЙ К РАЗРЫВУ И РАЗРУШЕНИЮ ГЛАЗНОГО ЯБЛОКА</v>
          </cell>
        </row>
        <row r="9396">
          <cell r="A9396" t="str">
            <v>T26.8</v>
          </cell>
          <cell r="B9396" t="str">
            <v>ХИМИЧЕСКИЙ ОЖОГ ДРУГИХ ЧАСТЕЙ ГЛАЗА И ЕГО ПРИДАТОЧНОГО АППАРАТА</v>
          </cell>
        </row>
        <row r="9397">
          <cell r="A9397" t="str">
            <v>T26.9</v>
          </cell>
          <cell r="B9397" t="str">
            <v>ХИМИЧЕСКИЙ ОЖОГ ГЛАЗА И ЕГО ПРИДАТОЧНОГО АППАРАТА НЕУТОЧНЕННОЙ ЛОКАЛИЗАЦИИ</v>
          </cell>
        </row>
        <row r="9398">
          <cell r="A9398" t="str">
            <v>T27</v>
          </cell>
          <cell r="B9398" t="str">
            <v>ТЕРМИЧЕСКИЕ И ХИМИЧЕСКИЕ ОЖОГИ ДЫХАТЕЛЬНЫХ ПУТЕЙ</v>
          </cell>
        </row>
        <row r="9399">
          <cell r="A9399" t="str">
            <v>T27.0</v>
          </cell>
          <cell r="B9399" t="str">
            <v>ТЕРМИЧЕСКИЙ ОЖОГ ГОРТАНИ И ТРАХЕИ</v>
          </cell>
        </row>
        <row r="9400">
          <cell r="A9400" t="str">
            <v>T27.1</v>
          </cell>
          <cell r="B9400" t="str">
            <v>ТЕРМИЧЕСКИЙ ОЖОГ ГОРТАНИ, ТРАХЕИ И ЛЕГКОГО</v>
          </cell>
        </row>
        <row r="9401">
          <cell r="A9401" t="str">
            <v>T27.2</v>
          </cell>
          <cell r="B9401" t="str">
            <v>ТЕРМИЧЕСКИЙ ОЖОГ ДРУГИХ ОТДЕЛОВ ДЫХАТЕЛЬНЫХ ПУТЕЙ</v>
          </cell>
        </row>
        <row r="9402">
          <cell r="A9402" t="str">
            <v>T27.3</v>
          </cell>
          <cell r="B9402" t="str">
            <v>ТЕРМИЧЕСКИЙ ОЖОГ ДЫХАТЕЛЬНЫХ ПУТЕЙ НЕУТОЧНЕННОЙ ЛОКАЛИЗАЦИИ</v>
          </cell>
        </row>
        <row r="9403">
          <cell r="A9403" t="str">
            <v>T27.4</v>
          </cell>
          <cell r="B9403" t="str">
            <v>ХИМИЧЕСКИЙ ОЖОГ ГОРТАНИ И ТРАХЕИ</v>
          </cell>
        </row>
        <row r="9404">
          <cell r="A9404" t="str">
            <v>T27.5</v>
          </cell>
          <cell r="B9404" t="str">
            <v>ХИМИЧЕСКИЙ ОЖОГ ГОРТАНИ, ТРАХЕИ И ЛЕГКОГО</v>
          </cell>
        </row>
        <row r="9405">
          <cell r="A9405" t="str">
            <v>T27.6</v>
          </cell>
          <cell r="B9405" t="str">
            <v>ХИМИЧЕСКИЙ ОЖОГ ДРУГИХ ОТДЕЛОВ ДЫХАТЕЛЬНЫХ ПУТЕЙ</v>
          </cell>
        </row>
        <row r="9406">
          <cell r="A9406" t="str">
            <v>T27.7</v>
          </cell>
          <cell r="B9406" t="str">
            <v>ХИМИЧЕСКИЙ ОЖОГ ДЫХАТЕЛЬНЫХ ПУТЕЙ НЕУТОЧНЕННОЙ ЛОКАЛИЗАЦИИ</v>
          </cell>
        </row>
        <row r="9407">
          <cell r="A9407" t="str">
            <v>T28</v>
          </cell>
          <cell r="B9407" t="str">
            <v>ТЕРМИЧЕСКИЕ И ХИМИЧЕСКИЕ ОЖОГИ ДРУГИХ ВНУТРЕННИХ ОРГАНОВ</v>
          </cell>
        </row>
        <row r="9408">
          <cell r="A9408" t="str">
            <v>T28.0</v>
          </cell>
          <cell r="B9408" t="str">
            <v>ТЕРМИЧЕСКИЙ ОЖОГ РТА И ГЛОТКИ</v>
          </cell>
        </row>
        <row r="9409">
          <cell r="A9409" t="str">
            <v>T28.1</v>
          </cell>
          <cell r="B9409" t="str">
            <v>ТЕРМИЧЕСКИЙ ОЖОГ ПИЩЕВОДА</v>
          </cell>
        </row>
        <row r="9410">
          <cell r="A9410" t="str">
            <v>T28.2</v>
          </cell>
          <cell r="B9410" t="str">
            <v>ТЕРМИЧЕСКИЙ ОЖОГ ДРУГИХ ОТДЕЛОВ ПИЩЕВАРИТЕЛЬНОГО ТРАКТА</v>
          </cell>
        </row>
        <row r="9411">
          <cell r="A9411" t="str">
            <v>T28.3</v>
          </cell>
          <cell r="B9411" t="str">
            <v>ТЕРМИЧЕСКИЙ ОЖОГ ВНУТРЕННИХ МОЧЕПОЛОВЫХ ОРГАНОВ</v>
          </cell>
        </row>
        <row r="9412">
          <cell r="A9412" t="str">
            <v>T28.4</v>
          </cell>
          <cell r="B9412" t="str">
            <v>ТЕРМИЧЕСКИЙ ОЖОГ ДРУГИХ И НЕУТОЧНЕННЫХ ВНУТРЕННИХ ОРГАНОВ</v>
          </cell>
        </row>
        <row r="9413">
          <cell r="A9413" t="str">
            <v>T28.5</v>
          </cell>
          <cell r="B9413" t="str">
            <v>ХИМИЧЕСКИЙ ОЖОГ РТА И ГЛОТКИ</v>
          </cell>
        </row>
        <row r="9414">
          <cell r="A9414" t="str">
            <v>T28.6</v>
          </cell>
          <cell r="B9414" t="str">
            <v>ХИМИЧЕСКИЙ ОЖОГ ПИЩЕВОДА</v>
          </cell>
        </row>
        <row r="9415">
          <cell r="A9415" t="str">
            <v>T28.7</v>
          </cell>
          <cell r="B9415" t="str">
            <v>ХИМИЧЕСКИЙ ОЖОГ ДРУГИХ ОТДЕЛОВ ПИЩЕВАРИТЕЛЬНОГО ТРАКТА</v>
          </cell>
        </row>
        <row r="9416">
          <cell r="A9416" t="str">
            <v>T28.8</v>
          </cell>
          <cell r="B9416" t="str">
            <v>ХИМИЧЕСКИЙ ОЖОГ ВНУТРЕННИХ МОЧЕПОЛОВЫХ ОРГАНОВ</v>
          </cell>
        </row>
        <row r="9417">
          <cell r="A9417" t="str">
            <v>T28.9</v>
          </cell>
          <cell r="B9417" t="str">
            <v>ХИМИЧЕСКИЙ ОЖОГ ДРУГИХ И НЕУТОЧНЕННЫХ ВНУТРЕННИХ ОРГАНОВ</v>
          </cell>
        </row>
        <row r="9418">
          <cell r="A9418" t="str">
            <v/>
          </cell>
          <cell r="B9418" t="str">
            <v>ТЕРМИЧЕСКИЕ ОЖОГИ МНОЖЕСТВЕННОЙ И НЕУТОЧНЕННОЙ ЛОКАЛИЗАЦИИ (Т29-Т32)</v>
          </cell>
        </row>
        <row r="9419">
          <cell r="A9419" t="str">
            <v>T29</v>
          </cell>
          <cell r="B9419" t="str">
            <v>ТЕРМИЧЕСКИЕ И ХИМИЧЕСКИЕ ОЖОГИ НЕСКОЛЬКИХ ОБЛАСТЕЙ ТЕЛА</v>
          </cell>
        </row>
        <row r="9420">
          <cell r="A9420" t="str">
            <v>T29.0</v>
          </cell>
          <cell r="B9420" t="str">
            <v>ТЕРМИЧЕСКИЕ ОЖОГИ НЕСКОЛЬКИХ ОБЛАСТЕЙ ТЕЛА НЕУТОЧНЕННОЙ СТЕПЕНИ</v>
          </cell>
        </row>
        <row r="9421">
          <cell r="A9421" t="str">
            <v>T29.1</v>
          </cell>
          <cell r="B9421" t="str">
            <v>ТЕРМИЧЕСКИЕ ОЖОГИ НЕСКОЛЬКИХ ОБЛАСТЕЙ ТЕЛА С УКАЗАНИЕМ НА НЕ БОЛЕЕ ЧЕМ ПЕРВУЮ СТЕПЕНЬ ОЖОГОВ</v>
          </cell>
        </row>
        <row r="9422">
          <cell r="A9422" t="str">
            <v>T29.2</v>
          </cell>
          <cell r="B9422" t="str">
            <v>ТЕРМИЧЕСКИЕ ОЖОГИ НЕСКОЛЬКИХ ОБЛАСТЕЙ ТЕЛА НЕУТОЧНЕННОЙ СТЕПЕНИ</v>
          </cell>
        </row>
        <row r="9423">
          <cell r="A9423" t="str">
            <v>T29.3</v>
          </cell>
          <cell r="B9423" t="str">
            <v>ТЕРМИЧЕСКИЕ ОЖОГИ НЕСКОЛЬКИХ ОБЛАСТЕЙ ТЕЛА С УКАЗАНИЕМ ХОТЯ БЫ НА ОДИН ОЖОГ ТРЕТЬЕЙ СТЕПЕНИ</v>
          </cell>
        </row>
        <row r="9424">
          <cell r="A9424" t="str">
            <v>T29.4</v>
          </cell>
          <cell r="B9424" t="str">
            <v>ХИМИЧЕСКИЕ ОЖОГИ НЕСКОЛЬКИХ ОБЛАСТЕЙ ТЕЛА НЕУТОЧНЕННОЙ СТЕПЕНИ</v>
          </cell>
        </row>
        <row r="9425">
          <cell r="A9425" t="str">
            <v>T29.5</v>
          </cell>
          <cell r="B9425" t="str">
            <v>ХИМИЧЕСКИЕ ОЖОГИ НЕСКОЛЬКИХ ОБЛАСТЕЙ ТЕЛА С УКАЗАНИЕМ НА НЕ БОЛЕЕ ЧЕМ ПЕРВУЮ СТЕПЕНЬ ХИМИЧЕСКИХ ОЖОГОВ</v>
          </cell>
        </row>
        <row r="9426">
          <cell r="A9426" t="str">
            <v>T29.6</v>
          </cell>
          <cell r="B9426" t="str">
            <v>ХИМИЧЕСКИЕ ОЖОГИ НЕСКОЛЬКИХ ОБЛАСТЕЙ ТЕЛА С УКАЗАНИЕМ НА НЕ БОЛЕЕ ЧЕМ ВТОРУЮ СТЕПЕНЬ ХИМИЧЕСКИХ ОЖОГОВ</v>
          </cell>
        </row>
        <row r="9427">
          <cell r="A9427" t="str">
            <v>T29.7</v>
          </cell>
          <cell r="B9427" t="str">
            <v>ХИМИЧЕСКИЕ ОЖОГИ НЕСКОЛЬКИХ ОБЛАСТЕЙ ТЕЛА С УКАЗАНИЕМ ХОТЯ БЫ НА ОДИН ХИМИЧЕСКИЙ ОЖОГ ТРЕТЬЕЙ СТЕПЕНИ</v>
          </cell>
        </row>
        <row r="9428">
          <cell r="A9428" t="str">
            <v>T30</v>
          </cell>
          <cell r="B9428" t="str">
            <v>ТЕРМИЧЕСКИЕ И ХИМИЧЕСКИЕ ОЖОГИ НЕУТОЧНЕННОЙ ЛОКАЛИЗАЦИИ</v>
          </cell>
        </row>
        <row r="9429">
          <cell r="A9429" t="str">
            <v>T30.0</v>
          </cell>
          <cell r="B9429" t="str">
            <v>ТЕРМИЧЕСКИЙ ОЖОГ НЕУТОЧНЕННОЙ СТЕПЕНИ НЕУТОЧНЕННОЙ ЛОКАЛИЗАЦИИ</v>
          </cell>
        </row>
        <row r="9430">
          <cell r="A9430" t="str">
            <v>T30.1</v>
          </cell>
          <cell r="B9430" t="str">
            <v>ТЕРМИЧЕСКИЙ ОЖОГ ПЕРВОЙ СТЕПЕНИ НЕУТОЧНЕННОЙ ЛОКАЛИЗАЦИИ</v>
          </cell>
        </row>
        <row r="9431">
          <cell r="A9431" t="str">
            <v>T30.2</v>
          </cell>
          <cell r="B9431" t="str">
            <v>ТЕРМИЧЕСКИЙ ОЖОГ ВТОРОЙ СТЕПЕНИ НЕУТОЧНЕННОЙ ЛОКАЛИЗАЦИИ</v>
          </cell>
        </row>
        <row r="9432">
          <cell r="A9432" t="str">
            <v>T30.3</v>
          </cell>
          <cell r="B9432" t="str">
            <v>ТЕРМИЧЕСКИЙ ОЖОГ ТРЕТЬЕЙ СТЕПЕНИ НЕУТОЧНЕННОЙ ЛОКАЛИЗАЦИИ</v>
          </cell>
        </row>
        <row r="9433">
          <cell r="A9433" t="str">
            <v>T30.4</v>
          </cell>
          <cell r="B9433" t="str">
            <v>ХИМИЧЕСКИЙ ОЖОГ НЕУТОЧНЕННОЙ СТЕПЕНИ НЕУТОЧНЕННОЙ ЛОКАЛИЗАЦИИ</v>
          </cell>
        </row>
        <row r="9434">
          <cell r="A9434" t="str">
            <v>T30.5</v>
          </cell>
          <cell r="B9434" t="str">
            <v>ХИМИЧЕСКИЙ ОЖОГ ПЕРВОЙ СТЕПЕНИ НЕУТОЧНЕННОЙ ЛОКАЛИЗАЦИИ</v>
          </cell>
        </row>
        <row r="9435">
          <cell r="A9435" t="str">
            <v>T30.6</v>
          </cell>
          <cell r="B9435" t="str">
            <v>ХИМИЧЕСКИЙ ОЖОГ ВТОРОЙ СТЕПЕНИ НЕУТОЧНЕННОЙ ЛОКАЛИЗАЦИИ</v>
          </cell>
        </row>
        <row r="9436">
          <cell r="A9436" t="str">
            <v>T30.7</v>
          </cell>
          <cell r="B9436" t="str">
            <v>ХИМИЧЕСКИЙ ОЖОГ ТРЕТЬЕЙ СТЕПЕНИ НЕУТОЧНЕННОЙ ЛОКАЛИЗАЦИИ</v>
          </cell>
        </row>
        <row r="9437">
          <cell r="A9437" t="str">
            <v>T31</v>
          </cell>
          <cell r="B9437" t="str">
            <v>ТЕРМИЧЕСКИЕ ОЖОГИ, КЛАССИФИЦИРОВАННЫЕ В ЗАВИСИМОСТИ ОТ ПЛОЩАДИ ПОРАЖЕННОЙ ПОВЕРХНОСТИ ТЕЛА</v>
          </cell>
        </row>
        <row r="9438">
          <cell r="A9438" t="str">
            <v>T31.0</v>
          </cell>
          <cell r="B9438" t="str">
            <v>ТЕРМИЧЕСКИЙ МЕНЕЕ 10% ОЖОГ ПОВЕРХНОСТИ ТЕЛА</v>
          </cell>
        </row>
        <row r="9439">
          <cell r="A9439" t="str">
            <v>T31.1</v>
          </cell>
          <cell r="B9439" t="str">
            <v>ТЕРМИЧЕСКИЙ ОЖОГ 10-19% ПОВЕРХНОСТИ ТЕЛА</v>
          </cell>
        </row>
        <row r="9440">
          <cell r="A9440" t="str">
            <v>T31.2</v>
          </cell>
          <cell r="B9440" t="str">
            <v>ТЕРМИЧЕСКИЙ ОЖОГ 20-29% ПОВЕРХНОСТИ ТЕЛА</v>
          </cell>
        </row>
        <row r="9441">
          <cell r="A9441" t="str">
            <v>T31.3</v>
          </cell>
          <cell r="B9441" t="str">
            <v>ТЕРМИЧЕСКИЙ ОЖОГ 30-39% ПОВЕРХНОСТИ ТЕЛА</v>
          </cell>
        </row>
        <row r="9442">
          <cell r="A9442" t="str">
            <v>T31.4</v>
          </cell>
          <cell r="B9442" t="str">
            <v>ТЕРМИЧЕСКИЙ ОЖОГ 40-49% ПОВЕРХНОСТИ ТЕЛА</v>
          </cell>
        </row>
        <row r="9443">
          <cell r="A9443" t="str">
            <v>T31.5</v>
          </cell>
          <cell r="B9443" t="str">
            <v>ТЕРМИЧЕСКИЙ ОЖОГ 50-59% ПОВЕРХНОСТИ ТЕЛА</v>
          </cell>
        </row>
        <row r="9444">
          <cell r="A9444" t="str">
            <v>T31.6</v>
          </cell>
          <cell r="B9444" t="str">
            <v>ТЕРМИЧЕСКИЙ ОЖОГ 60-69% ПОВЕРХНОСТИ ТЕЛА</v>
          </cell>
        </row>
        <row r="9445">
          <cell r="A9445" t="str">
            <v>T31.7</v>
          </cell>
          <cell r="B9445" t="str">
            <v>ТЕРМИЧЕСКИЙ ОЖОГ 70-79% ПОВЕРХНОСТИ ТЕЛА</v>
          </cell>
        </row>
        <row r="9446">
          <cell r="A9446" t="str">
            <v>T31.8</v>
          </cell>
          <cell r="B9446" t="str">
            <v>ТЕРМИЧЕСКИЙ ОЖОГ 80-89% ПОВЕРХНОСТИ ТЕЛА</v>
          </cell>
        </row>
        <row r="9447">
          <cell r="A9447" t="str">
            <v>T31.9</v>
          </cell>
          <cell r="B9447" t="str">
            <v>ТЕРМИЧЕСКИЙ ОЖОГ 90% ПОВЕРХНОСТИ ТЕЛА ИЛИ БОЛЕЕ</v>
          </cell>
        </row>
        <row r="9448">
          <cell r="A9448" t="str">
            <v>T32</v>
          </cell>
          <cell r="B9448" t="str">
            <v>ХИМИЧЕСКИЕ ОЖОГИ, КЛАССИФИЦИРОВАННЫЕ В ЗАВИСИМОСТИ ОТ ПЛОЩАДИ ПОРАЖЕННОЙ ПОВЕРХНОСТИ ТЕЛА</v>
          </cell>
        </row>
        <row r="9449">
          <cell r="A9449" t="str">
            <v>T32.0</v>
          </cell>
          <cell r="B9449" t="str">
            <v>ХИМИЧЕСКИЙ ОЖОГ МЕНЕЕ 10% ПОВЕРХНОСТИ ТЕЛА</v>
          </cell>
        </row>
        <row r="9450">
          <cell r="A9450" t="str">
            <v>T32.1</v>
          </cell>
          <cell r="B9450" t="str">
            <v>ХИМИЧЕСКИЙ ОЖОГ 10-19% ПОВЕРХНОСТИ ТЕЛА</v>
          </cell>
        </row>
        <row r="9451">
          <cell r="A9451" t="str">
            <v>T32.2</v>
          </cell>
          <cell r="B9451" t="str">
            <v>ХИМИЧЕСКИЙ ОЖОГ 20-29% ПОВЕРХНОСТИ ТЕЛА</v>
          </cell>
        </row>
        <row r="9452">
          <cell r="A9452" t="str">
            <v>T32.3</v>
          </cell>
          <cell r="B9452" t="str">
            <v>ХИМИЧЕСКИЙ ОЖОГ 30-39% ПОВЕРХНОСТИ ТЕЛА</v>
          </cell>
        </row>
        <row r="9453">
          <cell r="A9453" t="str">
            <v>T32.4</v>
          </cell>
          <cell r="B9453" t="str">
            <v>ХИМИЧЕСКИЙ ОЖОГ 40-49% ПОВЕРХНОСТИ ТЕЛА</v>
          </cell>
        </row>
        <row r="9454">
          <cell r="A9454" t="str">
            <v>T32.5</v>
          </cell>
          <cell r="B9454" t="str">
            <v>ХИМИЧЕСКИЙ ОЖОГ 50-59% ПОВЕРХНОСТИ ТЕЛА</v>
          </cell>
        </row>
        <row r="9455">
          <cell r="A9455" t="str">
            <v>T32.6</v>
          </cell>
          <cell r="B9455" t="str">
            <v>ХИМИЧЕСКИЙ ОЖОГ 60-69% ПОВЕРХНОСТИ ТЕЛА</v>
          </cell>
        </row>
        <row r="9456">
          <cell r="A9456" t="str">
            <v>T32.7</v>
          </cell>
          <cell r="B9456" t="str">
            <v>ХИМИЧЕСКИЙ ОЖОГ 70-79% ПОВЕРХНОСТИ ТЕЛА</v>
          </cell>
        </row>
        <row r="9457">
          <cell r="A9457" t="str">
            <v>T32.8</v>
          </cell>
          <cell r="B9457" t="str">
            <v>ХИМИЧЕСКИЙ ОЖОГ 80-89% ПОВЕРХНОСТИ ТЕЛА</v>
          </cell>
        </row>
        <row r="9458">
          <cell r="A9458" t="str">
            <v>T32.9</v>
          </cell>
          <cell r="B9458" t="str">
            <v>ХИМИЧЕСКИЙ ОЖОГ ПОВЕРХНОСТИ ТЕЛА</v>
          </cell>
        </row>
        <row r="9459">
          <cell r="A9459" t="str">
            <v/>
          </cell>
          <cell r="B9459" t="str">
            <v>ОТМОРОЖЕНИЕ (Т33-Т35)</v>
          </cell>
        </row>
        <row r="9460">
          <cell r="A9460" t="str">
            <v>T33</v>
          </cell>
          <cell r="B9460" t="str">
            <v>ПОВЕРХНОСТНОЕ ОТМОРОЖЕНИЕ</v>
          </cell>
        </row>
        <row r="9461">
          <cell r="A9461" t="str">
            <v>T33.0</v>
          </cell>
          <cell r="B9461" t="str">
            <v>ПОВЕРХНОСТНОЕ ОТМОРОЖЕНИЕ ГОЛОВЫ</v>
          </cell>
        </row>
        <row r="9462">
          <cell r="A9462" t="str">
            <v>T33.1</v>
          </cell>
          <cell r="B9462" t="str">
            <v>ПОВЕРХНОСТНОЕ ОТМОРОЖЕНИЕ ШЕИ</v>
          </cell>
        </row>
        <row r="9463">
          <cell r="A9463" t="str">
            <v>T33.2</v>
          </cell>
          <cell r="B9463" t="str">
            <v>ПОВЕРХНОСТНОЕ ОТМОРОЖЕНИЕ ГРУДНОЙ КЛЕТКИ</v>
          </cell>
        </row>
        <row r="9464">
          <cell r="A9464" t="str">
            <v>T33.3</v>
          </cell>
          <cell r="B9464" t="str">
            <v>ПОВЕРХНОСТНОЕ ОТМОРОЖЕНИЕ СТЕНКИ ЖИВОТА, НИЖНЕЙ ЧАСТИ СПИНЫ И ТАЗА</v>
          </cell>
        </row>
        <row r="9465">
          <cell r="A9465" t="str">
            <v>T33.4</v>
          </cell>
          <cell r="B9465" t="str">
            <v>ПОВЕРХНОСТНОЕ ОТМОРОЖЕНИЕ РУКИ</v>
          </cell>
        </row>
        <row r="9466">
          <cell r="A9466" t="str">
            <v>T33.5</v>
          </cell>
          <cell r="B9466" t="str">
            <v>ПОВЕРХНОСТНОЕ ОТМОРОЖЕНИЕ ЗАПЯСТЬЯ И КИСТИ</v>
          </cell>
        </row>
        <row r="9467">
          <cell r="A9467" t="str">
            <v>T33.6</v>
          </cell>
          <cell r="B9467" t="str">
            <v>ПОВЕРХНОСТНОЕ ОТМОРОЖЕНИЕ ТАЗОБЕДРЕННОЙ ОБЛАСТИ И БЕДРА</v>
          </cell>
        </row>
        <row r="9468">
          <cell r="A9468" t="str">
            <v>T33.7</v>
          </cell>
          <cell r="B9468" t="str">
            <v>ПОВЕРХНОСТНОЕ ОТМОРОЖЕНИЕ КОЛЕНА И ГОЛЕНИ</v>
          </cell>
        </row>
        <row r="9469">
          <cell r="A9469" t="str">
            <v>T33.8</v>
          </cell>
          <cell r="B9469" t="str">
            <v>ПОВЕРХНОСТНОЕ ОТМОРОЖЕНИЕ ОБЛАСТИ ГОЛЕНОСТОПНОГО СУСТАВА И СТОПЫ</v>
          </cell>
        </row>
        <row r="9470">
          <cell r="A9470" t="str">
            <v>T33.9</v>
          </cell>
          <cell r="B9470" t="str">
            <v>ПОВЕРХНОСТНОЕ ОТМОРОЖЕНИЕ ДРУГОЙ И НЕУТОЧНЕННОЙ ЛОКАЛИЗАЦИИ</v>
          </cell>
        </row>
        <row r="9471">
          <cell r="A9471" t="str">
            <v>T34</v>
          </cell>
          <cell r="B9471" t="str">
            <v>ОТМОРОЖЕНИЕ С НЕКРОЗОМ ТКАНЕЙ</v>
          </cell>
        </row>
        <row r="9472">
          <cell r="A9472" t="str">
            <v>T34.0</v>
          </cell>
          <cell r="B9472" t="str">
            <v>ОТМОРОЖЕНИЕ С НЕКРОЗОМ ТКАНЕЙ В ОБЛАСТИ ГОЛОВЫ</v>
          </cell>
        </row>
        <row r="9473">
          <cell r="A9473" t="str">
            <v>T34.1</v>
          </cell>
          <cell r="B9473" t="str">
            <v>ОТМОРОЖЕНИЕ С НЕКРОЗОМ ТКАНЕЙ В ОБЛАСТИ ШЕИ</v>
          </cell>
        </row>
        <row r="9474">
          <cell r="A9474" t="str">
            <v>T34.2</v>
          </cell>
          <cell r="B9474" t="str">
            <v>ОТМОРОЖЕНИЕ С НЕКРОЗОМ ТКАНЕЙ В ОБЛАСТИ ГРУДНОЙ КЛЕТКИ</v>
          </cell>
        </row>
        <row r="9475">
          <cell r="A9475" t="str">
            <v>T34.3</v>
          </cell>
          <cell r="B9475" t="str">
            <v>ОТМОРОЖЕНИЕ С НЕКРОЗОМ ТКАНЕЙ В ОБЛАСТИ СТЕНКИ ЖИВОТА, НИЖНЕЙ ЧАСТИ СПИНЫ И ТАЗА</v>
          </cell>
        </row>
        <row r="9476">
          <cell r="A9476" t="str">
            <v>T34.4</v>
          </cell>
          <cell r="B9476" t="str">
            <v>ОТМОРОЖЕНИЕ С НЕКРОЗОМ ТКАНЕЙ В ОБЛАСТИ РУКИ</v>
          </cell>
        </row>
        <row r="9477">
          <cell r="A9477" t="str">
            <v>T34.5</v>
          </cell>
          <cell r="B9477" t="str">
            <v>ОТМОРОЖЕНИЕ С НЕКРОЗОМ ТКАНЕЙ В ОБЛАСТИ ЗАПЯСТЬЯ И КИСТИ</v>
          </cell>
        </row>
        <row r="9478">
          <cell r="A9478" t="str">
            <v>T34.6</v>
          </cell>
          <cell r="B9478" t="str">
            <v>ОТМОРОЖЕНИЕ С НЕКРОЗОМ ТКАНЕЙ В ТАЗОБЕДРЕННОЙ ОБЛАСТИ И ОБЛАСТИ БЕДРА</v>
          </cell>
        </row>
        <row r="9479">
          <cell r="A9479" t="str">
            <v>T34.7</v>
          </cell>
          <cell r="B9479" t="str">
            <v>ОТМОРОЖЕНИЕ С НЕКРОЗОМ ТКАНЕЙ В ОБЛАСТИ КОЛЕНА И ГОЛЕНИ</v>
          </cell>
        </row>
        <row r="9480">
          <cell r="A9480" t="str">
            <v>T34.8</v>
          </cell>
          <cell r="B9480" t="str">
            <v>ОТМОРОЖЕНИЕ С НЕКРОЗОМ ТКАНЕЙ В ОБЛАСТИ ГОЛЕНОСТОПНОГО СУСТАВА И СТОПЫ</v>
          </cell>
        </row>
        <row r="9481">
          <cell r="A9481" t="str">
            <v>T34.9</v>
          </cell>
          <cell r="B9481" t="str">
            <v>ОТМОРОЖЕНИЕ С НЕКРОЗОМ ТКАНЕЙ ДРУГОЙ И НЕУТОЧНЕННОЙ ЛОКАЛИЗАЦИИ</v>
          </cell>
        </row>
        <row r="9482">
          <cell r="A9482" t="str">
            <v>T35</v>
          </cell>
          <cell r="B9482" t="str">
            <v>ОТМОРОЖЕНИЕ, ЗАХВАТЫВАЮЩЕЕ НЕСКОЛЬКО ОБЛАСТЕЙ ТЕЛА, И НЕУТОЧНЕННОЕ ОТМОРОЖЕНИЕ</v>
          </cell>
        </row>
        <row r="9483">
          <cell r="A9483" t="str">
            <v>T35.0</v>
          </cell>
          <cell r="B9483" t="str">
            <v>ПОВЕРХНОСТНОЕ ОТМОРОЖЕНИЕ НЕСКОЛЬКИХ ОБЛАСТЕЙ ТЕЛА</v>
          </cell>
        </row>
        <row r="9484">
          <cell r="A9484" t="str">
            <v>T35.1</v>
          </cell>
          <cell r="B9484" t="str">
            <v>ОТМОРОЖЕНИЕ С НЕКРОЗОМ ТКАНЕЙ, ЗАХВАТЫВАЮЩЕЕ НЕСКОЛЬКО ОБЛАСТЕЙ ТЕЛА</v>
          </cell>
        </row>
        <row r="9485">
          <cell r="A9485" t="str">
            <v>T35.2</v>
          </cell>
          <cell r="B9485" t="str">
            <v>ОТМОРОЖЕНИЕ ГОЛОВЫ И ШЕИ НЕУТОЧНЕННОЕ</v>
          </cell>
        </row>
        <row r="9486">
          <cell r="A9486" t="str">
            <v>T35.3</v>
          </cell>
          <cell r="B9486" t="str">
            <v>ОТМОРОЖЕНИЕ ГРУДНОЙ КЛЕТКИ, ЖИВОТА, НИЖНЕЙ ЧАСТИ СПИНЫ И ТАЗА НЕУТОЧНЕННОЕ</v>
          </cell>
        </row>
        <row r="9487">
          <cell r="A9487" t="str">
            <v>T35.4</v>
          </cell>
          <cell r="B9487" t="str">
            <v>ОТМОРОЖЕНИЕ ВЕРХНЕЙ КОНЕЧНОСТИ НЕУТОЧНЕННОЕ</v>
          </cell>
        </row>
        <row r="9488">
          <cell r="A9488" t="str">
            <v>T35.5</v>
          </cell>
          <cell r="B9488" t="str">
            <v>ОТМОРОЖЕНИЕ НИЖНЕЙ КОНЕЧНОСТИ НЕУТОЧНЕННОЕ</v>
          </cell>
        </row>
        <row r="9489">
          <cell r="A9489" t="str">
            <v>T35.6</v>
          </cell>
          <cell r="B9489" t="str">
            <v>ОТМОРОЖЕНИЕ НЕСКОЛЬКИХ ОБЛАСТЕЙ ТЕЛА НЕУТОЧНЕННОЕ</v>
          </cell>
        </row>
        <row r="9490">
          <cell r="A9490" t="str">
            <v>T35.7</v>
          </cell>
          <cell r="B9490" t="str">
            <v>НЕУТОЧНЕННОЕ ОТМОРОЖЕНИЕ НЕУТОЧНЕННОЙ ЛОКАЛИЗАЦИИ</v>
          </cell>
        </row>
        <row r="9491">
          <cell r="A9491" t="str">
            <v/>
          </cell>
          <cell r="B9491" t="str">
            <v>ОТРАВЛЕНИЕ ЛЕКАРСТВЕННЫМИ СРЕДСТВАМИ, МЕДИКАМЕНТАМИ И БИОЛОГИЧЕСКИМИ ВЕЩЕСТВАМИ (Т36-Т50)</v>
          </cell>
        </row>
        <row r="9492">
          <cell r="A9492" t="str">
            <v>T36</v>
          </cell>
          <cell r="B9492" t="str">
            <v>ОТРАВЛЕНИЕ АНТИБИОТИКАМИ СИСТЕМНОГО ДЕЙСТВИЯ</v>
          </cell>
        </row>
        <row r="9493">
          <cell r="A9493" t="str">
            <v>T36.0</v>
          </cell>
          <cell r="B9493" t="str">
            <v>ОТРАВЛЕНИЕ ПЕНИЦИЛЛИНАМИ</v>
          </cell>
        </row>
        <row r="9494">
          <cell r="A9494" t="str">
            <v>T36.1</v>
          </cell>
          <cell r="B9494" t="str">
            <v>ОТРАВЛЕНИЕ ЦЕФАЛОСПОРИНАМИ И ДРУГИМИ В-ЛАКТАМАЗООБРАЗУЮЩИМИ АНТИБИОТИКАМИ</v>
          </cell>
        </row>
        <row r="9495">
          <cell r="A9495" t="str">
            <v>T36.2</v>
          </cell>
          <cell r="B9495" t="str">
            <v>ОТРАВЛЕНИЕ АНТИБИОТИКАМИ ГРУППЫ ХЛОРАМФЕНИКОЛА</v>
          </cell>
        </row>
        <row r="9496">
          <cell r="A9496" t="str">
            <v>T36.3</v>
          </cell>
          <cell r="B9496" t="str">
            <v>ОТРАВЛЕНИЕ МАКРОЛИДАМИ</v>
          </cell>
        </row>
        <row r="9497">
          <cell r="A9497" t="str">
            <v>T36.4</v>
          </cell>
          <cell r="B9497" t="str">
            <v>ОТРАВЛЕНИЕ ТЕТРАЦИКЛИНАМИ</v>
          </cell>
        </row>
        <row r="9498">
          <cell r="A9498" t="str">
            <v>T36.5</v>
          </cell>
          <cell r="B9498" t="str">
            <v>ОТРАВЛЕНИЕ АНТИБИОТИКАМИ ГРУППЫ АМИНОГЛИКОЗИДОВ</v>
          </cell>
        </row>
        <row r="9499">
          <cell r="A9499" t="str">
            <v>T36.6</v>
          </cell>
          <cell r="B9499" t="str">
            <v>ОТРАВЛЕНИЕ РИФАМПИЦИНАМИ</v>
          </cell>
        </row>
        <row r="9500">
          <cell r="A9500" t="str">
            <v>T36.7</v>
          </cell>
          <cell r="B9500" t="str">
            <v>ОТРАВЛЕНИЕ ПРОТИВОГРИБКОВЫМИ АНТИБИОТИКАМИ СИСТЕМНОГО ДЕЙСТВИЯ</v>
          </cell>
        </row>
        <row r="9501">
          <cell r="A9501" t="str">
            <v>T36.8</v>
          </cell>
          <cell r="B9501" t="str">
            <v>ОТРАВЛЕНИЕ ДРУГИМИ АНТИБИОТИКАМИ СИСТЕМНОГО ДЕЙСТВИЯ</v>
          </cell>
        </row>
        <row r="9502">
          <cell r="A9502" t="str">
            <v>T36.9</v>
          </cell>
          <cell r="B9502" t="str">
            <v>ОТРАВЛЕНИЕ АНТИБИОТИКАМИ СИСТЕМНОГО ДЕЙСТВИЯ НЕУТОЧНЕННЫМИ</v>
          </cell>
        </row>
        <row r="9503">
          <cell r="A9503" t="str">
            <v>T37</v>
          </cell>
          <cell r="B9503" t="str">
            <v>ОТРАВЛЕНИЕ ДРУГИМИ ПРОТИВОИНФЕКЦИОННЫМИ И ПРОТИВОПАРАЗИТАРНЫМИ СРЕДСТВАМИ СИСТЕМНОГО ДЕЙСТВИЯ</v>
          </cell>
        </row>
        <row r="9504">
          <cell r="A9504" t="str">
            <v>T37.0</v>
          </cell>
          <cell r="B9504" t="str">
            <v>ОТРАВЛЕНИЕ СУЛЬФАНИЛАМИДАМИ</v>
          </cell>
        </row>
        <row r="9505">
          <cell r="A9505" t="str">
            <v>T37.1</v>
          </cell>
          <cell r="B9505" t="str">
            <v>ОТРАВЛЕНИЕ АНТИМИКОБАКТЕРИАЛЬНЫМИ ПРЕПАРАТАМИ</v>
          </cell>
        </row>
        <row r="9506">
          <cell r="A9506" t="str">
            <v>T37.2</v>
          </cell>
          <cell r="B9506" t="str">
            <v>ОТРАВЛЕНИЕ ПРОТИВОМАЛЯРИЙНЫМИ ПРЕПАРАТАМИ И СРЕДСТВАМИ, ДЕЙСТВУЮЩИМИ НА ДРУГИХ ПРОСТЕЙШИХ, ПАРАЗИТИРУЮЩИХ В КРОВИ</v>
          </cell>
        </row>
        <row r="9507">
          <cell r="A9507" t="str">
            <v>T37.3</v>
          </cell>
          <cell r="B9507" t="str">
            <v>ОТРАВЛЕНИЕ ДРУГИМИ АНТИПРОТОЗОЙНЫМИ ПРЕПАРАТАМИ</v>
          </cell>
        </row>
        <row r="9508">
          <cell r="A9508" t="str">
            <v>T37.4</v>
          </cell>
          <cell r="B9508" t="str">
            <v>ОТРАВЛЕНИЕ АНТИГЕЛЬМИНТНЫМИ СРЕДСТВАМИ</v>
          </cell>
        </row>
        <row r="9509">
          <cell r="A9509" t="str">
            <v>T37.5</v>
          </cell>
          <cell r="B9509" t="str">
            <v>ОТРАВЛЕНИЕ ПРОТИВОВИРУСНЫМИ ПРЕПАРАТАМИ</v>
          </cell>
        </row>
        <row r="9510">
          <cell r="A9510" t="str">
            <v>T37.8</v>
          </cell>
          <cell r="B9510" t="str">
            <v>ОТРАВЛЕНИЕ ДРУГИМИ УТОЧНЕННЫМИ ПРОТИВОМИКРОБНЫМИ И ПРОТИВОПАРАЗИТАРНЫМИ СРЕДСТВАМИ СИСТЕМНОГО ДЕЙСТВИЯ</v>
          </cell>
        </row>
        <row r="9511">
          <cell r="A9511" t="str">
            <v>T37.9</v>
          </cell>
          <cell r="B9511" t="str">
            <v>ОТРАВЛЕНИЕ ПРОТИВОМИКРОБНЫМИ И ПРОТИВОПАРАЗИТАРНЫМИ СРЕДСТВАМИ СИСТЕМНОГО ДЕЙСТВИЯ НЕУТОЧНЕННЫМИ</v>
          </cell>
        </row>
        <row r="9512">
          <cell r="A9512" t="str">
            <v>T38</v>
          </cell>
          <cell r="B9512" t="str">
            <v>ОТРАВЛЕНИЕ ГОРМОНАМИ, ИХ СИНТЕТИЧЕСКИМИ ЗАМЕНИТЕЛЯМИ И АНТАГОНИСТАМИ, НЕ КЛАССИФИЦИРОВАННЫМИ В ДРУГИХ РУБРИКАХ</v>
          </cell>
        </row>
        <row r="9513">
          <cell r="A9513" t="str">
            <v>T38.0</v>
          </cell>
          <cell r="B9513" t="str">
            <v>ОТРАВЛЕНИЕ ГЛЮКОКОРТИКОИДАМИ И ИХ СИНТЕТИЧЕСКИМИ АНАЛОГАМИ</v>
          </cell>
        </row>
        <row r="9514">
          <cell r="A9514" t="str">
            <v>T38.1</v>
          </cell>
          <cell r="B9514" t="str">
            <v>ОТРАВЛЕНИЕМ ГОРМОНАМИ ЩИТОВИДНОЙ ЖЕЛЕЗЫ И ИХ ЗАМЕНИТЕЛЯМИ</v>
          </cell>
        </row>
        <row r="9515">
          <cell r="A9515" t="str">
            <v>T38.2</v>
          </cell>
          <cell r="B9515" t="str">
            <v>ОТРАВЛЕНИЕ АНТИТИРЕОИДНЫМИ ПРЕПАРАТАМИ</v>
          </cell>
        </row>
        <row r="9516">
          <cell r="A9516" t="str">
            <v>T38.3</v>
          </cell>
          <cell r="B9516" t="str">
            <v>ОТРАВЛЕНИЕ ИНСУЛИНОМ И ПЕРОРАЛЬНЫМИ ГИПОГЛИКЕМИЧЕСКИМИ [ПРОТИВОДИАБЕТИЧЕСКИМИ] ПРЕПАРАТАМИ</v>
          </cell>
        </row>
        <row r="9517">
          <cell r="A9517" t="str">
            <v>T38.4</v>
          </cell>
          <cell r="B9517" t="str">
            <v>ОТРАВЛЕНИЕ ПЕРОРАЛЬНЫМИ КОНТРАЦЕПТИВАМИ</v>
          </cell>
        </row>
        <row r="9518">
          <cell r="A9518" t="str">
            <v>T38.5</v>
          </cell>
          <cell r="B9518" t="str">
            <v>ОТРАВЛЕНИЕ ДРУГИМИ ЭСТРОГЕНАМИ И ПРОГЕСТОГЕНАМИ</v>
          </cell>
        </row>
        <row r="9519">
          <cell r="A9519" t="str">
            <v>T38.6</v>
          </cell>
          <cell r="B9519" t="str">
            <v>ОТРАВЛЕНИЕ АНТИГОНАДОТРОПИНАМИ, АНТИЭСТРОГЕНАМИ, АНТИАНДРОГЕНАМИ, НЕ КЛАССИФИЦИРОВАННЫМИ В ДРУГИХ РУБРИКАХ</v>
          </cell>
        </row>
        <row r="9520">
          <cell r="A9520" t="str">
            <v>T38.7</v>
          </cell>
          <cell r="B9520" t="str">
            <v>ОТРАВЛЕНИЕ АНДРОГЕНАМИ И ИХ АНАБОЛИЧЕСКИМИ АНАЛОГАМИ</v>
          </cell>
        </row>
        <row r="9521">
          <cell r="A9521" t="str">
            <v>T38.8</v>
          </cell>
          <cell r="B9521" t="str">
            <v>ОТРАВЛЕНИЕ ДРУГИМИ И НЕУТОЧНЕННЫМИ ГОРМОНАМИ И ИХ СИНТЕТИЧЕСКИМИ ЗАМЕНИТЕЛЯМИ</v>
          </cell>
        </row>
        <row r="9522">
          <cell r="A9522" t="str">
            <v>T38.9</v>
          </cell>
          <cell r="B9522" t="str">
            <v>ОТРАВЛЕНИЕ ДРУГИМИ И НЕУТОЧНЕННЫМИ АНТАГОНИСТАМИ ГОРМОНОВ</v>
          </cell>
        </row>
        <row r="9523">
          <cell r="A9523" t="str">
            <v>T39</v>
          </cell>
          <cell r="B9523" t="str">
            <v>ОТРАВЛЕНИЕ НЕОПИОИДНЫМИ АНАЛЬГЕЗИРУЮЩИМИ, ЖАРОПОНИЖАЮЩИМИ И ПРОТИВОРЕВМАТИЧЕСКИМИ СРЕДСТВАМИ</v>
          </cell>
        </row>
        <row r="9524">
          <cell r="A9524" t="str">
            <v>T39.0</v>
          </cell>
          <cell r="B9524" t="str">
            <v>ОТРАВЛЕНИЕ САЛИЦИЛАТАМИ</v>
          </cell>
        </row>
        <row r="9525">
          <cell r="A9525" t="str">
            <v>T39.1</v>
          </cell>
          <cell r="B9525" t="str">
            <v>ОТРАВЛЕНИЕ ПРОИЗВОДНЫМИ 4-АМИНОФЕНОЛА</v>
          </cell>
        </row>
        <row r="9526">
          <cell r="A9526" t="str">
            <v>T39.2</v>
          </cell>
          <cell r="B9526" t="str">
            <v>ОТРАВЛЕНИЕ ПРОИЗВОДНЫМИ ПИРАЗОЛОНА</v>
          </cell>
        </row>
        <row r="9527">
          <cell r="A9527" t="str">
            <v>T39.3</v>
          </cell>
          <cell r="B9527" t="str">
            <v>ОТРАВЛЕНИЕ ДРУГИМИ НЕСТЕРОИДНЫМИ ПРОТИВОВОСПАЛИТЕЛЬНЫМИ СРЕДСТВАМИ [NSАID]</v>
          </cell>
        </row>
        <row r="9528">
          <cell r="A9528" t="str">
            <v>T39.4</v>
          </cell>
          <cell r="B9528" t="str">
            <v>ОТРАВЛЕНИЕ ПРОТИВОРЕВМАТИЧЕСКИМИ СРЕДСТВАМИ</v>
          </cell>
        </row>
        <row r="9529">
          <cell r="A9529" t="str">
            <v>T39.8</v>
          </cell>
          <cell r="B9529" t="str">
            <v>ОТРАВЛЕНИЕ ДРУГИМИ НЕНАРКОТИЧЕСКИМИ АНАЛЬГЕЗИРУЮЩИМИ И ЖАРОПОНИЖАЮЩИМИ СРЕДСТВАМИ, НЕ КЛАССИФИЦИРОВАННЫМИ В ДРУГИХ РУБРИКАХ</v>
          </cell>
        </row>
        <row r="9530">
          <cell r="A9530" t="str">
            <v>T39.9</v>
          </cell>
          <cell r="B9530" t="str">
            <v>ОТРАВЛЕНИЕ НЕНАРКОТИЧЕСКИМИ АНАЛЬГЕЗИРУЮЩИМИ, ЖАРОПОНИЖАЮЩИМИ И ПРОТИВОРЕВМАТИЧЕСКИМИ ПРЕПАРАТАМИ НЕУТОЧНЕННЫМИ</v>
          </cell>
        </row>
        <row r="9531">
          <cell r="A9531" t="str">
            <v>T40</v>
          </cell>
          <cell r="B9531" t="str">
            <v>ОТРАВЛЕНИЕ НАРКОТИКАМИ И ПСИХОДИСЛЕПТИКАМИ [ГАЛЛЮЦИНОГЕНАМИ]</v>
          </cell>
        </row>
        <row r="9532">
          <cell r="A9532" t="str">
            <v>T40.0</v>
          </cell>
          <cell r="B9532" t="str">
            <v>ОТРАВЛЕНИЕ ОПИЕМ</v>
          </cell>
        </row>
        <row r="9533">
          <cell r="A9533" t="str">
            <v>T40.1</v>
          </cell>
          <cell r="B9533" t="str">
            <v>ОТРАВЛЕНИЕ ГЕРОИНОМ</v>
          </cell>
        </row>
        <row r="9534">
          <cell r="A9534" t="str">
            <v>T40.2</v>
          </cell>
          <cell r="B9534" t="str">
            <v>ОТРАВЛЕНИЕ ДРУГИМИ ОПИОИДАМИ</v>
          </cell>
        </row>
        <row r="9535">
          <cell r="A9535" t="str">
            <v>T40.3</v>
          </cell>
          <cell r="B9535" t="str">
            <v>ОТРАВЛЕНИЕ МЕТАДОНОМ</v>
          </cell>
        </row>
        <row r="9536">
          <cell r="A9536" t="str">
            <v>T40.4</v>
          </cell>
          <cell r="B9536" t="str">
            <v>ОТРАВЛЕНИЕ ДРУГИМИ СИНТЕТИЧЕСКИМИ НАРКОТИКАМИ</v>
          </cell>
        </row>
        <row r="9537">
          <cell r="A9537" t="str">
            <v>T40.5</v>
          </cell>
          <cell r="B9537" t="str">
            <v>ОТРАВЛЕНИЕ КОКАИНОМ</v>
          </cell>
        </row>
        <row r="9538">
          <cell r="A9538" t="str">
            <v>T40.6</v>
          </cell>
          <cell r="B9538" t="str">
            <v>ОТРАВЛЕНИЕ ДРУГИМИ И НЕУТОЧНЕННЫМИ НАРКОТИКАМИ</v>
          </cell>
        </row>
        <row r="9539">
          <cell r="A9539" t="str">
            <v>T40.7</v>
          </cell>
          <cell r="B9539" t="str">
            <v>ОТРАВЛЕНИЕ КАННАБИСОМ (ПРОИЗВОДНЫМИ)</v>
          </cell>
        </row>
        <row r="9540">
          <cell r="A9540" t="str">
            <v>T40.8</v>
          </cell>
          <cell r="B9540" t="str">
            <v>ОТРАВЛЕНИЕ ЛИЗЕРГИДОМ (LСD)</v>
          </cell>
        </row>
        <row r="9541">
          <cell r="A9541" t="str">
            <v>T40.9</v>
          </cell>
          <cell r="B9541" t="str">
            <v>ОТРАВЛЕНИЕ ДРУГИМИ И НЕУТОЧНЕННЫМИ ПСИХОДИСЛЕПТИКАМИ [ГАЛЛЮЦИНОГЕНАМИ]</v>
          </cell>
        </row>
        <row r="9542">
          <cell r="A9542" t="str">
            <v>T41</v>
          </cell>
          <cell r="B9542" t="str">
            <v>ОТРАВЛЕНИЕ АНЕСТЕЗИРУЮЩИМИ СРЕДСТВАМИ И ТЕРАПЕВТИЧЕСКИМИ ГАЗАМИ</v>
          </cell>
        </row>
        <row r="9543">
          <cell r="A9543" t="str">
            <v>T41.0</v>
          </cell>
          <cell r="B9543" t="str">
            <v>ОТРАВЛЕНИЕ СРЕДСТВАМИ ДЛЯ ИНГАЛЯЦИОННОГО НАРКОЗА</v>
          </cell>
        </row>
        <row r="9544">
          <cell r="A9544" t="str">
            <v>T41.1</v>
          </cell>
          <cell r="B9544" t="str">
            <v>ОТРАВЛЕНИЕ СРЕДСТВАМИ ДЛЯ ВНУТРИВЕННОГО НАРКОЗА</v>
          </cell>
        </row>
        <row r="9545">
          <cell r="A9545" t="str">
            <v>T41.2</v>
          </cell>
          <cell r="B9545" t="str">
            <v>ОТРАВЛЕНИЕ ДРУГИМИ И НЕУТОЧНЕННЫМИ СРЕДСТВАМИ ДЛЯ ОБЩЕГО НАРКОЗА</v>
          </cell>
        </row>
        <row r="9546">
          <cell r="A9546" t="str">
            <v>T41.3</v>
          </cell>
          <cell r="B9546" t="str">
            <v>ОТРАВЛЕНИЕ МЕСТНОАНЕСТЕЗИРУЮЩИМИ СРЕДСТВАМИ</v>
          </cell>
        </row>
        <row r="9547">
          <cell r="A9547" t="str">
            <v>T41.4</v>
          </cell>
          <cell r="B9547" t="str">
            <v>ОТРАВЛЕНИЕ АНЕСТЕЗИРУЮЩИМИ СРЕДСТВАМИ НЕУТОЧНЕННЫМИ</v>
          </cell>
        </row>
        <row r="9548">
          <cell r="A9548" t="str">
            <v>T41.5</v>
          </cell>
          <cell r="B9548" t="str">
            <v>ОТРАВЛЕНИЕ ТЕРАПЕВТИЧЕСКИМИ ГАЗАМИ</v>
          </cell>
        </row>
        <row r="9549">
          <cell r="A9549" t="str">
            <v>T42</v>
          </cell>
          <cell r="B9549" t="str">
            <v>ОТРАВЛЕНИЕ ПРОТИВОСУДОРОЖНЫМИ, СЕДАТИВНЫМИ, СНОТВОРНЫМИ И ПРОТИВОПАРКИНСОНИЧЕСКИМИ СРЕДСТВАМИ</v>
          </cell>
        </row>
        <row r="9550">
          <cell r="A9550" t="str">
            <v>T42.0</v>
          </cell>
          <cell r="B9550" t="str">
            <v>ОТРАВЛЕНИЕ ПРОИЗВОДНЫМИ ГИДАНТОИНА</v>
          </cell>
        </row>
        <row r="9551">
          <cell r="A9551" t="str">
            <v>T42.1</v>
          </cell>
          <cell r="B9551" t="str">
            <v>ОТРАВЛЕНИЕ ИМИНОСТИЛЬБЕНАМИ</v>
          </cell>
        </row>
        <row r="9552">
          <cell r="A9552" t="str">
            <v>T42.2</v>
          </cell>
          <cell r="B9552" t="str">
            <v>ОТРАВЛЕНИЕ СУКЦИНИМИДАМИ ОКСАЗОЛИДИНДИОНАМИ</v>
          </cell>
        </row>
        <row r="9553">
          <cell r="A9553" t="str">
            <v>T42.3</v>
          </cell>
          <cell r="B9553" t="str">
            <v>ОТРАВЛЕНИЕ БАРБИТУРАТАМИ</v>
          </cell>
        </row>
        <row r="9554">
          <cell r="A9554" t="str">
            <v>T42.4</v>
          </cell>
          <cell r="B9554" t="str">
            <v>ОТРАВЛЕНИЕ БЕНЗОДИАЗЕПИНАМИ</v>
          </cell>
        </row>
        <row r="9555">
          <cell r="A9555" t="str">
            <v>T42.5</v>
          </cell>
          <cell r="B9555" t="str">
            <v>ОТРАВЛЕНИЕ СМЕШАННЫМИ ПРОТИВОЭПИЛЕПТИЧЕСКИМИ ПРЕПАРАТАМИ, НЕ КЛАССИФИЦИРОВАННЫМИ В ДРУГИХ РУБРИКАХ</v>
          </cell>
        </row>
        <row r="9556">
          <cell r="A9556" t="str">
            <v>T42.6</v>
          </cell>
          <cell r="B9556" t="str">
            <v>ОТРАВЛЕНИЕ ДРУГИМИ ПРОТИВОЭПИЛЕПТИЧЕСКИМИ, СЕДАТИВНЫМИ И СНОТВОРНЫМИ СРЕДСТВАМИ</v>
          </cell>
        </row>
        <row r="9557">
          <cell r="A9557" t="str">
            <v>T42.7</v>
          </cell>
          <cell r="B9557" t="str">
            <v>ОТРАВЛЕНИЕ ПРОТИВОСУДОРОЖНЫМИ, СЕДАТИВНЫМИ И СНОТВОРНЫМИ СРЕДСТВАМИ НЕУТОЧНЕННЫМИ</v>
          </cell>
        </row>
        <row r="9558">
          <cell r="A9558" t="str">
            <v>T42.8</v>
          </cell>
          <cell r="B9558" t="str">
            <v>ОТРАВЛЕНИЕ ПРОТИВОПАРКИНСОНИЧЕСКИМИ ПРЕПАРАТАМИ И ДРУГИМИ МЫШЕЧНЫМИ ДЕПРЕССАНТАМИ ЦЕНТРАЛЬНОГО ДЕЙСТВИЯ</v>
          </cell>
        </row>
        <row r="9559">
          <cell r="A9559" t="str">
            <v>T43</v>
          </cell>
          <cell r="B9559" t="str">
            <v>ОТРАВЛЕНИЕ ПСИХОТРОПНЫМИ СРЕДСТВАМИ, НЕ КЛАССИФИЦИРОВАННЫМИ В ДРУГИХ РУБРИКАХ</v>
          </cell>
        </row>
        <row r="9560">
          <cell r="A9560" t="str">
            <v>T43.0</v>
          </cell>
          <cell r="B9560" t="str">
            <v>ОТРАВЛЕНИЕ ТРИЦИКЛИЧЕСКИМИ И ТЕТРАЦИКЛИЧЕСКИМИ АНТИДЕПРЕССАНТАМИ</v>
          </cell>
        </row>
        <row r="9561">
          <cell r="A9561" t="str">
            <v>T43.1</v>
          </cell>
          <cell r="B9561" t="str">
            <v>ОТРАВЛЕНИЕ АНТИДЕПРЕССАНТАМИ-ИНГИБИТОРАМИ МОНОАМИНОКСИДАЗЫ</v>
          </cell>
        </row>
        <row r="9562">
          <cell r="A9562" t="str">
            <v>T43.2</v>
          </cell>
          <cell r="B9562" t="str">
            <v>ОТРАВЛЕНИЕ ДРУГИМИ И НЕУТОЧНЕННЫМИ АНТИДЕПРЕССАНТАМИ</v>
          </cell>
        </row>
        <row r="9563">
          <cell r="A9563" t="str">
            <v>T43.3</v>
          </cell>
          <cell r="B9563" t="str">
            <v>ОТРАВЛЕНИЕ АНТИПСИХОТИЧЕСКИМИ И НЕЙРОЛЕПТИЧЕСКИМИ ПРЕПАРАТАМИ</v>
          </cell>
        </row>
        <row r="9564">
          <cell r="A9564" t="str">
            <v>T43.4</v>
          </cell>
          <cell r="B9564" t="str">
            <v>ОТРАВЛЕНИЕ НЕЙРОЛЕПТИКАМИ-ПРОИЗВОДНЫМИ ФЕНОТИАЗИНОВОГО РЯДА БУТЕРОФЕНОНА И ТИОКСАНТЕНА</v>
          </cell>
        </row>
        <row r="9565">
          <cell r="A9565" t="str">
            <v>T43.5</v>
          </cell>
          <cell r="B9565" t="str">
            <v>ОТРАВЛЕНИЕ ДРУГИМИ И НЕУТОЧНЕННЫМИ АНТИПСИХОТИЧЕСКИМИ И НЕЙРОЛЕПТИЧЕСКИМИ ПРЕПАРАТАМИ</v>
          </cell>
        </row>
        <row r="9566">
          <cell r="A9566" t="str">
            <v>T43.6</v>
          </cell>
          <cell r="B9566" t="str">
            <v>ОТРАВЛЕНИЕ ПСИХОСТИМУЛИРУЮЩИМИ СРЕДСТВАМИ, ХАРАКТЕРИЗУЮЩИМИСЯ ВОЗМОЖНОСТЬЮ ПРИСТРАСТИЯ К НИМ</v>
          </cell>
        </row>
        <row r="9567">
          <cell r="A9567" t="str">
            <v>T43.8</v>
          </cell>
          <cell r="B9567" t="str">
            <v>ОТРАВЛЕНИЕ ДРУГИМИ ПСИХОТРОПНЫМИ СРЕДСТВАМИ, НЕ КЛАССИФИЦИРОВАННЫМИ В ДРУГИХ РУБРИКАХ</v>
          </cell>
        </row>
        <row r="9568">
          <cell r="A9568" t="str">
            <v>T43.9</v>
          </cell>
          <cell r="B9568" t="str">
            <v>ОТРАВЛЕНИЕ ПСИХОТРОПНЫМИ СРЕДСТВАМИ НЕУТОЧНЕННЫМИ</v>
          </cell>
        </row>
        <row r="9569">
          <cell r="A9569" t="str">
            <v>T44</v>
          </cell>
          <cell r="B9569" t="str">
            <v>ОТРАВЛЕНИЕ ПРЕПАРАТАМИ, ДЕЙСТВУЮЩИМИ ПРЕИМУЩЕСТВЕННО НА ВЕГЕТАТИВНУЮ НЕРВНУЮ СИСТЕМУ</v>
          </cell>
        </row>
        <row r="9570">
          <cell r="A9570" t="str">
            <v>T44.0</v>
          </cell>
          <cell r="B9570" t="str">
            <v>ОТРАВЛЕНИЕ ИНГИБИТОРАМИ ХОЛИНЭСТЕРАЗЫ</v>
          </cell>
        </row>
        <row r="9571">
          <cell r="A9571" t="str">
            <v>T44.1</v>
          </cell>
          <cell r="B9571" t="str">
            <v>ОТРАВЛЕНИЕ ДРУГИМИ ПАРАСИМПАТОМИМЕТИЧЕСКИМИ [ХОЛИНЕРГИЧЕСКИМИ] СРЕДСТВАМИ</v>
          </cell>
        </row>
        <row r="9572">
          <cell r="A9572" t="str">
            <v>T44.2</v>
          </cell>
          <cell r="B9572" t="str">
            <v>ОТРАВЛЕНИЕ ГАНГЛИОБЛОКИРУЮЩИМИ СРЕДСТВАМИ, НЕ КЛАССИФИЦИРОВАННЫМИ В ДРУГИХ РУБРИКАХ</v>
          </cell>
        </row>
        <row r="9573">
          <cell r="A9573" t="str">
            <v>T44.3</v>
          </cell>
          <cell r="B9573" t="str">
            <v>ОТРАВЛЕНИЕ ДРУГИМИ ПАРАСИМПАТОЛИТИЧЕСКИМИ [АНТИХОЛИНЕРГИЧЕСКИМИ И АНТИМУСКАРИННЫМИ]  И СПАЗМОЛИТИЧЕСКИМИ СРЕДСТВАМИ, НЕ КЛАССИФИЦИРОВАННЫМИ В ДРУГИХ РУБРИКАХ</v>
          </cell>
        </row>
        <row r="9574">
          <cell r="A9574" t="str">
            <v>T44.4</v>
          </cell>
          <cell r="B9574" t="str">
            <v>ОТРАВЛЕНИЕ АНТАГОНИСТАМИ ПРЕИМУЩЕСТВЕННО А-АДРЕНОРЕЦЕПТОРОВ, НЕ КЛАССИФИЦИРОВАННЫМИ В ДРУГИХ РУБРИКАХ</v>
          </cell>
        </row>
        <row r="9575">
          <cell r="A9575" t="str">
            <v>T44.5</v>
          </cell>
          <cell r="B9575" t="str">
            <v>ОТРАВЛЕНИЕ АНТАГОНИСТАМИ ПРЕИМУЩЕСТВЕННО В-АДРЕНОРЕЦЕПТОРОВ, НЕ КЛАССИФИЦИРОВАННЫХ В ДРУГИХ РУБРИКАХ</v>
          </cell>
        </row>
        <row r="9576">
          <cell r="A9576" t="str">
            <v>T44.6</v>
          </cell>
          <cell r="B9576" t="str">
            <v>ОТРАВЛЕНИЕ АНТАГОНИСТАМИ А-АДРЕНОРЕЦЕПТОРОВ, НЕ КЛАССИФИЦИРОВАННЫМИ В ДРУГИХ РУБРИКАХ</v>
          </cell>
        </row>
        <row r="9577">
          <cell r="A9577" t="str">
            <v>T44.7</v>
          </cell>
          <cell r="B9577" t="str">
            <v>ОТРАВЛЕНИЕ АНТАГОНИСТАМИ В-АДРЕНОРЕЦЕПТОРОВ, НЕ КЛАССИФИЦИРОВАННЫМИ В ДРУГИХ РУБРИКАХ</v>
          </cell>
        </row>
        <row r="9578">
          <cell r="A9578" t="str">
            <v>T44.8</v>
          </cell>
          <cell r="B9578" t="str">
            <v>ОТРАВЛЕНИЕ ЦЕНТРАЛЬНОДЕЙСТВУЮЩИМИ И АДРЕНОНЕЙРОНБЛОКИРУЮЩИМИ СРЕДСТВАМИ, НЕ КЛАССИФИЦИРОВАННЫМИ В ДРУГИХ РУБРИКАХ</v>
          </cell>
        </row>
        <row r="9579">
          <cell r="A9579" t="str">
            <v>T44.9</v>
          </cell>
          <cell r="B9579" t="str">
            <v>ОТРАВЛЕНИЕ ДРУГИМИ И НЕУТОЧНЕННЫМИ ПРЕПАРАТАМИ, ДЕЙСТВУЮЩИМИ ПРЕИМУЩЕСТВЕННО НА ВЕГЕТАТИВНУЮ НЕРВНУЮ СИСТЕМУ</v>
          </cell>
        </row>
        <row r="9580">
          <cell r="A9580" t="str">
            <v>T45</v>
          </cell>
          <cell r="B9580" t="str">
            <v>ОТРАВЛЕНИЕ ПРЕПАРАТАМИ, ПРЕИМУЩЕСТВЕННО СИСТЕМНОГО ДЕЙСТВИЯ И ГЕМАТОЛОГИЧЕСКИМИ АГЕНТАМИ, НЕ КЛАССИФИЦИРОВАННЫМИ В ДРУГИХ РУБРИКАХ</v>
          </cell>
        </row>
        <row r="9581">
          <cell r="A9581" t="str">
            <v>T45.0</v>
          </cell>
          <cell r="B9581" t="str">
            <v>ОТРАВЛЕНИЕ ПРОТИВОАЛЛЕРГИЧЕСКИМИ И ПРОТИВОРВОТНЫМИ СРЕДСТВАМИ</v>
          </cell>
        </row>
        <row r="9582">
          <cell r="A9582" t="str">
            <v>T45.1</v>
          </cell>
          <cell r="B9582" t="str">
            <v>ОТРАВЛЕНИЕ ПРОТИВООПУХОЛЕВЫМИ И ИММУНОДЕПРЕССИВНЫМИ ПРЕПАРАТАМИ</v>
          </cell>
        </row>
        <row r="9583">
          <cell r="A9583" t="str">
            <v>T45.2</v>
          </cell>
          <cell r="B9583" t="str">
            <v>ОТРАВЛЕНИЕ ВИТАМИНАМИ, НЕ КЛАССИФИЦИРОВАННЫМИ В ДРУГИХ РУБРИКАХ</v>
          </cell>
        </row>
        <row r="9584">
          <cell r="A9584" t="str">
            <v>T45.3</v>
          </cell>
          <cell r="B9584" t="str">
            <v>ОТРАВЛЕНИЕ ФЕРМЕНТАМИ, НЕ КЛАССИФИЦИРОВАННЫМИ В ДРУГИХ РУБРИКАХ</v>
          </cell>
        </row>
        <row r="9585">
          <cell r="A9585" t="str">
            <v>T45.4</v>
          </cell>
          <cell r="B9585" t="str">
            <v>ОТРАВЛЕНИЕ ЖЕЛЕЗОМ И ЕГО СОЕДИНЕНИЯМИ</v>
          </cell>
        </row>
        <row r="9586">
          <cell r="A9586" t="str">
            <v>T45.5</v>
          </cell>
          <cell r="B9586" t="str">
            <v>ОТРАВЛЕНИЕ АНТИКОАГУЛЯНТАМИ</v>
          </cell>
        </row>
        <row r="9587">
          <cell r="A9587" t="str">
            <v>T45.6</v>
          </cell>
          <cell r="B9587" t="str">
            <v>ОТРАВЛЕНИЕ ПРЕПАРАТАМИ, ВЛИЯЮЩИМИ НА ФИБРИНОЛИЗ</v>
          </cell>
        </row>
        <row r="9588">
          <cell r="A9588" t="str">
            <v>T45.7</v>
          </cell>
          <cell r="B9588" t="str">
            <v>ОТРАВЛЕНИЕ АНТАГОНИСТАМИ АНТИКОАГУЛЯНТОВ, ВИТАМИНОМ К И ДРУГИМИ КОАГУЛЯНТАМИ</v>
          </cell>
        </row>
        <row r="9589">
          <cell r="A9589" t="str">
            <v>T45.8</v>
          </cell>
          <cell r="B9589" t="str">
            <v>ОТРАВЛЕНИЕ ДРУГИМИ ПРЕПАРАТАМИ, ПРЕИМУЩЕСТВЕННО СИСТЕМНОГО ДЕЙСТВИЯ, И ГЕМАТОЛОГИЧЕСКИМИ АГЕНТАМИ</v>
          </cell>
        </row>
        <row r="9590">
          <cell r="A9590" t="str">
            <v>T45.9</v>
          </cell>
          <cell r="B9590" t="str">
            <v>ОТРАВЛЕНИЕ ПРЕПАРАТАМИ ПРЕИМУЩЕСТВЕННО СИСТЕМНОГО ДЕЙСТВИЯ И ГЕМАТОЛОГИЧЕСКИМИ АГЕНТАМИ НЕУТОЧНЕННЫМИ</v>
          </cell>
        </row>
        <row r="9591">
          <cell r="A9591" t="str">
            <v>T46</v>
          </cell>
          <cell r="B9591" t="str">
            <v>ОТРАВЛЕНИЕ ПРЕПАРАТАМИ, ДЕЙСТВУЮЩИМИ ПРЕИМУЩЕСТВЕННО НА СЕРДЕЧНО-СОСУДИСТУЮ СИСТЕМУ</v>
          </cell>
        </row>
        <row r="9592">
          <cell r="A9592" t="str">
            <v>T46.0</v>
          </cell>
          <cell r="B9592" t="str">
            <v>ОТРАВЛЕНИЕ СЕРДЕЧНЫМИ ГЛИКОЗИДАМИ И ПРЕПАРАТАМИ АНАЛОГИЧНОГО ДЕЙСТВИЯ</v>
          </cell>
        </row>
        <row r="9593">
          <cell r="A9593" t="str">
            <v>T46.1</v>
          </cell>
          <cell r="B9593" t="str">
            <v>ОТРАВЛЕНИЕ БЛОКАТОРАМИ КАЛЬЦИЕВЫХ КАНАЛОВ</v>
          </cell>
        </row>
        <row r="9594">
          <cell r="A9594" t="str">
            <v>T46.2</v>
          </cell>
          <cell r="B9594" t="str">
            <v>ОТРАВЛЕНИЕ ДРУГИМИ ПРОТИВОАРИТМИЧЕСКИМИ ПРЕПАРАТАМИ, НЕ КЛАССИФИЦИРОВАННЫМИ В ДРУГИХ РУБРИКАХ</v>
          </cell>
        </row>
        <row r="9595">
          <cell r="A9595" t="str">
            <v>T46.3</v>
          </cell>
          <cell r="B9595" t="str">
            <v>ОТРАВЛЕНИЕ КОРОНАРОРАСШИРЯЮЩИМИ ПРЕПАРАТАМИ, НЕ КЛАССИФИЦИРОВАННЫМИ В ДРУГИХ РУБРИКАХ</v>
          </cell>
        </row>
        <row r="9596">
          <cell r="A9596" t="str">
            <v>T46.4</v>
          </cell>
          <cell r="B9596" t="str">
            <v>ОТРАВЛЕНИЕ ИНГИБИТОРАМИ АНГИОТЕНЗИНКОНВЕРТИРУЮЩИХ ФЕРМЕНТОВ</v>
          </cell>
        </row>
        <row r="9597">
          <cell r="A9597" t="str">
            <v>T46.5</v>
          </cell>
          <cell r="B9597" t="str">
            <v>ОТРАВЛЕНИЕ ДРУГИМИ ГИПОТЕНЗИВНЫМИ СРЕДСТВАМИ, НЕ КЛАССИФИЦИРОВАННЫМИ В ДРУГИХ РУБРИКАХ</v>
          </cell>
        </row>
        <row r="9598">
          <cell r="A9598" t="str">
            <v>T46.6</v>
          </cell>
          <cell r="B9598" t="str">
            <v>ОТРАВЛЕНИЕ АНТИГИПЕРЛИПИДЕМИЧЕСКИМИ И АНТИАТЕРОСКЛЕРОТИЧЕСКИМИ СРЕДСТВАМИ</v>
          </cell>
        </row>
        <row r="9599">
          <cell r="A9599" t="str">
            <v>T46.7</v>
          </cell>
          <cell r="B9599" t="str">
            <v>ОТРАВЛЕНИЕ ПРЕПАРАТАМИ, РАСШИРЯЮЩИМИ ПЕРИФЕРИЧЕСКИЕ СОСУДЫ</v>
          </cell>
        </row>
        <row r="9600">
          <cell r="A9600" t="str">
            <v>T46.8</v>
          </cell>
          <cell r="B9600" t="str">
            <v>ОТРАВЛЕНИЕ АНТИВАРИКОЗНЫМИ ПРЕПАРАТАМИ, ВКЛЮЧАЯ СКЛЕРОЗИРУЮЩИЕ  АГЕНТЫ</v>
          </cell>
        </row>
        <row r="9601">
          <cell r="A9601" t="str">
            <v>T46.9</v>
          </cell>
          <cell r="B9601" t="str">
            <v>ОТРАВЛЕНИЕ ДРУГИМИ И НЕУТОЧНЕННЫМИ СРЕДСТВАМИ, ВЛИЯЮЩИМИ ПРЕИМУЩЕСТВЕННО НА СЕРДЕЧНО-СОСУДИСТУЮ СИСТЕМУ</v>
          </cell>
        </row>
        <row r="9602">
          <cell r="A9602" t="str">
            <v>T47</v>
          </cell>
          <cell r="B9602" t="str">
            <v>ОТРАВЛЕНИЕ ПРЕПАРАТАМИ, ДЕЙСТВУЮЩИМИ ПРЕИМУЩЕСТВЕННО НА ОРГАНЫ ПИЩЕВАРЕНИЯ</v>
          </cell>
        </row>
        <row r="9603">
          <cell r="A9603" t="str">
            <v>T47.0</v>
          </cell>
          <cell r="B9603" t="str">
            <v>ОТРАВЛЕНИЕ АНТАГОНИСТАМИ ГИСТАМИНОВЫХ Н2-РЕЦЕПТОРОВ</v>
          </cell>
        </row>
        <row r="9604">
          <cell r="A9604" t="str">
            <v>T47.1</v>
          </cell>
          <cell r="B9604" t="str">
            <v>ОТРАВЛЕНИЕ ДРУГИМИ АНТАЦИДНЫМИ ПРЕПАРАТАМИ И ПРЕПАРАТАМИ, УГНЕТАЮЩИМИ ЖЕЛУДОЧНУЮ СЕКРЕЦИЮ</v>
          </cell>
        </row>
        <row r="9605">
          <cell r="A9605" t="str">
            <v>T47.2</v>
          </cell>
          <cell r="B9605" t="str">
            <v>ОТРАВЛЕНИЕ РАЗДРАЖАЮЩИМИ СЛАБИТЕЛЬНЫМИ СРЕДСТВАМИ</v>
          </cell>
        </row>
        <row r="9606">
          <cell r="A9606" t="str">
            <v>T47.3</v>
          </cell>
          <cell r="B9606" t="str">
            <v>ОТРАВЛЕНИЕ СОЛЕВЫМИ И ОСМОТИЧЕСКИМИ СЛАБИТЕЛЬНЫМИ СРЕДСТВАМИ</v>
          </cell>
        </row>
        <row r="9607">
          <cell r="A9607" t="str">
            <v>T47.4</v>
          </cell>
          <cell r="B9607" t="str">
            <v>ОТРАВЛЕНИЕ ДРУГИМИ СЛАБИТЕЛЬНЫМИ СРЕДСТВАМИ</v>
          </cell>
        </row>
        <row r="9608">
          <cell r="A9608" t="str">
            <v>T47.5</v>
          </cell>
          <cell r="B9608" t="str">
            <v>ОТРАВЛЕНИЕ ПРЕПАРАТАМИ, СТИМУЛИРУЮЩИМИ ПИЩЕВАРЕНИЕ</v>
          </cell>
        </row>
        <row r="9609">
          <cell r="A9609" t="str">
            <v>T47.6</v>
          </cell>
          <cell r="B9609" t="str">
            <v>ОТРАВЛЕНИЕ ПРОТИВОДИАРЕЙНЫМИ СРЕДСТВАМИ</v>
          </cell>
        </row>
        <row r="9610">
          <cell r="A9610" t="str">
            <v>T47.7</v>
          </cell>
          <cell r="B9610" t="str">
            <v>ОТРАВЛЕНИЕ РВОТНЫМИ СРЕДСТВАМИ</v>
          </cell>
        </row>
        <row r="9611">
          <cell r="A9611" t="str">
            <v>T47.8</v>
          </cell>
          <cell r="B9611" t="str">
            <v>ОТРАВЛЕНИЕ ДРУГИМИ СРЕДСТВАМИ, ДЕЙСТВУЮЩИМИ ПРЕИМУЩЕСТВЕННО НА ЖЕЛУДОЧНО-КИШЕЧНЫЙ ТРАКТ</v>
          </cell>
        </row>
        <row r="9612">
          <cell r="A9612" t="str">
            <v>T47.9</v>
          </cell>
          <cell r="B9612" t="str">
            <v>ОТРАВЛЕНИЕ СРЕДСТВАМИ, ДЕЙСТВУЮЩИМИ ПРЕИМУЩЕСТВЕННО НА ЖЕЛУДОЧНО-КИШЕЧНЫЙ ТРАКТ, НЕУТОЧНЕННЫМИ</v>
          </cell>
        </row>
        <row r="9613">
          <cell r="A9613" t="str">
            <v>T48</v>
          </cell>
          <cell r="B9613" t="str">
            <v>ОТРАВЛЕНИЕ ПРЕПАРАТАМИ, ДЕЙСТВУЮЩИМИ ПРЕИМУЩЕСТВЕННО НА ГЛАДКУЮ И СКЕЛЕТНУЮ МАСКУЛАТУРУ И ОРГАНЫ ДЫХАНИЯ</v>
          </cell>
        </row>
        <row r="9614">
          <cell r="A9614" t="str">
            <v>T48.0</v>
          </cell>
          <cell r="B9614" t="str">
            <v>ОТРАВЛЕНИЕ ПРЕПАРАТАМИ ГРУППЫ ОКСИТОЦИНА</v>
          </cell>
        </row>
        <row r="9615">
          <cell r="A9615" t="str">
            <v>T48.1</v>
          </cell>
          <cell r="B9615" t="str">
            <v>ОТРАВЛЕНИЕ МИОРЕЛАКСАНТАМИ [БЛОКАТОРАМИ Н-ХОЛИНОРЕЦЕПТОРОВ СКЕЛЕТНЫХ МЫШЦ]</v>
          </cell>
        </row>
        <row r="9616">
          <cell r="A9616" t="str">
            <v>T48.2</v>
          </cell>
          <cell r="B9616" t="str">
            <v>ОТРАВЛЕНИЕ ДРУГИМИ И НЕУТОЧНЕННЫМИ СРЕДСТВАМИ, ДЕЙСТВУЮЩИМИ ПРЕИМУЩЕСТВЕННО НА МУСКУЛАТУРУ</v>
          </cell>
        </row>
        <row r="9617">
          <cell r="A9617" t="str">
            <v>T48.3</v>
          </cell>
          <cell r="B9617" t="str">
            <v>ОТРАВЛЕНИЕ ПРОТИВОКАШЛЕВЫМИ СРЕДСТВАМИ</v>
          </cell>
        </row>
        <row r="9618">
          <cell r="A9618" t="str">
            <v>T48.4</v>
          </cell>
          <cell r="B9618" t="str">
            <v>ОТРАВЛЕНИЕ ОТХАРКИВАЮЩИМИ СРЕДСТВАМИ</v>
          </cell>
        </row>
        <row r="9619">
          <cell r="A9619" t="str">
            <v>T48.5</v>
          </cell>
          <cell r="B9619" t="str">
            <v>ОТРАВЛЕНИЕ СРЕДСТВАМИ ОТ НАСМОРКА</v>
          </cell>
        </row>
        <row r="9620">
          <cell r="A9620" t="str">
            <v>T48.6</v>
          </cell>
          <cell r="B9620" t="str">
            <v>ОТРАВЛЕНИЕ ПРОТИВОАСТМАТИЧЕСКИМИ СРЕДСТВАМИ, НЕ КЛАССИФИЦИРОВАННЫМИ В ДРУГИХ РУБРИКАХ</v>
          </cell>
        </row>
        <row r="9621">
          <cell r="A9621" t="str">
            <v>T48.7</v>
          </cell>
          <cell r="B9621" t="str">
            <v>ОТРАВЛЕНИЕ ДРУГИМИ И НЕУТОЧНЕННЫМИ СРЕДСТВАМИ, ДЕЙСТВУЮЩИМИ ПРЕИМУЩЕСТВЕННО НА ДЫХАТЕЛЬНУЮ СИСТЕМУ</v>
          </cell>
        </row>
        <row r="9622">
          <cell r="A9622" t="str">
            <v>T49</v>
          </cell>
          <cell r="B9622" t="str">
            <v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v>
          </cell>
        </row>
        <row r="9623">
          <cell r="A9623" t="str">
            <v>T49.0</v>
          </cell>
          <cell r="B9623" t="str">
            <v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v>
          </cell>
        </row>
        <row r="9624">
          <cell r="A9624" t="str">
            <v>T49.1</v>
          </cell>
          <cell r="B9624" t="str">
            <v>ОТРАВЛЕНИЕ ПРОТИВОЗУДНЫМИ СРЕДСТВАМИ</v>
          </cell>
        </row>
        <row r="9625">
          <cell r="A9625" t="str">
            <v>T49.2</v>
          </cell>
          <cell r="B9625" t="str">
            <v>ОТРАВЛЕНИЕ ВЯЖУЩИМИ СРЕДСТВАМИ И ДЕТЕРГЕНТАМИ МЕСТНОГО ДЕЙСТВИЯ</v>
          </cell>
        </row>
        <row r="9626">
          <cell r="A9626" t="str">
            <v>T49.3</v>
          </cell>
          <cell r="B9626" t="str">
            <v>ОТРАВЛЕНИЕ СМЯГЧАЮЩИМИ, УМЕНЬШАЮЩИМИ РАЗДРАЖЕНИЕ И ЗАЩИТНЫМИ СРЕДСТВАМИ</v>
          </cell>
        </row>
        <row r="9627">
          <cell r="A9627" t="str">
            <v>T49.4</v>
          </cell>
          <cell r="B9627" t="str">
            <v>ОТРАВЛЕНИЕ КЕРАТОЛИЧЕСКИМИ, КЕРАТОПЛАСТИЧЕСКИМИ И ДРУГИМИ ПРЕПАРАТАМИ И СРЕДСТВАМИ ДЛЯ ЛЕЧЕНИЯ ВОЛОС</v>
          </cell>
        </row>
        <row r="9628">
          <cell r="A9628" t="str">
            <v>T49.5</v>
          </cell>
          <cell r="B9628" t="str">
            <v>ОТРАВЛЕНИЕ ПРЕПАРАТАМИ И СРЕДСТВАМИ, ПРИМЕНЯЕМЫМИ В ОФТАЛЬМОЛОГИЧЕСКОЙ ПРАКТИКЕ</v>
          </cell>
        </row>
        <row r="9629">
          <cell r="A9629" t="str">
            <v>T49.6</v>
          </cell>
          <cell r="B9629" t="str">
            <v>ОТРАВЛЕНИЕ ПРЕПАРАТАМИ И СРЕДСТВАМИ, ПРИМЕНЯЕМЫМИ В ОТОЛАРИНГОЛОГИЧЕСКОЙ ПРАКТИКЕ</v>
          </cell>
        </row>
        <row r="9630">
          <cell r="A9630" t="str">
            <v>T49.7</v>
          </cell>
          <cell r="B9630" t="str">
            <v>ОТРАВЛЕНИЕ СТОМАТОЛОГИЧЕСКИМИ ПРЕПАРАТАМИ, ПРИМЕНЯЕМЫМИ МЕСТНО</v>
          </cell>
        </row>
        <row r="9631">
          <cell r="A9631" t="str">
            <v>T49.8</v>
          </cell>
          <cell r="B9631" t="str">
            <v>ОТРАВЛЕНИЕ ДРУГИМИ СРЕДСТВАМИ МЕСТНОГО ПРИМЕНЕНИЯ</v>
          </cell>
        </row>
        <row r="9632">
          <cell r="A9632" t="str">
            <v>T49.9</v>
          </cell>
          <cell r="B9632" t="str">
            <v>ОТРАВЛЕНИЕ СРЕДСТВАМИ МЕСТНОГО ПРИМЕНЕНИЯ НЕУТОЧНЕННЫМИ</v>
          </cell>
        </row>
        <row r="9633">
          <cell r="A9633" t="str">
            <v>T50</v>
          </cell>
          <cell r="B9633" t="str">
            <v>ОТРАВЛЕНИЕ ДИУРЕТИКАМИ И ДРУГИМИ НЕУТОЧНЕННЫМИ ЛЕКАРСТВЕННЫМИ СРЕДСТВАМИ, МЕДИКАМЕНТАМИ И БИОЛОГИЧЕСКИМИ ВЕЩЕСТВАМИ</v>
          </cell>
        </row>
        <row r="9634">
          <cell r="A9634" t="str">
            <v>T50.0</v>
          </cell>
          <cell r="B9634" t="str">
            <v>ОТРАВЛЕНИЕ МИНЕРАЛОКОРТИКОИДАМИ И ИХ АНТАГОНИСТАМИ</v>
          </cell>
        </row>
        <row r="9635">
          <cell r="A9635" t="str">
            <v>T50.1</v>
          </cell>
          <cell r="B9635" t="str">
            <v>ОТРАВЛЕНИЕ "ПЕТЛЕВЫМИ" ДИУРЕТИКАМИ</v>
          </cell>
        </row>
        <row r="9636">
          <cell r="A9636" t="str">
            <v>T50.2</v>
          </cell>
          <cell r="B9636" t="str">
            <v>ОТРАВЛЕНИЕ ИНГИБИТОРАМИ КАРБОАНГИДРАЗЫ, ПРОИЗВОДНЫМИ БЕНЗОТИАДИАЗИНА И ДРУГИМИ ДИУРЕТИЧЕСКИМИ СРЕДСТВАМИ</v>
          </cell>
        </row>
        <row r="9637">
          <cell r="A9637" t="str">
            <v>T50.3</v>
          </cell>
          <cell r="B9637" t="str">
            <v>ОТРАВЛЕНИЕ ПРЕПАРАТАМИ, ВЛИЯЮЩИМИ НА ЭЛЕКТРОЛИТНЫЙ, ЭНЕРГЕТИЧЕСКИЙ И ВОДНЫЙ БАЛАНС</v>
          </cell>
        </row>
        <row r="9638">
          <cell r="A9638" t="str">
            <v>T50.4</v>
          </cell>
          <cell r="B9638" t="str">
            <v>ОТРАВЛЕНИЕ ПРЕПАРАТАМИ, ВЛИЯЮЩИМИ НА ОБМЕН МОЧЕВОЙ КИСЛОТЫ</v>
          </cell>
        </row>
        <row r="9639">
          <cell r="A9639" t="str">
            <v>T50.5</v>
          </cell>
          <cell r="B9639" t="str">
            <v>ОТРАВЛЕНИЕ СРЕДСТВАМИ, ПОДАВЛЯЮЩИМИ АППЕТИТ</v>
          </cell>
        </row>
        <row r="9640">
          <cell r="A9640" t="str">
            <v>T50.6</v>
          </cell>
          <cell r="B9640" t="str">
            <v>ОТРАВЛЕНИЕ ПРОТИВОЯДИЯМИ И КОМПЛЕКСОНАМИ, НЕ КЛАССИФИЦИРОВАННЫМИ В ДРУГИХ РУБРИКАХ</v>
          </cell>
        </row>
        <row r="9641">
          <cell r="A9641" t="str">
            <v>T50.7</v>
          </cell>
          <cell r="B9641" t="str">
            <v>ОТРАВЛЕНИЕ АНАЛЕПТИЧЕСКИМИ СРЕДСТВАМИ И АНТАГОНИСТАМИ "ОПИАТНЫХ" РЕЦЕПТОРОВ</v>
          </cell>
        </row>
        <row r="9642">
          <cell r="A9642" t="str">
            <v>T50.8</v>
          </cell>
          <cell r="B9642" t="str">
            <v>ОТРАВЛЕНИЕ ДИАГНОСТИЧЕСКИМИ СРЕДСТВАМИ</v>
          </cell>
        </row>
        <row r="9643">
          <cell r="A9643" t="str">
            <v>T50.9</v>
          </cell>
          <cell r="B9643" t="str">
            <v>ОТРАВЛЕНИЕ ДРУГИМИ И НЕУТОЧНЕННЫМИ ЛЕКАРСТВЕННЫМИ СРЕДСТВАМИ, МЕДИКАМЕНТАМИ И БИОЛОГИЧЕСКИМИ ВЕЩЕСТВАМИ</v>
          </cell>
        </row>
        <row r="9644">
          <cell r="A9644" t="str">
            <v/>
          </cell>
          <cell r="B9644" t="str">
            <v>ТОКСИЧЕСКОЕ ДЕЙСТВИЕ ВЕЩЕСТВ, ПРЕИМУЩЕСТВЕННО НЕМЕДИЦИНСКОГО НАЗНАЧЕНИЯ (Т51-Т65)</v>
          </cell>
        </row>
        <row r="9645">
          <cell r="A9645" t="str">
            <v>T51</v>
          </cell>
          <cell r="B9645" t="str">
            <v>ТОКСИЧЕСКОЕ ДЕЙСТВИЕ АЛКОГОЛЯ</v>
          </cell>
        </row>
        <row r="9646">
          <cell r="A9646" t="str">
            <v>T51.0</v>
          </cell>
          <cell r="B9646" t="str">
            <v>ТОКСИЧЕСКОЕ ДЕЙСТВИЕ ЭТАНОЛА</v>
          </cell>
        </row>
        <row r="9647">
          <cell r="A9647" t="str">
            <v>T51.1</v>
          </cell>
          <cell r="B9647" t="str">
            <v>ТОКСИЧЕСКОЕ ДЕЙСТВИЕ МЕТАНОЛА</v>
          </cell>
        </row>
        <row r="9648">
          <cell r="A9648" t="str">
            <v>T51.2</v>
          </cell>
          <cell r="B9648" t="str">
            <v>ТОКСИЧЕСКОЕ ДЕЙСТВИЕ 2-ПРОПАНОЛА</v>
          </cell>
        </row>
        <row r="9649">
          <cell r="A9649" t="str">
            <v>T51.3</v>
          </cell>
          <cell r="B9649" t="str">
            <v>ТОКСИЧЕСКОЕ ДЕЙСТВИЕ МЕТАНОЛА</v>
          </cell>
        </row>
        <row r="9650">
          <cell r="A9650" t="str">
            <v>T51.8</v>
          </cell>
          <cell r="B9650" t="str">
            <v>ТОКСИЧЕСКОЕ ДЕЙСТВИЕ ДРУГИХ СПИРТОВ</v>
          </cell>
        </row>
        <row r="9651">
          <cell r="A9651" t="str">
            <v>T51.9</v>
          </cell>
          <cell r="B9651" t="str">
            <v>ТОКСИЧЕСКОЕ ДЕЙСТВИЕ СПИРТА НЕУТОЧНЕННОГО</v>
          </cell>
        </row>
        <row r="9652">
          <cell r="A9652" t="str">
            <v>T52</v>
          </cell>
          <cell r="B9652" t="str">
            <v>ТОКСИЧЕСКОЕ ДЕЙСТВИЕ ОРГАНИЧЕСКИХ РАСТВОРИТЕЛЕЙ</v>
          </cell>
        </row>
        <row r="9653">
          <cell r="A9653" t="str">
            <v>T52.0</v>
          </cell>
          <cell r="B9653" t="str">
            <v>ТОКСИЧЕСКОЕ ДЕЙСТВИЕ НЕФТЕПРОДУКТОВ</v>
          </cell>
        </row>
        <row r="9654">
          <cell r="A9654" t="str">
            <v>T52.1</v>
          </cell>
          <cell r="B9654" t="str">
            <v>ТОКСИЧЕСКОЕ ДЕЙСТВИЕ БЕНЗОЛА</v>
          </cell>
        </row>
        <row r="9655">
          <cell r="A9655" t="str">
            <v>T52.2</v>
          </cell>
          <cell r="B9655" t="str">
            <v>ТОКСИЧЕСКОЕ ДЕЙСТВИЕ ГОМОЛОГОВ БЕНЗОЛА</v>
          </cell>
        </row>
        <row r="9656">
          <cell r="A9656" t="str">
            <v>T52.3</v>
          </cell>
          <cell r="B9656" t="str">
            <v>ТОКСИЧЕСКОЕ ДЕЙСТВИЕ ГЛИКОЛЕЙ</v>
          </cell>
        </row>
        <row r="9657">
          <cell r="A9657" t="str">
            <v>T52.4</v>
          </cell>
          <cell r="B9657" t="str">
            <v>ТОКСИЧЕСКОЕ ДЕЙСТВИЕ КЕТОНОВ</v>
          </cell>
        </row>
        <row r="9658">
          <cell r="A9658" t="str">
            <v>T52.8</v>
          </cell>
          <cell r="B9658" t="str">
            <v>ТОКСИЧЕСКОЕ ДЕЙСТВИЕ ДРУГИХ ОРГАНИЧЕСКИХ РАСТВОРИТЕЛЕЙ</v>
          </cell>
        </row>
        <row r="9659">
          <cell r="A9659" t="str">
            <v>T52.9</v>
          </cell>
          <cell r="B9659" t="str">
            <v>ТОКСИЧЕСКОЕ ДЕЙСТВИЕ ОРГАНИЧЕСКИХ РАСТВОРИТЕЛЕЙ НЕУТОЧНЕННЫХ</v>
          </cell>
        </row>
        <row r="9660">
          <cell r="A9660" t="str">
            <v>T53</v>
          </cell>
          <cell r="B9660" t="str">
            <v>ТОКСИЧЕСКОЕ ДЕЙСТВИЕ ГАЛОГЕНПРОИЗВОДНЫХ АЛИФАТИЧЕСКИХ И АРОМАТИЧЕСКИХ УГЛЕВОДОРОДОВ</v>
          </cell>
        </row>
        <row r="9661">
          <cell r="A9661" t="str">
            <v>T53.0</v>
          </cell>
          <cell r="B9661" t="str">
            <v>ТОКСИЧЕСКОЕ ДЕЙСТВИЕ ЧЕТЫРЕХХЛОРИСТОГО УГЛЕРОДА</v>
          </cell>
        </row>
        <row r="9662">
          <cell r="A9662" t="str">
            <v>T53.1</v>
          </cell>
          <cell r="B9662" t="str">
            <v>ТОКСИЧЕСКОЕ ДЕЙСТВИЕ ХЛОРОФОРМА</v>
          </cell>
        </row>
        <row r="9663">
          <cell r="A9663" t="str">
            <v>T53.2</v>
          </cell>
          <cell r="B9663" t="str">
            <v>ТОКСИЧЕСКОЕ ДЕЙСТВИЕ ТРИХЛОРЭТИЛЕНА</v>
          </cell>
        </row>
        <row r="9664">
          <cell r="A9664" t="str">
            <v>T53.3</v>
          </cell>
          <cell r="B9664" t="str">
            <v>ТОКСИЧЕСКОЕ ДЕЙСТВИЕ ТЕТРАХЛОРЭТИЛЕНА</v>
          </cell>
        </row>
        <row r="9665">
          <cell r="A9665" t="str">
            <v>T53.4</v>
          </cell>
          <cell r="B9665" t="str">
            <v>ТОКСИЧЕСКОЕ ДЕЙСТВИЕ ДИХЛОРМЕТАНА</v>
          </cell>
        </row>
        <row r="9666">
          <cell r="A9666" t="str">
            <v>T53.5</v>
          </cell>
          <cell r="B9666" t="str">
            <v>ТОКСИЧЕСКОЕ ДЕЙСТВИЕ ХЛОРФТОРУГЛЕРОДОВ</v>
          </cell>
        </row>
        <row r="9667">
          <cell r="A9667" t="str">
            <v>T53.6</v>
          </cell>
          <cell r="B9667" t="str">
            <v>ТОКСИЧЕСКОЕ ДЕЙСТВИЕ ДРУГИХ ГАЛОГЕНПРОИЗВОДНЫХ АЛИФАТИЧЕСКИХ УГЛЕВОДОРОДОВ</v>
          </cell>
        </row>
        <row r="9668">
          <cell r="A9668" t="str">
            <v>T53.7</v>
          </cell>
          <cell r="B9668" t="str">
            <v>ТОКСИЧЕСКОЕ ДЕЙСТВИЕ ДРУГИХ ГАЛОГЕНПРОИЗВОДНЫХ АРОМАТИЧЕСКИХ УГЛЕВОДОРОДОВ</v>
          </cell>
        </row>
        <row r="9669">
          <cell r="A9669" t="str">
            <v>T53.9</v>
          </cell>
          <cell r="B9669" t="str">
            <v>ТОКСИЧЕСКОЕ ДЕЙСТВИЕ ГАЛОГЕНПРОИЗВОДНЫХ АЛИФАТИЧЕСКИХ И АРОМАТИЧЕСКИХ УГЛЕВОДОРОДОВ НЕУТОЧНЕННЫХ</v>
          </cell>
        </row>
        <row r="9670">
          <cell r="A9670" t="str">
            <v>T54</v>
          </cell>
          <cell r="B9670" t="str">
            <v>ТОКСИЧЕСКОЕ ДЕЙСТВИЕ РАЗЪЕДАЮЩИХ ВЕЩЕСТВ</v>
          </cell>
        </row>
        <row r="9671">
          <cell r="A9671" t="str">
            <v>T54.0</v>
          </cell>
          <cell r="B9671" t="str">
            <v>ТОКСИЧЕСКОЕ ДЕЙСТВИЕ ФЕНОЛА И ЕГО ГОМОЛОГОВ</v>
          </cell>
        </row>
        <row r="9672">
          <cell r="A9672" t="str">
            <v>T54.1</v>
          </cell>
          <cell r="B9672" t="str">
            <v>ТОКСИЧЕСКОЕ ДЕЙСТВИЕ ДРУГИХ РАЗЪЕДАЮЩИХ ОРГАНИЧЕСКИХ ВЕЩЕСТВ</v>
          </cell>
        </row>
        <row r="9673">
          <cell r="A9673" t="str">
            <v>T54.2</v>
          </cell>
          <cell r="B9673" t="str">
            <v>ТОКСИЧЕСКОЕ ДЕЙСТВИЕ ЕДКИХ КИСЛОТ И КИСЛОТОПОДОБНЫХ ВЕЩЕСТВ</v>
          </cell>
        </row>
        <row r="9674">
          <cell r="A9674" t="str">
            <v>T54.3</v>
          </cell>
          <cell r="B9674" t="str">
            <v>ТОКСИЧЕСКОЕ ДЕЙСТВИЕ ЕДКИХ ЩЕЛОЧЕЙ И ЩЕЛОЧЕПОДОБНЫХ ВЕЩЕСТВ</v>
          </cell>
        </row>
        <row r="9675">
          <cell r="A9675" t="str">
            <v>T54.9</v>
          </cell>
          <cell r="B9675" t="str">
            <v>ТОКСИЧЕСКОЕ ДЕЙСТВИЕ РАЗЪЕДАЮЩИХ ВЕЩЕСТВ НЕУТОЧНЕННЫХ</v>
          </cell>
        </row>
        <row r="9676">
          <cell r="A9676" t="str">
            <v>T55</v>
          </cell>
          <cell r="B9676" t="str">
            <v>ТОКСИЧЕСКОЕ ДЕЙСТВИЕ МЫЛ И ДЕТЕРГЕНТОВ</v>
          </cell>
        </row>
        <row r="9677">
          <cell r="A9677" t="str">
            <v>T56</v>
          </cell>
          <cell r="B9677" t="str">
            <v>ТОКСИЧЕСКОЕ ДЕЙСТВИЕ МЕТАЛЛОВ</v>
          </cell>
        </row>
        <row r="9678">
          <cell r="A9678" t="str">
            <v>T56.0</v>
          </cell>
          <cell r="B9678" t="str">
            <v>ТОКСИЧЕСКОЕ ДЕЙСТВИЕ СВИНЦА И ЕГО СОЕДИНЕНИЙ</v>
          </cell>
        </row>
        <row r="9679">
          <cell r="A9679" t="str">
            <v>T56.1</v>
          </cell>
          <cell r="B9679" t="str">
            <v>ТОКСИЧЕСКОЕ ДЕЙСТВИЕ РТУТИ И ЕЕ СОЕДИНЕНИЙ</v>
          </cell>
        </row>
        <row r="9680">
          <cell r="A9680" t="str">
            <v>T56.2</v>
          </cell>
          <cell r="B9680" t="str">
            <v>ТОКСИЧЕСКОЕ ДЕЙСТВИЕ ХРОМА И ЕГО СОЕДИНЕНИЙ</v>
          </cell>
        </row>
        <row r="9681">
          <cell r="A9681" t="str">
            <v>T56.3</v>
          </cell>
          <cell r="B9681" t="str">
            <v>ТОКСИЧЕСКОЕ ДЕЙСТВИЕ КАДМИЯ И ЕГО СОЕДИНЕНИЙ</v>
          </cell>
        </row>
        <row r="9682">
          <cell r="A9682" t="str">
            <v>T56.4</v>
          </cell>
          <cell r="B9682" t="str">
            <v>ТОКСИЧЕСКОЕ ДЕЙСТВИЕ МЕДИ И ЕЕ СОЕДИНЕНИЙ</v>
          </cell>
        </row>
        <row r="9683">
          <cell r="A9683" t="str">
            <v>T56.5</v>
          </cell>
          <cell r="B9683" t="str">
            <v>ТОКСИЧЕСКОЕ ДЕЙСТВИЕ ЦИНКА И ЕГО СОЕДИНЕНИЙ</v>
          </cell>
        </row>
        <row r="9684">
          <cell r="A9684" t="str">
            <v>T56.6</v>
          </cell>
          <cell r="B9684" t="str">
            <v>ТОКСИЧЕСКОЕ ДЕЙСТВИЕ ОЛОВА И ЕГО СОЕДИНЕНИЙ</v>
          </cell>
        </row>
        <row r="9685">
          <cell r="A9685" t="str">
            <v>T56.7</v>
          </cell>
          <cell r="B9685" t="str">
            <v>ТОКСИЧЕСКОЕ ДЕЙСТВИЕ БЕРИЛЛИЯ И ЕГО СОЕДИНЕНИЙ</v>
          </cell>
        </row>
        <row r="9686">
          <cell r="A9686" t="str">
            <v>T56.8</v>
          </cell>
          <cell r="B9686" t="str">
            <v>ТОКСИЧЕСКОЕ ДЕЙСТВИЕ ДРУГИХ МЕТАЛЛОВ</v>
          </cell>
        </row>
        <row r="9687">
          <cell r="A9687" t="str">
            <v>T56.9</v>
          </cell>
          <cell r="B9687" t="str">
            <v>ТОКСИЧЕСКОЕ ДЕЙСТВИЕ МЕТАЛЛА НЕУТОЧНЕННОГО</v>
          </cell>
        </row>
        <row r="9688">
          <cell r="A9688" t="str">
            <v>T57</v>
          </cell>
          <cell r="B9688" t="str">
            <v>ТОКСИЧЕСКОЕ ДЕЙСТВИЕ ДРУГИХ НЕОРГАНИЧЕСКИХ ВЕЩЕСТВ</v>
          </cell>
        </row>
        <row r="9689">
          <cell r="A9689" t="str">
            <v>T57.0</v>
          </cell>
          <cell r="B9689" t="str">
            <v>ТОКСИЧЕСКОЕ ДЕЙСТВИЕ МЫШЬЯКА И ЕГО СОЕДИНЕНИЙ</v>
          </cell>
        </row>
        <row r="9690">
          <cell r="A9690" t="str">
            <v>T57.1</v>
          </cell>
          <cell r="B9690" t="str">
            <v>ТОКСИЧЕСКОЕ ДЕЙСТВИЕ ФОСФОРА И ЕГО СОЕДИНЕНИЙ</v>
          </cell>
        </row>
        <row r="9691">
          <cell r="A9691" t="str">
            <v>T57.2</v>
          </cell>
          <cell r="B9691" t="str">
            <v>ТОКСИЧЕСКОЕ ДЕЙСТВИЕ МАРГАНЦА И ЕГО СОЕДИНЕНИЙ</v>
          </cell>
        </row>
        <row r="9692">
          <cell r="A9692" t="str">
            <v>T57.3</v>
          </cell>
          <cell r="B9692" t="str">
            <v>ТОКСИЧЕСКОЕ ДЕЙСТВИЕ ЦИАНИСТОГО ВОДОРОДА</v>
          </cell>
        </row>
        <row r="9693">
          <cell r="A9693" t="str">
            <v>T57.8</v>
          </cell>
          <cell r="B9693" t="str">
            <v>ТОКСИЧЕСКОЕ ДЕЙСТВИЕ ДРУГИХ УТОЧНЕННЫХ НЕОРГАНИЧЕСКИХ ВЕЩЕСТВ</v>
          </cell>
        </row>
        <row r="9694">
          <cell r="A9694" t="str">
            <v>T57.9</v>
          </cell>
          <cell r="B9694" t="str">
            <v>ТОКСИЧЕСКОЕ ДЕЙСТВИЕ НЕОРГАНИЧЕСКОГО ВЕЩЕСТВА НЕУТОЧНЕННОГО</v>
          </cell>
        </row>
        <row r="9695">
          <cell r="A9695" t="str">
            <v>T58</v>
          </cell>
          <cell r="B9695" t="str">
            <v>ТОКСИЧЕСКОЕ ДЕЙСТВИЕ ОКИСИ УГЛЕРОДА</v>
          </cell>
        </row>
        <row r="9696">
          <cell r="A9696" t="str">
            <v>T59</v>
          </cell>
          <cell r="B9696" t="str">
            <v>ТОКСИЧЕСКОЕ ДЕЙСТВИЕ ДРУГИХ ГАЗОВ, ДЫМОВ И ПАРОВ</v>
          </cell>
        </row>
        <row r="9697">
          <cell r="A9697" t="str">
            <v>T59.0</v>
          </cell>
          <cell r="B9697" t="str">
            <v>ТОКСИЧЕСКОЕ ДЕЙСТВИЕ ОКИСЛОВ АЗОТА</v>
          </cell>
        </row>
        <row r="9698">
          <cell r="A9698" t="str">
            <v>T59.1</v>
          </cell>
          <cell r="B9698" t="str">
            <v>ТОКСИЧЕСКОЕ ДЕЙСТВИЕ ДВУОКИСИ СЕРЫ</v>
          </cell>
        </row>
        <row r="9699">
          <cell r="A9699" t="str">
            <v>T59.2</v>
          </cell>
          <cell r="B9699" t="str">
            <v>ТОКСИЧЕСКОЕ ДЕЙСТВИЕ ФОРМАЛЬДЕГИДА</v>
          </cell>
        </row>
        <row r="9700">
          <cell r="A9700" t="str">
            <v>T59.3</v>
          </cell>
          <cell r="B9700" t="str">
            <v>ТОКСИЧЕСКОЕ ДЕЙСТВИЕ СЛЕЗОТОЧИВОГО ГАЗА</v>
          </cell>
        </row>
        <row r="9701">
          <cell r="A9701" t="str">
            <v>T59.4</v>
          </cell>
          <cell r="B9701" t="str">
            <v>ТОКСИЧЕСКОЕ ДЕЙСТВИЕ ГАЗООБРАЗНОГО ХЛОРА</v>
          </cell>
        </row>
        <row r="9702">
          <cell r="A9702" t="str">
            <v>T59.5</v>
          </cell>
          <cell r="B9702" t="str">
            <v>ТОКСИЧЕСКОЕ ДЕЙСТВИЕ ГАЗООБРАЗНОГО ФТОРА И ФТОРИСТОГО ВОДОРОДА</v>
          </cell>
        </row>
        <row r="9703">
          <cell r="A9703" t="str">
            <v>T59.6</v>
          </cell>
          <cell r="B9703" t="str">
            <v>ТОКСИЧЕСКОЕ ДЕЙСТВИЕ СЕРОВОДОРОДА</v>
          </cell>
        </row>
        <row r="9704">
          <cell r="A9704" t="str">
            <v>T59.7</v>
          </cell>
          <cell r="B9704" t="str">
            <v>ТОКСИЧЕСКОЕ ДЕЙСТВИЕ ДВУОКИСИ УГЛЕРОДА</v>
          </cell>
        </row>
        <row r="9705">
          <cell r="A9705" t="str">
            <v>T59.8</v>
          </cell>
          <cell r="B9705" t="str">
            <v>ТОКСИЧЕСКОЕ ДЕЙСТВИЕ ДРУГИХ УТОЧНЕННЫХ ГАЗОВ, ДЫМОВ И ПАРОВ</v>
          </cell>
        </row>
        <row r="9706">
          <cell r="A9706" t="str">
            <v>T59.9</v>
          </cell>
          <cell r="B9706" t="str">
            <v>ТОКСИЧЕСКОЕ ДЕЙСТВИЕ ГАЗОВ, ДЫМОВ И ПАРОВ НЕУТОЧНЕННЫХ</v>
          </cell>
        </row>
        <row r="9707">
          <cell r="A9707" t="str">
            <v>T60</v>
          </cell>
          <cell r="B9707" t="str">
            <v>ТОКСИЧЕСКОЕ ДЕЙСТВИЕ ПЕСТИЦИДОВ</v>
          </cell>
        </row>
        <row r="9708">
          <cell r="A9708" t="str">
            <v>T60.0</v>
          </cell>
          <cell r="B9708" t="str">
            <v>ТОКСИЧЕСКОЕ ДЕЙСТВИЕ ФОСФОРОРГАНИЧЕСКИХ И КАРБАМАТНЫХ ИНСЕКТИЦИДОВ</v>
          </cell>
        </row>
        <row r="9709">
          <cell r="A9709" t="str">
            <v>T60.1</v>
          </cell>
          <cell r="B9709" t="str">
            <v>ТОКСИЧЕСКОЕ ДЕЙСТВИЕ ГАЛОГЕНИРОВАННЫХ ИНСЕКТИЦИДОВ</v>
          </cell>
        </row>
        <row r="9710">
          <cell r="A9710" t="str">
            <v>T60.2</v>
          </cell>
          <cell r="B9710" t="str">
            <v>ТОКСИЧЕСКОЕ ДЕЙСТВИЕ ДРУГИХ ИНСЕКТИЦИДОВ</v>
          </cell>
        </row>
        <row r="9711">
          <cell r="A9711" t="str">
            <v>T60.3</v>
          </cell>
          <cell r="B9711" t="str">
            <v>ТОКСИЧЕСКОЕ ДЕЙСТВИЕ ГЕРБИЦИДОВ И ФУНГИЦИДОВ</v>
          </cell>
        </row>
        <row r="9712">
          <cell r="A9712" t="str">
            <v>T60.4</v>
          </cell>
          <cell r="B9712" t="str">
            <v>ТОКСИЧЕСКОЕ ДЕЙСТВИЕ РОДЕНТИЦИДОВ</v>
          </cell>
        </row>
        <row r="9713">
          <cell r="A9713" t="str">
            <v>T60.8</v>
          </cell>
          <cell r="B9713" t="str">
            <v>ТОКСИЧЕСКОЕ ДЕЙСТВИЕ ДРУГИХ ПЕСТИЦИДОВ</v>
          </cell>
        </row>
        <row r="9714">
          <cell r="A9714" t="str">
            <v>T60.9</v>
          </cell>
          <cell r="B9714" t="str">
            <v>ТОКСИЧЕСКОЕ ДЕЙСТВИЕ ПЕСТИЦИДОВ НЕУТОЧНЕННЫХ</v>
          </cell>
        </row>
        <row r="9715">
          <cell r="A9715" t="str">
            <v>T61</v>
          </cell>
          <cell r="B9715" t="str">
            <v>ТОКСИЧЕСКОЕ ДЕЙСТВИЕ ЯДОВИТЫХ ВЕЩЕСТВ, СОДЕРЖАЩИХСЯ В СЪЕДЕННЫХ ПИЩЕВЫХ МОРЕПРОДУКТАХ</v>
          </cell>
        </row>
        <row r="9716">
          <cell r="A9716" t="str">
            <v>T61.0</v>
          </cell>
          <cell r="B9716" t="str">
            <v>ОТРАВЛЕНИЕ СИКВАТЕРОЙ</v>
          </cell>
        </row>
        <row r="9717">
          <cell r="A9717" t="str">
            <v>T61.1</v>
          </cell>
          <cell r="B9717" t="str">
            <v>ОТРАВЛЕНИЕ РЫБОЙ СЕМЕЙСТВА СКУМБРИЕВЫХ</v>
          </cell>
        </row>
        <row r="9718">
          <cell r="A9718" t="str">
            <v>T61.2</v>
          </cell>
          <cell r="B9718" t="str">
            <v>ОТРАВЛЕНИЕ ДРУГОЙ РЫБОЙ И МОЛЛЮСКАМИ</v>
          </cell>
        </row>
        <row r="9719">
          <cell r="A9719" t="str">
            <v>T61.8</v>
          </cell>
          <cell r="B9719" t="str">
            <v>ТОКСИЧЕСКОЕ ДЕЙСТВИЕ ДРУГИХ МОРЕПРОДУКТОВ</v>
          </cell>
        </row>
        <row r="9720">
          <cell r="A9720" t="str">
            <v>T61.9</v>
          </cell>
          <cell r="B9720" t="str">
            <v>ТОКСИЧЕСКОЕ ДЕЙСТВИЕ МОРЕПРОДУКТОВ НЕУТОЧНЕННЫХ</v>
          </cell>
        </row>
        <row r="9721">
          <cell r="A9721" t="str">
            <v>T62</v>
          </cell>
          <cell r="B9721" t="str">
            <v>ТОКСИЧЕСКОЕ ДЕЙСТВИЕ ДРУГИХ ЯДОВИТЫХ ВЕЩЕСТВ, СОДЕРЖАЩИХСЯ В СЪЕДЕННЫХ ПИЩЕВЫХ ПРОДУКТАХ</v>
          </cell>
        </row>
        <row r="9722">
          <cell r="A9722" t="str">
            <v>T62.0</v>
          </cell>
          <cell r="B9722" t="str">
            <v>ТОКСИЧЕСКОЕ ДЕЙСТВИЕ ДРУГИХ ЯДОВИТЫХ ВЕЩЕСТВ, СОДЕРЖАЩИХСЯ В СЪЕДЕННЫХ ГРИБАХ</v>
          </cell>
        </row>
        <row r="9723">
          <cell r="A9723" t="str">
            <v>T62.1</v>
          </cell>
          <cell r="B9723" t="str">
            <v>ТОКСИЧЕСКОЕ ДЕЙСТВИЕ ДРУГИХ ЯДОВИТЫХ ВЕЩЕСТВ, СОДЕРЖАЩИХСЯ В СЪЕДЕННЫХ ЯГОДАХ</v>
          </cell>
        </row>
        <row r="9724">
          <cell r="A9724" t="str">
            <v>T62.2</v>
          </cell>
          <cell r="B9724" t="str">
            <v>ТОКСИЧЕСКОЕ ДЕЙСТВИЕ ДРУГИХ ЯДОВИТЫХ ВЕЩЕСТВ, СОДЕРЖАЩИХСЯ В ДРУГИХ СЪЕДЕННЫХ РАСТЕНИЯХ</v>
          </cell>
        </row>
        <row r="9725">
          <cell r="A9725" t="str">
            <v>T62.8</v>
          </cell>
          <cell r="B9725" t="str">
            <v>ТОКСИЧЕСКОЕ ДЕЙСТВИЕ ДРУГИХ ЯДОВИТЫХ ВЕЩЕСТВ, СОДЕРЖАЩИХСЯ В СЪЕДЕННЫХ ПИЩЕВЫХ ПРОДУКТАХ</v>
          </cell>
        </row>
        <row r="9726">
          <cell r="A9726" t="str">
            <v>T62.9</v>
          </cell>
          <cell r="B9726" t="str">
            <v>ТОКСИЧЕСКОЕ ДЕЙСТВИЕ ДРУГИХ ЯДОВИТЫХ ВЕЩЕСТВ, СОДЕРЖАЩИХСЯ В СЪЕДЕННЫХ ПИЩЕВЫХ ПРОДУКТАХ</v>
          </cell>
        </row>
        <row r="9727">
          <cell r="A9727" t="str">
            <v>T63</v>
          </cell>
          <cell r="B9727" t="str">
            <v>ТОКСИЧЕСКИЙ ЭФФЕКТ, ОБУСЛОВЛЕННЫЙ КОНТАКТОМ С ЯДОВИТЫМИ ЖИВОТНЫМИ</v>
          </cell>
        </row>
        <row r="9728">
          <cell r="A9728" t="str">
            <v>T63.0</v>
          </cell>
          <cell r="B9728" t="str">
            <v>ТОКСИЧЕСКИЙ ЭФФЕКТ ЗМЕИНОГО ЯДА</v>
          </cell>
        </row>
        <row r="9729">
          <cell r="A9729" t="str">
            <v>T63.1</v>
          </cell>
          <cell r="B9729" t="str">
            <v>ТОКСИЧЕСКИЙ ЭФФЕКТ ЯДА ДРУГИХ ПРЕСМЫКАЮЩИХСЯ</v>
          </cell>
        </row>
        <row r="9730">
          <cell r="A9730" t="str">
            <v>T63.2</v>
          </cell>
          <cell r="B9730" t="str">
            <v>ТОКСИЧЕСКИЙ ЭФФЕКТ ЯДА СКОРПИОНА</v>
          </cell>
        </row>
        <row r="9731">
          <cell r="A9731" t="str">
            <v>T63.3</v>
          </cell>
          <cell r="B9731" t="str">
            <v>ТОКСИЧЕСКИЙ ЭФФЕКТ ЯДА ПАУКА</v>
          </cell>
        </row>
        <row r="9732">
          <cell r="A9732" t="str">
            <v>T63.4</v>
          </cell>
          <cell r="B9732" t="str">
            <v>ТОКСИЧЕСКИЙ ЭФФЕКТ ЯДА ДРУГИХ ЧЛЕНИСТОНОГИХ</v>
          </cell>
        </row>
        <row r="9733">
          <cell r="A9733" t="str">
            <v>T63.5</v>
          </cell>
          <cell r="B9733" t="str">
            <v>ТОКСИЧЕСКИЙ ЭФФЕКТ, ОБУСЛОВЛЕННЫЙ КОНТАКТОМ С РЫБОЙ</v>
          </cell>
        </row>
        <row r="9734">
          <cell r="A9734" t="str">
            <v>T63.6</v>
          </cell>
          <cell r="B9734" t="str">
            <v>ТОКСИЧЕСКИЙ ЭФФЕКТ, ОБУСЛОВЛЕННЫЙ КОНТАКТОМ С ДРУГИМИ МОРСКИМИ ЖИВОТНЫМИ</v>
          </cell>
        </row>
        <row r="9735">
          <cell r="A9735" t="str">
            <v>T63.8</v>
          </cell>
          <cell r="B9735" t="str">
            <v>ТОКСИЧЕСКИЙ ЭФФЕКТ, ОБУСЛОВЛЕННЫЙ КОНТАКТОМ С ДРУГИМИ ЯДОВИТЫМИ ЖИВОТНЫМИ</v>
          </cell>
        </row>
        <row r="9736">
          <cell r="A9736" t="str">
            <v>T63.9</v>
          </cell>
          <cell r="B9736" t="str">
            <v>ТОКСИЧЕСКИЙ ЭФФЕКТ, ОБУСЛОВЛЕННЫЙ КОНТАКТОМ С ЯДОВИТЫМИ ЖИВОТНЫМИ НЕУТОЧНЕННЫМИ</v>
          </cell>
        </row>
        <row r="9737">
          <cell r="A9737" t="str">
            <v>T64</v>
          </cell>
          <cell r="B9737" t="str">
            <v>ТОКСИЧЕСКОЕ ДЕЙСТВИЕ ЗАГРЯЗНЯЮЩИХ ПИЩЕВЫЕ ПРОДУКТЫ АФЛАТОКСИНА И ДРУГИХ МИКОТОКСИНОВ</v>
          </cell>
        </row>
        <row r="9738">
          <cell r="A9738" t="str">
            <v>T65</v>
          </cell>
          <cell r="B9738" t="str">
            <v>ТОКСИЧЕСКОЕ ДЕЙСТВИЕ ДРУГИХ И НЕУТОЧНЕННЫХ ВЕЩЕСТВ</v>
          </cell>
        </row>
        <row r="9739">
          <cell r="A9739" t="str">
            <v>T65.0</v>
          </cell>
          <cell r="B9739" t="str">
            <v>ТОКСИЧЕСКОЕ ДЕЙСТВИЕ ЦИАНИДОВ</v>
          </cell>
        </row>
        <row r="9740">
          <cell r="A9740" t="str">
            <v>T65.1</v>
          </cell>
          <cell r="B9740" t="str">
            <v>ТОКСИЧЕСКОЕ ДЕЙСТВИЕ СТРИХНИНА И ЕГО СОЛЕЙ</v>
          </cell>
        </row>
        <row r="9741">
          <cell r="A9741" t="str">
            <v>T65.2</v>
          </cell>
          <cell r="B9741" t="str">
            <v>ТОКСИЧЕСКОЕ ДЕЙСТВИЕ ТАБАКА И НИКОТИНА</v>
          </cell>
        </row>
        <row r="9742">
          <cell r="A9742" t="str">
            <v>T65.3</v>
          </cell>
          <cell r="B9742" t="str">
            <v>ТОКСИЧЕСКОЕ ДЕЙСТВИЕ НИТРОПРОИЗВОДНЫХ И АМИНОПРОИЗВОДНЫХ БЕНЗОЛА И ЕГО ГОМОЛОГОВ</v>
          </cell>
        </row>
        <row r="9743">
          <cell r="A9743" t="str">
            <v>T65.4</v>
          </cell>
          <cell r="B9743" t="str">
            <v>ТОКСИЧЕСКОЕ ДЕЙСТВИЕ ДИСУЛЬФИДА УГЛЕРОДА</v>
          </cell>
        </row>
        <row r="9744">
          <cell r="A9744" t="str">
            <v>T65.5</v>
          </cell>
          <cell r="B9744" t="str">
            <v>ТОКСИЧЕСКОЕ ДЕЙСТВИЕ НИТРОГЛИЦЕРИНА И ДРУГИХ АЗОТНЫХ КИСЛОТ И СЛОЖНЫХ ЭФИРОВ</v>
          </cell>
        </row>
        <row r="9745">
          <cell r="A9745" t="str">
            <v>T65.6</v>
          </cell>
          <cell r="B9745" t="str">
            <v>ТОКСИЧЕСКОЕ ДЕЙСТВИЕ КРАСОК И КРАСЯЩИХ ВЕЩЕСТВ, НЕ КЛАССИФИЦИРОВАННЫХ В ДРУГИХ РУБРИКАХ</v>
          </cell>
        </row>
        <row r="9746">
          <cell r="A9746" t="str">
            <v>T65.8</v>
          </cell>
          <cell r="B9746" t="str">
            <v>ТОКСИЧЕСКОЕ ДЕЙСТВИЕ ДРУГИХ УТОЧНЕННЫХ ВЕЩЕСТВ</v>
          </cell>
        </row>
        <row r="9747">
          <cell r="A9747" t="str">
            <v>T65.9</v>
          </cell>
          <cell r="B9747" t="str">
            <v>ТОКСИЧЕСКОЕ ДЕЙСТВИЕ НЕУТОЧНЕННОГО ВЕЩЕСТВА</v>
          </cell>
        </row>
        <row r="9748">
          <cell r="A9748" t="str">
            <v/>
          </cell>
          <cell r="B9748" t="str">
            <v>ДРУГИЕ И НЕУТОЧНЕННЫЕ ЭФФЕКТЫ ВОЗДЕЙСТВИЯ ВНЕШНИХ ПРИЧИН (Т66-Т78)</v>
          </cell>
        </row>
        <row r="9749">
          <cell r="A9749" t="str">
            <v>T66</v>
          </cell>
          <cell r="B9749" t="str">
            <v>НЕУТОЧНЕННЫЕ ЭФФЕКТЫ ИЗЛУЧЕНИЯ</v>
          </cell>
        </row>
        <row r="9750">
          <cell r="A9750" t="str">
            <v>T67</v>
          </cell>
          <cell r="B9750" t="str">
            <v>ЭФФЕКТЫ ВОЗДЕЙСТВИЯ ВЫСОКОЙ ТЕМПЕРАТУРЫ И СВЕТА</v>
          </cell>
        </row>
        <row r="9751">
          <cell r="A9751" t="str">
            <v>T67.0</v>
          </cell>
          <cell r="B9751" t="str">
            <v>ТЕПЛОВОЙ И СОЛНЕЧНЫЙ УДАР</v>
          </cell>
        </row>
        <row r="9752">
          <cell r="A9752" t="str">
            <v>T67.1</v>
          </cell>
          <cell r="B9752" t="str">
            <v>ТЕПЛОВОЙ ОБМОРОК</v>
          </cell>
        </row>
        <row r="9753">
          <cell r="A9753" t="str">
            <v>T67.2</v>
          </cell>
          <cell r="B9753" t="str">
            <v>ТЕПЛОВАЯ СУДОРОГА</v>
          </cell>
        </row>
        <row r="9754">
          <cell r="A9754" t="str">
            <v>T67.3</v>
          </cell>
          <cell r="B9754" t="str">
            <v>ТЕПЛОВОЕ ИСТОЩЕНИЕ, ОБЕЗВОЖИВАНИЕ</v>
          </cell>
        </row>
        <row r="9755">
          <cell r="A9755" t="str">
            <v>T67.4</v>
          </cell>
          <cell r="B9755" t="str">
            <v>ТЕПЛОВОЕ ИСТОЩЕНИЕ ВСЛЕДСТВИЕ УМЕНЬШЕНИЯ СОДЕРЖАНИЯ СОЛЕЙ В ОРГАНИЗМЕ</v>
          </cell>
        </row>
        <row r="9756">
          <cell r="A9756" t="str">
            <v>T67.5</v>
          </cell>
          <cell r="B9756" t="str">
            <v>ТЕПЛОВОЕ ИСТОЩЕНИЕ НЕУТОЧНЕННОЕ</v>
          </cell>
        </row>
        <row r="9757">
          <cell r="A9757" t="str">
            <v>T67.6</v>
          </cell>
          <cell r="B9757" t="str">
            <v>ТЕПЛОВОЕ УТОМЛЕНИЕ ПРЕХОДЯЩЕЕ</v>
          </cell>
        </row>
        <row r="9758">
          <cell r="A9758" t="str">
            <v>T67.7</v>
          </cell>
          <cell r="B9758" t="str">
            <v>ТЕПЛОВОЙ ОТЕК</v>
          </cell>
        </row>
        <row r="9759">
          <cell r="A9759" t="str">
            <v>T67.8</v>
          </cell>
          <cell r="B9759" t="str">
            <v>ДРУГИЕ ЭФФЕКТЫ ВОЗДЕЙСТВИЯ ВЫСОКОЙ ТЕМПЕРАТУРЫ И СВЕТА</v>
          </cell>
        </row>
        <row r="9760">
          <cell r="A9760" t="str">
            <v>T67.9</v>
          </cell>
          <cell r="B9760" t="str">
            <v>ЭФФЕКТ ВОЗДЕЙСТВИЯ ВЫСОКОЙ ТЕМПЕРАТУРЫ И СВЕТА НЕУТОЧНЕННЫЙ</v>
          </cell>
        </row>
        <row r="9761">
          <cell r="A9761" t="str">
            <v>T68</v>
          </cell>
          <cell r="B9761" t="str">
            <v>ГИПОТЕРМИЯ</v>
          </cell>
        </row>
        <row r="9762">
          <cell r="A9762" t="str">
            <v>T69</v>
          </cell>
          <cell r="B9762" t="str">
            <v>ДРУГИЕ ЭФФЕКТЫ ВОЗДЕЙСТВИЯ НИЗКОЙ ТЕМПЕРАТУРЫ</v>
          </cell>
        </row>
        <row r="9763">
          <cell r="A9763" t="str">
            <v>T69.0</v>
          </cell>
          <cell r="B9763" t="str">
            <v>ТРАНШЕЙНАЯ РУКА И СТОПА</v>
          </cell>
        </row>
        <row r="9764">
          <cell r="A9764" t="str">
            <v>T69.1</v>
          </cell>
          <cell r="B9764" t="str">
            <v>ОЗНОБЛЕНИЕ</v>
          </cell>
        </row>
        <row r="9765">
          <cell r="A9765" t="str">
            <v>T69.8</v>
          </cell>
          <cell r="B9765" t="str">
            <v>ДРУГИЕ УТОЧНЕННЫЕ ЭФФЕКТЫ ВОЗДЕЙСТВИЯ НИЗКОЙ ТЕМПЕРАТУРЫ</v>
          </cell>
        </row>
        <row r="9766">
          <cell r="A9766" t="str">
            <v>T69.9</v>
          </cell>
          <cell r="B9766" t="str">
            <v>ЭФФЕКТ ВОЗДЕЙСТВИЯ НИЗКОЙ ТЕМПЕРАТУРЫ НЕУТОЧНЕННЫЙ</v>
          </cell>
        </row>
        <row r="9767">
          <cell r="A9767" t="str">
            <v>T70</v>
          </cell>
          <cell r="B9767" t="str">
            <v>ВОЗДЕЙСТВИЕ АТМОСФЕРНОГО ДАВЛЕНИЯ И ДАВЛЕНИЯ ВОДЫ</v>
          </cell>
        </row>
        <row r="9768">
          <cell r="A9768" t="str">
            <v>T70.0</v>
          </cell>
          <cell r="B9768" t="str">
            <v>БАРОТРАВМА УХА</v>
          </cell>
        </row>
        <row r="9769">
          <cell r="A9769" t="str">
            <v>T70.1</v>
          </cell>
          <cell r="B9769" t="str">
            <v>БАРОТРАВМА ПРИДАТОЧНОЙ ПАЗУХИ</v>
          </cell>
        </row>
        <row r="9770">
          <cell r="A9770" t="str">
            <v>T70.2</v>
          </cell>
          <cell r="B9770" t="str">
            <v>ДРУГОЕ И НЕУТОЧНЕННОЕ ВЛИЯНИЕ БОЛЬШОЙ ВЫСОТЫ</v>
          </cell>
        </row>
        <row r="9771">
          <cell r="A9771" t="str">
            <v>T70.3</v>
          </cell>
          <cell r="B9771" t="str">
            <v>КЕССОННАЯ БОЛЕЗНЬ [ДЕКОМПРЕССИОННАЯ БОЛЕЗНЬ]</v>
          </cell>
        </row>
        <row r="9772">
          <cell r="A9772" t="str">
            <v>T70.4</v>
          </cell>
          <cell r="B9772" t="str">
            <v>ЭФФЕКТ ВОЗДЕЙСТВИЯ ЖИДКОСТИ, НАХОДЯЩЕЙСЯ ПОД БОЛЬШИМ ДАВЛЕНИЕМ</v>
          </cell>
        </row>
        <row r="9773">
          <cell r="A9773" t="str">
            <v>T70.8</v>
          </cell>
          <cell r="B9773" t="str">
            <v>ДРУГИЕ ЭФФЕКТЫ ВОЗДЕЙСТВИЯ АТМОСФЕРНОГО ДАВЛЕНИЯ ИЛИ ДАВЛЕНИЯ ВОДЫ</v>
          </cell>
        </row>
        <row r="9774">
          <cell r="A9774" t="str">
            <v>T70.9</v>
          </cell>
          <cell r="B9774" t="str">
            <v>ЭФФЕКТ ВОЗДЕЙСТВИЯ АТМОСФЕРНОГО ДАВЛЕНИЯ ИЛИ ДАВЛЕНИЯ ВОДЫ НЕУТОЧНЕННЫЙ</v>
          </cell>
        </row>
        <row r="9775">
          <cell r="A9775" t="str">
            <v>T71</v>
          </cell>
          <cell r="B9775" t="str">
            <v>АСФИКСИЯ</v>
          </cell>
        </row>
        <row r="9776">
          <cell r="A9776" t="str">
            <v>T73</v>
          </cell>
          <cell r="B9776" t="str">
            <v>ПРОЯВЛЕНИЯ ДРУГИХ ФОРМ НЕБЛАГОПРИЯТНОГО ВОЗДЕЙСТВИЯ [ДЕПРИВАЦИИ]</v>
          </cell>
        </row>
        <row r="9777">
          <cell r="A9777" t="str">
            <v>T73.0</v>
          </cell>
          <cell r="B9777" t="str">
            <v>ВЛИЯНИЕ ГОЛОДА</v>
          </cell>
        </row>
        <row r="9778">
          <cell r="A9778" t="str">
            <v>T73.1</v>
          </cell>
          <cell r="B9778" t="str">
            <v>ВЛИЯНИЕ ЖАЖДЫ</v>
          </cell>
        </row>
        <row r="9779">
          <cell r="A9779" t="str">
            <v>T73.2</v>
          </cell>
          <cell r="B9779" t="str">
            <v>ИСТОЩЕНИЕ ВСЛЕДСТВИЕ ДЛИТЕЛЬНОГО ПРЕБЫВАНИЯ В НЕБЛАГОПРИЯТНЫХ УСЛОВИЯХ</v>
          </cell>
        </row>
        <row r="9780">
          <cell r="A9780" t="str">
            <v>T73.3</v>
          </cell>
          <cell r="B9780" t="str">
            <v>ИСТОЩЕНИЕ ВСЛЕДСТВИЕ ЧРЕЗМЕРНОГО НАПРЯЖЕНИЯ СИЛ</v>
          </cell>
        </row>
        <row r="9781">
          <cell r="A9781" t="str">
            <v>T73.8</v>
          </cell>
          <cell r="B9781" t="str">
            <v>ДРУГИЕ ПРОЯВЛЕНИЯ ДЕПРИВАЦИИ</v>
          </cell>
        </row>
        <row r="9782">
          <cell r="A9782" t="str">
            <v>T73.9</v>
          </cell>
          <cell r="B9782" t="str">
            <v>ПРОЯВЛЕНИЕ ДЕПРИВАЦИИ НЕУТОЧНЕННОЕ</v>
          </cell>
        </row>
        <row r="9783">
          <cell r="A9783" t="str">
            <v>T74</v>
          </cell>
          <cell r="B9783" t="str">
            <v>СИНДРОМ ЖЕСТОКОГО ОБРАЩЕНИЯ</v>
          </cell>
        </row>
        <row r="9784">
          <cell r="A9784" t="str">
            <v>T74.0</v>
          </cell>
          <cell r="B9784" t="str">
            <v>ОСТАВЛЕНИЕ БЕЗ ВНИМАНИЯ ИЛИ ЗАБРОШЕННОСТЬ</v>
          </cell>
        </row>
        <row r="9785">
          <cell r="A9785" t="str">
            <v>T74.1</v>
          </cell>
          <cell r="B9785" t="str">
            <v>ФИЗИЧЕСКАЯ ЖЕСТОКОСТЬ</v>
          </cell>
        </row>
        <row r="9786">
          <cell r="A9786" t="str">
            <v>T74.2</v>
          </cell>
          <cell r="B9786" t="str">
            <v>СЕКСУАЛЬНАЯ ЖЕСТОКОСТЬ</v>
          </cell>
        </row>
        <row r="9787">
          <cell r="A9787" t="str">
            <v>T74.3</v>
          </cell>
          <cell r="B9787" t="str">
            <v>ПСИХОЛОГИЧЕСКАЯ ЖЕСТОКОСТЬ</v>
          </cell>
        </row>
        <row r="9788">
          <cell r="A9788" t="str">
            <v>T74.8</v>
          </cell>
          <cell r="B9788" t="str">
            <v>ДРУГИЕ СИНДРОМЫ ЖЕСТОКОГО ОБРАЩЕНИЯ</v>
          </cell>
        </row>
        <row r="9789">
          <cell r="A9789" t="str">
            <v>T74.9</v>
          </cell>
          <cell r="B9789" t="str">
            <v>СИНДРОМ НЕУТОЧНЕННОГО ЖЕСТОКОГО ОБРАЩЕНИЯ</v>
          </cell>
        </row>
        <row r="9790">
          <cell r="A9790" t="str">
            <v>T75</v>
          </cell>
          <cell r="B9790" t="str">
            <v>ВОЗДЕЙСТВИЕ ДРУГИХ ВНЕШНИХ ПРИЧИН</v>
          </cell>
        </row>
        <row r="9791">
          <cell r="A9791" t="str">
            <v>T75.0</v>
          </cell>
          <cell r="B9791" t="str">
            <v>ПОРАЖЕНИЕ МОЛНИЕЙ</v>
          </cell>
        </row>
        <row r="9792">
          <cell r="A9792" t="str">
            <v>T75.1</v>
          </cell>
          <cell r="B9792" t="str">
            <v>УТОПЛЕНИЕ И НЕСМЕРТЕЛЬНОЕ ПОГРУЖЕНИЕ В ВОДУ</v>
          </cell>
        </row>
        <row r="9793">
          <cell r="A9793" t="str">
            <v>T75.2</v>
          </cell>
          <cell r="B9793" t="str">
            <v>ВОЗДЕЙСТВИЕ ВИБРАЦИИ</v>
          </cell>
        </row>
        <row r="9794">
          <cell r="A9794" t="str">
            <v>T75.3</v>
          </cell>
          <cell r="B9794" t="str">
            <v>УКАЧИВАНИЕ ПРИ ДВИЖЕНИИ</v>
          </cell>
        </row>
        <row r="9795">
          <cell r="A9795" t="str">
            <v>T75.4</v>
          </cell>
          <cell r="B9795" t="str">
            <v>ВОЗДЕЙСТВИЕ ЭЛЕКТРИЧЕСКОГО ТОКА</v>
          </cell>
        </row>
        <row r="9796">
          <cell r="A9796" t="str">
            <v>T75.8</v>
          </cell>
          <cell r="B9796" t="str">
            <v>ДРУГИЕ УТОЧНЕННЫЕ ЭФФЕКТЫ ВОЗДЕЙСТВИЯ ВНЕШНИХ ПРИЧИН</v>
          </cell>
        </row>
        <row r="9797">
          <cell r="A9797" t="str">
            <v>T78</v>
          </cell>
          <cell r="B9797" t="str">
            <v>НЕБЛАГОПРИЯТНЫЕ ЭФФЕКТЫ, НЕ КЛАССИФИЦИРОВАННЫЕ В ДРУГИХ РУБРИКАХ</v>
          </cell>
        </row>
        <row r="9798">
          <cell r="A9798" t="str">
            <v>T78.0</v>
          </cell>
          <cell r="B9798" t="str">
            <v>АНАФИЛАКТИЧЕСКИЙ ШОК, ВЫЗВАННЫЙ ПАТОЛОГИЧЕСКОЙ РЕАКЦИЕЙ НА ПИЩУ</v>
          </cell>
        </row>
        <row r="9799">
          <cell r="A9799" t="str">
            <v>T78.1</v>
          </cell>
          <cell r="B9799" t="str">
            <v>ДРУГИЕ ПРОЯВЛЕНИЯ ПАТОЛОГИЧЕСКОЙ РЕАКЦИИ НА ПИЩУ</v>
          </cell>
        </row>
        <row r="9800">
          <cell r="A9800" t="str">
            <v>T78.2</v>
          </cell>
          <cell r="B9800" t="str">
            <v>АНАФИЛАКТИЧЕСКИЙ ШОК НЕУТОЧНЕННЫЙ</v>
          </cell>
        </row>
        <row r="9801">
          <cell r="A9801" t="str">
            <v>T78.3</v>
          </cell>
          <cell r="B9801" t="str">
            <v>АНГИОНЕВРОТИЧЕСКИЙ ОТЕК</v>
          </cell>
        </row>
        <row r="9802">
          <cell r="A9802" t="str">
            <v>T78.4</v>
          </cell>
          <cell r="B9802" t="str">
            <v>АЛЛЕРГИЯ НЕУТОЧНЕННАЯ</v>
          </cell>
        </row>
        <row r="9803">
          <cell r="A9803" t="str">
            <v>T78.8</v>
          </cell>
          <cell r="B9803" t="str">
            <v>ДРУГИЕ НЕБЛАГОПРИЯТНЫЕ РЕАКЦИИ, НЕ КЛАССИФИЦИРОВАННЫЕ В ДРУГИХ РУБРИКАХ</v>
          </cell>
        </row>
        <row r="9804">
          <cell r="A9804" t="str">
            <v>T78.9</v>
          </cell>
          <cell r="B9804" t="str">
            <v>НЕБЛАГОПРИЯТНАЯ РЕАКЦИЯ НЕУТОЧНЕННАЯ</v>
          </cell>
        </row>
        <row r="9805">
          <cell r="A9805" t="str">
            <v/>
          </cell>
          <cell r="B9805" t="str">
            <v>НЕКОТОРЫЕ РАННИЕ ОСЛОЖНЕНИЯ ТРАВМ (Т79)</v>
          </cell>
        </row>
        <row r="9806">
          <cell r="A9806" t="str">
            <v>T79</v>
          </cell>
          <cell r="B9806" t="str">
            <v>НЕКОТОРЫЕ РАННИЕ ОСЛОЖНЕНИЯ ТРАВМ, НЕ КЛАССИФИЦИРОВАННЫЕ В ДРУГИХ РУБРИКАХ</v>
          </cell>
        </row>
        <row r="9807">
          <cell r="A9807" t="str">
            <v>T79.0</v>
          </cell>
          <cell r="B9807" t="str">
            <v>ВОЗДУШНАЯ ЭМБОЛИЯ (ТРАВМАТИЧЕСКАЯ)</v>
          </cell>
        </row>
        <row r="9808">
          <cell r="A9808" t="str">
            <v>T79.1</v>
          </cell>
          <cell r="B9808" t="str">
            <v>ЖИРОВАЯ ЭМБОЛИЯ (ТРАВМАТИЧЕСКАЯ)</v>
          </cell>
        </row>
        <row r="9809">
          <cell r="A9809" t="str">
            <v>T79.2</v>
          </cell>
          <cell r="B9809" t="str">
            <v>ТРАВМАТИЧЕСКОЕ ВТОРИЧНОЕ ИЛИ РЕЦИДИВИРУЮЩЕЕ КРОВОТЕЧЕНИЕ</v>
          </cell>
        </row>
        <row r="9810">
          <cell r="A9810" t="str">
            <v>T79.3</v>
          </cell>
          <cell r="B9810" t="str">
            <v>ПОСТТРАВМАТИЧЕСКАЯ РАНЕВАЯ ИНФЕКЦИЯ, НЕ КЛАССИФИЦИРОВАННАЯ В ДРУГИХ РУБРИКАХ</v>
          </cell>
        </row>
        <row r="9811">
          <cell r="A9811" t="str">
            <v>T79.4</v>
          </cell>
          <cell r="B9811" t="str">
            <v>ТРАВМАТИЧЕСКИЙ ШОК</v>
          </cell>
        </row>
        <row r="9812">
          <cell r="A9812" t="str">
            <v>T79.5</v>
          </cell>
          <cell r="B9812" t="str">
            <v>ТРАВМАТИЧЕСКАЯ АНУРИЯ</v>
          </cell>
        </row>
        <row r="9813">
          <cell r="A9813" t="str">
            <v>T79.6</v>
          </cell>
          <cell r="B9813" t="str">
            <v>ТРАВМАТИЧЕСКАЯ ИШЕМИЯ МЫШЦЫ</v>
          </cell>
        </row>
        <row r="9814">
          <cell r="A9814" t="str">
            <v>T79.7</v>
          </cell>
          <cell r="B9814" t="str">
            <v>ТРАВМАТИЧЕСКАЯ ПОДКОЖНАЯ ЭМФИЗЕМА</v>
          </cell>
        </row>
        <row r="9815">
          <cell r="A9815" t="str">
            <v>T79.8</v>
          </cell>
          <cell r="B9815" t="str">
            <v>ДРУГИЕ РАННИЕ ОСЛОЖНЕНИЯ ТРАВМЫ</v>
          </cell>
        </row>
        <row r="9816">
          <cell r="A9816" t="str">
            <v>T79.9</v>
          </cell>
          <cell r="B9816" t="str">
            <v>РАННЕЕ ОСЛОЖНЕНИЕ ТРАВМЫ НЕУТОЧНЕННОЕ</v>
          </cell>
        </row>
        <row r="9817">
          <cell r="A9817" t="str">
            <v/>
          </cell>
          <cell r="B9817" t="str">
            <v>ОСЛОЖНЕНИЯ ХИРУРГИЧЕСКИХ И ТЕРАПЕВТИЧЕСКИХ ВМЕШАТЕЛЬСТВ, НЕ КЛАССИФИЦИРОВАННЫХ В ДРУГИХ РУБРИКАХ (Т80-Т88)</v>
          </cell>
        </row>
        <row r="9818">
          <cell r="A9818" t="str">
            <v>T80</v>
          </cell>
          <cell r="B9818" t="str">
            <v>ОСЛОЖНЕНИЯ, СВЯЗАННЫЕ С ИНФУЗИЕЙ, ТРАНСФУЗИЕЙ И ЛЕЧЕБНОЙ ИНЪЕКЦИЕЙ</v>
          </cell>
        </row>
        <row r="9819">
          <cell r="A9819" t="str">
            <v>T80.0</v>
          </cell>
          <cell r="B9819" t="str">
            <v>ВОЗДУШНАЯ ЭМБОЛИЯ, СВЯЗАННАЯ С ИНФУЗИЕЙ, ТРАНСФУЗИЕЙ И ЛЕЧЕБНОЙ ИНЪЕКЦИЕЙ</v>
          </cell>
        </row>
        <row r="9820">
          <cell r="A9820" t="str">
            <v>T80.1</v>
          </cell>
          <cell r="B9820" t="str">
            <v>СОСУДИСТЫЕ ОСЛОЖНЕНИЯ, СВЯЗАННЫЕ С ИНФУЗИЕЙ, ТРАНСФУЗИЕЙ И ЛЕЧЕБНОЙ ИНЪЕКЦИЕЙ</v>
          </cell>
        </row>
        <row r="9821">
          <cell r="A9821" t="str">
            <v>T80.2</v>
          </cell>
          <cell r="B9821" t="str">
            <v>ИНФЕКЦИИ, СВЯЗАННЫЕ С ИНФУЗИЕЙ, ТРАНСФУЗИЕЙ И ЛЕЧЕБНОЙ ИНЪЕКЦИЕЙ</v>
          </cell>
        </row>
        <row r="9822">
          <cell r="A9822" t="str">
            <v>T80.3</v>
          </cell>
          <cell r="B9822" t="str">
            <v>РЕАКЦИЯ НА АВО-НЕСОВМЕСТИМОСТЬ</v>
          </cell>
        </row>
        <row r="9823">
          <cell r="A9823" t="str">
            <v>T80.4</v>
          </cell>
          <cell r="B9823" t="str">
            <v>РЕАКЦИЯ НА Rh-НЕСОВМЕСТИМОСТЬ</v>
          </cell>
        </row>
        <row r="9824">
          <cell r="A9824" t="str">
            <v>T80.5</v>
          </cell>
          <cell r="B9824" t="str">
            <v>АНАФИЛАКТИЧЕСКИЙ ШОК, СВЯЗАННЫЙ С ВВЕДЕНИЕМ СЫВОРОТКИ</v>
          </cell>
        </row>
        <row r="9825">
          <cell r="A9825" t="str">
            <v>T80.6</v>
          </cell>
          <cell r="B9825" t="str">
            <v>ДРУГИЕ СЫВОРОТОЧНЫЕ РЕАКЦИИ</v>
          </cell>
        </row>
        <row r="9826">
          <cell r="A9826" t="str">
            <v>T80.8</v>
          </cell>
          <cell r="B9826" t="str">
            <v>ДРУГИЕ ОСЛОЖНЕНИЯ, СВЯЗАННЫЕ С ИНФУЗИЕЙ, ТРАНСФУЗИЕЙ И ЛЕЧЕБНОЙ ИНЪЕКЦИЕЙ</v>
          </cell>
        </row>
        <row r="9827">
          <cell r="A9827" t="str">
            <v>T80.9</v>
          </cell>
          <cell r="B9827" t="str">
            <v>ОСЛОЖНЕНИЕ, СВЯЗАННОЕ С ИНФУЗИЕЙ, ТРАНСФУЗИЕЙ И ЛЕЧЕБНОЙ ИНЪЕКЦИЕЙ НЕУТОЧНЕННОЕ</v>
          </cell>
        </row>
        <row r="9828">
          <cell r="A9828" t="str">
            <v>T81</v>
          </cell>
          <cell r="B9828" t="str">
            <v>ОСЛОЖНЕНИЯ ПРОЦЕДУР, НЕ КЛАССИФИЦИРОВАННЫЕ В ДРУГИХ РУБРИКАХ</v>
          </cell>
        </row>
        <row r="9829">
          <cell r="A9829" t="str">
            <v>T81.0</v>
          </cell>
          <cell r="B9829" t="str">
            <v>КРОВОТЕЧЕНИЕ И ГЕМАТОМА, ОСЛОЖНЯЮЩИЕ ПРОЦЕДУРУ, НЕ КЛАССИФИЦИРОВАННЫЕ В ДРУГИХ РУБРИКАХ</v>
          </cell>
        </row>
        <row r="9830">
          <cell r="A9830" t="str">
            <v>T81.1</v>
          </cell>
          <cell r="B9830" t="str">
            <v>ШОК ВО ВРЕМЯ ИЛИ ПОСЛЕ ПРОЦЕДУРЫ, НЕ КЛАССИФИЦИРОВАННЫЙ В ДРУГИХ РУБРИКАХ</v>
          </cell>
        </row>
        <row r="9831">
          <cell r="A9831" t="str">
            <v>T81.2</v>
          </cell>
          <cell r="B9831" t="str">
            <v>СЛУЧАЙНЫЙ ПРОКОЛ ИЛИ РАЗРЫВ ПРИ ВЫПОЛНЕНИИ ПРОЦЕДУРЫ, НЕ КЛАССИФИЦИРОВАННЫЙ В ДРУГИХ РУБРИКАХ</v>
          </cell>
        </row>
        <row r="9832">
          <cell r="A9832" t="str">
            <v>T81.3</v>
          </cell>
          <cell r="B9832" t="str">
            <v>РАСХОЖДЕНИЕ КРАЕВ ОПЕРАЦИОННОЙ РАНЫ, НЕ КЛАССИФИЦИРОВАННОЕ В ДРУГИХ РУБРИКАХ</v>
          </cell>
        </row>
        <row r="9833">
          <cell r="A9833" t="str">
            <v>T81.4</v>
          </cell>
          <cell r="B9833" t="str">
            <v>ИНФЕКЦИЯ, СВЯЗАННАЯ С ПРОЦЕДУРОЙ, НЕ КЛАССИФИЦИРОВАННАЯ В ДРУГИХ РУБРИКАХ</v>
          </cell>
        </row>
        <row r="9834">
          <cell r="A9834" t="str">
            <v>T81.5</v>
          </cell>
          <cell r="B9834" t="str">
            <v>ИНОРОДНОЕ ТЕЛО, СЛУЧАЙНО ОСТАВЛЕННОЕ В ПОЛОСТИ ТЕЛА ИЛИ ОПЕРАЦИОННОЙ РАНЕ ПРИ ВЫПОЛНЕНИИ ПРОЦЕДУРЫ</v>
          </cell>
        </row>
        <row r="9835">
          <cell r="A9835" t="str">
            <v>T81.6</v>
          </cell>
          <cell r="B9835" t="str">
            <v>ОСТРАЯ РЕАКЦИЯ НА ИНОРОДНОЕ ВЕЩЕСТВО, СЛУЧАЙНО ОСТАВЛЕННОЕ ПРИ ВЫПОЛНЕНИИ ПРОЦЕДУРЫ</v>
          </cell>
        </row>
        <row r="9836">
          <cell r="A9836" t="str">
            <v>T81.7</v>
          </cell>
          <cell r="B9836" t="str">
            <v>СОСУДИСТЫЕ ОСЛОЖНЕНИЯ, СВЯЗАННЫЕ С ПРОЦЕДУРОЙ, НЕ КЛАССИФИЦИРОВАННЫЕ В ДРУГИХ РУБРИКАХ</v>
          </cell>
        </row>
        <row r="9837">
          <cell r="A9837" t="str">
            <v>T81.8</v>
          </cell>
          <cell r="B9837" t="str">
            <v>ДРУГИЕ ОСЛОЖНЕНИЯ ПРОЦЕДУР, НЕ КЛАССИФИЦИРОВАННЫЕ В ДРУГИХ РУБРИКАХ</v>
          </cell>
        </row>
        <row r="9838">
          <cell r="A9838" t="str">
            <v>T81.9</v>
          </cell>
          <cell r="B9838" t="str">
            <v>ОСЛОЖНЕНИЕ ПРОЦЕДУРЫ НЕУТОЧНЕННОЕ</v>
          </cell>
        </row>
        <row r="9839">
          <cell r="A9839" t="str">
            <v>T82</v>
          </cell>
          <cell r="B9839" t="str">
            <v>ОСЛОЖНЕНИЯ, СВЯЗАННЫЕ С СЕРДЕЧНЫМИ И СОСУДИСТЫМИ УСТРОЙСТВАМИ, ИМПЛАНТАТАМИ И ТРАНСПЛАНТАТАМТ</v>
          </cell>
        </row>
        <row r="9840">
          <cell r="A9840" t="str">
            <v>T82.0</v>
          </cell>
          <cell r="B9840" t="str">
            <v>ОСЛОЖНЕНИЕ МЕХАНИЧЕСКОГО ПРОИСХОЖДЕНИЯ, СВЯЗАННОЕ С ПРОТЕЗОМ СЕРДЕЧНОГО КЛАПАНА</v>
          </cell>
        </row>
        <row r="9841">
          <cell r="A9841" t="str">
            <v>T82.1</v>
          </cell>
          <cell r="B9841" t="str">
            <v>ОСЛОЖНЕНИЕ МЕХАНИЧЕСКОГО ПРОИСХОЖДЕНИЯ, СВЯЗАННОЕ С ЭЛЕКТРОННЫМ ВОДИТЕЛЕМ СЕРДЕЧНОГО РИТМА</v>
          </cell>
        </row>
        <row r="9842">
          <cell r="A9842" t="str">
            <v>T82.2</v>
          </cell>
          <cell r="B9842" t="str">
            <v>ОСЛОЖНЕНИЕ МЕХАНИЧЕСКОГО ПРОИСХОЖДЕНИЯ, СВЯЗАННОЕ С АРТЕРИАЛЬНЫМ ШУНТОМ СЕРДЕЧНЫХ КЛАПАНОВ</v>
          </cell>
        </row>
        <row r="9843">
          <cell r="A9843" t="str">
            <v>T82.3</v>
          </cell>
          <cell r="B9843" t="str">
            <v>ОСЛОЖНЕНИЕ МЕХАНИЧЕСКОГО ПРОИСХОЖДЕНИЯ, СВЯЗАННОЕ С ДРУГИМИ СОСУДИСТЫМИ ТРАНСПЛАНТАНТАМИ</v>
          </cell>
        </row>
        <row r="9844">
          <cell r="A9844" t="str">
            <v>T82.4</v>
          </cell>
          <cell r="B9844" t="str">
            <v>ОСЛОЖНЕНИЕ МЕХАНИЧЕСКОГО ПРОИСХОЖДЕНИЯ, СВЯЗАННОЕ С СОСУДИСТЫМ КАТЕТЕРОМ ДЛЯ ДИАЛИЗА</v>
          </cell>
        </row>
        <row r="9845">
          <cell r="A9845" t="str">
            <v>T82.5</v>
          </cell>
          <cell r="B9845" t="str">
            <v>ОСЛОЖНЕНИЕ МЕХАНИЧЕСКОГО ПРОИСХОЖДЕНИЯ, СВЯЗАННОЕ С ДРУГИМИ СЕРДЕЧНЫМИ И СОСУДИСТЫМИ УСТРОЙСТВАМИ И ИМПЛАНТАНТАМИ</v>
          </cell>
        </row>
        <row r="9846">
          <cell r="A9846" t="str">
            <v>T82.6</v>
          </cell>
          <cell r="B9846" t="str">
            <v>ИНФЕКЦИЯ И ВОСПАЛИТЕЛЬНАЯ РЕАКЦИЯ, СВЯЗАННЫЕ С ПРОТЕЗОМ СЕРДЕЧНОГО КЛАПАНА</v>
          </cell>
        </row>
        <row r="9847">
          <cell r="A9847" t="str">
            <v>T82.7</v>
          </cell>
          <cell r="B9847" t="str">
            <v>ИНФЕКЦИЯ И ВОСПАЛИТЕЛЬНАЯ РЕАКЦИЯ, СВЯЗАННЫЕ С ДРУГИМИ СЕРДЕЧНЫМИ И СОСУДИСТЫМИ УСТРОЙСТВАМИ, ИМПЛАНТАТАМИ И ТРАНСПЛАНТАТАМИ</v>
          </cell>
        </row>
        <row r="9848">
          <cell r="A9848" t="str">
            <v>T82.8</v>
          </cell>
          <cell r="B9848" t="str">
            <v>ДРУГИЕ ОСЛОЖНЕНИЯ, СВЯЗАННЫЕ С СЕРДЕЧНЫМИ И СОСУДИСТЫМИ ПРОТЕЗАМИ, ИМПЛАНТАТАМИ И ТРАНСПЛАНТАТАМТ</v>
          </cell>
        </row>
        <row r="9849">
          <cell r="A9849" t="str">
            <v>T82.9</v>
          </cell>
          <cell r="B9849" t="str">
            <v>ОСЛОЖНЕНИЕ, СВЯЗАННОЕ С СЕРДЕЧНЫМ И СОСУДИСТЫМ ПРОТЕЗОМ, ИМПЛАНТАТОМ И ТРАНСПЛАНТАТОМ, НЕУТОЧНЕННОЕ</v>
          </cell>
        </row>
        <row r="9850">
          <cell r="A9850" t="str">
            <v>T83</v>
          </cell>
          <cell r="B9850" t="str">
            <v>ОСЛОЖНЕНИЯ, СВЯЗАННЫЕ С МОЧЕПОЛОВЫМИ ПРОТЕЗНЫМИ УСТРОЙСТВАМИ, ИМПЛАНТАТАМИ И ТРАНСПЛАНТАТАМИ</v>
          </cell>
        </row>
        <row r="9851">
          <cell r="A9851" t="str">
            <v>T83.0</v>
          </cell>
          <cell r="B9851" t="str">
            <v>ОСЛОЖНЕНИЕ МЕХАНИЧЕСКОГО ПРОИСХОЖДЕНИЯ, СВЯЗАННОЕ С МОЧЕВЫМ (ПОСТОЯННЫМ) КАТЕТЕРОМ</v>
          </cell>
        </row>
        <row r="9852">
          <cell r="A9852" t="str">
            <v>T83.1</v>
          </cell>
          <cell r="B9852" t="str">
            <v>ОСЛОЖНЕНИЕ МЕХАНИЧЕСКОГО ПРОИСХОЖДЕНИЯ, СВЯЗАННОЕ С ДРУГИМИ МОЧЕВЫМИ УСТРОЙСТВАМИ И ИМПЛАНТАТАМИ</v>
          </cell>
        </row>
        <row r="9853">
          <cell r="A9853" t="str">
            <v>T83.2</v>
          </cell>
          <cell r="B9853" t="str">
            <v>ОСЛОЖНЕНИЕ МЕХАНИЧЕСКОГО ПРОИСХОЖДЕНИЯ, СВЯЗАННОЕ С ТРАНСПЛАНТАТОМ МОЧЕВОГО ОРГАНА</v>
          </cell>
        </row>
        <row r="9854">
          <cell r="A9854" t="str">
            <v>T83.3</v>
          </cell>
          <cell r="B9854" t="str">
            <v>ОСЛОЖНЕНИЕ МЕХАНИЧЕСКОГО ПРОИСХОЖДЕНИЯ, СВЯЗАННОЕ С ВНУТРИМАТОЧНЫМ ПРОТИВОЗАЧАТОЧНЫМ УСТРОЙСТВОМ</v>
          </cell>
        </row>
        <row r="9855">
          <cell r="A9855" t="str">
            <v>T83.4</v>
          </cell>
          <cell r="B9855" t="str">
            <v>ОСЛОЖНЕНИЕ МЕХАНИЧЕСКОГО ПРОИСХОЖДЕНИЯ, СВЯЗАННОЕ С ДРУГИМИ ПРОТЕЗНЫМИ УСТРОЙСТВАМИ, ИМПЛАНТАТАМИ И ТРАНСПЛАНТАТАМИ</v>
          </cell>
        </row>
        <row r="9856">
          <cell r="A9856" t="str">
            <v>T83.5</v>
          </cell>
          <cell r="B9856" t="str">
            <v>ИНФЕКЦИЯ И ВОСПАЛИТЕЛЬНАЯ РЕАКЦИЯ,ОБУСЛОВЛЕННЫЕ ПРОТЕЗНЫМ УСТРОЙСТВОМ, ИМПЛАНТАТОМ И ТРАНСПЛАНТАТОМ В МОЧЕВОЙ СИСТЕМЕ</v>
          </cell>
        </row>
        <row r="9857">
          <cell r="A9857" t="str">
            <v>T83.6</v>
          </cell>
          <cell r="B9857" t="str">
            <v>ИНФЕКЦИЯ И ВОСПАЛИТЕЛЬНАЯ РЕАКЦИЯ, ОБУСЛОВЛЕННЫЕ ПРОТЕЗНЫМ УСТРОЙСТВОМ, ИМПЛАНТАТОМ И ТРАНСПЛАНТАТОМ В ПОЛОВОМ ТРАКТЕ</v>
          </cell>
        </row>
        <row r="9858">
          <cell r="A9858" t="str">
            <v>T83.8</v>
          </cell>
          <cell r="B9858" t="str">
            <v>ДРУГИЕ ОСЛОЖНЕНИЯЕ, СВЯЗАННЫЕ С МОЧЕПОЛОВЫМИ И ПРОТЕЗНЫМИ УСТРОЙСТВАМИ, ИМПЛАНТАТАМИ И ТРАНСПЛАНТАТАМИ</v>
          </cell>
        </row>
        <row r="9859">
          <cell r="A9859" t="str">
            <v>T83.9</v>
          </cell>
          <cell r="B9859" t="str">
            <v>ОСЛОЖНЕНИЯ, СВЯЗАННЫЕ С МОЧЕПОЛОВЫМ ПРОТЕЗНЫМ УСТРОЙСТВОМ, ИМПЛАНТАТОМ И ТРАНСПЛАНТАТОМ, НЕУТОЧНЕННОЕ</v>
          </cell>
        </row>
        <row r="9860">
          <cell r="A9860" t="str">
            <v>T84</v>
          </cell>
          <cell r="B9860" t="str">
            <v>ОСЛОЖНЕНИЯ, СВЯЗАННЫЕ С ВНУТРЕННИМИ ОРТОПЕДИЧЕСКИМИ ПРОТЕЗНЫМИ УСТРОЙСТВАМИ, ИМПЛАНТАТАМИ И ТРАНСПЛАНТАТАМИ</v>
          </cell>
        </row>
        <row r="9861">
          <cell r="A9861" t="str">
            <v>T84.0</v>
          </cell>
          <cell r="B9861" t="str">
            <v>ОСЛОЖНЕНИЕ МЕХАНИЧЕСКОГО ПРОИСХОЖДЕНИЯ, СВЯЗАННОЕ С ВНУТРЕННИМ СУСТАВНЫМ ПРОТЕЗОМ</v>
          </cell>
        </row>
        <row r="9862">
          <cell r="A9862" t="str">
            <v>T84.1</v>
          </cell>
          <cell r="B9862" t="str">
            <v>ОСЛОЖНЕНИЕ МЕХАНИЧЕСКОГО ПРОИСХОЖДЕНИЯ, СВЯЗАННОЕ С ВНУТРЕННИМ УСТРОЙСТВОМ, ФИКСИРУЮЩИМ КОСТИ КОНЕЧНОСТИ</v>
          </cell>
        </row>
        <row r="9863">
          <cell r="A9863" t="str">
            <v>T84.2</v>
          </cell>
          <cell r="B9863" t="str">
            <v>ОСЛОЖНЕНИЕ МЕХАНИЧЕСКОГО ПРОИСХОЖДЕНИЯ, СВЯЗАННОЕ С ВНУТРЕННИМ УСТРОЙСТВОМ, ФИКСИРУЮЩИМ ДРУГИЕ КОСТИ</v>
          </cell>
        </row>
        <row r="9864">
          <cell r="A9864" t="str">
            <v>T84.3</v>
          </cell>
          <cell r="B9864" t="str">
            <v>ОСЛОЖНЕНИЕ МЕХАНИЧЕСКОГО ПРОИСХОЖДЕНИЯ, СВЯЗАННОЕ С ДРУГИМИ КОСТНЫМИ УСТРОЙСТВАМИ, ИМПЛАНТАТАМИ И ТРАНСПЛАНТАТАМИ</v>
          </cell>
        </row>
        <row r="9865">
          <cell r="A9865" t="str">
            <v>T84.4</v>
          </cell>
          <cell r="B9865" t="str">
            <v>ОСЛОЖНЕНИЕ МЕХАНИЧЕСКОГО ПРОИСХОЖДЕНИЯ, СВЯЗАННОЕ С ДРУГИМИ ВНУТРЕННИМИ ОРТОПЕДИЧЕСКИМИ УСТРОЙСТВАМИ, ИМПЛАНТАТАМИ И ТРАНСПЛАНТАТАМИ</v>
          </cell>
        </row>
        <row r="9866">
          <cell r="A9866" t="str">
            <v>T84.5</v>
          </cell>
          <cell r="B9866" t="str">
            <v>ИНФЕКЦИЯ И ВОСПАЛИТЕЛЬНАЯ РЕАКЦИЯ, ОБУСЛОВЛЕННЫЕ ЭНДОПРОТЕЗИРОВАНИЕМ</v>
          </cell>
        </row>
        <row r="9867">
          <cell r="A9867" t="str">
            <v>T84.6</v>
          </cell>
          <cell r="B9867" t="str">
            <v>ИНФЕКЦИЯ И ВОСПАЛИТЕЛЬНАЯ РЕАКЦИЯ, ОБУСЛОВЛЕННЫЕ ВНУТРЕННИМ ФИКСИРУЮЩИМ УСТРОЙСТВОМ (ЛЮБОЙ ЛОКАЛИЗАЦИИ)</v>
          </cell>
        </row>
        <row r="9868">
          <cell r="A9868" t="str">
            <v>T84.7</v>
          </cell>
          <cell r="B9868" t="str">
            <v>ИНФЕКЦИЯ И ВОСПАЛИТЕЛЬНАЯ РЕАКЦИЯ, ОБУСЛОВЛЕННЫЕ ДРУГИМИ ВНУТРЕННИМИ ОРТОПЕДИЧЕСКИМИ ПРОТЕЗНЫМИ УСТРОЙСТВАМИ, ИМПЛАНТАТАМИ И ТРАНСПЛАНТАТАМИ</v>
          </cell>
        </row>
        <row r="9869">
          <cell r="A9869" t="str">
            <v>T84.8</v>
          </cell>
          <cell r="B9869" t="str">
            <v>ДРУГИЕ ОСЛОЖНЕНИЯ, СВЯЗАННЫЕ С ВНУТРЕННИМИ ОРТОПЕДИЧЕСКИМИ ПРОТЕЗНЫМИ УСТРОЙСТВАМИ, ИМПЛАНТАТАМИ И ТРАНСПЛАНТАТАМИ</v>
          </cell>
        </row>
        <row r="9870">
          <cell r="A9870" t="str">
            <v>T84.9</v>
          </cell>
          <cell r="B9870" t="str">
            <v>ОСЛОЖНЕНИЯ, СВЯЗАННЫЕ С ВНУТРЕННИМ ОРТОПЕДИЧЕСКИМ ПРОТЕЗНЫМ УСТРОЙСТВОМ, ИМПЛАНТАТОМ И ТРАНСПЛАНТАТОМ, НЕУТОЧНЕННОЕ</v>
          </cell>
        </row>
        <row r="9871">
          <cell r="A9871" t="str">
            <v>T85</v>
          </cell>
          <cell r="B9871" t="str">
            <v>ОСЛОЖНЕНИЯ, СВЯЗАННЫЕ С ДРУГИМИ ВНУТРЕННИМИ ПРОТЕЗНЫМИ УСТРОЙСТВАМИ, ИМПЛАНТАТАМИ И ТРАНСПЛАНТАТАМИ</v>
          </cell>
        </row>
        <row r="9872">
          <cell r="A9872" t="str">
            <v>T85.0</v>
          </cell>
          <cell r="B9872" t="str">
            <v>ОСЛОЖНЕНИЕ МЕХАНИЧЕСКОГО ПРОИСХОЖДЕНИЯ, СВЯЗАННОГО С ВНУТРИЧЕРЕПНЫМ ЖЕЛУДОЧКОВЫМ ШУНТОМ (СDZРЕ.ОТUJ)</v>
          </cell>
        </row>
        <row r="9873">
          <cell r="A9873" t="str">
            <v>T85.1</v>
          </cell>
          <cell r="B9873" t="str">
            <v>ОСЛОЖНЕНИЕ МЕХАНИЧЕСКОГО ПРОИСХОЖДЕНИЯ, СВЯЗАННОЕ С ИМПЛАНТИРОВАННЫМ ЭЛЕКТРОННЫМ СТИМУЛЯТОРОМ НЕРВНОЙ СИСТЕМЫ</v>
          </cell>
        </row>
        <row r="9874">
          <cell r="A9874" t="str">
            <v>T85.2</v>
          </cell>
          <cell r="B9874" t="str">
            <v>ОСЛОЖНЕНИЕ МЕХАНИЧЕСКОГО ПРОИСХОЖДЕНИЯ, СВЯЗАННОЕ С ИСКУССТВЕННЫМ ХРУСТАЛИКОМ (ГЛАЗА)</v>
          </cell>
        </row>
        <row r="9875">
          <cell r="A9875" t="str">
            <v>T85.3</v>
          </cell>
          <cell r="B9875" t="str">
            <v>ОСЛОЖНЕНИЕ МЕХАНИЧЕСКОГО ПРОИСХОЖДЕНИЯ, СВЯЗАННОЕ С ДРУГИМИ ГЛАЗНЫМИ ПРОТЕЗАМИ, ИМПЛАНТАТАМИ И ТРАНСПЛАНТАТАМИ</v>
          </cell>
        </row>
        <row r="9876">
          <cell r="A9876" t="str">
            <v>T85.4</v>
          </cell>
          <cell r="B9876" t="str">
            <v>ОСЛОЖНЕНИЕ МЕХАНИЧЕСКОГО ПРОИСХОЖДЕНИЯ, СВЯЗАННОЕ С ИСКУССТВЕННЫМ ХРУСТАЛИКОМ (ГЛАЗА)</v>
          </cell>
        </row>
        <row r="9877">
          <cell r="A9877" t="str">
            <v>T85.5</v>
          </cell>
          <cell r="B9877" t="str">
            <v>ОСЛОЖНЕНИЕ МЕХАНИЧЕСКОГО ПРОИСХОЖДЕНИЯ, СВЯЗАННОЕ С ЖЕЛУДОЧНО-КИШЕЧНЫМ ПРОТЕЗОМ, ИМПЛАНТАТОМ И ТРАНСПЛАНТАТОМ</v>
          </cell>
        </row>
        <row r="9878">
          <cell r="A9878" t="str">
            <v>T85.6</v>
          </cell>
          <cell r="B9878" t="str">
            <v>ОСЛОЖНЕНИЕ МЕХАНИЧЕСКОГО ПРОИСХОЖДЕНИЯ, СВЯЗАННОЕ С ДРУГИМИ УТОЧНЕННЫМИ ВНУТРЕННИМИ ПРОТЕЗНЫМИ УСТРОЙСТВАМИ, ИМПЛАНТАТАМИ И ТРАНСПЛАНТАТАМИ</v>
          </cell>
        </row>
        <row r="9879">
          <cell r="A9879" t="str">
            <v>T85.7</v>
          </cell>
          <cell r="B9879" t="str">
            <v>ИНФЕКЦИЯ И ВОСПАЛИТЕЛЬНАЯ РЕАКЦИЯ, ОБУСЛОВЛЕННЫЕ ДРУГИМИ ВНУТРЕННИМИ ПРОТЕЗНЫМИ УСТРОЙСТВАМИ, ИМПЛАНТАТАМИ И ТРАНСПЛАНТАТАМИ</v>
          </cell>
        </row>
        <row r="9880">
          <cell r="A9880" t="str">
            <v>T85.8</v>
          </cell>
          <cell r="B9880" t="str">
            <v>ДРУГИЕ ОСЛОЖНЕНИЯ, СВЯЗАННЫЕ С ВНУТРЕННИМИ ПРОТЕЗНЫМИ УСТРОЙСТВАМИ, ИМПЛАНТАТАМИ И ТРАНСПЛАНТАТАМИ, НЕ КЛАССИФИЦИРОВАННЫМИ В ДРУГИХ РУБРИКАХ</v>
          </cell>
        </row>
        <row r="9881">
          <cell r="A9881" t="str">
            <v>T85.9</v>
          </cell>
          <cell r="B9881" t="str">
            <v>ОСЛОЖНЕНИЕ, СВЯЗАННОЕ С ВНУТРЕННИМ ПРОТЕЗНЫМ УСТРОЙСТВОМ, ИМПЛАНТАТОМ И ТРАНСПЛАНТАТОМ, НЕУТОЧНЕННОЕ</v>
          </cell>
        </row>
        <row r="9882">
          <cell r="A9882" t="str">
            <v>T86</v>
          </cell>
          <cell r="B9882" t="str">
            <v>ОТМИРАНИЕ И ОТТОРЖЕНИЕ ПЕРЕСАЖЕННЫХ ОРГАНОВ И ТКАНЕЙ</v>
          </cell>
        </row>
        <row r="9883">
          <cell r="A9883" t="str">
            <v>T86.0</v>
          </cell>
          <cell r="B9883" t="str">
            <v>ОТТОРЖЕНИЕ ТРАНСПЛАНТАТА КОСТНОГО МОЗГА</v>
          </cell>
        </row>
        <row r="9884">
          <cell r="A9884" t="str">
            <v>T86.1</v>
          </cell>
          <cell r="B9884" t="str">
            <v>ОТМИРАНИЕ И ОТТОРЖЕНИЕ ТРАНСПЛАНТАТА ПОЧКИ</v>
          </cell>
        </row>
        <row r="9885">
          <cell r="A9885" t="str">
            <v>T86.2</v>
          </cell>
          <cell r="B9885" t="str">
            <v>ОТМИРАНИЕ И ОТТОРЖЕНИЕ ТРАНСПЛАНТАТА СЕРДЦА</v>
          </cell>
        </row>
        <row r="9886">
          <cell r="A9886" t="str">
            <v>T86.3</v>
          </cell>
          <cell r="B9886" t="str">
            <v>ОТМИРАНИЕ И ОТТОРЖЕНИЕ СЕРДЕЧНО-ЛЕГОЧНОГО ТРАНСПЛАНТАТА</v>
          </cell>
        </row>
        <row r="9887">
          <cell r="A9887" t="str">
            <v>T86.4</v>
          </cell>
          <cell r="B9887" t="str">
            <v>ОТМИРАНИЕ И ОТТОРЖЕНИЕ ТРАНСПЛАНТАТА ПЕЧЕНИ</v>
          </cell>
        </row>
        <row r="9888">
          <cell r="A9888" t="str">
            <v>T86.8</v>
          </cell>
          <cell r="B9888" t="str">
            <v>ОТМИРАНИЕ И ОТТОРЖЕНИЕ ДРУГИХ ПЕРЕСАЖЕННЫХ ОРГАНОВ И ТКАНЕЙ</v>
          </cell>
        </row>
        <row r="9889">
          <cell r="A9889" t="str">
            <v>T86.9</v>
          </cell>
          <cell r="B9889" t="str">
            <v>ОТМИРАНИЕ И ОТТОРЖЕНИЕ ПЕРЕСАЖЕННОГО(ОЙ) ОРГАНА И ТКАНИ НЕУТОЧНЕННЫХ</v>
          </cell>
        </row>
        <row r="9890">
          <cell r="A9890" t="str">
            <v>T87</v>
          </cell>
          <cell r="B9890" t="str">
            <v>ОСЛОЖНЕНИЯ, ХАРАКТЕРНЫЕ ДЛЯ РЕПЛАНТАЦИИ И АМПУТАЦИИ</v>
          </cell>
        </row>
        <row r="9891">
          <cell r="A9891" t="str">
            <v>T87.0</v>
          </cell>
          <cell r="B9891" t="str">
            <v>ОСЛОЖНЕНИЯ, СВЯЗАННЫЕ С РЕПЛАНТАЦИЕЙ (ЧАСТИ) ВЕРХНЕЙ КОНЕЧНОСТИ</v>
          </cell>
        </row>
        <row r="9892">
          <cell r="A9892" t="str">
            <v>T87.1</v>
          </cell>
          <cell r="B9892" t="str">
            <v>ОСЛОЖНЕНИЯ, СВЯЗАННЫЕ С РЕПЛАНТАЦИЕЙ (ЧАСТИ) НИЖНЕЙ КОНЕЧНОСТИ</v>
          </cell>
        </row>
        <row r="9893">
          <cell r="A9893" t="str">
            <v>T87.2</v>
          </cell>
          <cell r="B9893" t="str">
            <v>ОСЛОЖНЕНИЯ, СВЯЗАННЫЕ С РЕПЛАНТАЦИЕЙ ДРУГИХ ЧАСТЕЙ ТЕЛА</v>
          </cell>
        </row>
        <row r="9894">
          <cell r="A9894" t="str">
            <v>T87.3</v>
          </cell>
          <cell r="B9894" t="str">
            <v>НЕВРОМА АМПУТАЦИОННОЙ КУЛЬТИ</v>
          </cell>
        </row>
        <row r="9895">
          <cell r="A9895" t="str">
            <v>T87.4</v>
          </cell>
          <cell r="B9895" t="str">
            <v>ИНФЕКЦИЯ АМПУТАЦИОННОЙ КУЛЬТИ</v>
          </cell>
        </row>
        <row r="9896">
          <cell r="A9896" t="str">
            <v>T87.5</v>
          </cell>
          <cell r="B9896" t="str">
            <v>НЕКРОЗ АМПУТАЦИОННОЙ КУЛЬТИ</v>
          </cell>
        </row>
        <row r="9897">
          <cell r="A9897" t="str">
            <v>T87.6</v>
          </cell>
          <cell r="B9897" t="str">
            <v>ДРУГИЕ И НЕУТОЧНЕННЫЕ ОСЛОЖНЕНИЯ АМПУТАЦИОННОЙ КУЛЬТИ</v>
          </cell>
        </row>
        <row r="9898">
          <cell r="A9898" t="str">
            <v>T88</v>
          </cell>
          <cell r="B9898" t="str">
            <v>ДРУГИЕ ОСЛОЖНЕНИЯХИРУРГИЧЕСКИХ И ТЕРАПЕВТИЧЕСКИХ ВМЕШАТЕЛЬСТВ, НЕ КЛАССИФИЦИРОВАННЫХ В ДРУГИХ РУБРИКАХ</v>
          </cell>
        </row>
        <row r="9899">
          <cell r="A9899" t="str">
            <v>T88.0</v>
          </cell>
          <cell r="B9899" t="str">
            <v>ИНФЕКЦИЯ, СВЯЗАННАЯ С ИММУНИЗАЦИЕЙ</v>
          </cell>
        </row>
        <row r="9900">
          <cell r="A9900" t="str">
            <v>T88.1</v>
          </cell>
          <cell r="B9900" t="str">
            <v>ДРУГИЕ ОСЛОЖНЕНИЯ, СВЯЗАННЫЕ С ИММУНИЗАЦИЕЙ, НЕ КЛАССИФИЦИРОВАННЫЕ В ДРУГИХ РУБРИКАХ</v>
          </cell>
        </row>
        <row r="9901">
          <cell r="A9901" t="str">
            <v>T88.2</v>
          </cell>
          <cell r="B9901" t="str">
            <v>ШОК, ВЫЗВАННЫЙ АНЕСТЕЗИЕЙ</v>
          </cell>
        </row>
        <row r="9902">
          <cell r="A9902" t="str">
            <v>T88.3</v>
          </cell>
          <cell r="B9902" t="str">
            <v>ЗЛОКАЧЕСТВЕННАЯ ГИПЕРТЕРМИЯ, ВЫЗВАННАЯ АНЕСТЕЗИЕЙ</v>
          </cell>
        </row>
        <row r="9903">
          <cell r="A9903" t="str">
            <v>T88.4</v>
          </cell>
          <cell r="B9903" t="str">
            <v>БЕЗУСПЕШНАЯ ИЛИ ТРУДНАЯ ИНТУБАЦИЯ</v>
          </cell>
        </row>
        <row r="9904">
          <cell r="A9904" t="str">
            <v>T88.5</v>
          </cell>
          <cell r="B9904" t="str">
            <v>ДРУГИЕ ОСЛОЖНЕНИЯ АНЕСТЕЗИИ</v>
          </cell>
        </row>
        <row r="9905">
          <cell r="A9905" t="str">
            <v>T88.6</v>
          </cell>
          <cell r="B9905" t="str">
            <v>АНАФИЛАКТИЧЕСКИЙ ШОК, ОБУСЛОВЛЕННЫЙ ПАТОЛОГИЧЕСКОЙ РЕАКЦИЕЙ НА АДЕКВАТНО НАЗНАЧЕННОЕ И ПРАВИЛЬНО ПРИМЕНЕННОЕ ЛЕКАРСТВЕННОЕ СРЕДСТВО</v>
          </cell>
        </row>
        <row r="9906">
          <cell r="A9906" t="str">
            <v>T88.7</v>
          </cell>
          <cell r="B9906" t="str">
            <v>ПАТОЛОГИЧЕСКАЯ РЕАКЦИЯ НА ЛЕКАРСТВЕННОЕ СРЕДСТВО ИЛИ МЕДИКАМЕНТЫ ННЕУТОЧНЕННАЯ</v>
          </cell>
        </row>
        <row r="9907">
          <cell r="A9907" t="str">
            <v>T88.8</v>
          </cell>
          <cell r="B9907" t="str">
            <v>ДРУГИЕ УТОЧНЕННЫЕ ОСЛОЖНЕНИЯ ХИРУРГИЧЕСКИХ И ТЕРАПЕВТИЧЕСКИХ ВМЕШАТЕЛЬСТВ, НЕ КЛАССИФИЦИРОВАННЫЕ В ДРУГИХ РУБРИКАХ</v>
          </cell>
        </row>
        <row r="9908">
          <cell r="A9908" t="str">
            <v>T88.9</v>
          </cell>
          <cell r="B9908" t="str">
            <v>ОСЛОЖНЕНИЕ ХИРУРГИЧЕСКОГО И ТЕРАПЕВТИЧЕСКОГО  ВМЕШАТЕЛЬСТВА НЕУТОЧНЕННОЕ</v>
          </cell>
        </row>
        <row r="9909">
          <cell r="A9909" t="str">
            <v/>
          </cell>
          <cell r="B9909" t="str">
            <v>ПОСЛЕДСТВИЯ ТРАВМ, ОТРАВЛЕНИЙ И ДРУГИХ ВОЗДЕЙСТВИЙ ВНЕШНИХ ПРИЧИН (Т90-Т98)</v>
          </cell>
        </row>
        <row r="9910">
          <cell r="A9910" t="str">
            <v>T90</v>
          </cell>
          <cell r="B9910" t="str">
            <v>ПОСЛЕДСТВИЯ ТРАВМЫ ГОЛОВЫ</v>
          </cell>
        </row>
        <row r="9911">
          <cell r="A9911" t="str">
            <v>T90.0</v>
          </cell>
          <cell r="B9911" t="str">
            <v>ПОСЛЕДСТВИЯ ПОВЕРХНОСТНОЙ ТРАВМЫ ГОЛОВЫ</v>
          </cell>
        </row>
        <row r="9912">
          <cell r="A9912" t="str">
            <v>T90.1</v>
          </cell>
          <cell r="B9912" t="str">
            <v>ПОСЛЕДСТВИЯ ОТКРЫТОГО РАНЕНИЯ ГОЛОВЫ</v>
          </cell>
        </row>
        <row r="9913">
          <cell r="A9913" t="str">
            <v>T90.2</v>
          </cell>
          <cell r="B9913" t="str">
            <v>ПОСЛЕДСТВИЯ ПЕРЕЛОМА ЧЕРЕПА И КОСТЕЙ ЛИЦА</v>
          </cell>
        </row>
        <row r="9914">
          <cell r="A9914" t="str">
            <v>T90.3</v>
          </cell>
          <cell r="B9914" t="str">
            <v>ПОСЛЕДСТВИЯ ТРАВМЫ ЧЕРЕПНЫХ НЕРВОВ</v>
          </cell>
        </row>
        <row r="9915">
          <cell r="A9915" t="str">
            <v>T90.4</v>
          </cell>
          <cell r="B9915" t="str">
            <v>ПОСЛЕДСТВИЯ ТРАВМЫ ГЛАЗА ОКОЛОГЛАЗНИЧНОЙ ОБЛАСТИ</v>
          </cell>
        </row>
        <row r="9916">
          <cell r="A9916" t="str">
            <v>T90.5</v>
          </cell>
          <cell r="B9916" t="str">
            <v>ПОСЛЕДСТВИЯ ВНУТРИЧЕРЕПНОЙ ТРАВМЫ</v>
          </cell>
        </row>
        <row r="9917">
          <cell r="A9917" t="str">
            <v>T90.8</v>
          </cell>
          <cell r="B9917" t="str">
            <v>ПОСЛЕДСТВИЯ ДРУГИХ УТОЧНЕННЫХ ТРАВМ ГОЛОВЫ</v>
          </cell>
        </row>
        <row r="9918">
          <cell r="A9918" t="str">
            <v>T90.9</v>
          </cell>
          <cell r="B9918" t="str">
            <v>ПОСЛЕДСТВИЯ НЕУТОЧНЕННОЙ ТРАВМЫ ГОЛОВЫ</v>
          </cell>
        </row>
        <row r="9919">
          <cell r="A9919" t="str">
            <v>T91</v>
          </cell>
          <cell r="B9919" t="str">
            <v>ПОСЛЕДСТВИЯ ТРАВМ ШЕИ И ТУЛОВИЩА</v>
          </cell>
        </row>
        <row r="9920">
          <cell r="A9920" t="str">
            <v>T91.0</v>
          </cell>
          <cell r="B9920" t="str">
            <v>ПОСЛЕДСТВИЯ ПОВЕРХНОСТНОЙ ТРАВМЫ И ОТКРЫТОГО РАНЕНИЯ ШЕИ И ТУЛОВИЩА</v>
          </cell>
        </row>
        <row r="9921">
          <cell r="A9921" t="str">
            <v>T91.1</v>
          </cell>
          <cell r="B9921" t="str">
            <v>ПОСЛЕДСТВИЯ ПЕРЕЛОМА ПОЗВОНОЧНИКА</v>
          </cell>
        </row>
        <row r="9922">
          <cell r="A9922" t="str">
            <v>T91.2</v>
          </cell>
          <cell r="B9922" t="str">
            <v>ПОСЛЕДСТВИЯ ДРУГИХ ПЕРЕЛОМОВ ГРУДНОЙ КЛЕТКИ И ТАЗА</v>
          </cell>
        </row>
        <row r="9923">
          <cell r="A9923" t="str">
            <v>T91.3</v>
          </cell>
          <cell r="B9923" t="str">
            <v>ПОСЛЕДСТВИЯ ТРАВМЫ СПИННОГО МОЗГА</v>
          </cell>
        </row>
        <row r="9924">
          <cell r="A9924" t="str">
            <v>T91.4</v>
          </cell>
          <cell r="B9924" t="str">
            <v>ПОСЛЕДСТВИЯ ТРАВМЫ ВНУТРИГРУДНЫХ ОРГАНОВ</v>
          </cell>
        </row>
        <row r="9925">
          <cell r="A9925" t="str">
            <v>T91.5</v>
          </cell>
          <cell r="B9925" t="str">
            <v>ПОСЛЕДСТВИЯ ТРАВМЫ ВНУТРИБРЮШНЫХ И ТАЗОВЫХ ОРГАНОВ</v>
          </cell>
        </row>
        <row r="9926">
          <cell r="A9926" t="str">
            <v>T91.8</v>
          </cell>
          <cell r="B9926" t="str">
            <v>ПОСЛЕДСТВИЯ ДРУГИХ УТОЧНЕННЫХ ТРАВМ ШЕИ И ТУЛОВИЩА</v>
          </cell>
        </row>
        <row r="9927">
          <cell r="A9927" t="str">
            <v>T91.9</v>
          </cell>
          <cell r="B9927" t="str">
            <v>ПОСЛЕДСТВИЯ НЕУТОЧНЕННОЙ ТРАВМЫ ШЕИ И ТУЛОВИЩА</v>
          </cell>
        </row>
        <row r="9928">
          <cell r="A9928" t="str">
            <v>T92</v>
          </cell>
          <cell r="B9928" t="str">
            <v>ПОСЛЕДСТВИЯ ТРАВМ ВЕРХНЕЙ КОНЕЧНОСТИ</v>
          </cell>
        </row>
        <row r="9929">
          <cell r="A9929" t="str">
            <v>T92.0</v>
          </cell>
          <cell r="B9929" t="str">
            <v>ПОСЛЕДСТВИЯ ОТКРЫТОГО РАНЕНИЯ ВЕРХНЕЙ КОНЕЧНОСТИ</v>
          </cell>
        </row>
        <row r="9930">
          <cell r="A9930" t="str">
            <v>T92.1</v>
          </cell>
          <cell r="B9930" t="str">
            <v>ПОСЛЕДСТВИЯ ПЕРЕЛОМА ВЕРХНЕЙ КОНЕЧНОСТИ, ИСКЛЮЧАЯ ЗАПЯСТЬЕ И КИСТЬ</v>
          </cell>
        </row>
        <row r="9931">
          <cell r="A9931" t="str">
            <v>T92.2</v>
          </cell>
          <cell r="B9931" t="str">
            <v>ПОСЛЕДСТВИЯ ПЕРЕЛОМА НА УРОВНЕ ЗАПЯСТЬЯ И КИСТИ</v>
          </cell>
        </row>
        <row r="9932">
          <cell r="A9932" t="str">
            <v>T92.3</v>
          </cell>
          <cell r="B9932" t="str">
            <v>ПОСЛЕДСТВИЯ ВЫВИХА, РАСТЯЖЕНИЯ И ДЕФОРМАЦИИ ВЕРХНЕЙ КОНЕЧНОСТИ</v>
          </cell>
        </row>
        <row r="9933">
          <cell r="A9933" t="str">
            <v>T92.4</v>
          </cell>
          <cell r="B9933" t="str">
            <v>ПОСЛЕДСТВИЯ ТРАВМЫ НЕРВА ВЕРХНЕЙ КОНЕЧНОСТИ</v>
          </cell>
        </row>
        <row r="9934">
          <cell r="A9934" t="str">
            <v>T92.5</v>
          </cell>
          <cell r="B9934" t="str">
            <v>ПОСЛЕДСТВИЯ ТРАВМЫ МЫШЦЫ И СУХОЖИЛИЯ ВЕРХНЕЙ КОНЕЧНОСТИ</v>
          </cell>
        </row>
        <row r="9935">
          <cell r="A9935" t="str">
            <v>T92.6</v>
          </cell>
          <cell r="B9935" t="str">
            <v>ПОСЛЕДСТВИЯ РАЗМОЗЖЕНИЯ И ТРАВМАТИЧЕСКОЙ АМПУТАЦИИ ВЕРХНЕЙ КОНЕЧНОСТИ</v>
          </cell>
        </row>
        <row r="9936">
          <cell r="A9936" t="str">
            <v>T92.8</v>
          </cell>
          <cell r="B9936" t="str">
            <v>ПОСЛЕДСТВИЯ ДРУГИХ УТОЧНЕННЫХ ТРАВМ ВЕРХНЕЙ КОНЕЧНОСТИ</v>
          </cell>
        </row>
        <row r="9937">
          <cell r="A9937" t="str">
            <v>T92.9</v>
          </cell>
          <cell r="B9937" t="str">
            <v>ПОСЛЕДСТВИЯ НЕУТОЧНЕННОЙ ТРАВМЫ ВЕРХНЕЙ КОНЕЧНОСТИ</v>
          </cell>
        </row>
        <row r="9938">
          <cell r="A9938" t="str">
            <v>T93</v>
          </cell>
          <cell r="B9938" t="str">
            <v>ПОСЛЕДСТВИЯ ТРАВМ НИЖНЕЙ КОНЕЧНОСТИ</v>
          </cell>
        </row>
        <row r="9939">
          <cell r="A9939" t="str">
            <v>T93.0</v>
          </cell>
          <cell r="B9939" t="str">
            <v>ПОСЛЕДСТВИЯ ОТКРЫТОГО РАНЕНИЯ НИЖНЕЙ КОНЕЧНОСТИ</v>
          </cell>
        </row>
        <row r="9940">
          <cell r="A9940" t="str">
            <v>T93.1</v>
          </cell>
          <cell r="B9940" t="str">
            <v>ПОСЛЕДСТВИЯ ПЕРЕЛОМА БЕДРА</v>
          </cell>
        </row>
        <row r="9941">
          <cell r="A9941" t="str">
            <v>T93.2</v>
          </cell>
          <cell r="B9941" t="str">
            <v>ПОСЛЕДСТВИЯ ДРУГИХ ПЕРЕЛОМОВ НИЖНЕЙ КОНЕЧНОСТИ</v>
          </cell>
        </row>
        <row r="9942">
          <cell r="A9942" t="str">
            <v>T93.3</v>
          </cell>
          <cell r="B9942" t="str">
            <v>ПОСЛЕДСТВИЯ ВЫВИХА, РАСТЯЖЕНИЯ И ДЕФОРМАЦИИ НИЖНЕЙ КОНЕЧНОСТИ</v>
          </cell>
        </row>
        <row r="9943">
          <cell r="A9943" t="str">
            <v>T93.4</v>
          </cell>
          <cell r="B9943" t="str">
            <v>ПОСЛЕДСТВИЯ ТРАВМЫ НЕРВА НИЖНЕЙ КОНЕЧНОСТИ</v>
          </cell>
        </row>
        <row r="9944">
          <cell r="A9944" t="str">
            <v>T93.5</v>
          </cell>
          <cell r="B9944" t="str">
            <v>ПОСЛЕДСТВИЯ ТРАВМЫ МЫШЦЫ И СУХОЖИЛИЯ НИЖНЕЙ КОНЕЧНОСТИ</v>
          </cell>
        </row>
        <row r="9945">
          <cell r="A9945" t="str">
            <v>T93.6</v>
          </cell>
          <cell r="B9945" t="str">
            <v>ПОСЛЕДСТВИЯ РАЗМОЗЖЕНИЯ И ТРАВМАТИЧЕСКОЙ АМПУТАЦИИ НИЖНЕЙ КОНЕЧНОСТИ</v>
          </cell>
        </row>
        <row r="9946">
          <cell r="A9946" t="str">
            <v>T93.8</v>
          </cell>
          <cell r="B9946" t="str">
            <v>ПОСЛЕДСТВИЯ ДРУГИХ УТОЧНЕННЫХ ТРАВМ НИЖНЕЙ КОНЕЧНОСТИ</v>
          </cell>
        </row>
        <row r="9947">
          <cell r="A9947" t="str">
            <v>T93.9</v>
          </cell>
          <cell r="B9947" t="str">
            <v>ПОСЛЕДСТВИЯ НЕУТОЧНЕННОЙ ТРАВМЫ НИЖНЕЙ КОНЕЧНОСТИ</v>
          </cell>
        </row>
        <row r="9948">
          <cell r="A9948" t="str">
            <v>T94</v>
          </cell>
          <cell r="B9948" t="str">
            <v>ПОСЛЕДСТВИЯ ТРАВМ, ЗАХВАТЫВАЮЩИХ НЕСКОЛЬКО ОБЛАСТЕЙ ТЕЛА, И ТРАВМ НЕУТОЧНЕННОЙ ЛОКАЛИЗАЦИИ</v>
          </cell>
        </row>
        <row r="9949">
          <cell r="A9949" t="str">
            <v>T94.0</v>
          </cell>
          <cell r="B9949" t="str">
            <v>ПОСЛЕДСТВИЯ ТРАВМ, ЗАХВАТЫВАЮЩИХ НЕСКОЛЬКО ОБЛАСТЕЙ ТЕЛА</v>
          </cell>
        </row>
        <row r="9950">
          <cell r="A9950" t="str">
            <v>T94.1</v>
          </cell>
          <cell r="B9950" t="str">
            <v>ПОСЛЕДСТВИЯ ТРАВМ, НЕУТОЧНЕННЫХ ПО ЛОКАЛИЗАЦИИ</v>
          </cell>
        </row>
        <row r="9951">
          <cell r="A9951" t="str">
            <v>T95</v>
          </cell>
          <cell r="B9951" t="str">
            <v>ПОСЛЕДСТВИЯ ТЕРМИЧЕСКИХ И ХИМИЧЕСКИХ ОЖОГОВ И ОТМОРОЖЕНИЙ</v>
          </cell>
        </row>
        <row r="9952">
          <cell r="A9952" t="str">
            <v>T95.0</v>
          </cell>
          <cell r="B9952" t="str">
            <v>ПОСЛЕДСТВИЯ ТЕРМИЧЕСКОГО И ХИМИЧЕСКОГО ОЖОГА И ОТМОРОЖЕНИЯ ГОЛОВЫ И ШЕИ</v>
          </cell>
        </row>
        <row r="9953">
          <cell r="A9953" t="str">
            <v>T95.1</v>
          </cell>
          <cell r="B9953" t="str">
            <v>ПОСЛЕДСТВИЯ ТЕРМИЧЕСКОГО И ХИМИЧЕСКОГО ОЖОГА И ОТМОРОЖЕНИЯ ТУЛОВИЩА</v>
          </cell>
        </row>
        <row r="9954">
          <cell r="A9954" t="str">
            <v>T95.2</v>
          </cell>
          <cell r="B9954" t="str">
            <v>ПОСЛЕДСТВИЯ ТЕРМИЧЕСКОГО И ХИМИЧЕСКОГО ОЖОГА И ОТМОРОЖЕНИЯ ВЕРХНЕЙ КОНЕЧНОСТИ</v>
          </cell>
        </row>
        <row r="9955">
          <cell r="A9955" t="str">
            <v>T95.3</v>
          </cell>
          <cell r="B9955" t="str">
            <v>ПОСЛЕДСТВИЯ ТЕРМИЧЕСКОГО И ХИМИЧЕСКОГО ОЖОГА И ОТМОРОЖЕНИЯ НИЖНЕЙ КОНЕЧНОСТИ</v>
          </cell>
        </row>
        <row r="9956">
          <cell r="A9956" t="str">
            <v>T95.4</v>
          </cell>
          <cell r="B9956" t="str">
            <v>ПОСЛЕДСТВИЯ ТЕРМИЧЕСКИХ И ХИМИЧЕСКИХ ОЖОГОВ, КЛАССИФИЦИРОВАННЫХ ТОЛЬКО В СООТВЕТСТВИИ СПЛОЩАДЬЮ ПОРАЖЕННОГО УЧАСТКА ТЕЛА</v>
          </cell>
        </row>
        <row r="9957">
          <cell r="A9957" t="str">
            <v>T95.8</v>
          </cell>
          <cell r="B9957" t="str">
            <v>ПОСЛЕДСТВИЯ ДРУГИХ УТОЧНЕННЫХ ТЕРМИЧЕСКИХ И ХИМИЧЕСКИХ ОЖОГОВ И ОТМОРОЖЕНИЙ</v>
          </cell>
        </row>
        <row r="9958">
          <cell r="A9958" t="str">
            <v>T95.9</v>
          </cell>
          <cell r="B9958" t="str">
            <v>ПОСЛЕДСТВИЯ НЕУТОЧНЕННЫХ ТЕРМИЧЕСКИХ И ХИМИЧЕСКИХ ОЖОГОВ И ОТМОРОЖЕНИЙ</v>
          </cell>
        </row>
        <row r="9959">
          <cell r="A9959" t="str">
            <v>T96</v>
          </cell>
          <cell r="B9959" t="str">
            <v>ПОСЛЕДСТВИЯ ОТРАВЛЕНИЙ ЛЕКАРСТВЕННЫМИ СРЕДСТВАМИ, МЕДИКАМЕНТАМИ И БИОЛОГИЧЕСКИМИ ВЕЩЕСТВАМИ</v>
          </cell>
        </row>
        <row r="9960">
          <cell r="A9960" t="str">
            <v>T97</v>
          </cell>
          <cell r="B9960" t="str">
            <v>ПОСЛЕДСТВИЯ ТОКСИЧЕСКОГО ДЕЙСТВИЯ ВЕЩЕСТВ ПРЕИМУЩЕСТВЕННО НЕМЕДИЦИНСКОГО НАЗНАЧЕНИЯ</v>
          </cell>
        </row>
        <row r="9961">
          <cell r="A9961" t="str">
            <v>T98</v>
          </cell>
          <cell r="B9961" t="str">
            <v>ПОСЛЕДСТВИЯ ДРУГИХ И НЕУТОЧНЕННЫХ ВОЗДЕЙСТВИЙ ВНЕШНИХ ПРИЧИН</v>
          </cell>
        </row>
        <row r="9962">
          <cell r="A9962" t="str">
            <v>T98.0</v>
          </cell>
          <cell r="B9962" t="str">
            <v>ПОСЛЕДСТВИЯ ВОЗДЕЙСТВИЯ ИНОРОДНОГО ТЕЛА, ПОПАВШЕГО ЧЕРЕЗ ЕСТЕСТВЕННОЕ ОТВЕРСТИЕ ТЕЛА</v>
          </cell>
        </row>
        <row r="9963">
          <cell r="A9963" t="str">
            <v>T98.1</v>
          </cell>
          <cell r="B9963" t="str">
            <v>ПОСЛЕДСТВИЯ ДРУГИХ И НЕУТОЧНЕННЫХ ВОЗДЕЙСТВИЙ ВНЕШНИХ ПРИЧИН</v>
          </cell>
        </row>
        <row r="9964">
          <cell r="A9964" t="str">
            <v>T98.2</v>
          </cell>
          <cell r="B9964" t="str">
            <v>ПОСЛЕДСТВИЯ НЕКОТОРЫХ РАННИХ ОСЛОЖНЕНИЙ ТРАВМЫ</v>
          </cell>
        </row>
        <row r="9965">
          <cell r="A9965" t="str">
            <v>T98.3</v>
          </cell>
          <cell r="B9965" t="str">
            <v>ПОСЛЕДСТВИЯ ОСЛОЖНЕНИЙ ХИРУРГИЧЕСКИХ И ТЕРАПЕВТИЧЕСКИХ ВМЕШАТЕЛЬСТВ, НЕ КЛАССИФИЦИРОВАННЫЕ В ДРУГИХ РУБРИКАХ</v>
          </cell>
        </row>
        <row r="9966">
          <cell r="A9966" t="str">
            <v/>
          </cell>
          <cell r="B9966" t="str">
            <v>ВНЕШНИЕ ПРИЧИНЫ ЗАБОЛЕВАЕМОСТИ И СМЕРТНОСТИ (V01-Y98)</v>
          </cell>
        </row>
        <row r="9967">
          <cell r="A9967" t="str">
            <v/>
          </cell>
          <cell r="B9967" t="str">
            <v>ТРАНСПОРТНЫЕ НЕСЧАСТНЫЕ СЛУЧАИ (V01-V99)</v>
          </cell>
        </row>
        <row r="9968">
          <cell r="A9968" t="str">
            <v/>
          </cell>
          <cell r="B9968" t="str">
            <v>ПЕШЕХОД, ПОСТРАДАВШИЙ В РЕЗУЛЬТАТЕ ТРАНСПОРТНОГО НЕСЧАСТНОГО СЛУЧАЯ (V01-V09)</v>
          </cell>
        </row>
        <row r="9969">
          <cell r="A9969" t="str">
            <v>V01</v>
          </cell>
          <cell r="B9969" t="str">
            <v>ПЕШЕХОД, ПОСТРАДАВШИЙ ПРИ СТОЛКНОВЕНИИ С ВЕЛОСИПЕДОМ</v>
          </cell>
        </row>
        <row r="9970">
          <cell r="A9970" t="str">
            <v>V02</v>
          </cell>
          <cell r="B9970" t="str">
            <v>ПЕШЕХОД, ПОСТРАДАВШИЙ ПРИ СТОЛКНОВЕНИИ С ДВУХ- ИЛИ ТРЕХКОЛЕСНЫМ МОТОРНЫМ ТРАНСПОРТНЫМ СРЕДСТВОМ</v>
          </cell>
        </row>
        <row r="9971">
          <cell r="A9971" t="str">
            <v>V03</v>
          </cell>
          <cell r="B9971" t="str">
            <v>ПЕШЕХОД, ПОСТРАДАВШИЙ ПРИ СТОЛКНОВЕНИИ С ЛЕГКОВЫМ АВТОМОБИЛЕМ, ГРУЗОВЫМ АВТОМОБИЛЕМ ТИПА ПИКАП ИЛИ ФУРГОНОМ</v>
          </cell>
        </row>
        <row r="9972">
          <cell r="A9972" t="str">
            <v>V04</v>
          </cell>
          <cell r="B9972" t="str">
            <v>ПЕШЕХОД, ПОСТРАДАВШИЙ ПРИ СТОЛКНОВЕНИИ С ТЯЖЕЛЫМ ГРУЗОВЫМ АВТОМОБИЛЕМ ИЛИ АВТОБУСОМ</v>
          </cell>
        </row>
        <row r="9973">
          <cell r="A9973" t="str">
            <v>V05</v>
          </cell>
          <cell r="B9973" t="str">
            <v>ПЕШЕХОД, ПОСТРАДАВШИЙ ПРИ СТОЛКНОВЕНИИ С ПОЕЗДОМ ИЛИ ДРУГИМ ЖЕЛЕЗНОДОРОЖНЫМ ТРАНСПОРТНЫМ СРЕДСТВОМ</v>
          </cell>
        </row>
        <row r="9974">
          <cell r="A9974" t="str">
            <v>V06</v>
          </cell>
          <cell r="B9974" t="str">
            <v>ПЕШЕХОД, ПОСТРАДАВШИЙ ПРИ СТОЛКНОВЕНИИ С ДРУГИМ НЕМОТОРНЫМ ТРАНСПОРТНЫМ СРЕДСТВОМ</v>
          </cell>
        </row>
        <row r="9975">
          <cell r="A9975" t="str">
            <v>V09</v>
          </cell>
          <cell r="B9975" t="str">
            <v>ПЕШЕХОД, ПОСТРАДАВШИЙ В РЕЗУЛЬТАТЕ ДРУГИХ И НЕУТОЧНЕННЫХ ТРАНСПОРТНЫХ НЕСЧАСТНЫХ СЛУЧАЕВ</v>
          </cell>
        </row>
        <row r="9976">
          <cell r="A9976" t="str">
            <v>V09.0</v>
          </cell>
          <cell r="B9976" t="str">
            <v>ПЕШЕХОД, ПОСТРАДАВШИЙ В НЕДОРОЖНОМ НЕСЧАСТНОМ СЛУЧАЕ, СВЯЗАННОМ С ДРУГИМИ И НЕУТОЧНЕННЫМИ МОТОТРАНСПОРТНЫМИ СРЕДСТВАМИ</v>
          </cell>
        </row>
        <row r="9977">
          <cell r="A9977" t="str">
            <v>V09.1</v>
          </cell>
          <cell r="B9977" t="str">
            <v>ПЕШЕХОД, ПОСТРАДАВШИЙ В РЕЗУЛЬТАТЕ НЕУТОЧНЕННОГО НЕДОРОЖНОГО НЕСЧАСТНОГО СЛУЧАЯ</v>
          </cell>
        </row>
        <row r="9978">
          <cell r="A9978" t="str">
            <v>V09.2</v>
          </cell>
          <cell r="B9978" t="str">
            <v>ПЕШЕХОД, ПОСТРАДАВШИЙ В РЕЗУЛЬТАТЕ ДОРОЖНОГО НЕСЧАСТНОГО СЛУЧАЯ, СВЯЗАННОГО С ДРУГИМИ И НЕУТОЧНЕННЫМИ МОТОТРАНСПОРТНЫМИ СРЕДСТВАМИ</v>
          </cell>
        </row>
        <row r="9979">
          <cell r="A9979" t="str">
            <v>V09.3</v>
          </cell>
          <cell r="B9979" t="str">
            <v>ПЕШЕХОД, ПОСТРАДАВШИЙ В РЕЗУЛЬТАТЕ НЕУТОЧНЕННОГО ДОРОЖНОГО НЕСЧАСТНОГО СЛУЧАЯ</v>
          </cell>
        </row>
        <row r="9980">
          <cell r="A9980" t="str">
            <v>V09.9</v>
          </cell>
          <cell r="B9980" t="str">
            <v>ПЕШЕХОД, ПОСТРАДАВШИЙ В РЕЗУЛЬТАТЕ НЕУТОЧНЕННОГО ТРАНСПОРТНОГО НЕСЧАСТНОГО СЛУЧАЯ</v>
          </cell>
        </row>
        <row r="9981">
          <cell r="A9981" t="str">
            <v/>
          </cell>
          <cell r="B9981" t="str">
            <v>ВЕЛОСИПЕДИСТ, ПОСТРАДАВШИЙ В РЕЗУЛЬТАТЕ ТРАНСПОРТНОГО НЕСЧАСТНОГО СЛУЧАЯ (V10-V19)</v>
          </cell>
        </row>
        <row r="9982">
          <cell r="A9982" t="str">
            <v>V10</v>
          </cell>
          <cell r="B9982" t="str">
            <v>ВЕЛОСИПЕДИСТ, ПОСТРАДАВШИЙ ПРИ СТОЛКНОВЕНИИ С ПЕШЕХОДОМ ИЛИ ЖИВОТНЫМ</v>
          </cell>
        </row>
        <row r="9983">
          <cell r="A9983" t="str">
            <v>V10.0</v>
          </cell>
          <cell r="B9983" t="str">
            <v>ВЕЛОСИПЕДИСТ-ВОДИТЕЛЬ, ПОСТРАДАВШИЙ В РЕЗУЛЬТАТЕ НЕДОРОЖНОГО НЕСЧАСТНОГО СЛУЧАЯ</v>
          </cell>
        </row>
        <row r="9984">
          <cell r="A9984" t="str">
            <v>V10.1</v>
          </cell>
          <cell r="B9984" t="str">
            <v>ВЕЛОСИПЕДИСТ-ПАССАЖИР, ПОСТРАДАВШИЙ В РЕЗУЛЬТАТЕ НЕДОРОЖНОГО НЕСЧАСТНОГО СЛУЧАЯ</v>
          </cell>
        </row>
        <row r="9985">
          <cell r="A9985" t="str">
            <v>V10.2</v>
          </cell>
          <cell r="B9985" t="str">
            <v>ВЕЛОСИПЕДИСТ БЕЗ ДОПОЛНИТЕЛЬНЫХ УТОЧНЕНИЙ, ПОСТРАДАВШИЙ В РЕЗУЛЬТАТЕ НЕДОРОЖНОГО НЕСЧАСТНОГО СЛУЧАЯ</v>
          </cell>
        </row>
        <row r="9986">
          <cell r="A9986" t="str">
            <v>V10.3</v>
          </cell>
          <cell r="B9986" t="str">
            <v>ЛИЦО, ПОСТРАДАВШЕЕ ПРИ ПОСАДКЕ И ВЫСАДКЕ</v>
          </cell>
        </row>
        <row r="9987">
          <cell r="A9987" t="str">
            <v>V10.4</v>
          </cell>
          <cell r="B9987" t="str">
            <v>ВЕЛОСИПЕДИСТ-ВОДИТЕЛЬ, ПОСТРАДАВШИЙ В РЕЗУЛЬТАТЕ ДОРОЖНОГО НЕСЧАСТНОГО СЛУЧАЯ</v>
          </cell>
        </row>
        <row r="9988">
          <cell r="A9988" t="str">
            <v>V10.5</v>
          </cell>
          <cell r="B9988" t="str">
            <v>ВЕЛОСИПЕДИСТ-ПАССАЖИР, ПОСТРАДАВШИЙ В РЕЗУЛЬТАТЕ ДОРОЖНОГО НЕСЧАСТНОГО СЛУЧАЯ</v>
          </cell>
        </row>
        <row r="9989">
          <cell r="A9989" t="str">
            <v>V10.9</v>
          </cell>
          <cell r="B9989" t="str">
            <v>ВЕЛОСИПЕДИСТ БЕЗ ДОПОЛНИТЕЛЬНЫХ УТОЧНЕНИЙ, ПОСТРАДАВШИЙ В РЕЗУЛЬТАТЕ ДОРОЖНОГО НЕСЧАСТНОГО СЛУЧАЯ</v>
          </cell>
        </row>
        <row r="9990">
          <cell r="A9990" t="str">
            <v>V11</v>
          </cell>
          <cell r="B9990" t="str">
            <v>ВЕЛОСИПЕДИСТ, ПОСТРАДАВШИЙ ПРИ СТОЛКНОВЕНИИ С ДРУГИМ ВЕЛОСИПЕДИСТОМ</v>
          </cell>
        </row>
        <row r="9991">
          <cell r="A9991" t="str">
            <v>V11.0</v>
          </cell>
          <cell r="B9991" t="str">
            <v>ВЕЛОСИПЕДИСТ-ВОДИТЕЛЬ, ПОСТРАДАВШИЙ В РЕЗУЛЬТАТЕ НЕДОРОЖНОГО НЕСЧАСТНОГО СЛУЧАЯ</v>
          </cell>
        </row>
        <row r="9992">
          <cell r="A9992" t="str">
            <v>V11.1</v>
          </cell>
          <cell r="B9992" t="str">
            <v>ВЕЛОСИПЕДИСТ-ПАССАЖИР, ПОСТРАДАВШИЙ В РЕЗУЛЬТАТЕ НЕДОРОЖНОГО НЕСЧАСТНОГО СЛУЧАЯ</v>
          </cell>
        </row>
        <row r="9993">
          <cell r="A9993" t="str">
            <v>V11.2</v>
          </cell>
          <cell r="B9993" t="str">
            <v>ВЕЛОСИПЕДИСТ БЕЗ ДОПОЛНИТЕЛЬНЫХ УТОЧНЕНИЙ, ПОСТРАДАВШИЙ В РЕЗУЛЬТАТЕ НЕДОРОЖНОГО НЕСЧАСТНОГО СЛУЧАЯ</v>
          </cell>
        </row>
        <row r="9994">
          <cell r="A9994" t="str">
            <v>V11.3</v>
          </cell>
          <cell r="B9994" t="str">
            <v>ЛИЦО, ПОСТРАДАВШЕЕ ПРИ ПОСАДКЕ И ВЫСАДКЕ</v>
          </cell>
        </row>
        <row r="9995">
          <cell r="A9995" t="str">
            <v>V11.4</v>
          </cell>
          <cell r="B9995" t="str">
            <v>ВЕЛОСИПЕДИСТ-ВОДИТЕЛЬ, ПОСТРАДАВШИЙ В РЕЗУЛЬТАТЕ ДОРОЖНОГО НЕСЧАСТНОГО СЛУЧАЯ</v>
          </cell>
        </row>
        <row r="9996">
          <cell r="A9996" t="str">
            <v>V11.5</v>
          </cell>
          <cell r="B9996" t="str">
            <v>ВЕЛОСИПЕДИСТ-ПАССАЖИР, ПОСТРАДАВШИЙ В РЕЗУЛЬТАТЕ ДОРОЖНОГО НЕСЧАСТНОГО СЛУЧАЯ</v>
          </cell>
        </row>
        <row r="9997">
          <cell r="A9997" t="str">
            <v>V11.9</v>
          </cell>
          <cell r="B9997" t="str">
            <v>ВЕЛОСИПЕДИСТ БЕЗ ДОПОЛНИТЕЛЬНЫХ УТОЧНЕНИЙ, ПОСТРАДАВШИЙ В РЕЗУЛЬТАТЕ ДОРОЖНОГО НЕСЧАСТНОГО СЛУЧАЯ</v>
          </cell>
        </row>
        <row r="9998">
          <cell r="A9998" t="str">
            <v>V12</v>
          </cell>
          <cell r="B9998" t="str">
            <v>ВЕЛОСИПЕДИСТ, ПОСТРАДАВШИЙ ПРИ СТОЛКНОВЕНИИ С ДВУХ- ИЛИ ТРЕХКОЛЕСНЫМ МОТОРНЫМ ТРАНСПОРТНЫМ СРЕДСТВОМ</v>
          </cell>
        </row>
        <row r="9999">
          <cell r="A9999" t="str">
            <v>V12.0</v>
          </cell>
          <cell r="B9999" t="str">
            <v>ВЕЛОСИПЕДИСТ-ВОДИТЕЛЬ, ПОСТРАДАВШИЙ В РЕЗУЛЬТАТЕ НЕДОРОЖНОГО НЕСЧАСТНОГО СЛУЧАЯ</v>
          </cell>
        </row>
        <row r="10000">
          <cell r="A10000" t="str">
            <v>V12.1</v>
          </cell>
          <cell r="B10000" t="str">
            <v>ВЕЛОСИПЕДИСТ-ПАССАЖИР, ПОСТРАДАВШИЙ В РЕЗУЛЬТАТЕ НЕДОРОЖНОГО НЕСЧАСТНОГО СЛУЧАЯ</v>
          </cell>
        </row>
        <row r="10001">
          <cell r="A10001" t="str">
            <v>V12.2</v>
          </cell>
          <cell r="B10001" t="str">
            <v>ВЕЛОСИПЕДИСТ БЕЗ ДОПОЛНИТЕЛЬНЫХ УТОЧНЕНИЙ, ПОСТРАДАВШИЙ В РЕЗУЛЬТАТЕ НЕДОРОЖНОГО НЕСЧАСТНОГО СЛУЧАЯ</v>
          </cell>
        </row>
        <row r="10002">
          <cell r="A10002" t="str">
            <v>V12.3</v>
          </cell>
          <cell r="B10002" t="str">
            <v>ЛИЦО, ПОСТРАДАВШЕЕ ПРИ ПОСАДКЕ И ВЫСАДКЕ</v>
          </cell>
        </row>
        <row r="10003">
          <cell r="A10003" t="str">
            <v>V12.4</v>
          </cell>
          <cell r="B10003" t="str">
            <v>ВЕЛОСИПЕДИСТ-ВОДИТЕЛЬ, ПОСТРАДАВШИЙ В РЕЗУЛЬТАТЕ ДОРОЖНОГО НЕСЧАСТНОГО СЛУЧАЯ</v>
          </cell>
        </row>
        <row r="10004">
          <cell r="A10004" t="str">
            <v>V12.5</v>
          </cell>
          <cell r="B10004" t="str">
            <v>ВЕЛОСИПЕДИСТ-ПАССАЖИР, ПОСТРАДАВШИЙ В РЕЗУЛЬТАТЕ ДОРОЖНОГО НЕСЧАСТНОГО СЛУЧАЯ</v>
          </cell>
        </row>
        <row r="10005">
          <cell r="A10005" t="str">
            <v>V12.9</v>
          </cell>
          <cell r="B10005" t="str">
            <v>ВЕЛОСИПЕДИСТ БЕЗ ДОПОЛНИТЕЛЬНЫХ УТОЧНЕНИЙ, ПОСТРАДАВШИЙ В РЕЗУЛЬТАТЕ ДОРОЖНОГО НЕСЧАСТНОГО СЛУЧАЯ</v>
          </cell>
        </row>
        <row r="10006">
          <cell r="A10006" t="str">
            <v>V13</v>
          </cell>
          <cell r="B10006" t="str">
            <v>ВЕЛОСИПЕДИСТ , ПОСТРАДАВШИЙ ПРИ СТОЛКНОВЕНИИ С ЛЕГКОВЫМ АВТОМОБИЛЕМ, ГРУЗОВЫМ АВТОМОБИЛЕМ ТИПА ПИКАП ИЛИ ФУРГОНОМ</v>
          </cell>
        </row>
        <row r="10007">
          <cell r="A10007" t="str">
            <v>V13.0</v>
          </cell>
          <cell r="B10007" t="str">
            <v>ВЕЛОСИПЕДИСТ-ВОДИТЕЛЬ, ПОСТРАДАВШИЙ В РЕЗУЛЬТАТЕ НЕДОРОЖНОГО НЕСЧАСТНОГО СЛУЧАЯ</v>
          </cell>
        </row>
        <row r="10008">
          <cell r="A10008" t="str">
            <v>V13.1</v>
          </cell>
          <cell r="B10008" t="str">
            <v>ВЕЛОСИПЕДИСТ-ПАССАЖИР, ПОСТРАДАВШИЙ В РЕЗУЛЬТАТЕ НЕДОРОЖНОГО НЕСЧАСТНОГО СЛУЧАЯ</v>
          </cell>
        </row>
        <row r="10009">
          <cell r="A10009" t="str">
            <v>V13.2</v>
          </cell>
          <cell r="B10009" t="str">
            <v>ВЕЛОСИПЕДИСТ БЕЗ ДОПОЛНИТЕЛЬНЫХ УТОЧНЕНИЙ, ПОСТРАДАВШИЙ В РЕЗУЛЬТАТЕ НЕДОРОЖНОГО НЕСЧАСТНОГО СЛУЧАЯ</v>
          </cell>
        </row>
        <row r="10010">
          <cell r="A10010" t="str">
            <v>V13.3</v>
          </cell>
          <cell r="B10010" t="str">
            <v>ЛИЦО, ПОСТРАДАВШЕЕ ПРИ ПОСАДКЕ И ВЫСАДКЕ</v>
          </cell>
        </row>
        <row r="10011">
          <cell r="A10011" t="str">
            <v>V13.4</v>
          </cell>
          <cell r="B10011" t="str">
            <v>ВЕЛОСИПЕДИСТ-ВОДИТЕЛЬ, ПОСТРАДАВШИЙ В РЕЗУЛЬТАТЕ ДОРОЖНОГО НЕСЧАСТНОГО СЛУЧАЯ</v>
          </cell>
        </row>
        <row r="10012">
          <cell r="A10012" t="str">
            <v>V13.5</v>
          </cell>
          <cell r="B10012" t="str">
            <v>ВЕЛОСИПЕДИСТ-ПАССАЖИР, ПОСТРАДАВШИЙ В РЕЗУЛЬТАТЕ ДОРОЖНОГО НЕСЧАСТНОГО СЛУЧАЯ</v>
          </cell>
        </row>
        <row r="10013">
          <cell r="A10013" t="str">
            <v>V13.9</v>
          </cell>
          <cell r="B10013" t="str">
            <v>ВЕЛОСИПЕДИСТ БЕЗ ДОПОЛНИТЕЛЬНЫХ УТОЧНЕНИЙ, ПОСТРАДАВШИЙ В РЕЗУЛЬТАТЕ ДОРОЖНОГО НЕСЧАСТНОГО СЛУЧАЯ</v>
          </cell>
        </row>
        <row r="10014">
          <cell r="A10014" t="str">
            <v>V14</v>
          </cell>
          <cell r="B10014" t="str">
            <v>ВЕЛОСИПЕДИСТ, ПОСТРАДАВШИЙ ПРИ СТОЛКНОВЕНИИ С ТЯЖЕЛЫМ ГРУЗОВЫМ АВТОМОБИЛЕМ ИЛИ АВТОБУСОМ</v>
          </cell>
        </row>
        <row r="10015">
          <cell r="A10015" t="str">
            <v>V14.0</v>
          </cell>
          <cell r="B10015" t="str">
            <v>ВЕЛОСИПЕДИСТ-ВОДИТЕЛЬ, ПОСТРАДАВШИЙ В РЕЗУЛЬТАТЕ НЕДОРОЖНОГО НЕСЧАСТНОГО СЛУЧАЯ</v>
          </cell>
        </row>
        <row r="10016">
          <cell r="A10016" t="str">
            <v>V14.1</v>
          </cell>
          <cell r="B10016" t="str">
            <v>ВЕЛОСИПЕДИСТ-ПАССАЖИР, ПОСТРАДАВШИЙ В РЕЗУЛЬТАТЕ НЕДОРОЖНОГО НЕСЧАСТНОГО СЛУЧАЯ</v>
          </cell>
        </row>
        <row r="10017">
          <cell r="A10017" t="str">
            <v>V14.2</v>
          </cell>
          <cell r="B10017" t="str">
            <v>ВЕЛОСИПЕДИСТ БЕЗ ДОПОЛНИТЕЛЬНЫХ УТОЧНЕНИЙ, ПОСТРАДАВШИЙ В РЕЗУЛЬТАТЕ НЕДОРОЖНОГО НЕСЧАСТНОГО СЛУЧАЯ</v>
          </cell>
        </row>
        <row r="10018">
          <cell r="A10018" t="str">
            <v>V14.3</v>
          </cell>
          <cell r="B10018" t="str">
            <v>ЛИЦО, ПОСТРАДАВШЕЕ ПРИ ПОСАДКЕ И ВЫСАДКЕ</v>
          </cell>
        </row>
        <row r="10019">
          <cell r="A10019" t="str">
            <v>V14.4</v>
          </cell>
          <cell r="B10019" t="str">
            <v>ВЕЛОСИПЕДИСТ-ВОДИТЕЛЬ, ПОСТРАДАВШИЙ В РЕЗУЛЬТАТЕ ДОРОЖНОГО НЕСЧАСТНОГО СЛУЧАЯ</v>
          </cell>
        </row>
        <row r="10020">
          <cell r="A10020" t="str">
            <v>V14.5</v>
          </cell>
          <cell r="B10020" t="str">
            <v>ВЕЛОСИПЕДИСТ-ПАССАЖИР, ПОСТРАДАВШИЙ В РЕЗУЛЬТАТЕ ДОРОЖНОГО НЕСЧАСТНОГО СЛУЧАЯ</v>
          </cell>
        </row>
        <row r="10021">
          <cell r="A10021" t="str">
            <v>V14.9</v>
          </cell>
          <cell r="B10021" t="str">
            <v>ВЕЛОСИПЕДИСТ БЕЗ ДОПОЛНИТЕЛЬНЫХ УТОЧНЕНИЙ, ПОСТРАДАВШИЙ В РЕЗУЛЬТАТЕ ДОРОЖНОГО НЕСЧАСТНОГО СЛУЧАЯ</v>
          </cell>
        </row>
        <row r="10022">
          <cell r="A10022" t="str">
            <v>V15</v>
          </cell>
          <cell r="B10022" t="str">
            <v>ВЕЛОСИПЕДИСТ, ПОСТРАДАВШИЙ ПРИ СТОЛКНОВЕНИИ С ПОЕЗДОМ ИЛИ ДРУГИМ ЖЕЛЕЗНОДОРОЖНЫМ ТРАНСПОРТНЫМ СРЕДСТВОМ</v>
          </cell>
        </row>
        <row r="10023">
          <cell r="A10023" t="str">
            <v>V15.0</v>
          </cell>
          <cell r="B10023" t="str">
            <v>ВЕЛОСИПЕДИСТ-ВОДИТЕЛЬ, ПОСТРАДАВШИЙ В РЕЗУЛЬТАТЕ НЕДОРОЖНОГО НЕСЧАСТНОГО СЛУЧАЯ</v>
          </cell>
        </row>
        <row r="10024">
          <cell r="A10024" t="str">
            <v>V15.</v>
          </cell>
          <cell r="B10024" t="str">
            <v>ВЕЛОСИПЕДИСТ, ПОСТРАДАВШИЙ ПРИ СТОЛКНОВЕНИИ С ПОЕЗДОМ ИЛИ ДРУГИМ ЖЕЛЕЗНОДОРОЖНЫМ ТРАНСПОРТНЫМ СРЕДСТВОМ</v>
          </cell>
        </row>
        <row r="10025">
          <cell r="A10025" t="str">
            <v>V15.2</v>
          </cell>
          <cell r="B10025" t="str">
            <v>ВЕЛОСИПЕДИСТ БЕЗ ДОПОЛНИТЕЛЬНЫХ УТОЧНЕНИЙ, ПОСТРАДАВШИЙ В РЕЗУЛЬТАТЕ ДОРОЖНОГО НЕСЧАСТНОГО СЛУЧАЯ</v>
          </cell>
        </row>
        <row r="10026">
          <cell r="A10026" t="str">
            <v>V15.3</v>
          </cell>
          <cell r="B10026" t="str">
            <v>ЛИЦО, ПОСТРАДАВШЕЕ ПРИ ПОСАДКЕ ИЛИ ВЫСАДКЕ</v>
          </cell>
        </row>
        <row r="10027">
          <cell r="A10027" t="str">
            <v>V15.4</v>
          </cell>
          <cell r="B10027" t="str">
            <v>ВЕЛОСИПЕДИСТ-ВОДИТЕЛЬ, ПОСТРАДАВШИЙ В РЕЗУЛЬТАТЕ ДОРОЖНОГО НЕСЧАСТНОГО СЛУЧАЯ</v>
          </cell>
        </row>
        <row r="10028">
          <cell r="A10028" t="str">
            <v>V15.5</v>
          </cell>
          <cell r="B10028" t="str">
            <v>ВЕЛОСИПЕДИСТ-ПАССАЖИР, ПОСТРАДАВШИЙ В РЕЗУЛЬТАТЕ ДОРОЖНОГО НЕСЧАСТНОГО СЛУЧАЯ</v>
          </cell>
        </row>
        <row r="10029">
          <cell r="A10029" t="str">
            <v>V15.9</v>
          </cell>
          <cell r="B10029" t="str">
            <v>ВЕЛОСИПЕДИСТ БЕЗ ДОПОЛНИТЕЛЬНЫХ УТОЧНЕНИЙ, ПОСТРАДАВШИЙ В РЕЗУЛЬТАТЕ ДОРОЖНОГО НЕСЧАСТНОГО СЛУЧАЯ</v>
          </cell>
        </row>
        <row r="10030">
          <cell r="A10030" t="str">
            <v>V16</v>
          </cell>
          <cell r="B10030" t="str">
            <v>ВЕЛОСИПЕДИСТ, ПОСТРАДАВШИЙ ПРИ СТОЛКНОВЕНИИ С ДРУГИМ НЕМОТОРНЫМ ТРАНСПОРТНЫМ СРЕДСТВОМ</v>
          </cell>
        </row>
        <row r="10031">
          <cell r="A10031" t="str">
            <v>V16.0</v>
          </cell>
          <cell r="B10031" t="str">
            <v>ВЕЛОСИПЕДИСТ-ВОДИТЕЛЬ, ПОСТРАДАВШИЙ В РЕЗУЛЬТАТЕ НЕДОРОЖНОГО НЕСЧАСТНОГО СЛУЧАЯ</v>
          </cell>
        </row>
        <row r="10032">
          <cell r="A10032" t="str">
            <v>V17</v>
          </cell>
          <cell r="B10032" t="str">
            <v>ВЕЛОСИПЕДИСТ, ПОСТРАДАВШИЙ ПРИ СТОЛКНОВЕНИИ С ЗАКРЕПЛЕННЫМ ИЛИ СТАЦИОНАРНЫМ ОБЪЕКТОМ</v>
          </cell>
        </row>
        <row r="10033">
          <cell r="A10033" t="str">
            <v>V18</v>
          </cell>
          <cell r="B10033" t="str">
            <v>ВЕЛОСИПЕДИСТ, ПОСТРАДАВШИЙ В РЕЗУЛЬТАТЕ ТРАНСПОРТНОГО НЕСЧАСТНОГО СЛУЧАЯ БЕЗ СТОЛКНОВЕНИЯ</v>
          </cell>
        </row>
        <row r="10034">
          <cell r="A10034" t="str">
            <v>V19</v>
          </cell>
          <cell r="B10034" t="str">
            <v>ВЕЛОСИПЕДИСТ, ПОСТРАДАВШИЙ В РЕЗУЛЬТАТЕ ДРУГИХ И НЕУТОЧНЕННЫХ ТРАНСПОРТНЫХ НЕСЧАСТНЫХ СЛУЧАЕВ</v>
          </cell>
        </row>
        <row r="10035">
          <cell r="A10035" t="str">
            <v>V19.0</v>
          </cell>
          <cell r="B10035" t="str">
            <v>ВЕЛОСИПЕДИСТ-ВОДИТЕЛЬ, ПОСТРАДАВШИЙ ПРИ СТОЛКНОВЕНИИ С ДР. И НЕУТОЧН. МОТОРНЫМИ ТРАНСПОРТНЫМИ СРЕДСТВАМИ D НТРЕКМNFNТ YТLJНJ;Y.YТСХFСNYJUJ СКЕХFZ</v>
          </cell>
        </row>
        <row r="10036">
          <cell r="A10036" t="str">
            <v>V19.1</v>
          </cell>
          <cell r="B10036" t="str">
            <v>ПАССАЖИР, ПОСТРАДАВШИЙ ПРИ СТОЛКНОВЕНИИ С ДР. И НЕУТОЧН. МОТОРНЫМИ ТРАНСПОРТНЫМИ СРЕДСТВАМИ В РЕРЕЗУЛЬТАТЕ НЕСЧАСТНОГО СЛУЧАЯ</v>
          </cell>
        </row>
        <row r="10037">
          <cell r="A10037" t="str">
            <v>V19.2</v>
          </cell>
          <cell r="B10037" t="str">
            <v>ВЕЛОСИПЕДИСТ БЕЗ ДОПОЛН. УТОЧН., ПОСТРАДАВШИЙ ПРИ СТОЛКНОВЕНИИ С ДР.И НЕУТОЧН.МОТОРН. ТРАНСП. СРЕДСТВАМИ В РЕЗ-ТЕ НЕДОРОЖН. НЕСЧАСТН. СЛУЧАЯ</v>
          </cell>
        </row>
        <row r="10038">
          <cell r="A10038" t="str">
            <v>V19.3</v>
          </cell>
          <cell r="B10038" t="str">
            <v>ВЕЛОСИПЕДИСТ (ЛЮБОЙ), ПОСТРАДАВШИЙ В РЕЗУЛЬТАТЕ НЕУТОЧНЕННОГО НЕДОРОЖНОГО НЕСЧАСТНОГО СЛУЧАЯ</v>
          </cell>
        </row>
        <row r="10039">
          <cell r="A10039" t="str">
            <v>V19.4</v>
          </cell>
          <cell r="B10039" t="str">
            <v>ВЕЛОСИПЕДИСТ-ВОДИТЕЛЬ, ПОСТРАДАВШИЙ ПРИ СТОЛКНОВЕНИИ С ДР. И НЕУТОЧН. МОТОТРАНСПОРТНЫМИ СРЕДСТВАМИ В РЕЗ-ТЕ ДОРОЖН. НЕСЧ. СЛУЧАЯ</v>
          </cell>
        </row>
        <row r="10040">
          <cell r="A10040" t="str">
            <v>V19.5</v>
          </cell>
          <cell r="B10040" t="str">
            <v>ПАССАЖИР, ПОСТРАДАВШИЙ ПРИ СТОЛКНОВЕНИИ С ДР. И НЕУТОЧН. МОТОТРАНСПОРТНЫМИ СРЕДСТВАМИ В РЕЗ-ТЕ ДОРОЖН. НЕСЧ. СЛУЧАЯ</v>
          </cell>
        </row>
        <row r="10041">
          <cell r="A10041" t="str">
            <v>V19.6</v>
          </cell>
          <cell r="B10041" t="str">
            <v>ВЕЛОСИПЕДИСТ БЕЗ ДОПОЛН. УТОЧНЕНИЯ, ПОСТРАДАВШИЙ ПРИ СТОЛКНОВЕНИИ С ДР. И НЕУТОЧН. МОТОТРАНСП. СРЕД-МИ В РЕЗ-ТЕ ДОРОЖН. НЕСЧАСТ. СЛУЧАЯ</v>
          </cell>
        </row>
        <row r="10042">
          <cell r="A10042" t="str">
            <v>V19.8</v>
          </cell>
          <cell r="B10042" t="str">
            <v>ВЕЛОСИПЕДИСТ (ЛЮБОЙ), ПОСТРАДАВШИЙ В РЕЗУЛЬТАТЕ ДРУГИХ УТОЧНЕННЫХ ДОРОЖНЫХ НЕСЧАСТНЫХ СЛУЧАЕВ</v>
          </cell>
        </row>
        <row r="10043">
          <cell r="A10043" t="str">
            <v>V19.9</v>
          </cell>
          <cell r="B10043" t="str">
            <v>ВЕЛОСИПЕДИСТ (ЛЮБОЙ), ПОСТРАДАВШИЙ В РЕЗУЛЬТАТЕ НЕУТОЧНЕННОГО ДОРОЖНОГО НЕСЧАСТНОГО СЛУЧАЯ</v>
          </cell>
        </row>
        <row r="10044">
          <cell r="A10044" t="str">
            <v/>
          </cell>
          <cell r="B10044" t="str">
            <v>МОТОЦИКЛИСТ, ПОСТРАДАВШИЙ В РЕЗУЛЬТАТЕ ТРАНСПОРТНОГО НЕСЧАСТНОГО СЛУЧАЯ (V20-V29)</v>
          </cell>
        </row>
        <row r="10045">
          <cell r="A10045" t="str">
            <v>V20</v>
          </cell>
          <cell r="B10045" t="str">
            <v>МОТОЦИКЛИСТ, ПОСТРАДАВШИЙ ПРИ СТОЛКНОВЕНИИ С ПЕШЕХОДОМ ИЛИ ЖИВОТНЫМ</v>
          </cell>
        </row>
        <row r="10046">
          <cell r="A10046" t="str">
            <v>V21</v>
          </cell>
          <cell r="B10046" t="str">
            <v>МОТОЦИКЛИСТ, ПОСТРАДАВШИЙ ПРИ СТОЛКНОВЕНИИ С ВЕЛОСИПЕДИСТОМ</v>
          </cell>
        </row>
        <row r="10047">
          <cell r="A10047" t="str">
            <v>V22</v>
          </cell>
          <cell r="B10047" t="str">
            <v>МОТОЦИКЛИСТ, ПОСТРАДАВШИЙ ПРИ СТОЛКНОВЕНИИ С ДВУХ- ИЛИ ТРЕХКОЛЕСНЫМ МОТОРНЫМ ТРАНСПОРТНЫМ СРЕДСТВОМ</v>
          </cell>
        </row>
        <row r="10048">
          <cell r="A10048" t="str">
            <v>V23</v>
          </cell>
          <cell r="B10048" t="str">
            <v>МОТОЦИКЛИСТ, ПОСТРАДАВШИЙ ПРИ СТОЛКНОВЕНИИ С ЛЕГКОВЫМ АВТОМОБИЛЕМ, ГРУЗОВЫМ АВТОМОБИЛЕМ ТИПА ПИКАП ИЛИ ФУРГОНОМ</v>
          </cell>
        </row>
        <row r="10049">
          <cell r="A10049" t="str">
            <v>V24</v>
          </cell>
          <cell r="B10049" t="str">
            <v>МОТОЦИКЛИСТ, ПОСТРАДАВШИЙ ПРИ СТОЛКНОВЕНИИ С ТЯЖЕЛЫМ ГРУЗОВЫМ АВТОМОБИЛЕМ ИЛИ АВТОБУСОМ</v>
          </cell>
        </row>
        <row r="10050">
          <cell r="A10050" t="str">
            <v>V25</v>
          </cell>
          <cell r="B10050" t="str">
            <v>МОТОЦИКЛИСТ, ПОСТРАДАВШИЙ ПРИ СТОЛКНОВЕНИИ С ПОЕЗДОМ ИЛИ ДРУГИМ ЖЕЛЕЗНОДОРОЖНЫМ ТРАНСПОРТНЫМ СРЕДСТВОМ</v>
          </cell>
        </row>
        <row r="10051">
          <cell r="A10051" t="str">
            <v>V26</v>
          </cell>
          <cell r="B10051" t="str">
            <v>МОТОЦИКЛИСТ, ПОСТРАДАВШИЙ ПРИ СТОЛКНОВЕНИИ С ДРУГИМ НЕМОТОРНЫМ ТРАНСПОРТНЫМ СРЕДСТВОМ</v>
          </cell>
        </row>
        <row r="10052">
          <cell r="A10052" t="str">
            <v>V27</v>
          </cell>
          <cell r="B10052" t="str">
            <v>МОТОЦИКЛИСТ, ПОСТРАДАВШИЙ ПРИ СТОЛКНОВЕНИИ С ЗАКРЕПЛЕННЫМ ИЛИ СТАЦИОНАРНЫМ ОБЪЕКТОМ</v>
          </cell>
        </row>
        <row r="10053">
          <cell r="A10053" t="str">
            <v>V28</v>
          </cell>
          <cell r="B10053" t="str">
            <v>МОТОЦИКЛИСТ, ПОСТРАДАВШИЙ В РЕЗУЛЬТАТЕ ТРАНСПОРТНОГО НЕСЧАСТНОГО СЛУЧАЯ БЕЗ СТОЛКНОВЕНИЯ</v>
          </cell>
        </row>
        <row r="10054">
          <cell r="A10054" t="str">
            <v>V29</v>
          </cell>
          <cell r="B10054" t="str">
            <v>МОТОЦИКЛИСТ, ПОСТРАДАВШИЙ В РЕЗУЛЬТАТЕ ДРУГИХ И НЕУТОЧНЕННЫХ ТРАНСПОРТНЫХ СЛУЧАЕВ</v>
          </cell>
        </row>
        <row r="10055">
          <cell r="A10055" t="str">
            <v>V29.0</v>
          </cell>
          <cell r="B10055" t="str">
            <v>ВОДИТЕЛЬ, ПОСТРАДАВШИЙ ПРИ СТОЛКН. С ДР. И НЕУТОЧН. МОТОТРАНСП. СР-МИ В РЕЗ-ТЕ НЕОРОЖН. НЕСЧАСТН. СЛУЧАЯ</v>
          </cell>
        </row>
        <row r="10056">
          <cell r="A10056" t="str">
            <v>V29.1</v>
          </cell>
          <cell r="B10056" t="str">
            <v>ПАССАЖИР, ПОСТРАДАВШИЙ ПРИ СТОЛКН. С ДР. И НЕУТОЧН. МОТОТРАНСП. СР-МИ В РЕЗ-ТЕ НЕДОРОЖН. НЕСЧАСТН. СЛУЧАЯ</v>
          </cell>
        </row>
        <row r="10057">
          <cell r="A10057" t="str">
            <v>V29.2</v>
          </cell>
          <cell r="B10057" t="str">
            <v>МОТОЦИКЛИСТ БЕЗ ДОПОЛН. УТОЧН., ПОСТРАДАВШИЙ ПРИ СТОЛКН. С ДР. И НЕУТОЧН. МОТОТРАНСП. СР-МИ В РЕЗ-ТЕ НЕДОРОЖН. НЕСЧАСТН. СЛУЧАЯ</v>
          </cell>
        </row>
        <row r="10058">
          <cell r="A10058" t="str">
            <v>V29.3</v>
          </cell>
          <cell r="B10058" t="str">
            <v>МОТОЦИКЛИСТ, ПОСТРАДАВШИЙ В РЕЗУЛЬТАТЕ НЕУТОЧНЕННОГО НЕДОРОЖНОГО НЕСЧАСТНОГО СЛУЧАЯ</v>
          </cell>
        </row>
        <row r="10059">
          <cell r="A10059" t="str">
            <v>V29.4</v>
          </cell>
          <cell r="B10059" t="str">
            <v>ВОДИТЕЛЬ, ПОСТРАДАВШИЙ ПРИ СТОЛКН. С ДР. И НЕУТОЧН. МОТОТРАНСП. СР-МИ В РЕЗ-ТЕ НЕСЧАСТНОГО СЛУЧАЯ</v>
          </cell>
        </row>
        <row r="10060">
          <cell r="A10060" t="str">
            <v>V29.5</v>
          </cell>
          <cell r="B10060" t="str">
            <v>ПАССАЖИР, ПОСТРАДАВШИЙ ПРИ СТОЛКН. С ДР. И НЕУТОЧН. МОТОТРАНСП. СР-МИ В РЕЗ-ТЕ ДОРОЖНОГО НЕСЧАСТНОГО СЛУЧАЯ</v>
          </cell>
        </row>
        <row r="10061">
          <cell r="A10061" t="str">
            <v>V29.6</v>
          </cell>
          <cell r="B10061" t="str">
            <v>МОТОЦИКЛИСТ БЕЗ ДОПОЛН. УТОЧН., ПОСТРАДАВШИЙ ПРИ СТОЛКН. С ДР. И НЕУТОЧН. МОТОТРАНСП. СР-МИ В РЕЗ-ТЕ ДОРОЖН. НЕСЧАСТН. СЛУЧАЯ</v>
          </cell>
        </row>
        <row r="10062">
          <cell r="A10062" t="str">
            <v>V29.8</v>
          </cell>
          <cell r="B10062" t="str">
            <v>МОТОЦИКЛИСТ (ЛЮБОЙ), ПОСТРАДАВШИЙ В РЕЗУЛЬТАТЕ ДРУГИХ УТОЧНЕННЫХ ДОРОЖНЫХ НЕСЧАСТНЫХ СЛУЧАЕВ</v>
          </cell>
        </row>
        <row r="10063">
          <cell r="A10063" t="str">
            <v>V29.9</v>
          </cell>
          <cell r="B10063" t="str">
            <v>МОТОЦИКЛИСТ (ЛЮБОЙ), ПОСТРАДАВШИЙ В РЕЗУЛЬТАТЕ НЕУТОЧНЕННОГО ДОРОЖНОГО НЕСЧАСТНОГО СЛУЧАЯ</v>
          </cell>
        </row>
        <row r="10064">
          <cell r="A10064" t="str">
            <v/>
          </cell>
          <cell r="B10064" t="str">
            <v>ЛИЦО, НАХОДИВШЕЕСЯ В ТРЕХКОЛЕСНОМ МОТОРНОМ ТРАНСПОРТНОМ СРЕДСТВЕ И ПОСТРАДАВШЕЕ В РЕЗУЛЬТАТЕ ТРАНСПОРТНОГО НЕСЧАСТНОГО СЛУЧАЯ (V30-V39)</v>
          </cell>
        </row>
        <row r="10065">
          <cell r="A10065" t="str">
            <v>V30</v>
          </cell>
          <cell r="B10065" t="str">
            <v>ЛИЦО, НАХОДИВШЕЕСЯ В ТРЕХКОЛЕСНОМ МОТОРНОМ ТРАНСПОРТНОМ СРЕДСТВЕ И ПОСТРАДАВШЕЕ ПРИ ЕГО СТОЛКНОВЕНИИ С ПЕШЕХОДОМ ИЛИ ЖИВОТНЫМ</v>
          </cell>
        </row>
        <row r="10066">
          <cell r="A10066" t="str">
            <v>V31</v>
          </cell>
          <cell r="B10066" t="str">
            <v>ЛИЦО, НАХОДИВШЕЕСЯ В ТРЕХКОЛЕСНОМ МОТОРНОМ ТРАНСПОРТНОМ СРЕДСТВЕ И ПОСТРАДАВШЕЕ ПРИ ЕГО СТОЛКНОВЕНИИ С ВЕЛОСИПЕДИСТОМ</v>
          </cell>
        </row>
        <row r="10067">
          <cell r="A10067" t="str">
            <v>V32</v>
          </cell>
          <cell r="B10067" t="str">
            <v>ЛИЦО, НАХОДИВШЕЕСЯ В ТРЕХКОЛЕСНОМ МОТОРНОМ ТРАНСПОРТНОМ СРЕДСТВЕ И ПОСТРАДАВШЕЕ  ПРИ ЕГО СТОЛКНОВЕНИИ С ДР. ДВУХ- ИЛИ ТРЕХКОЛЕСНЫМ МОТОРН. ТРАНСП. СР-ВОМ</v>
          </cell>
        </row>
        <row r="10068">
          <cell r="A10068" t="str">
            <v>V33</v>
          </cell>
          <cell r="B10068" t="str">
            <v>ЛИЦО, НАХОДИВШЕЕСЯ В ТРЕХКОЛЕСНОМ МОТОРНОМ ТРАНСПОРТНОМ СРЕДСТВЕ И ПОСТРАДАВШЕЕ ПРИ ЕГО СТОЛКНОВЕНИИ С ЛЕГК. АВТОМОБ., ГРУЗ. АВТОМОБИЛЕМ ТИПА ПИКАП ИЛИ ФУРГОНОМ</v>
          </cell>
        </row>
        <row r="10069">
          <cell r="A10069" t="str">
            <v>V34</v>
          </cell>
          <cell r="B10069" t="str">
            <v>ЛИЦО, НАХОДИВШЕЕСЯ В ТРЕХКОЛЕСНОМ МОТОРНОМ ТРАНСПОРТНОМ СРЕДСТВЕ И ПОСТРАДАВШЕЕ ИПРИ ЕГО СТОЛКНОВЕНИИ С ТЯЖЕЛЫМ ГРУЗОВЫМ АВТОМОБИЛЕМ ИЛИ АВТОБУСОМ</v>
          </cell>
        </row>
        <row r="10070">
          <cell r="A10070" t="str">
            <v>V35</v>
          </cell>
          <cell r="B10070" t="str">
            <v>ЛИЦО, НАХОДИВШЕЕСЯ В ТРЕХКОЛЕСНОМ МОТОРНОМ ТРАНСПОРТНОМ СРЕДСТВЕ И ПОСТРАДАВШЕЕ ПРИ ЕГО СТОЛКНОВЕНИИ С ПОЕЗДОМ ИЛИ ДРУГИМ ЖЕЛЕЗНОД. ТРАНСПОРТНЫМ СРЕДСТВОМ</v>
          </cell>
        </row>
        <row r="10071">
          <cell r="A10071" t="str">
            <v>V36</v>
          </cell>
          <cell r="B10071" t="str">
            <v>ЛИЦО, НАХОДИВШЕЕСЯ В ТРЕХКОЛЕСНОМ МОТОРНОМ ТРАНСПОРТНОМ СРЕДСТВЕ И ПОСТРАДАВШЕЕ ПРИ ЕГО СТОЛКНОВЕНИИ С ДРУГИМ НЕМОТОРНЫМ ТРАНСПОРТНЫМ СРЕДСТВОМ</v>
          </cell>
        </row>
        <row r="10072">
          <cell r="A10072" t="str">
            <v>V37</v>
          </cell>
          <cell r="B10072" t="str">
            <v>ЛИЦО, НАХОДИВШЕЕСЯ В ТРЕХКОЛЕСНОМ МОТОРНОМ ТРАНСПОРТНОМ СРЕДСТВЕ И ПОСТРАДАВШЕЕ ПРИ ЕГО СТОЛКНОВЕНИИ С ЗАКРЕПЛЕННЫМ ИЛИ СТАЦИОНАРНЫМ ОБЪЕКТОМ</v>
          </cell>
        </row>
        <row r="10073">
          <cell r="A10073" t="str">
            <v>V38</v>
          </cell>
          <cell r="B10073" t="str">
            <v>ЛИЦО, НАХОДИВШЕЕСЯ В ТРЕХКОЛЕСНОМ МОТОРНОМ ТРАНСПОРТНОМ СРЕДСТВЕ И ПОСТРАДАВШЕЕ В РЕЗ-ТЕ ТРАНСПОРТНОГО НЕСЧАСТНОГО СЛУЧАЯ БЕЗ СТОЛКНОВЕНИ</v>
          </cell>
        </row>
        <row r="10074">
          <cell r="A10074" t="str">
            <v>V39</v>
          </cell>
          <cell r="B10074" t="str">
            <v>ЛИЦО, НАХОДИВШЕЕСЯ В ТРЕХКОЛЕСНОМ МОТОРНОМ ТРАНСПОРТНОМ СРЕДСТВЕ И ПОСТРАДАВШЕЕ В РЕЗ-ТЕ ДРУГИХ И НЕУТОЧНЕННЫХ ТРАНСПОРТНЫХ НЕСЧАСТНЫХ СЛУЧАЕВ</v>
          </cell>
        </row>
        <row r="10075">
          <cell r="A10075" t="str">
            <v>V39.0</v>
          </cell>
          <cell r="B10075" t="str">
            <v>ВОДИТЕЛЬ, ПОСТРАДАВШИЙ ПРИ СТОЛКНОВЕНИИ С ДРУГИМИ И НЕУТОЧНЕННЫМИ МОТОТРАНСПОРТНЫМИ СР-ВАМИ В РЕЗ-ТЕ НЕДОРОЖНОГО НЕСЧАСТНОГО СЛУЧАЯ</v>
          </cell>
        </row>
        <row r="10076">
          <cell r="A10076" t="str">
            <v>V39.1</v>
          </cell>
          <cell r="B10076" t="str">
            <v>ПАССАЖИР, ПОСТРАДАВШИЙ ПРИ СТОЛКНОВЕНИИ С ДРУГИМИ ИЛИ НЕУТОЧНЕННЫМИ МОТОТРАНСПОРТНЫМИ СРЕДСТВАМИ В РЕЗ-ТЕ НЕДОРОЖНОГО НЕСЧАСТНОГО СЛУЧАЯ</v>
          </cell>
        </row>
        <row r="10077">
          <cell r="A10077" t="str">
            <v>V39.2</v>
          </cell>
          <cell r="B10077" t="str">
            <v>ЛИЦО БЕЗ ДОПОЛНИТ. УТОЧНЕНИЯ,НАХОДИВШЕЕСЯ В ТРЕХКОЛЕСНОМ МОТОТРАНСПОРТНОМ СРЕДСТВЕ И ПОСТРАДАВШЕЕ В РЕЗУЛЬТАТЕ</v>
          </cell>
        </row>
        <row r="10078">
          <cell r="A10078" t="str">
            <v>V39.3</v>
          </cell>
          <cell r="B10078" t="str">
            <v>ЛИЦО (ЛЮБОЕ),НАХОДИВШЕЕСЯ В ТРЕХКОЛЕСНОМ МОТОТРАНСПОРТНОМ СРЕДСТВЕ И ПОСТРАДАВШЕЕ В РЕЗУЛЬТАТЕ НЕУТОЧНЕННОГО НЕДОРОЖНОГО НЕСЧАСТНОГО СЛУЧАЯ</v>
          </cell>
        </row>
        <row r="10079">
          <cell r="A10079" t="str">
            <v>V39.4</v>
          </cell>
          <cell r="B10079" t="str">
            <v>ВОДИТЕЛЬ,ПОСТРАДАВШИЙ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080">
          <cell r="A10080" t="str">
            <v>V39.5</v>
          </cell>
          <cell r="B1008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081">
          <cell r="A10081" t="str">
            <v>V39.6</v>
          </cell>
          <cell r="B10081" t="str">
            <v>ЛИЦО БЕЗ ДОПОЛН. УТОЧН,НАХОДИВШЕЕСЯ В ТРЕХКОЛЕСНОМ МОТОТРАНСПОРТНОМ СРЕДСТВЕ И ПОСТРАДАВШЕЕ В РЕЗУЛЬТАТЕ ДОРОЖНОГО НЕСЧАСТНОГО СЛУЧАЯ</v>
          </cell>
        </row>
        <row r="10082">
          <cell r="A10082" t="str">
            <v>V39.8</v>
          </cell>
          <cell r="B10082" t="str">
            <v>ЛИЦО (ЛЮБОЕ),НАХОДИВШЕЕСЯ В ТРЕХКОЛЕСНОМ МОТОТРАНСПОРТНОМ СРЕДСТВЕ И ПОСТРАДАВШЕЕ В РЕЗУЛЬТАТЕ ДРУГИХ УТОЧНЕННЫХ ДОРОЖНЫХ НЕСЧАСТНЫХ СЛУЧАЕВ</v>
          </cell>
        </row>
        <row r="10083">
          <cell r="A10083" t="str">
            <v>V39.9</v>
          </cell>
          <cell r="B10083" t="str">
            <v>ЛИЦО (ЛЮБОЕ),НАХОДИВШЕЕСЯ В ТРЕХКОЛЕСНОМ МОТОТРАНСПОРТНОМ СРЕДСТВЕ И ПОСТРАДАВШЕЕ В РЕЗУЛЬТАТЕ НЕУТОЧНЕННОГО ДОРОЖНОГО НЕСЧАСТНОГО СЛУЧАЯ</v>
          </cell>
        </row>
        <row r="10084">
          <cell r="A10084" t="str">
            <v/>
          </cell>
          <cell r="B10084" t="str">
            <v>ЛИЦО, НАХОДИВШЕЕСЯ В ЛЕГКОВОМ АВТОМОБИЛЕ И ПОСТРАДАВШЕЕ В РЕЗУЛЬТАТЕ ТРАНСПОРТНОГО НЕСЧАСТНОГО СЛУЧАЯ (V40-V49</v>
          </cell>
        </row>
        <row r="10085">
          <cell r="A10085" t="str">
            <v>V40</v>
          </cell>
          <cell r="B10085" t="str">
            <v>ЛИЦО, НАХОДИВШЕЕСЯ В ЛЕГКОВОМ АВТОМОБИЛЕ И ПОСТРАДАВШЕЕ ПРИ ЕГО СТОЛКНОВЕНИИ С ПЕШЕХОДОМ ИЛИ ЖИВОТНЫМ</v>
          </cell>
        </row>
        <row r="10086">
          <cell r="A10086" t="str">
            <v>V41</v>
          </cell>
          <cell r="B10086" t="str">
            <v>ЛИЦО, НАХОДИВШЕЕСЯ В ЛЕГКОВОМ АВТОМОБИЛЕ И ПОСТРАДАВШЕЕ ПРИ ЕГО СТОЛКНОВЕНИИ С ВЕЛОСИПЕДИСТОМ</v>
          </cell>
        </row>
        <row r="10087">
          <cell r="A10087" t="str">
            <v>V42</v>
          </cell>
          <cell r="B10087" t="str">
            <v>ЛИЦО, НАХОДИВШЕЕСЯ В ЛЕГКОВОМ АВТОМОБИЛЕ И ПОСТРАДАВШЕЕ ПРИ ЕГО СТОЛКНОВЕНИИ С ДВУХ- ИЛИ ТРЕХКОЛЕСНЫМ МОТОРНЫМ ТРАНСПОРТНЫМ СРЕДСТВОМ</v>
          </cell>
        </row>
        <row r="10088">
          <cell r="A10088" t="str">
            <v>V43</v>
          </cell>
          <cell r="B10088" t="str">
            <v>ЛИЦО, НАХОДИВШЕЕСЯ В ЛЕГКОВОМ АВТОМОБИЛЕ И ПОСТРАДАВШЕЕ ПРИ ЕГО СТОЛКНОВЕНИИ С ЛЕГКОВЫМ АВТОМОБИЛЕМ, ГРУЗОВЫМ АВТОМОБИЛЕМ ТИПА ПИКАП ИЛИ ФУРГОНОМ</v>
          </cell>
        </row>
        <row r="10089">
          <cell r="A10089" t="str">
            <v>V44</v>
          </cell>
          <cell r="B10089" t="str">
            <v>ЛИЦО, НАХОДИВШЕЕСЯ В ЛЕГКОВОМ АВТОМОБИЛЕ И ПОСТРАДАВШЕЕ ПРИ ЕГО СТОЛКНОВЕНИИ С ТЯЖЕЛЫМ ГРУЗОВЫМ АВТОМОБИЛЕМ ИЛИ АВТОБУСОМ</v>
          </cell>
        </row>
        <row r="10090">
          <cell r="A10090" t="str">
            <v>V45</v>
          </cell>
          <cell r="B10090" t="str">
            <v>ЛИЦО, НАХОДИВШЕЕСЯ В ЛЕГКОВОМ АВТОМОБИЛЕ И ПОСТРАДАВШЕЕ ПРИ ЕГО СТОЛКНОВЕНИИ С ПОЕЗДОМ ИЛИ ДРУГИМ ЖЕЛЕЗНОДОРОЖНЫМ ТРАНСПОРТНЫМ СРЕДСТВОМ</v>
          </cell>
        </row>
        <row r="10091">
          <cell r="A10091" t="str">
            <v>V46</v>
          </cell>
          <cell r="B10091" t="str">
            <v>ЛИЦО, НАХОДИВШЕЕСЯ В ЛЕГКОВОМ АВТОМОБИЛЕ И ПОСТРАДАВШЕЕ ПРИ ЕГО СТОЛКНОВЕНИИ С ДРУГИМ НЕМОТОРНЫМ ТРАНСПОРТНЫМ СРЕДСТВОМ</v>
          </cell>
        </row>
        <row r="10092">
          <cell r="A10092" t="str">
            <v>V47</v>
          </cell>
          <cell r="B10092" t="str">
            <v>ЛИЦО, НАХОДИВШЕЕСЯ В ЛЕГКОВОМ АВТОМОБИЛЕ И ПОСТРАДАВШЕЕ ПРИ ЕГО СТОЛКНОВЕНИИ С ЗАКРЕПЛЕННЫМ ИЛИ СТАЦИОНАРНЫМ ОБЪЕКТОМ</v>
          </cell>
        </row>
        <row r="10093">
          <cell r="A10093" t="str">
            <v>V48</v>
          </cell>
          <cell r="B10093" t="str">
            <v>ЛИЦО, НАХОДИВШЕЕСЯ В ЛЕГКОВОМ АВТОМОБИЛЕ И ПОСТРАДАВШЕЕ В РЕЗУЛЬТАТЕ ТРАНСПОРТНОГО НЕСЧАСТНОГО СЛУЧАЯ БЕЗ СТОЛКНОВЕНИЯ</v>
          </cell>
        </row>
        <row r="10094">
          <cell r="A10094" t="str">
            <v>V49</v>
          </cell>
          <cell r="B10094" t="str">
            <v>ЛИЦО, НАХОДИВШЕЕСЯ В ЛЕГКОВОМ АВТОМОБИЛЕ И ПОСТРАДАВШЕЕ В РЕЗУЛЬТАТЕ ДРУГОГО И НЕУТОЧНЕННОГО ТРАНСПОРТНОГО НЕСЧАСТНОГО СЛУЧАЯ</v>
          </cell>
        </row>
        <row r="10095">
          <cell r="A10095" t="str">
            <v>V49.0</v>
          </cell>
          <cell r="B10095" t="str">
            <v>ВОДИТЕЛЬ, ПОСТРАДАВШИЙ ПРИ СТОЛКНОВЕНИИ С ДРУГИМ И НЕУТОЧНЕННЫМ МОТОТРАНСПОРТНЫМ СРЕДСТВОМ В РЕЗУЛЬТАТЕ НЕДОРОЖНОГО НЕСЧАСТНОГО СЛУЧАЯ</v>
          </cell>
        </row>
        <row r="10096">
          <cell r="A10096" t="str">
            <v>V49.1</v>
          </cell>
          <cell r="B10096" t="str">
            <v>ПАССАЖИР, ПОСТРАДАВШИЙ ПРИ СТОЛКНОВЕНИИ С ДРУГИМ И НЕУТОЧНЕННЫМ МОТОТРАНСПОРТНЫМ СРЕДСТВОМ В РЕЗУЛЬТАТЕ НЕДОРОЖНОГО НЕСЧАСТНОГО СЛУЧАЯ</v>
          </cell>
        </row>
        <row r="10097">
          <cell r="A10097" t="str">
            <v>V49.2</v>
          </cell>
          <cell r="B10097" t="str">
            <v>ЛИЦО БЕЗ ДОПОЛН.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098">
          <cell r="A10098" t="str">
            <v>V49.3</v>
          </cell>
          <cell r="B10098" t="str">
            <v>ЛИЦО (ЛЮБОЕ), НАХОДИВШЕЕСЯ В ЛЕГКОВОМ АВТОМОБИЛЕ И ПОСТРАДАВШЕЕ В РЕЗУЛЬТАТЕ НЕУТОЧНЕННОГО НЕДОРОЖНОГО НЕСЧАСТНОГО СЛУЧАЯ</v>
          </cell>
        </row>
        <row r="10099">
          <cell r="A10099" t="str">
            <v>V49.4</v>
          </cell>
          <cell r="B1009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00">
          <cell r="A10100" t="str">
            <v>V49.5</v>
          </cell>
          <cell r="B1010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01">
          <cell r="A10101" t="str">
            <v>V49.6</v>
          </cell>
          <cell r="B10101" t="str">
            <v>ЛИЦО БЕЗ ДОПОЛН. УТОЧНЕНИЯ, НАХОДИВШЕЕСЯ В ЛЕГКОВОМ АВТОМОБИЛЕ И ПОСТРАДАВШЕЕ ПРИ ЕГО СТОЛКНОВЕНИИ С ДР. И НЕУТОЧН. МОТОТРАНСПОРТНЫМИ СРЕДСТВАМИ В РЕЗ-ТЕ ДОРОЖНОГО НЕСЧАСТНОГО СЛУЧАЯ</v>
          </cell>
        </row>
        <row r="10102">
          <cell r="A10102" t="str">
            <v>V49.8</v>
          </cell>
          <cell r="B10102" t="str">
            <v>ЛИЦО (ЛЮБОЕ), НАХОДИВШЕЕСЯ В ЛЕГКОВОМ АВТОМОБИЛЕ И ПОСТРАДАВШЕЕ В РЕЗУЛЬТАТЕ ДРУГИХ УТОЧНЕННЫХ ДОРОЖНЫХ НЕСЧАСТНЫХ СЛУЧАЕВ</v>
          </cell>
        </row>
        <row r="10103">
          <cell r="A10103" t="str">
            <v>V49.9</v>
          </cell>
          <cell r="B10103" t="str">
            <v>ЛИЦО (ЛЮБОЕ), НАХОДИВШЕЕСЯ В ЛЕГКОВОМ АВТОМОБИЛЕ И ПОСТРАДАВШЕЕ В РЕЗ-ТЕ НЕУТОЧНЕННОГО ДОРОЖНОГО НЕСЧАСТНОГО СЛУЧАЯ</v>
          </cell>
        </row>
        <row r="10104">
          <cell r="A10104" t="str">
            <v/>
          </cell>
          <cell r="B10104" t="str">
            <v>ЛИЦО, НАХОДИВШЕЕСЯ В ГРУЗОВОМ АВТОМОБИЛЕ ТИПА ПИКАП ИЛИ ФУРГОНЕ И ПОСТРАДАВШЕЕ В РЕЗУЛЬТАТЕ ТРАНСПОРТНОГО НЕСЧАСТНОГО СЛУЧАЯ (V50-V59)</v>
          </cell>
        </row>
        <row r="10105">
          <cell r="A10105" t="str">
            <v>V50</v>
          </cell>
          <cell r="B10105" t="str">
            <v>ЛИЦО, НАХОДИВШЕЕСЯ В ГРУЗОВОМ АВТОМОБИЛЕ ТИПА ПИКАП ИЛИ ФУРГОНЕ И ПОСТРАДАВШЕЕ ПРИ ЕГО СТОЛКНОВЕНИИ С ПЕШЕХОДОМ ИЛИ ЖИВОТНЫМ</v>
          </cell>
        </row>
        <row r="10106">
          <cell r="A10106" t="str">
            <v>V51</v>
          </cell>
          <cell r="B10106" t="str">
            <v>ЛИЦО, НАХОДИВШЕЕСЯ В ГРУЗОВОМ АВТОМОБИЛЕ ТИПА ПИКАП ИЛИ ФУРГОНЕ И ПОСТРАДАВШЕЕ ПРИ ЕГО СТОЛКНОВЕНИИ С ВЕЛОСИПЕДИСТОМ</v>
          </cell>
        </row>
        <row r="10107">
          <cell r="A10107" t="str">
            <v>V52</v>
          </cell>
          <cell r="B10107" t="str">
            <v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v>
          </cell>
        </row>
        <row r="10108">
          <cell r="A10108" t="str">
            <v>V53</v>
          </cell>
          <cell r="B10108" t="str">
            <v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v>
          </cell>
        </row>
        <row r="10109">
          <cell r="A10109" t="str">
            <v>V54</v>
          </cell>
          <cell r="B10109" t="str">
            <v>ЛИЦО, НАХОДИВШЕЕСЯ В ГРУЗОВОМ АВТОМОБИЛЕ ТИПА ПИКАП ИЛИ ФУРГОНЕ И ПОСТРАДАВШЕЕ ПРИ ЕГО СТОЛКНОВЕНИИ С ТЯЖЕЛЫМ ГРУЗОВЫМ АВТОМОБИЛЕМ ИЛИ АВТОБУСОМ</v>
          </cell>
        </row>
        <row r="10110">
          <cell r="A10110" t="str">
            <v>V55</v>
          </cell>
          <cell r="B10110" t="str">
            <v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v>
          </cell>
        </row>
        <row r="10111">
          <cell r="A10111" t="str">
            <v>V56</v>
          </cell>
          <cell r="B10111" t="str">
            <v>ЛИЦО, НАХОДИВШЕЕСЯ В ГРУЗОВОМ АВТОМОБИЛЕ ТИПА ПИКАП ИЛИ ФУРГОНЕ И ПОСТРАДАВШЕЕ ПРИ ЕГО СТОЛКНОВЕНИИ С ДРУГИМ НЕМОТОРНЫМ ТРАНСПОРТНЫМ СРЕДСТВОМ</v>
          </cell>
        </row>
        <row r="10112">
          <cell r="A10112" t="str">
            <v>V57</v>
          </cell>
          <cell r="B10112" t="str">
            <v>ЛИЦО, НАХОДИВШЕЕСЯ В ГРУЗОВОМ АВТОМОБИЛЕ ТИПА ПИКАП ИЛИ ФУРГОНЕ И ПОСТРАДАВШЕЕ ПРИ ЕГО СТОЛКНОВЕНИИ С ЗАКРЕПЛЕННЫМ ИЛИ СТАЦИОНАРНЫМ ОБЪЕКТОМ</v>
          </cell>
        </row>
        <row r="10113">
          <cell r="A10113" t="str">
            <v>V58</v>
          </cell>
          <cell r="B10113" t="str">
            <v>ЛИЦО, НАХОДИВШЕЕСЯ В ГРУЗОВОМ АВТОМОБИЛЕ ТИПА ПИКАП ИЛИ ФУРГОНЕ И ПОСТРАДАВШЕЕ В РЕЗУЛЬТАТЕ ТРАНСПОРТНОГО НЕСЧАСТНОГО СЛУЧАЯ БЕЗ СТОЛКНОВЕНИЯ</v>
          </cell>
        </row>
        <row r="10114">
          <cell r="A10114" t="str">
            <v>V59</v>
          </cell>
          <cell r="B10114" t="str">
            <v>ЛИЦО, НАХОДИВШЕЕСЯ В ГРУЗОВОМ АВТОМОБИЛЕ ТИПА ПИКАП ИЛИ ФУРГОНЕ И ПОСТРАДАВШЕЕ В РЕЗУЛЬТАТЕ ДРУГИХ И НЕУТОЧНЕННЫХ ТРАНСПОРТНЫХ НЕСЧАСТНЫХ СЛУЧАЕВ</v>
          </cell>
        </row>
        <row r="10115">
          <cell r="A10115" t="str">
            <v>V59.0</v>
          </cell>
          <cell r="B10115" t="str">
            <v>ВОДИТЕЛЬ,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16">
          <cell r="A10116" t="str">
            <v>V59.1</v>
          </cell>
          <cell r="B1011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17">
          <cell r="A10117" t="str">
            <v>V59.2</v>
          </cell>
          <cell r="B10117" t="str">
            <v>ЛИЦО БЕЗ ДОПОЛН.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118">
          <cell r="A10118" t="str">
            <v>V59.3</v>
          </cell>
          <cell r="B10118" t="str">
            <v>ЛИЦО (ЛЮБОЕ), НАХОДИВШЕЕСЯ В ПИКАПЕ ИЛИ ФУРГОНЕ И ПОСТРАДАВШЕЕ В РЕЗУЛЬТАТЕ НЕУТОЧНЕННОГО НЕДОРОЖНОГО НЕСЧАСТНОГО СЛУЧАЯ</v>
          </cell>
        </row>
        <row r="10119">
          <cell r="A10119" t="str">
            <v>V59.4</v>
          </cell>
          <cell r="B1011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20">
          <cell r="A10120" t="str">
            <v>V59.5</v>
          </cell>
          <cell r="B1012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21">
          <cell r="A10121" t="str">
            <v>V59.6</v>
          </cell>
          <cell r="B10121" t="str">
            <v>ЛИЦО БЕЗ ДОПОЛНИТ. УТОЧНЕНИЯ, НАХОДИВШЕЕСЯ В ПИКАПЕ ИЛИ ФУРГОНЕ И ПОСТРАДАВШЕЕ ПРИ ЕГО СТОЛЛКНОВЕНИИ С ДРУГИМИ ИЛИ НЕУТОЧНЕННЫМИ МОТОТРАНСПОРТНЫМИ СРЕДСТВАМИ В РЕЗУЛЬТАТЕ ДОРОЖНОГО НЕСЧАСТНОГО СЛУЧАЯ</v>
          </cell>
        </row>
        <row r="10122">
          <cell r="A10122" t="str">
            <v>V59.8</v>
          </cell>
          <cell r="B10122" t="str">
            <v>ЛИЦО (ЛЮБОЕ), НАХОДИВШЕЕСЯ В ПИКАПЕ ИЛИ ФУРГОНЕ И ПОСТРАДАВШЕЕ В РЕЗУЛЬТАТЕ ДРУГИХ УТОЧНЕННЫХ ТРАНСПОРТНЫХ НЕСЧАСТНЫХ СЛУЧАЕВ</v>
          </cell>
        </row>
        <row r="10123">
          <cell r="A10123" t="str">
            <v>V59.9</v>
          </cell>
          <cell r="B10123" t="str">
            <v>ЛИЦО (ЛЮБОЕ), НАХОДИВШЕЕСЯ В ПИКАПЕ ИЛИ ФУРГОНЕ И ПОСТРАДАВШЕЕ В РЕЗУЛЬТАТЕ НЕУТОЧНЕННОГО ДОРОЖНОГО НЕСЧАСТНОГО СЛУЧАЯ</v>
          </cell>
        </row>
        <row r="10124">
          <cell r="A10124" t="str">
            <v/>
          </cell>
          <cell r="B10124" t="str">
            <v>ЛИЦО, НАХОДИВШЕЕСЯ В ТЯЖЕЛОМ ГРУЗОВОМ АВТОМОБИЛЕ И ПОСТРАДАВШЕЕ В РЕЗУЛЬТАТЕ ТРАНСПОРТНОГО НЕСЧАСТНОГО СЛУЧАЯ (V60-V69)</v>
          </cell>
        </row>
        <row r="10125">
          <cell r="A10125" t="str">
            <v>V60</v>
          </cell>
          <cell r="B10125" t="str">
            <v>ЛИЦО, НАХОДИВШЕЕСЯ В ТЯЖЕЛОМ ГРУЗОВОМ АВТОМОБИЛЕ И ПОСТРАДАВШЕЕ ПРИ ЕГО СТОЛКНОВЕНИИ С GТIТ[JLJV ВКВ ;ВDJNYSV</v>
          </cell>
        </row>
        <row r="10126">
          <cell r="A10126" t="str">
            <v>V61</v>
          </cell>
          <cell r="B10126" t="str">
            <v>ЛИЦО, НАХОДИВШЕЕСЯ В ТЯЖЕЛОМ ГРУЗОВОМ АВТОМОБИЛЕ И ПОСТРАДАВШЕЕ ПРИ ЕГО СТОЛКНОВЕНИИ С DТКJСВGТLВСNJV</v>
          </cell>
        </row>
        <row r="10127">
          <cell r="A10127" t="str">
            <v>V62</v>
          </cell>
          <cell r="B10127" t="str">
            <v>ЛИЦО, НАХОДИВШЕЕСЯ В ТЯЖЕЛОМ ГРУЗОВОМ АВТОМОБИЛЕ И ПОСТРАДАВШЕЕ ПРИ ЕГО СТОЛКНОВЕНИИ С LDЕ[- ВКВ NНТ[RJКТСYSV VJNJНYSV NНFYСGJНNYSV СНТLСNDJV</v>
          </cell>
        </row>
        <row r="10128">
          <cell r="A10128" t="str">
            <v>V63</v>
          </cell>
          <cell r="B10128" t="str">
            <v>ЛИЦО, НАХОДИВШЕЕСЯ В ТЯЖЕЛОМ ГРУЗОВОМ АВТОМОБИЛЕ И ПОСТРАДАВШЕЕ ПРИ ЕГО СТОЛКНОВЕНИИ С КТURJDSV FDNJVJ,ВКТV, ГРУЗОВЫМ АВТОМОБИЛЕМ ТИПА ПИКАП ИЛИ ФУРГОНОМ</v>
          </cell>
        </row>
        <row r="10129">
          <cell r="A10129" t="str">
            <v>V64</v>
          </cell>
          <cell r="B10129" t="str">
            <v>ЛИЦО, НАХОДИВШЕЕСЯ В ТЯЖЕЛОМ ГРУЗОВОМ АВТОМОБИЛЕ И ПОСТРАДАВШЕЕ ПРИ ЕГО СТОЛКНОВЕНИИ С ТЯЖЕЛЫМ ГРУЗОВЫМ АВТОМОБИЛЕМ ИЛИ АВТОБУСОМ</v>
          </cell>
        </row>
        <row r="10130">
          <cell r="A10130" t="str">
            <v>V65</v>
          </cell>
          <cell r="B10130" t="str">
            <v>ЛИЦО, НАХОДИВШЕЕСЯ В ТЯЖЕЛОМ ГРУЗОВОМ АВТОМОБИЛЕ И ПОСТРАДАВШЕЕ ПРИ ЕГО СТОЛКНОВЕНИИ С ПОЕЗДОМ ИЛИ ДРУГИМ ЖЕЛЕЗНОДОРОЖНЫМ ТРАНСПОРТНЫМ СРЕДСТВОМ</v>
          </cell>
        </row>
        <row r="10131">
          <cell r="A10131" t="str">
            <v>V66</v>
          </cell>
          <cell r="B10131" t="str">
            <v>ЛИЦО, НАХОДИВШЕЕСЯ В ТЯЖЕЛОМ ГРУЗОВОМ АВТОМОБИЛЕ И ПОСТРАДАВШЕЕ ПРИ ЕГО СТОЛКНОВЕНИИ С ДРУГИМ НЕМОТОРНЫМ ТРАНСПОРТНЫМ СРЕДСТВОМ</v>
          </cell>
        </row>
        <row r="10132">
          <cell r="A10132" t="str">
            <v>V67</v>
          </cell>
          <cell r="B10132" t="str">
            <v>ЛИЦО, НАХОДИВШЕЕСЯ В ТЯЖЕЛОМ ГРУЗОВОМ АВТОМОБИЛЕ И ПОСТРАДАВШЕЕ ПРИ ЕГО СТОЛКНОВЕНИИ С ЗАКРЕПЛЕННЫМ ИЛИ СТАЦИОНАРНЫМ ОБЪЕКТОМ</v>
          </cell>
        </row>
        <row r="10133">
          <cell r="A10133" t="str">
            <v>V68</v>
          </cell>
          <cell r="B10133" t="str">
            <v>ЛИЦО, НАХОДИВШЕЕСЯ В ТЯЖЕЛОМ ГРУЗОВОМ АВТОМОБИЛЕ И ПОСТРАДАВШЕЕ В РЕЗУЛЬТАТЕ ДОРОЖНОГО НЕСЧАСТНОГО СЛУЧАЯ БЕЗ СТОЛКНОВЕНИЯ</v>
          </cell>
        </row>
        <row r="10134">
          <cell r="A10134" t="str">
            <v>V69</v>
          </cell>
          <cell r="B10134" t="str">
            <v>ЛИЦО, НАХОДИВШЕЕСЯ В ТЯЖЕЛОМ ГРУЗОВОМ АВТОМОБИЛЕ И ПОСТРАДАВШЕЕ В РЕЗУЛЬТАТЕ ДРУГИХ И НЕУТОЧНЕННЫХ ДОРОЖНЫХ НЕСЧАСТНЫХ СЛУЧАЕВ</v>
          </cell>
        </row>
        <row r="10135">
          <cell r="A10135" t="str">
            <v>V69.0</v>
          </cell>
          <cell r="B10135" t="str">
            <v>ВОДИТЕЛЬ, ПОСТРАДАВШИЙ В СТОЛКНОВЕНИИ С ДРУГИМИ НЕУТОЧНЕННЫМИ МОТОТРАНСПОРТНЫМИ СРЕДСТВАМИ В РЕЗУЛЬТАТЕ НЕДОРОЖНОГО НЕСЧАСТНОГО СЛУЧАЯ</v>
          </cell>
        </row>
        <row r="10136">
          <cell r="A10136" t="str">
            <v>V69.1</v>
          </cell>
          <cell r="B1013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37">
          <cell r="A10137" t="str">
            <v>V69.2</v>
          </cell>
          <cell r="B10137" t="str">
            <v>ЛИЦО БЕЗ ДОПОЛНИТ. УТОЧНЕНИЯ, НАХОДИВШЕЕСЯ В ТЯЖЕЛОМ ГРУЗОВОМ АВТОМОБИЛЕ И ПОСТРАДАВШЕЕ ПРИ ЕГО СТОЛКНОВЕНИИ С ДР. И НЕУТОЧН. МОТОТРАНСПОРТН. СРЕДСТВАМИ В РЕЗУЛЬТАТЕ НЕДОРОЖНОГО НЕСЧАСТНОГО СЛУЧАЯ</v>
          </cell>
        </row>
        <row r="10138">
          <cell r="A10138" t="str">
            <v>V69.3</v>
          </cell>
          <cell r="B10138" t="str">
            <v>ЛИЦО (ЛЮБОЕ), НАХОДИВШЕЕСЯ В ТЯЖЕЛОМ ГРУЗОВОМ АВТОМОБИЛЕ И ПОСТРАДАВШЕЕ В РЕЗУЛЬТАТЕ НЕУТОЧНЕННОГО НЕДОРОЖНОГО НЕСЧАСТНОГО СЛУЧАЯ</v>
          </cell>
        </row>
        <row r="10139">
          <cell r="A10139" t="str">
            <v>V69.4</v>
          </cell>
          <cell r="B1013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40">
          <cell r="A10140" t="str">
            <v>V69.5</v>
          </cell>
          <cell r="B1014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41">
          <cell r="A10141" t="str">
            <v>V69.6</v>
          </cell>
          <cell r="B10141" t="str">
            <v>ЛИЦО БЕЗ ДОПОЛНИТ. УТОЧНЕНИЯ, НАХОДИВШЕЕСЯ В ТЯЖЕЛОМ ГРУЗОВОМ АВТОМОБИЛЕ И ПОСТРАДАВШЕЕ ПРИ ЕГО СТОЛКНОВЕНИИ С ДР. И НЕУТОЧН. МОТОТРАНСПОРТНЫМИ СРЕДСТВАМИ В РЕЗУЛЬТАТЕ ДОРОЖНОГО НЕСЧАСТНОГО СЛУЧАЯ</v>
          </cell>
        </row>
        <row r="10142">
          <cell r="A10142" t="str">
            <v>V69.8</v>
          </cell>
          <cell r="B10142" t="str">
            <v>ЛИЦО (ЛЮБОЕ), НАХОДИВШЕЕСЯ В ТЯЖЕЛОМ ГРУЗОВОМ АВТОМОБИЛЕ И ПОСТРАДАВШЕЕ В РЕЗУЛЬТАТЕ ДРУГИХ УТОЧНЕННЫХ ДОРОЖНЫХ НЕСЧАСТНЫХ СЛУЧАЕВ</v>
          </cell>
        </row>
        <row r="10143">
          <cell r="A10143" t="str">
            <v>V69.9</v>
          </cell>
          <cell r="B10143" t="str">
            <v>ЛИЦО, НАХОДИВШЕЕСЯ В ТЯЖЕЛОМ ГРУЗОВОМ АВТОМОБИЛЕ И ПОСТРАДАВШЕЕ В НЕУТОЧНЕННОМ ДОРОНОМ НЕСЧАСТНОМ СЛУЧАЕ</v>
          </cell>
        </row>
        <row r="10144">
          <cell r="A10144" t="str">
            <v/>
          </cell>
          <cell r="B10144" t="str">
            <v>ЛИЦО, НАХОДИВШЕЕСЯ В АВТОБУСЕ И ПОСТРАДАВШЕЕ В РЕЗУЛЬТАТЕ ТРАНСПОРТНОГО НЕСЧАСТНОГО СЛУЧАЯ (V70-V79)</v>
          </cell>
        </row>
        <row r="10145">
          <cell r="A10145" t="str">
            <v>V70</v>
          </cell>
          <cell r="B10145" t="str">
            <v>ЛИЦО, НАХОДИВШЕЕСЯ В АВТОБУСЕ И ПОСТРАДАВШЕЕ ПРИ ЕГО СТОЛКНОВЕНИИ С ПЕШЕХОДОМ ИЛИ ЖИВОТНЫМ</v>
          </cell>
        </row>
        <row r="10146">
          <cell r="A10146" t="str">
            <v>V71</v>
          </cell>
          <cell r="B10146" t="str">
            <v>ЛИЦО, НАХОДИВШЕЕСЯ В АВТОБУСЕ И ПОСТРАДАВШЕЕ ПРИ ЕГО СТОЛКНОВЕНИИ С ВЕЛОСИПЕДОМ</v>
          </cell>
        </row>
        <row r="10147">
          <cell r="A10147" t="str">
            <v>V72</v>
          </cell>
          <cell r="B10147" t="str">
            <v>ЛИЦО, НАХОДИВШЕЕСЯ В АВТОБУСЕ И ПОСТРАДАВШЕЕ ПРИ ЕГО СТОЛКНОВЕНИИ С ДВУХ- ИЛИ ТРЕХКОЛЕСНЫМ МОТОРНЫМ ТРАНСПОРТНЫМ СРЕДСТВОМ</v>
          </cell>
        </row>
        <row r="10148">
          <cell r="A10148" t="str">
            <v>V73</v>
          </cell>
          <cell r="B10148" t="str">
            <v>ЛИЦО, НАХОДИВШЕЕСЯ В АВТОБУСЕ И ПОСТРАДАВШЕЕ ПРИ ЕГО СТОЛКНОВЕНИИ С ЛЕГКОВЫМ АВТОМОБИЛЕМ, ГРУЗОВЫМ АВТОМОБИЛЕМ ТИПА ПИКАП ИЛИ ФУРГОНОМ</v>
          </cell>
        </row>
        <row r="10149">
          <cell r="A10149" t="str">
            <v>V74</v>
          </cell>
          <cell r="B10149" t="str">
            <v>ЛИЦО, НАХОДИВШЕЕСЯ В АВТОБУСЕ И ПОСТРАДАВШЕЕ ПРИ ЕГО СТОЛКНОВЕНИИ С ТЯЖЕЛЫМ ГРУЗОВЫМ АВТОМОБИЛЕМ ИЛИ АВТОБУСОМ</v>
          </cell>
        </row>
        <row r="10150">
          <cell r="A10150" t="str">
            <v>V75</v>
          </cell>
          <cell r="B10150" t="str">
            <v>ЛИЦО, НАХОДИВШЕЕСЯ В АВТОБУСЕ И ПОСТРАДАВШЕЕ ПРИ ЕГО СТОЛКНОВЕНИИ С ПОЕЗДОМ ИЛИ ДРУГИМ ЖЕЛЕЗНОДОРОЖНЫМ ТРАНСПОРТНЫМ СРЕДСТВОМ</v>
          </cell>
        </row>
        <row r="10151">
          <cell r="A10151" t="str">
            <v>V76</v>
          </cell>
          <cell r="B10151" t="str">
            <v>ЛИЦО, НАХОДИВШЕЕСЯ В АВТОБУСЕ И ПОСТРАДАВШЕЕ ПРИ ЕГО СТОЛКНОВЕНИИ С ДРУГИМ НЕМОТОРНЫМ ТРАНСПОРТНЫМ СРЕДСТВОМ</v>
          </cell>
        </row>
        <row r="10152">
          <cell r="A10152" t="str">
            <v>V77</v>
          </cell>
          <cell r="B10152" t="str">
            <v>ЛИЦО, НАХОДИВШЕЕСЯ В АВТОБУСЕ И ПОСТРАДАВШЕЕ ПРИ ЕГО СТОЛКНОВЕНИИ С ЗАКРЕПЛЕННЫМ ИЛИ СТАЦИОНАРНЫМ ОБЪЕКТОМ</v>
          </cell>
        </row>
        <row r="10153">
          <cell r="A10153" t="str">
            <v>V78</v>
          </cell>
          <cell r="B10153" t="str">
            <v>ЛИЦО, НАХОДИВШЕЕСЯ В АВТОБУСЕ И ПОСТРАДАВШЕЕ В РЕЗУЛЬТАТЕ ТРАНСПОРТНОГО НЕСЧАСТНОГО СЛУЧАЯ БЕЗ СТОЛКНОВЕНИЯ</v>
          </cell>
        </row>
        <row r="10154">
          <cell r="A10154" t="str">
            <v>V79</v>
          </cell>
          <cell r="B10154" t="str">
            <v>ЛИЦО, НАХОДИВШЕЕСЯ В АВТОБУСЕ И ПОСТРАДАВШЕЕ В РЕЗУЛЬТАТЕ ДРУГИХ И НЕУТОЧНЕННЫХ ДОРОЖНЫХ НЕСЧАСТНЫХ СЛУЧАЕВ</v>
          </cell>
        </row>
        <row r="10155">
          <cell r="A10155" t="str">
            <v>V79.0</v>
          </cell>
          <cell r="B10155" t="str">
            <v>ВОДИТЕЛЬ,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56">
          <cell r="A10156" t="str">
            <v>V79.1</v>
          </cell>
          <cell r="B1015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57">
          <cell r="A10157" t="str">
            <v>V79.2</v>
          </cell>
          <cell r="B10157" t="str">
            <v>ЛИЦО БЕЗ ДОПОЛН.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158">
          <cell r="A10158" t="str">
            <v>V79.3</v>
          </cell>
          <cell r="B10158" t="str">
            <v>ЛИЦО (ЛЮБОЕ), НАХОДИВШЕЕСЯ В АВТОБУСЕ И ПОСТРАДАВШЕЕ В РЕЗУЛЬТАТЕ НЕУТОЧНЕННОГО НЕДОРОЖНОГО НЕСЧАСТНОГО СЛУЧАЯ</v>
          </cell>
        </row>
        <row r="10159">
          <cell r="A10159" t="str">
            <v>V79.4</v>
          </cell>
          <cell r="B1015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60">
          <cell r="A10160" t="str">
            <v>V79.5</v>
          </cell>
          <cell r="B1016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61">
          <cell r="A10161" t="str">
            <v>V79.6</v>
          </cell>
          <cell r="B10161" t="str">
            <v>ЛИЦО БЕЗ ДОПОЛН. УТОЧНЕНИЯ, НАХОДИВШЕЕСЯ В АВТОБУСЕ И ПОСТРАДАВШЕЕ ПРИ ЕГО СТОЛКНОВЕНИИ С ДДР. И НЕУТОЧН. ТРАНСПОРТНЫМИ СРЕДСТВАМИ В РЕЗУЛЬТАТЕ ДОРОЖНОГО НЕСЧАСТНОГО СЛУЧАЯ</v>
          </cell>
        </row>
        <row r="10162">
          <cell r="A10162" t="str">
            <v>V79.8</v>
          </cell>
          <cell r="B10162" t="str">
            <v>ЛИЦО (ЛЮБОЕ), НАХОДИВШЕЕСЯ В АВТОБУСЕ И ПОСТРАДАВШЕЕ В ДРУГИХ УТОЧНЕННЫХ ДОРОЖНЫХ НЕСЧАСТНЫХ СЛУЧАЯХ</v>
          </cell>
        </row>
        <row r="10163">
          <cell r="A10163" t="str">
            <v>V79.9</v>
          </cell>
          <cell r="B10163" t="str">
            <v>ЛИЦО (ЛЮБОЕ), НАХОДИВШЕЕСЯ В АВТОБУСЕ И ПОСТРАДАВШЕЕ В РЕЗУЛЬТАТЕ НЕУТОЧНЕННОГО ДОРОЖНОГО НЕСЧАСТНОГО СЛУЧАЯ</v>
          </cell>
        </row>
        <row r="10164">
          <cell r="A10164" t="str">
            <v/>
          </cell>
          <cell r="B10164" t="str">
            <v>НЕСЧАСТНЫЕ СЛУЧАИ,СВЯЗАННЫЕ С ДРУГИМИ НАЗЕМНЫМИ ТРАНСПОРТНЫМИ СРЕДСТВАМИ (V80-V89)</v>
          </cell>
        </row>
        <row r="10165">
          <cell r="A10165" t="str">
            <v>V80</v>
          </cell>
          <cell r="B10165" t="str">
            <v>ВСАДНИК ИЛИ ЛИЦО, НАХОДИВШЕЕСЯ В ГУЖЕВОМ ТРАНСПОРТНОМ СРЕДСТВЕ, ПОСТРАДАВШИЕ В РЕЗУЛЬТАТЕ ТРАНСПОРТНОГО НЕСЧАСТНОГО СЛУЧАЯ</v>
          </cell>
        </row>
        <row r="10166">
          <cell r="A10166" t="str">
            <v>V80.0</v>
          </cell>
          <cell r="B10166" t="str">
            <v>ВСАДНИК ИЛИ ЛИЦО, НАХОДИВШЕЕСЯ В ПОВОЗКЕ, ПОСТРАДАВШИЕ ПРИ ПАДЕНИИ ИЛИ СБРАСЫВАНИИ С ЖИВОТНОГО ИЛИ ИЗ ПОВОЗКИ В РЕЗУЛЬТАТЕ НЕСЧАСТНОГО СЛУЧАЯ БЕЗ СТОЛКНОВЕНИЯ</v>
          </cell>
        </row>
        <row r="10167">
          <cell r="A10167" t="str">
            <v>V80.1</v>
          </cell>
          <cell r="B10167" t="str">
            <v>ВСАДНИК ИЛИ ЛИЦО, НАХОДИВШЕЕСЯ В ПОВОЗКЕ, ПОСТРАДАВШИЕ ПРИ СТОЛКНОВЕНИИ С ПЕШЕХОДОМ ИЛИ ЖИВОТНЫМ</v>
          </cell>
        </row>
        <row r="10168">
          <cell r="A10168" t="str">
            <v>V80.2</v>
          </cell>
          <cell r="B10168" t="str">
            <v>ВСАДНИК ИЛИ ЛИЦО, НАХОДИВШЕЕСЯ В ПОВОЗКЕ, ПОСТРАДАВШИЕ ПРИ СТОЛКНОВЕНИИ С ВЕЛОСИПЕДОМ</v>
          </cell>
        </row>
        <row r="10169">
          <cell r="A10169" t="str">
            <v>V80.3</v>
          </cell>
          <cell r="B10169" t="str">
            <v>ВСАДНИК ИЛИ ЛИЦО, НАХОДИВШЕЕСЯ В ПОВОЗКЕ, ПОСТРАДАВШИЕ ПРИ СТОЛКНОВЕНИИ С ДВУХ- ИЛИ ТРЕХКОЛЕСНЫМ МОТОТРАНСПОРТНЫМ СРЕДСТВОМ</v>
          </cell>
        </row>
        <row r="10170">
          <cell r="A10170" t="str">
            <v>V80.4</v>
          </cell>
          <cell r="B10170" t="str">
            <v>ВСАДНИК ИЛИ ЛИЦО, НАХОДИВШЕЕСЯ В ПОВОЗКЕ, ПОСТРАДАВШИЕ ПРИ СТОЛКНОВЕНИИ С АВТОМОБИЛЕМ,ПИКАПОМ, ФУРГОНОМ,ТЯЖЕЛЫМ ТРАНСПОРТНЫМ СРЕДСТВОМ ИЛИ АВТОБУСОМ</v>
          </cell>
        </row>
        <row r="10171">
          <cell r="A10171" t="str">
            <v>V80.5</v>
          </cell>
          <cell r="B10171" t="str">
            <v>ВСАДНИК ИЛИ ЛИЦО, НАХОДИВШЕЕСЯ В ПОВОЗКЕ, ПОСТРАДАВШИЕ ПРИ СТОЛКНОВЕНИИ С ДРУГИМ УТОЧНЕННЫМ МОТОТРАНСПОРТНЫМ СРЕДСТВОМ</v>
          </cell>
        </row>
        <row r="10172">
          <cell r="A10172" t="str">
            <v>V80.6</v>
          </cell>
          <cell r="B10172" t="str">
            <v>ВСАДНИК ИЛИ ЛИЦО, НАХОДИВШЕЕСЯ В ПОВОЗКЕ, ПОСТРАДАВШИЕ ПРИ СТОЛКНОВЕНИИ С ПОЕЗДОМ ИЛИ ДРУГИМ РЕЛЬСОВЫМ ТРАНСПОРТОМ</v>
          </cell>
        </row>
        <row r="10173">
          <cell r="A10173" t="str">
            <v>V80.7</v>
          </cell>
          <cell r="B10173" t="str">
            <v>ВСАДНИК ИЛИ ЛИЦО, НАХОДИВШЕЕСЯ В ПОВОЗКЕ, ПОСТРАДАВШИЕ ПРИ СТОЛКНОВЕНИИ С ДРУГИМ НЕМОТОРНЫМ ТРАНСПОРТНЫМ СРЕДСТВОМ</v>
          </cell>
        </row>
        <row r="10174">
          <cell r="A10174" t="str">
            <v>V80.8</v>
          </cell>
          <cell r="B10174" t="str">
            <v>ВСАДНИК ИЛИ ЛИЦО, НАХОДИВШЕЕСЯ В ПОВОЗКЕ, ПОСТРАДАВШИЕ ПРИ СТОЛКНОВЕНИИ С ЗАКРЕПЛЕННЫМ ИЛИ СТАЦИОНАРНЫМ ОБЪЕКТОМ</v>
          </cell>
        </row>
        <row r="10175">
          <cell r="A10175" t="str">
            <v>V80.9</v>
          </cell>
          <cell r="B10175" t="str">
            <v>ВСАДНИК ИЛИ ЛИЦО, НАХОДИВШЕЕСЯ В ПОВОЗКЕ, ПОСТРАДАВШИЕ В ДРУГИХ И НЕУТОЧНЕННЫХ ТРАНСПОРТНЫХ НЕСЧАСТНЫХ СЛУЧАЯХ</v>
          </cell>
        </row>
        <row r="10176">
          <cell r="A10176" t="str">
            <v>V81</v>
          </cell>
          <cell r="B10176" t="str">
            <v>ЛИЦО, НАХОДИВШЕЕСЯ В ПОЕЗДЕ ИЛИ ДРУГОМ ЖЕЛЕЗНОДОР. ТРАНСПОРТНОМ СРЕДСТВЕ И ПОСТРАДАВШЕЕ В РЕЗУЛЬТАТЕ ТРАНСПОРТНОГО НЕСЧАСТНОГО СЛУЧАЯ</v>
          </cell>
        </row>
        <row r="10177">
          <cell r="A10177" t="str">
            <v>V81.0</v>
          </cell>
          <cell r="B10177" t="str">
            <v>ЛИЦО, НАХОДИВШЕЕСЯ В ПОЕЗДЕ ИЛИ ДРУГОМ ЖЕЛЕЗНОДОР. ТРАНСПОРТНОМ СРЕДСТВЕ И ПОСТРАДАВШЕЕ ПРИ ЕГО СТОЛКНОВЕНИИ С МОТОТРАНСПОРТНЫМ СРЕДСТВОМ В РЕЗ-ТЕ НЕДОРОЖНОГО НЕСЧАСТНОГО СЛУЧАЯ</v>
          </cell>
        </row>
        <row r="10178">
          <cell r="A10178" t="str">
            <v>V81.1</v>
          </cell>
          <cell r="B10178" t="str">
            <v>ЛИЦО, НАХОДИВШЕЕСЯ В ПОЕЗДЕ ИЛИ ДРУГОМ ЖЕЛЕЗНОДОР. ТРАНСПОРТНОМ СРЕДСТВЕ И ПОСТРАДАВШЕЕ ПРИ ЕГО СТОЛКНОВЕНИИ  МОТОТРАНСПОРТНЫМ СРЕДСТВОМ В РЕЗУЛЬТАТЕ ДОРОЖНОГО НЕСЧАСТНОГО СЛУЧАЯ</v>
          </cell>
        </row>
        <row r="10179">
          <cell r="A10179" t="str">
            <v>V81.2</v>
          </cell>
          <cell r="B10179" t="str">
            <v>ЛИЦО, НАХОДИВШЕЕСЯ В ПОЕЗДЕ ИЛИ ДРУГОМ ЖЕЛЕЗНОДОР. ТРАНСПОРТНОМ СРЕДСТВЕ И ПОСТРАДАВШЕЕ ПРИ ЕГО СТОЛКНОВЕНИИ С ПОДВИЖНЫМ СОСТАВОМ ИЛИ ОТ УДАРА ПОДВИЖНЫМ СОСТАВОМ</v>
          </cell>
        </row>
        <row r="10180">
          <cell r="A10180" t="str">
            <v>V81.3</v>
          </cell>
          <cell r="B10180" t="str">
            <v>ЛИЦО, НАХОДИВШЕЕСЯ В ПОЕЗДЕ ИЛИ ДРУГОМ ЖЕЛЕЗНОДОР. ТРАНСПОРТНОМ СРЕДСТВЕ И ПОСТРАДАВШЕЕ ПРИ ЕГО СТОЛКНОВЕНИИ С ДРУГИМ ОБЪЕКТОМ</v>
          </cell>
        </row>
        <row r="10181">
          <cell r="A10181" t="str">
            <v>V81.4</v>
          </cell>
          <cell r="B10181" t="str">
            <v>ЛИЦО, НАХОДИВШЕЕСЯ В ПОЕЗДЕ ИЛИ ДРУГОМ ЖЕЛЕЗНОДОР. ТРАНСПОРТНОМ СРЕДСТВЕ И ПОСТРАДАВШЕЕ ПРИ ПОСАДКЕ НА ПОЕЗД ИЛИ ЖЕЛЕЗНОДОРОЖНОЕ СРЕДСТВО ИЛИ ВЫХОДЕ ИЗ НИХ</v>
          </cell>
        </row>
        <row r="10182">
          <cell r="A10182" t="str">
            <v>V81.5</v>
          </cell>
          <cell r="B10182" t="str">
            <v>ЛИЦО, НАХОДИВШЕЕСЯ В ПОЕЗДЕ ИЛИ ДРУГОМ ЖЕЛЕЗНОДОР. ТРАНСПОРТНОМ СРЕДСТВЕ И ПОСТРАДАВШЕЕ ПРИ ПАДЕНИИ В ПОЕЗДЕ ИЛИ В ЖЕЛЕЗНОДОРОЖНОМ ТРАНСПОРТНОМ СРЕДСТВЕ</v>
          </cell>
        </row>
        <row r="10183">
          <cell r="A10183" t="str">
            <v>V81.6</v>
          </cell>
          <cell r="B10183" t="str">
            <v>ЛИЦО, НАХОДИВШЕЕСЯ В ПОЕЗДЕ ИЛИ ДРУГОМ ЖЕЛЕЗНОДОР. ТРАНСПОРТНОМ СРЕДСТВЕ И ПОСТРАДАВШЕЕ ПРИ ПАДЕНИИ ИЗ ПОЕЗДА ИЛИ ИЗ ЖЕЛЕЗНОДОРОЖНОГО СРЕДСТВА</v>
          </cell>
        </row>
        <row r="10184">
          <cell r="A10184" t="str">
            <v>V81.7</v>
          </cell>
          <cell r="B10184" t="str">
            <v>ЛИЦО, НАХОДИВШЕЕСЯ В ПОЕЗДЕ ИЛИ ДРУГОМ ЖЕЛЕЗНОДОР. ТРАНСПОРТНОМ СРЕДСТВЕ И ПОСТРАДАВШЕЕ ПРИ СХОЖДЕНИИ ТРАНСПОРТА С РЕЛЬСОВ БЕЗ ПРЕДШЕСТВУЮЩЕГО СТОЛКНОВЕНИЯ</v>
          </cell>
        </row>
        <row r="10185">
          <cell r="A10185" t="str">
            <v>V81.8</v>
          </cell>
          <cell r="B10185" t="str">
            <v>ЛИЦО, НАХОДИВШЕЕСЯ В ПОЕЗДЕ ИЛИ ДРУГОМ ЖЕЛЕЗНОДОР. ТРАНСПОРТНОМ СРЕДСТВЕ И ПОСТРАДАВШЕЕ В РЕЗУЛЬТАТЕ ДРУГОГО УТОЧНЕННОГО ЖЕЛЕЗНОДОРОЖНОГО НЕСЧАСТНОГО СЛУЧАЯ</v>
          </cell>
        </row>
        <row r="10186">
          <cell r="A10186" t="str">
            <v>V81.9</v>
          </cell>
          <cell r="B10186" t="str">
            <v>ЛИЦО, НАХОДИВШЕЕСЯ В ПОЕЗДЕ ИЛИ ДРУГОМ ЖЕЛЕЗНОДОР. ТРАНСПОРТНОМ СРЕДСТВЕ И ПОСТРАДАВШЕЕ В РЕЗУЛЬТАТЕ НЕУТОЧНЕННОГО ЖЕЛЕЗНОДОРОЖНОГО НЕСЧАСТНОГО СЛУЧАЯ</v>
          </cell>
        </row>
        <row r="10187">
          <cell r="A10187" t="str">
            <v>V82</v>
          </cell>
          <cell r="B10187" t="str">
            <v>ЛИЦО, НАХОДИВШЕЕСЯ В ТРАМВАЕ И ПОСТРАДАВШЕЕ В РЕЗУЛЬТАТЕ ДОРОЖНОГО НЕСЧАСТНОГО СЛУЧАЯ</v>
          </cell>
        </row>
        <row r="10188">
          <cell r="A10188" t="str">
            <v>V82.0</v>
          </cell>
          <cell r="B10188" t="str">
            <v>ЛИЦО, НАХОДИВШЕЕСЯ В ТРАМВАЕ И ПОСТРАДАВШЕЕ ПРИ ЕГО СТОЛКНОВЕНИИ С МОТОТРАНСПОРТНЫМ СРЕДСТВОМ В РЕЗУЛЬТАТЕ НЕДОРОЖНОГО НЕСЧАСТНОГО СЛУЧАЯ</v>
          </cell>
        </row>
        <row r="10189">
          <cell r="A10189" t="str">
            <v>V82.1</v>
          </cell>
          <cell r="B10189" t="str">
            <v>ЛИЦО, НАХОДИВШЕЕСЯ В ТРАМВАЕ И ПОСТРАДАВШЕЕ ПРИ ЕГО СТОЛКНОВЕНИИ С МОТОТРАНСПОРТНЫМ СРЕДСТВОМ В РЕЗУЛЬТАТЕ ДОРОЖНОГО НЕСЧАСТНОГО СЛУЧАЯ</v>
          </cell>
        </row>
        <row r="10190">
          <cell r="A10190" t="str">
            <v>V82.2</v>
          </cell>
          <cell r="B10190" t="str">
            <v>ЛИЦО, НАХОДИВШЕЕСЯ В ТРАМВАЕ И ПОСТРАДАВШЕЕ ПРИ ЕГО СТОЛКНОВЕНИИ С ПОДВИЖНЫМ СОСТАВОМ ИЛИ ОТ УДАРА ПОДВИЖНЫМ СОСТАВОМ</v>
          </cell>
        </row>
        <row r="10191">
          <cell r="A10191" t="str">
            <v>V82.3</v>
          </cell>
          <cell r="B10191" t="str">
            <v>ЛИЦО, НАХОДИВШЕЕСЯ В ТРАМВАЕ И ПОСТРАДАВШЕЕ ПРИ ЕГО СТОЛКНОВЕНИИ С ДРУГИМ ОБЪЕКТОМ</v>
          </cell>
        </row>
        <row r="10192">
          <cell r="A10192" t="str">
            <v>V82.4</v>
          </cell>
          <cell r="B10192" t="str">
            <v>ЛИЦО, ПОСТРАДАВШЕЕ ПРИ ВХОДЕ В ТРАМВАЙ ИЛИ ВЫХОДЕ ИЗ НЕГО</v>
          </cell>
        </row>
        <row r="10193">
          <cell r="A10193" t="str">
            <v>V82.5</v>
          </cell>
          <cell r="B10193" t="str">
            <v>ЛИЦО, НАХОДИВШЕЕСЯ В ТРАМВАЕ И ПОСТРАДАВШЕЕ ПРИ ПАДЕНИИ В ТРАМВАЕ</v>
          </cell>
        </row>
        <row r="10194">
          <cell r="A10194" t="str">
            <v>V82.6</v>
          </cell>
          <cell r="B10194" t="str">
            <v>ЛИЦО, ПОСТРАДАВШЕЕ ПРИ ПАДЕНИИ ИЗ ТРАМВАЯ</v>
          </cell>
        </row>
        <row r="10195">
          <cell r="A10195" t="str">
            <v>V82.7</v>
          </cell>
          <cell r="B10195" t="str">
            <v>ЛИЦО, НАХОДИВШЕЕСЯ В ТРАМВАЕ И ПОСТРАДАВШЕЕ ПРИ СХОЖДЕНИИ ТРАМВАЯ С РЕЛЬСОВ БЕЗ ПРЕДШЕСТВУЮЩЕГО СТОЛКНОВЕНИЯ</v>
          </cell>
        </row>
        <row r="10196">
          <cell r="A10196" t="str">
            <v>V82.8</v>
          </cell>
          <cell r="B10196" t="str">
            <v>ЛИЦО, НАХОДИВШЕЕСЯ В ТРАМВАЕ И ПОСТРАДАВШЕЕ В РЕЗУЛЬТАТЕ ДРУГИХ УТОЧНЕННЫХ ТРАНСПОРТНЫХ НЕСЧАСТНЫХ СЛУЧАЕВ</v>
          </cell>
        </row>
        <row r="10197">
          <cell r="A10197" t="str">
            <v>V82.9</v>
          </cell>
          <cell r="B10197" t="str">
            <v>ЛИЦО, НАХОДИВШЕЕСЯ В ТРАМВАЕ И ПОСТРАДАВШЕЕ В РЕЗУЛЬТАТЕ НЕУТОЧНЕННОГО ДОРОЖНОГО НЕСЧАСТНОГО СЛУЧАЯ</v>
          </cell>
        </row>
        <row r="10198">
          <cell r="A10198" t="str">
            <v>V83</v>
          </cell>
          <cell r="B10198" t="str">
            <v>ЛИЦО, НАХОДИВШЕЕСЯ В СПЕЦ. ТРАНСПОРТНОМ СРЕДСТВЕ, ИСПОЛЬЗУЕМОМ ПРЕИМУЩЕСТВЕННО НА ТЕРРИТОРИИ ПРОМЫШ. ПРЕДПРИЯТИЙ, ПОСТРАДАВШЕЕ В РЕЗ-ТЕ ТРАНСПОТН. НЕСЧАСТНОГО СЛУЧАЯ</v>
          </cell>
        </row>
        <row r="10199">
          <cell r="A10199" t="str">
            <v>V83.0</v>
          </cell>
          <cell r="B10199" t="str">
            <v>ВОДИТЕЛЬ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0">
          <cell r="A10200" t="str">
            <v>V83.1</v>
          </cell>
          <cell r="B10200" t="str">
            <v>ПАССАЖИР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1">
          <cell r="A10201" t="str">
            <v>V83.2</v>
          </cell>
          <cell r="B10201" t="str">
            <v>ЛИЦО, НАХОДИВШЕЕСЯ ВНЕ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2">
          <cell r="A10202" t="str">
            <v>V83.3</v>
          </cell>
          <cell r="B10202" t="str">
            <v>ЛИЦО БЕЗ ДОПОЛН.УТОЧНЕНИЯ, НАХОДИВШЕЕСЯ В СПЕЦИАЛЬНОМ, ИСПОЛЬЗУЕМОМ В ПРОМЫШЛЕННОСТИ ТРАНСПОРТНОМ СРЕДСТВЕ, ПОСТРАДАВШЕЕ В РЕЗ-ТЕ ДОРОЖНОГО НЕСЧАСТНОГО СЛУЧАЯ</v>
          </cell>
        </row>
        <row r="10203">
          <cell r="A10203" t="str">
            <v>V83.4</v>
          </cell>
          <cell r="B10203" t="str">
            <v>ЛИЦО, ПОСТРАДАВШЕЕ ПРИ ПОСАДКЕ ИЛИ ВЫСАДКЕ ИЗ СПЕЦИАЛЬНОГО, ИСПОЛЬЗУЕМОГО В ПРОМЫШЛЕННОСТИ ТРАНСПОРТНОГО СРЕДСТВА</v>
          </cell>
        </row>
        <row r="10204">
          <cell r="A10204" t="str">
            <v>V83.5</v>
          </cell>
          <cell r="B10204" t="str">
            <v>ВОДИТЕЛЬ СПЕЦИАЛЬНОГО, ИСПОЛЬЗУЕМОГО В ПРОМЫШЛЕННОСТИ ТРАНСПОРТНОГО СРЕДСТВА, ПОСТРАДАВШИЙ В РЕЗУЛЬТАТЕ НЕДОРОЖНОГО НЕСЧАСТНОГО СЛУЧАЯ</v>
          </cell>
        </row>
        <row r="10205">
          <cell r="A10205" t="str">
            <v>V83.6</v>
          </cell>
          <cell r="B10205" t="str">
            <v>ПАССАЖИР СПЕЦИАЛЬНОГО, ИСПОЛЬЗУЕМОГО В ПРОМЫШЛЕННОСТИ ТРАНСПОТНОГО СРЕДСТВА, ПОСТРАДАВШИЙ В РЕЗУЛЬТАТЕ НЕДОРОЖНОГО НЕСЧАСТНОГО СЛУЧАЯ</v>
          </cell>
        </row>
        <row r="10206">
          <cell r="A10206" t="str">
            <v>V83.7</v>
          </cell>
          <cell r="B10206" t="str">
            <v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v>
          </cell>
        </row>
        <row r="10207">
          <cell r="A10207" t="str">
            <v>V83.9</v>
          </cell>
          <cell r="B10207" t="str">
            <v>ЛИЦО БЕЗ ДОПОЛНИТ.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v>
          </cell>
        </row>
        <row r="10208">
          <cell r="A10208" t="str">
            <v>V84</v>
          </cell>
          <cell r="B10208" t="str">
            <v>ЛИЦО, НАХОДИВШЕЕСЯ В СПЕЦ. ТРАНСПОРТНОМ СРЕДСТВЕ, ИСПОЛЬЗУЕМОМ ПРЕИМУЩЕСТВЕННО В СЕЛЬСКОМ ХОЗЯЙСТВЕ, ПОСТРАДАВШЕЕ  В РЕЗУЛЬТАТЕ ТРАНСПОРТНОГО НЕСЧАСТНОГО СЛУЧАЯ</v>
          </cell>
        </row>
        <row r="10209">
          <cell r="A10209" t="str">
            <v>V84.0</v>
          </cell>
          <cell r="B10209" t="str">
            <v>ВОДИТЕЛЬ СПЕЦИАЛЬНОГО ТРАНСПОРТНОГО СРЕДСТВА, ИСПОЛЬЗУЕМОГО В СЕЛЬСКОМ ХОЗЯЙСТВЕ, ПОСТРАДАВШИЙ В РЕЗ-ТЕ ДОРОЖНОГО НЕСЧАСТНОГО СЛУЧАЯ</v>
          </cell>
        </row>
        <row r="10210">
          <cell r="A10210" t="str">
            <v>V84.1</v>
          </cell>
          <cell r="B10210" t="str">
            <v>ПАССАЖИР СПЕЦИАЛЬНОГО ТРАНСПОРТНОГО СРЕДСТВА, ИСПОЛЬЗУЕМОГО В СЕЛЬСКОМ ХОЗЯЙСТВЕ, ПОСТРАДАВШИЙ В РЕЗУЛЬТАТЕ ДОРОЖНОГО НЕСЧАСТНОГО СЛУЧАЯ</v>
          </cell>
        </row>
        <row r="10211">
          <cell r="A10211" t="str">
            <v>V84.2</v>
          </cell>
          <cell r="B10211" t="str">
            <v>ЛИЦО, НАХОДИВШЕЕСЯ ВНЕ СПЕЦИАЛЬНОГО ТРАНСПОРТНОГО СРЕДСТВА, ИСПОЛЬЗУЕМОГО В СЕЛЬСКОМ ХОЗЯЙСТВЕ, ПОСТРАДАВШЕЕ В ДОРОЖНОМ НЕСЧАСТНОМ СЛУЧАЕ</v>
          </cell>
        </row>
        <row r="10212">
          <cell r="A10212" t="str">
            <v>V84.3</v>
          </cell>
          <cell r="B10212" t="str">
            <v>ЛИЦО БЕЗ ДОПОЛНИТ.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v>
          </cell>
        </row>
        <row r="10213">
          <cell r="A10213" t="str">
            <v>V84.4</v>
          </cell>
          <cell r="B10213" t="str">
            <v>ЛИЦО, ПОСТРАДАВШЕЕ ПРИ ПОСАДКЕ НА СПЕЦИАЛЬНОЕ ТРАНСПОРТНОЕ СРЕДСТВО, ИСПОЛЬЗУЕМОЕ В СЕЛЬСКОМ ХОЗЯЙСТВЕ, И ВЫСАДКЕ ИЗ НЕГО</v>
          </cell>
        </row>
        <row r="10214">
          <cell r="A10214" t="str">
            <v>V84.5</v>
          </cell>
          <cell r="B10214" t="str">
            <v>ВОДИТЕЛЬ СПЕЦИАЛЬНОГО ТРАНСПОРТНОГО СРЕДСТВА, ИСПОЛЬЗУЕМОГО В СЕЛЬСКОМ ХОЗЯЙСТВЕ, В РЕЗУЛЬТАТЕ НЕДОРОЖНОГО НЕСЧАСТНОГО СЛУЧАЯ</v>
          </cell>
        </row>
        <row r="10215">
          <cell r="A10215" t="str">
            <v>V84.6</v>
          </cell>
          <cell r="B10215" t="str">
            <v>ПАССАЖИР СПЕЦИАЛЬНОГО ТРАНСПОРТНОГО СРЕДСТВА, ИСПОЛЬЗУЕМОГО В СЕЛЬСКОМ ХОЗЯЙСТВЕ, В РЕЗУЛЬТАТЕ НЕДОРОЖНОГО НЕСЧАСТНОГО СЛУЧАЯ</v>
          </cell>
        </row>
        <row r="10216">
          <cell r="A10216" t="str">
            <v>V84.7</v>
          </cell>
          <cell r="B10216" t="str">
            <v>ЛИЦО, НАХОДИВШЕЕСЯ ВНЕ СПЕЦИАЛЬНОГО ТРАНСПОРТНОГО СРЕДСТВА, ИСПОЛЬЗУЕМОГО В СЕЛЬСКОМ ХОЗЯЙСТВЕЕ В РЕЗУЛЬТАТЕ НЕДОРОЖНОГО НЕСЧАСТНОГО СЛУЧАЯ</v>
          </cell>
        </row>
        <row r="10217">
          <cell r="A10217" t="str">
            <v>V84.9</v>
          </cell>
          <cell r="B10217" t="str">
            <v>ЛИЦО БЕЗ ДОПОЛН.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v>
          </cell>
        </row>
        <row r="10218">
          <cell r="A10218" t="str">
            <v>V85</v>
          </cell>
          <cell r="B10218" t="str">
            <v>ЛИЦО, НАХОДИВШЕЕСЯ В СПЕЦИАЛЬНОМ ТРАНСПОРТНОМ СРЕДСТВЕ, ИСПОЛЬЗУЕМОМ В СТРОИТЕЛЬСТВЕ, ПОСТРАДАВШЕЕ В РЕЗУЛЬТАТЕ ТРАНСПОРТНОГО НЕСЧАСТНОГО СЛУЧАЯ</v>
          </cell>
        </row>
        <row r="10219">
          <cell r="A10219" t="str">
            <v>V85.0</v>
          </cell>
          <cell r="B10219" t="str">
            <v>ВОДИТЕЛЬ СПЕЦИАЛЬНОГО ТРАНСПОРТНОГО СРЕДСТВА, ИСПОЛЬЗУЕМОГО В СТРОИТЕЛЬСТВЕ, ПОСТРАДАВШИЙ В РЕЗУЛЬТАТЕ ДОРОЖНОГО НЕСЧАСТНОГО СЛУЧАЯ</v>
          </cell>
        </row>
        <row r="10220">
          <cell r="A10220" t="str">
            <v>V85.1</v>
          </cell>
          <cell r="B10220" t="str">
            <v>ПАССАЖИР СПЕЦИАЛЬНОГО ТРАНСПОРТНОГО СРЕДСТВА, ИСПОЛЬЗУЕМОГО В СТРОИТЕЛЬСТВЕ, ПОСТРАДАВШИЙ В РЕЗУЛЬТАТЕ ДОРОЖНОГО НЕСЧАСТНОГО СЛУЧАЯ</v>
          </cell>
        </row>
        <row r="10221">
          <cell r="A10221" t="str">
            <v>V85.2</v>
          </cell>
          <cell r="B10221" t="str">
            <v>ЛИЦО, НАХОДИВШЕЕСЯ ВНЕ СПЕЦИАЛЬНОГО ТРАНСПОРТНОГО СРЕДСТВА, ИСПОЛЬЗУЕМОГО В СТРОИТЕЛЬСТВЕ, ПОСТРАДАВШЕЕ В РЕЗУЛЬТАТЕ ДОРОЖНОГО НЕСЧАСТНОГО СЛУЧАЯ</v>
          </cell>
        </row>
        <row r="10222">
          <cell r="A10222" t="str">
            <v>V85.3</v>
          </cell>
          <cell r="B10222" t="str">
            <v>ЛИЦО БЕЗ ДОПОЛН. УТОЧНЕНИЯ, НАХОДИВШЕЕСЯ В СПЕЦИАЛЬНОМ ТРАНСПОРТНОМ СРЕДСТВЕ, ИСПОЛЬЗУЕМОГО В СТРОИТЕЛЬСТВЕ, ПОСТРАДАВШЕЕ В РЕЗУЛЬТАТЕ ДОРОЖНОГО НЕСЧАСТНОГО СЛУЧАЯ</v>
          </cell>
        </row>
        <row r="10223">
          <cell r="A10223" t="str">
            <v>V85.4</v>
          </cell>
          <cell r="B10223" t="str">
            <v>ЛИЦО, ПОСТРАДАВШЕЕ ПРИ ПОСАДКЕ НА СПЕЦИАЛЬНОЕ ТРАНСПОРТНОЕ СРЕДСТВО, ИСПОЛЬЗУЕМОЕ В СТРОИТЕЛЬСТВЕ, ИЛИ ВЫСАДКЕ ИЗ НЕГО</v>
          </cell>
        </row>
        <row r="10224">
          <cell r="A10224" t="str">
            <v>V85.5</v>
          </cell>
          <cell r="B10224" t="str">
            <v>ВОДИТЕЛЬ СПЕЦИАЛЬНОГО ТРАНСПОРТНОГО СРЕДСТВА, ИСПОЛЬЗУЕМОГО В СТРОИТЕЛЬСТВЕ, ПОСТРАДАВШИЙ В РЕЗУЛЬТАТЕ НЕДОРОЖНОГО НЕСЧАСТНОГО СЛУЧАЯ</v>
          </cell>
        </row>
        <row r="10225">
          <cell r="A10225" t="str">
            <v>V85.6</v>
          </cell>
          <cell r="B10225" t="str">
            <v>ПАССАЖИР СПЕЦИАЛЬНОГО ТРАНСПОРТНОГО СРЕДСТВА, ИСПОЛЬЗУЕМОГО В СТРОИТЕЛЬСТВЕ, ПОСТРАДАВШИЙ В РЕЗУЛЬТАТЕ НЕДОРОЖНОГО НЕСЧАСТНОГО СЛУЧАЯ</v>
          </cell>
        </row>
        <row r="10226">
          <cell r="A10226" t="str">
            <v>V85.7</v>
          </cell>
          <cell r="B10226" t="str">
            <v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v>
          </cell>
        </row>
        <row r="10227">
          <cell r="A10227" t="str">
            <v>V85.9</v>
          </cell>
          <cell r="B10227" t="str">
            <v>ЛИЦО, НАХОДИВШЕЕСЯ В СПЕЦИАЛЬНОМ ТРАНСПОРТНОМ СРЕДСТВЕ, ИСПОЛЬЗУЕМОМ В СТРОИТЕЛЬСТВЕ, ПОСТРАДАВШЕЕ В РЕЗУЛЬТАТЕ НЕДОРОЖНОГО НЕСЧАСТНОГО СЛУЧАЯ</v>
          </cell>
        </row>
        <row r="10228">
          <cell r="A10228" t="str">
            <v>V86</v>
          </cell>
          <cell r="B10228" t="str">
            <v>ЛИЦО, НАХОДИВШЕЕСЯ В ВЕЗДЕХОДЕ ИЛИ В ДРУГОМ МОТОРНОМ ТРАНСПОРТНОМ СРЕДСТВЕ, ПРЕДНАЗНАЧЕННОМ ПРЕИМУЩЕСТВЕНННО ДЛЯ ПЕРЕДВИЖЕНИЯ ВНЕ ДОРОГ, ПОСТРАДАВШЕЕ В РЕЗ-ТЕ ТРАНСПОРТНОГО НЕСЧАСТНОГО СЛУЧАЯ</v>
          </cell>
        </row>
        <row r="10229">
          <cell r="A10229" t="str">
            <v>V86.0</v>
          </cell>
          <cell r="B10229" t="str">
            <v>ВОДИТЕЛЬ ВЕЗДЕХОДА ИЛИ ДРУГОГО НЕДОРОЖНОГО МОТОТРАНСПОРТНОГО СРЕДСТВА, ПОСТРАДАВШИЙ В РЕЗУЛЬТАТЕ ДОРОЖНОГО НЕСЧАСТНОГО СЛУЧАЯ</v>
          </cell>
        </row>
        <row r="10230">
          <cell r="A10230" t="str">
            <v>V86.1</v>
          </cell>
          <cell r="B10230" t="str">
            <v>ПАССАЖИР ВЕЗДЕХОДА ИЛИ ДРУГОГО НЕДОРОЖНОГО МОТОТРАНСПОРТНОГО СРЕДСТВА, ПОСТРАДАВШИЙ В РЕЗУЛЬТАТЕ ДОРОЖНОГО НЕСЧАСТНОГО СЛУЧАЯ</v>
          </cell>
        </row>
        <row r="10231">
          <cell r="A10231" t="str">
            <v>V86.2</v>
          </cell>
          <cell r="B10231" t="str">
            <v>ЛИЦО, НАХОДИВШЕЕСЯ ВНЕ ВЕЗДЕХОДА ИЛИ ДРУГОГО НЕДОРОЖНОГО МОТОТРАНСПОРТНОГО СРЕДСТВА, ПОСТРАДАВШЕЕ В РЕЗУЛЬТАТЕ ДОРОЖНОГО НЕСЧАСТНОГО СЛУЧАЯ</v>
          </cell>
        </row>
        <row r="10232">
          <cell r="A10232" t="str">
            <v>V86.3</v>
          </cell>
          <cell r="B10232" t="str">
            <v>ЛИЦО БЕЗ ДОПОЛН. УТОЧНЕНИЯ, НАХОДИВШЕЕСЯ В ВЕЗДЕХОДЕ ИЛИ ДРУГОМ НЕДОРОЖНОМ МОТОТРАНСПОРТНОМ СРЕДСТВЕ И ПОСТРАДАВШЕЕ В РЕЗУЛЬТАТЕ ДОРОЖНОГО НЕСЧАСТНОГО СЛУЧАЯ</v>
          </cell>
        </row>
        <row r="10233">
          <cell r="A10233" t="str">
            <v>V86.4</v>
          </cell>
          <cell r="B10233" t="str">
            <v>ЛИЦО, ПОСТРАДАВШЕЕ ПРИ ПОСАДКЕ НА ВЕЗДЕХОД ИЛИ ВЫСАДКЕ ИЗ НЕГО ИЛИ ДРУГОГО НЕДОРОЖНОГО МОТОТРАНСПОРТНОГО СРЕДСТВА</v>
          </cell>
        </row>
        <row r="10234">
          <cell r="A10234" t="str">
            <v>V86.5</v>
          </cell>
          <cell r="B10234" t="str">
            <v>ВОДИТЕЛЬ ВЕЗДЕХОДА ИЛИ ДРУГОГО НЕДОРОЖНОГО МОТОТРАНСПОРТНОГО СРЕДСТВА, ПОСТРАДАВШИЙ В РЕЗУЛЬТАТЕ НЕДОРОЖНОГО НЕСЧАСТНОГО СЛУЧАЯ</v>
          </cell>
        </row>
        <row r="10235">
          <cell r="A10235" t="str">
            <v>V86.6</v>
          </cell>
          <cell r="B10235" t="str">
            <v>ПАССАЖИР ВЕЗДЕХОДА ИЛИ ДРУГОГО НЕДОРОЖНОГО МОТОТРАНСПОРТНОГО СРЕДСТВА, ПОСТРАДАВШИЙ В РЕЗУЛЬТАТЕ НЕДОРОЖНОГО НЕСЧАСТНОГО СЛУЧАЯ</v>
          </cell>
        </row>
        <row r="10236">
          <cell r="A10236" t="str">
            <v>V86.7</v>
          </cell>
          <cell r="B10236" t="str">
            <v>ЛИЦО, НАХОДИВШЕЕСЯ ВНЕ ВЕЗДЕХОДА ИЛИ ДРУГОГО НЕДОРОЖНОГО МОТОТРАНСПОРТНОГО СРЕДСТВА, ПОСТРАДАВШЕЕ В РЕЗУЛЬТАТЕ НЕДОРОЖНОГО НЕСЧАСТНОГО СЛУЧАЯ</v>
          </cell>
        </row>
        <row r="10237">
          <cell r="A10237" t="str">
            <v>V86.9</v>
          </cell>
          <cell r="B10237" t="str">
            <v>ЛИЦО БЕЗ ДОПОЛН. УТОЧНЕНИЯ, НАХОДИВШЕЕСЯ В  ВЕЗДЕХОДЕ ИЛИ ДРУГОМ НЕДОРОЖНОМ МОТОТРАНСПОРТНОМ СРЕДСТВЕ И ПОСТРАДАВШЕЕ В РЕЗУЛЬТАТЕ НЕДОРОЖНОГО НЕСЧАСТНОГО СЛУЧАЯ</v>
          </cell>
        </row>
        <row r="10238">
          <cell r="A10238" t="str">
            <v>V87</v>
          </cell>
          <cell r="B10238" t="str">
            <v>ДОРОЖНЫЙ НЕСЧАСТНЫЙ СЛУЧАЙ УТОЧНЕННОГО ХАРАКТЕРА, НО С НЕИЗВЕСТНЫМ СПОСОБОМ ПЕРЕДВИЖЕНИЯ ПОСТРАДАВШЕГО</v>
          </cell>
        </row>
        <row r="10239">
          <cell r="A10239" t="str">
            <v>V87.0</v>
          </cell>
          <cell r="B10239" t="str">
            <v>ЛИЦО, ПОСТРАДАВШЕЕ ПРИ СТОЛКНОВЕНИИ (ДОРОЖНОМ) АВТОМОБИЛЯ С ДВУХ- ИЛИ ТРЕХКОЛЕСНЫМ МОТОТРАНСПОРТНЫМ СРЕДСТВОМ</v>
          </cell>
        </row>
        <row r="10240">
          <cell r="A10240" t="str">
            <v>V87.1</v>
          </cell>
          <cell r="B10240" t="str">
            <v>ЛИЦО, ПОСТРАДАВШЕЕ ПРИ СТОЛКНОВЕНИИ (ДОРОЖНОМ) ДРУГОГО МОТОТРАНСПОРТНОГО СРЕДСТВА С ДВУХ- ИЛИ ТРЕХКОЛЕСНЫМ МОТОТРАНСПОРТНЫМ СРЕДСТВОМ</v>
          </cell>
        </row>
        <row r="10241">
          <cell r="A10241" t="str">
            <v>V87.2</v>
          </cell>
          <cell r="B10241" t="str">
            <v>ЛИЦО, ПОСТРАДАВШЕЕ ПРИ СТОЛКНОВЕНИИ (ДОРОЖНОМ) АВТОМОБИЛЯ С ПИКАПОМ ИЛИ ФУРГОНОМ</v>
          </cell>
        </row>
        <row r="10242">
          <cell r="A10242" t="str">
            <v>V87.3</v>
          </cell>
          <cell r="B10242" t="str">
            <v>ЛИЦО, ПОСТРАДАВШЕЕ ПРИ СТОЛКНОВЕНИИ (ДОРОЖНОМ) АВТОМОБИЛЯ С АВТОБУСОМ</v>
          </cell>
        </row>
        <row r="10243">
          <cell r="A10243" t="str">
            <v>V87.4</v>
          </cell>
          <cell r="B10243" t="str">
            <v>ЛИЦО, ПОСТРАДАВШЕЕ ПРИ СТОЛКНОВЕНИИ (ДОРОЖНОМ) АВТОМОБИЛЯ С ТЯЖЕЛЫМ ГРУЗОВЫМ ТРАНСПОРТНЫМ СРЕДСТВОМ</v>
          </cell>
        </row>
        <row r="10244">
          <cell r="A10244" t="str">
            <v>V87.5</v>
          </cell>
          <cell r="B10244" t="str">
            <v>ЛИЦО, ПОСТРАДАВШЕЕ ПРИ СТОЛКНОВЕНИИ (ДОРОЖНОМ) ТЯЖЕЛОГО ГРУЗОВОГО ТРАНСПОРТНОГО СРЕДСТВА С АВТОБУСОМ</v>
          </cell>
        </row>
        <row r="10245">
          <cell r="A10245" t="str">
            <v>V87.6</v>
          </cell>
          <cell r="B10245" t="str">
            <v>ЛИЦО, ПОСТРАДАВШЕЕ ПРИ СТОЛКНОВЕНИИ (ДОРОЖНОМ) ПОЕЗДА ИЛИ ДРУГОГО ЖЕЛЕЗНОДОРОЖНОГО ТРАНСПОРТА С АВТОМОБИЛЕМ</v>
          </cell>
        </row>
        <row r="10246">
          <cell r="A10246" t="str">
            <v>V87.7</v>
          </cell>
          <cell r="B10246" t="str">
            <v>ЛИЦО, ПОСТРАДАВШЕЕ ПРИ СТОЛКНОВЕНИИ (ДОРОЖНОМ) ДРУГИХ УТОЧНЕННЫХ МОТОТРАНСПОРТНЫХ СРЕДСТВ</v>
          </cell>
        </row>
        <row r="10247">
          <cell r="A10247" t="str">
            <v>V87.8</v>
          </cell>
          <cell r="B10247" t="str">
            <v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v>
          </cell>
        </row>
        <row r="10248">
          <cell r="A10248" t="str">
            <v>V87.9</v>
          </cell>
          <cell r="B10248" t="str">
            <v>ЛИЦО, ПОСТРАДАВШЕЕ В ДРУГИХ УТОЧНЕННЫХ ТРАНСПОРТНЫХ (ДОРОЖНЫХ) НЕСЧАСТНЫХ СЛУЧАЯХ (СО СТОЛКНОВЕНИЕМ) (БЕЗ СТОЛКНОВЕНИЯ) , СВЯЗАННЫХ С НЕМОТОРНЫМ ТРАНСПОРТНЫМ СРЕДСТВОМ</v>
          </cell>
        </row>
        <row r="10249">
          <cell r="A10249" t="str">
            <v>V88</v>
          </cell>
          <cell r="B10249" t="str">
            <v>НЕДОРОЖНЫЙ НЕСЧАСТНЫЙ СЛУЧАЙ УТОЧНЕННОГО ХАРАКТЕРА, НО С НЕИЗВЕСТНЫМ СПОСОБОМ ПЕРЕДВИЖЕНИЯ ПОСТРАДАВШЕГО</v>
          </cell>
        </row>
        <row r="10250">
          <cell r="A10250" t="str">
            <v>V88.0</v>
          </cell>
          <cell r="B10250" t="str">
            <v>ЛИЦО, ПОСТРАДАВШЕЕ ПРИ СТОЛКНОВЕНИИ (ДОРОЖНОМ) ЛЕГКОВОГО АВТОМОБИЛЯ С ДВУХ- ИЛИ ТРЕХКОЛЕСНЫМ МОТОТРАНСПОРТНЫМ СРЕДСТВОМ</v>
          </cell>
        </row>
        <row r="10251">
          <cell r="A10251" t="str">
            <v>V88.1</v>
          </cell>
          <cell r="B10251" t="str">
            <v>ЛИЦО, ПОСТРАДАВШЕЕ ПРИ СТОЛКНОВЕНИИ (НЕДОРОЖНОМ) ДРУГОГО МОТОТРАНСПОРТНОГО СРЕДСТВА С ДВУХ- ИЛИ ТРЕХКОЛЕСНЫМ МОТОТРАНСПОРТНЫМ СРЕДСТВОМ</v>
          </cell>
        </row>
        <row r="10252">
          <cell r="A10252" t="str">
            <v>V88.2</v>
          </cell>
          <cell r="B10252" t="str">
            <v>ЛИЦО, ПОСТРАДАВШЕЕ ПРИ СТОЛКНОВЕНИИ (НЕДОРОЖНОМ) ЛЕГКОВОГО АВТОМОБИЛЯ С ПИКАПОМ ИЛИ АВТОФУРГОНОМ</v>
          </cell>
        </row>
        <row r="10253">
          <cell r="A10253" t="str">
            <v>V88.3</v>
          </cell>
          <cell r="B10253" t="str">
            <v>ЛИЦО, ПОСТРАДАВШЕЕ ПРИ СТОЛКНОВЕНИИ (НЕДОРОЖНОМ) ЛЕГКОВОГО АВТОМОБИЛЯ С АВТОБУСОМ</v>
          </cell>
        </row>
        <row r="10254">
          <cell r="A10254" t="str">
            <v>V88.4</v>
          </cell>
          <cell r="B10254" t="str">
            <v>ЛИЦО, ПОСТРАДАВШЕЕ ПРИ СТОЛКНОВЕНИИ (НЕДОРОЖНОМ) ЛЕГКОВОГО АВТОМОБИЛЯ С ТЯЖЕЛЫМ ГРУЗОВЫМ АВТОМОБИЛЕМ</v>
          </cell>
        </row>
        <row r="10255">
          <cell r="A10255" t="str">
            <v>V88.5</v>
          </cell>
          <cell r="B10255" t="str">
            <v>ЛИЦО, ПОСТРАДАВШЕЕ ПРИ СТОЛКНОВЕНИИ (НЕДОРОЖНОМ) ТЯЖЕЛОГО ГРУЗОВОГО АВТОМОБИЛЯ И АВТОБУСА</v>
          </cell>
        </row>
        <row r="10256">
          <cell r="A10256" t="str">
            <v>V88.6</v>
          </cell>
          <cell r="B10256" t="str">
            <v>ЛИЦО, ПОСТРАДАВШЕЕ ПРИ СТОЛКНОВЕНИИ (НЕДОРОЖНОМ) ПОЕЗДА ИЛИ ДРУГОГО ЖЕЛЕЗНОДОРОЖНОГО ТРАНСПОРТА  С ЛЕГКОВЫМ АВТОМОБИЛЕМ</v>
          </cell>
        </row>
        <row r="10257">
          <cell r="A10257" t="str">
            <v>V88.7</v>
          </cell>
          <cell r="B10257" t="str">
            <v>ЛИЦО, ПОСТРАДАВШЕЕ ПРИ СТОЛКНОВЕНИИ (НЕДОРОЖНОМ) ДРУГИХ УТОЧНЕННЫХ МОТОТРАНСПОРТНЫХ СРЕДСТВ</v>
          </cell>
        </row>
        <row r="10258">
          <cell r="A10258" t="str">
            <v>V88.8</v>
          </cell>
          <cell r="B10258" t="str">
            <v>ЛИЦО, ПОСТРАДАВШЕЕ В РЕЗУЛЬТАТЕ ДРУГИХ УТОЧНЕННЫХ НЕДОРОЖНЫХ ТРАНСПОРТНЫХ НЕСЧАСТНЫХ СЛУЧАЕВ БЕЗ СТОГЛКНОВЕНИЯ, ПРОИЗОШЕДШИХ С МОТОТРАНСПОРТНЫМ СРЕДСТВОМ</v>
          </cell>
        </row>
        <row r="10259">
          <cell r="A10259" t="str">
            <v>V88.9</v>
          </cell>
          <cell r="B10259" t="str">
            <v>ЛИЦО, ПОСТРАДАВШЕЕ В РЕЗУЛЬТАТЕ ДРУГОГО УТОЧНЕННОГО НЕДОРОЖНОГО НЕСЧАСТНОГО СЛУЧАЯ (СО СТОЛКНОВЕНИЕМ) (БЕЗ СТОЛКНОВЕНИЯ) , ПРОИЗОШЕДШЕГО С НЕМОТОРНЫМ ТРАНСПОРТНЫМ СРЕДСТВОМ</v>
          </cell>
        </row>
        <row r="10260">
          <cell r="A10260" t="str">
            <v>V89</v>
          </cell>
          <cell r="B10260" t="str">
            <v>НЕСЧАСТНЫЙ СЛУЧАЙ, СВЯЗАННЫЙ С МОТОРНЫМ ИЛИ НЕМОТОРНЫМ ТРАНСПОРТНЫМ СРЕДСТВОМ НЕУТОЧНЕННОГО ВИДА</v>
          </cell>
        </row>
        <row r="10261">
          <cell r="A10261" t="str">
            <v>V89.0</v>
          </cell>
          <cell r="B10261" t="str">
            <v>ЛИЦО, ПОСТРАДАВШЕЕ В РЕЗУЛЬТАТЕ НЕУТОЧНЕННОГО НЕДОРОЖНОГО НЕСЧАСТНОГО СЛУЧАЯ С VJNJNНFYСGJНNYSV СНТLСNDJV</v>
          </cell>
        </row>
        <row r="10262">
          <cell r="A10262" t="str">
            <v>V89.1</v>
          </cell>
          <cell r="B10262" t="str">
            <v>ЛИЦО, ПОСТРАДАВШЕЕ В РЕЗУЛЬТАТЕ НЕДОРОЖНОГО НЕСЧАСТНОГО СЛУЧАЯ, СВЯЗАННОГО С НЕУТОЧНЕННЫМ НЕМОТОРНЫМ ТРАНСПОРТНЫМ СРЕДСТВОМ</v>
          </cell>
        </row>
        <row r="10263">
          <cell r="A10263" t="str">
            <v>V89.2</v>
          </cell>
          <cell r="B10263" t="str">
            <v>ЛИЦО, ПОСТРАДАВШЕЕ В РЕЗУЛЬТАТЕ НЕУТОЧНЕННОГО МОТОТРАНСПОРТНОГО ДОРОЖНОГО НЕСЧАСТНОГО СЛУЧАЯ</v>
          </cell>
        </row>
        <row r="10264">
          <cell r="A10264" t="str">
            <v>V89.3</v>
          </cell>
          <cell r="B10264" t="str">
            <v>ЛИЦО, ПОСТРАДАВШЕЕ В РЕЗУЛЬТАТЕ ДОРОЖНОГО НЕСЧАСТНОГО СЛУЧАЯ С НЕУТОЧНЕННЫМ НЕМОТОРНЫМ ТРАНСПОРТНЫМ СРЕДСТВОМ</v>
          </cell>
        </row>
        <row r="10265">
          <cell r="A10265" t="str">
            <v>V89.9</v>
          </cell>
          <cell r="B10265" t="str">
            <v>ЛИЦО, ПОСТРАДАВШЕЕ В РЕЗУЛЬТАТЕ НЕУТОЧНЕННОГО ТРАНСПОРТНОГО НЕСЧАСТНОГО СЛУЧАЯ</v>
          </cell>
        </row>
        <row r="10266">
          <cell r="A10266" t="str">
            <v/>
          </cell>
          <cell r="B10266" t="str">
            <v>НЕСЧАСТНЫЕ СЛУЧАИ НА ВОДНОМ ТРАНСПОРТЕ (V90-V94)</v>
          </cell>
        </row>
        <row r="10267">
          <cell r="A10267" t="str">
            <v>V90</v>
          </cell>
          <cell r="B10267" t="str">
            <v>ПОГРУЖЕНИЕ В ВОДУ И УТОПЛЕНИЕ В РЕЗУЛЬТАТЕ АВАРИИ НА ВОДНОМ ТРАНСПОРТНОМ СРЕДСТВЕ</v>
          </cell>
        </row>
        <row r="10268">
          <cell r="A10268" t="str">
            <v>V91</v>
          </cell>
          <cell r="B10268" t="str">
            <v>ДРУГИЕ ПОВРЕЖДЕНИЯ В РЕЗУЛЬТАТЕ АВАРИИ НА ВОДНОМ ТРАНСПОРТНОМ СРЕДСТВЕ</v>
          </cell>
        </row>
        <row r="10269">
          <cell r="A10269" t="str">
            <v>V92</v>
          </cell>
          <cell r="B10269" t="str">
            <v>ПОГРУЖЕНИЕ В ВОДУ И УТОПЛЕНИЕ, СВЯЗАННОЕ С ВОДНЫМ ТРАНСПОРТНЫМ СРЕДСТВОМ, НЕ ВЫЗВАННОЕ АВАРИЕЙ НА НЕМ</v>
          </cell>
        </row>
        <row r="10270">
          <cell r="A10270" t="str">
            <v>V93</v>
          </cell>
          <cell r="B10270" t="str">
            <v>НЕСЧАСТНЫЙ СЛУЧАЙ НА БОРТУ ВОДНОГО ТРАНСПОРТНОГО СРЕДСТВА, НЕ ВЫЗВАННЫЙ АВАРИЕЙ НА НЕМ И НЕ ПРИВЕДШИЙ К ПОГРУЖЕНИЮ В ВОДУ И УТОПЛЕНИЮ</v>
          </cell>
        </row>
        <row r="10271">
          <cell r="A10271" t="str">
            <v>V94</v>
          </cell>
          <cell r="B10271" t="str">
            <v>ДРУГИЕ И НЕУТОЧНЕННЫЕ НЕСЧАСТНЫЕ СЛУЧАИ НА ВОДНОМ ТРАНСПОРТЕ</v>
          </cell>
        </row>
        <row r="10272">
          <cell r="A10272" t="str">
            <v/>
          </cell>
          <cell r="B10272" t="str">
            <v>НЕСЧАСТНЫЕ СЛУЧАИ НА ВОЗДУШНОМ ТРАНСПОРТЕ И ПРИ КОСМИЧЕСКИХ ПОЛЕТАХ (V95-V97)</v>
          </cell>
        </row>
        <row r="10273">
          <cell r="A10273" t="str">
            <v>V95</v>
          </cell>
          <cell r="B10273" t="str">
            <v>АВАРИЯ ОСНАЩЕННОГО СИЛОВЫМ ДВИГАТЕЛЕМ ВОЗДУШНОГО ТРАНСПОРТНОГО СРЕДСТВА, СТАВШАЯ ПРИЧИНОЙ ТРАВМЫ НАХОДИВШЕГОСЯ НА НЕМ ЛИЦА</v>
          </cell>
        </row>
        <row r="10274">
          <cell r="A10274" t="str">
            <v>V95.0</v>
          </cell>
          <cell r="B10274" t="str">
            <v>АВАРИЯ ВЕРТОЛЕТА, СТАВШАЯ ПРИЧИНОЙ ТРАВМЫ ЛИЦА, НАХОДИВШЕГОСЯ НА НЕМ</v>
          </cell>
        </row>
        <row r="10275">
          <cell r="A10275" t="str">
            <v>V95.1</v>
          </cell>
          <cell r="B10275" t="str">
            <v>АВАРИЯ СВЕРХЛЕГКОГО, МИКРОЛЕГКОГО ИЛИ ОСНАЩЕННОГО СИЛОВЫМ ДВИГАТЕЛЕМ ПЛАНЕРА, СТАВШАЯ ПРИЧИНОЙ ТРАВМЫ ЛИЦА, НАХОДИВШЕГОСЯ НА НЕМ</v>
          </cell>
        </row>
        <row r="10276">
          <cell r="A10276" t="str">
            <v>V95.2</v>
          </cell>
          <cell r="B10276" t="str">
            <v>АВАРИЯ ДРУГОГО ВОЗДУШНОГО ТРАНСПОРТНОГО СРЕДСТВА С ФИКСИРОВАННЫМ КРЫЛОМ, СТАВШАЯ ПРИЧИНОЙ ТРАВМЫ ЛИЦА, НАХОДИВШЕГОСЯ НА НЕМ</v>
          </cell>
        </row>
        <row r="10277">
          <cell r="A10277" t="str">
            <v>V95.3</v>
          </cell>
          <cell r="B10277" t="str">
            <v>АВАРИЯ КОММЕРЧЕСКОГО ВОЗДУШНОГО ТРАНСПОРТНОГО СРЕДСТВА С ФИКСИРОВАННЫМ КРЫЛОМ, СТАВШАЯ ПРИЧИНОЙ ТРАВМЫ ЛИЦА, НАХОДИВШЕГОСЯ НА НЕМ</v>
          </cell>
        </row>
        <row r="10278">
          <cell r="A10278" t="str">
            <v>V95.4</v>
          </cell>
          <cell r="B10278" t="str">
            <v>АВАРИЯ КОСМИЧЕСКОГО ТРАНСПОРТНОГО СРЕДСТВА, СТАВШАЯ ПРИЧИНОЙ ТРАВМЫ ЛИЦА, НАХОДИВШЕГОСЯ НА НЕМ</v>
          </cell>
        </row>
        <row r="10279">
          <cell r="A10279" t="str">
            <v>V95.8</v>
          </cell>
          <cell r="B10279" t="str">
            <v>АВАРИЯ ВОЗДУШНОГО ТРАНСПОРТНОГО СРЕДСТВА ДРУГОГО ТИПА, СТАВШАЯ ПРИЧИНОЙ ТРАВМЫ ЛИЦА, НАХОДИВШЕГОСЯ НА НЕМ</v>
          </cell>
        </row>
        <row r="10280">
          <cell r="A10280" t="str">
            <v>V95.9</v>
          </cell>
          <cell r="B10280" t="str">
            <v>АВАРИЯ НЕУТОЧНЕННОГО ВОЗДУШНОГО ТРАНСПОРТНОГО СРЕДСТВА, СТАВШАЯ ПРИЧИНОЙ ТРАВМЫ ЛИЦА, НАХОДИВШЕГОСЯ НА НЕМ</v>
          </cell>
        </row>
        <row r="10281">
          <cell r="A10281" t="str">
            <v>V96</v>
          </cell>
          <cell r="B10281" t="str">
            <v>АВАРИЯ НЕ ОСНАЩЕННОГО СИЛОВЫМ ДВИГАТЕЛЕМ ВОЗДУШНОГО ТРАНСПОРТНОГО СРЕДСТВА, СТАВШАЯ ПРИЧИНОЙ ТРАВМЫ ЛИЦА, НАХОДИВШЕГОСЯ НА НЕМ</v>
          </cell>
        </row>
        <row r="10282">
          <cell r="A10282" t="str">
            <v>V96.0</v>
          </cell>
          <cell r="B10282" t="str">
            <v>АВАРИЯ ВОЗДУШНОГО ШАРА, СТАВШАЯ ПРИЧИНОЙ ТРАВМЫ ЛИЦА, НАХОДИВШЕГОСЯ НА НЕМ</v>
          </cell>
        </row>
        <row r="10283">
          <cell r="A10283" t="str">
            <v>V96.1</v>
          </cell>
          <cell r="B10283" t="str">
            <v>АВАРИЯ ДЕЛЬТАПЛАНА, СТАВШАЯ ПРИЧИНОЙ ТРАВМЫ ЛИЦА, НАХОДИВШЕГОСЯ НА НЕМ</v>
          </cell>
        </row>
        <row r="10284">
          <cell r="A10284" t="str">
            <v>V96.2</v>
          </cell>
          <cell r="B10284" t="str">
            <v>АВАРИЯ ПЛАНЕРА (НЕ ОСНАЩЕННОГО СИЛОВЫМ ДВИГАТЕЛЕМ), СТАВШАЯ ПРИЧИНОЙ ТРАВМЫ ЛИЦА, НАХОДИВШЕГОСЯ НА НЕМ</v>
          </cell>
        </row>
        <row r="10285">
          <cell r="A10285" t="str">
            <v>V96.8</v>
          </cell>
          <cell r="B10285" t="str">
            <v>АВАРИЯ ДРУГОГО ВОЗДУШНОГО ТРАНСПОРТНОГО СРЕДСТВА, СТАВШАЯ ПРИЧИНОЙ ТРАВМЫ ЛИЦА, НАХОДИВШЕГОСЯ НА НЕМ</v>
          </cell>
        </row>
        <row r="10286">
          <cell r="A10286" t="str">
            <v>V96.9</v>
          </cell>
          <cell r="B10286" t="str">
            <v>АВАРИЯ НЕУТОЧНЕННОГО ВОЗДУШНОГО ТРАНСПОРТНОГО СРЕДСТВА, НЕ ОСНАЩЕННОГО СИЛОВЫМ ДВИГАТЕЛЕМ, СТАВШАЯ ПРИЧИНОЙ ТРАВМЫ ЛИЦА, НАХОДИВШЕГОСЯ НА НЕМ</v>
          </cell>
        </row>
        <row r="10287">
          <cell r="A10287" t="str">
            <v>V97</v>
          </cell>
          <cell r="B10287" t="str">
            <v>ДРУГИЕ УТОЧНЕННЫЕ АВАРИИ ВОЗДУШНОГО ТРАНСПОРТНОГО СРЕДСТВА</v>
          </cell>
        </row>
        <row r="10288">
          <cell r="A10288" t="str">
            <v>V97.0</v>
          </cell>
          <cell r="B10288" t="str">
            <v>ЛИЦО, НАХОДИВШЕЕСЯ В ВОЗДУШНОМ ТРАНСПОРТНОМ СРЕДСТВЕ, ПОСТРАДАВШЕЕ В РЕЗУЛЬТАТЕ ДРУГИХ УТОЧНЕННЫХ АВАРИЙ ВОЗДУШНЫХ ТРАНСПОРТНЫХ СРЕДСТВА</v>
          </cell>
        </row>
        <row r="10289">
          <cell r="A10289" t="str">
            <v>V97.1</v>
          </cell>
          <cell r="B10289" t="str">
            <v>ЛИЦО, ПОСТРАДАВШЕЕ ПРИ ПОСАДКЕ В ВОЗДУШНОЕ ТРАНСПОРТНОЕ СРЕДСТВО ИЛИ ВЫХОДЕ ИЗ НЕГО</v>
          </cell>
        </row>
        <row r="10290">
          <cell r="A10290" t="str">
            <v>V97.2</v>
          </cell>
          <cell r="B10290" t="str">
            <v>ПАРАШЮТИСТ, ПОСТРАДАВШИЙ ПРИ АВАРИИ ВОЗДУШНОГО ТРАНСПОРТНОГО СРЕДСТВА</v>
          </cell>
        </row>
        <row r="10291">
          <cell r="A10291" t="str">
            <v>V97.3</v>
          </cell>
          <cell r="B10291" t="str">
            <v>ЛИЦО, НАХОДИВШЕЕСЯ НА ЗЕМЛЕ И ПОСТРАДАВШЕЕ В РЕЗУЛЬТАТЕ АВАРИИ ВОЗДУШНОГО ТРАНСПОРТНОГО СРЕДСТВА</v>
          </cell>
        </row>
        <row r="10292">
          <cell r="A10292" t="str">
            <v>V97.8</v>
          </cell>
          <cell r="B10292" t="str">
            <v>ДРУГИЕ НЕСЧАСТНЫЕ СЛУЧАИ, СВЯЗАННЫЕ С ВОЗДУШНЫМ ТРАНСПОРТНЫМ СРЕДСТВОМ, НЕ КЛАССИФИЦИРОВАННЫЕ В ДРУГИХ РУБРИКАХ</v>
          </cell>
        </row>
        <row r="10293">
          <cell r="A10293" t="str">
            <v/>
          </cell>
          <cell r="B10293" t="str">
            <v>ДРУГИЕ И НЕУТОЧНЕННЫЕ ТРАНСПОРТНЫЕ НЕСЧАСТНЫЕ СЛУЧАИ (V98-V99)</v>
          </cell>
        </row>
        <row r="10294">
          <cell r="A10294" t="str">
            <v>V98</v>
          </cell>
          <cell r="B10294" t="str">
            <v>ДРУГИЕ УТОЧНЕННЫЕ ТРАНСПОРТНЫЕ НЕСЧАСТНЫЕ СЛУЧАИ</v>
          </cell>
        </row>
        <row r="10295">
          <cell r="A10295" t="str">
            <v>V99</v>
          </cell>
          <cell r="B10295" t="str">
            <v>ТРАНСПОРТНЫЙ НЕСЧАСТНЫЙ СЛУЧАЙ НЕУТОЧНЕННЫЙ</v>
          </cell>
        </row>
        <row r="10296">
          <cell r="A10296" t="str">
            <v/>
          </cell>
          <cell r="B10296" t="str">
            <v>ДРУГИЕ ВНЕШНИЕ ПРИЧИНЫ ТРАВМ ПРИ НЕСЧАСТНЫХ СЛУЧАЯХ (W00-Х59)</v>
          </cell>
        </row>
        <row r="10297">
          <cell r="A10297" t="str">
            <v/>
          </cell>
          <cell r="B10297" t="str">
            <v>ПАДЕНИЯ (W00-W19)</v>
          </cell>
        </row>
        <row r="10298">
          <cell r="A10298" t="str">
            <v>W00</v>
          </cell>
          <cell r="B10298" t="str">
            <v>ПАДЕНИЕ НА ПОВЕРХНОСТИ ОДНОГО УРОВНЯ, ПОКРЫТОЙ ЛЬДОМ ИЛИ СНЕГОМ</v>
          </cell>
        </row>
        <row r="10299">
          <cell r="A10299" t="str">
            <v>W01</v>
          </cell>
          <cell r="B10299" t="str">
            <v>ПАДЕНИЕ НА ПОВЕРХНОСТИ ОДНОГО УРОВНЯ В РЕЗУЛЬТАТЕ ПОСКАЛЬЗЫВАНИЯ, ЛОЖНОГО ШАГА ИЛИ СПОТЫКАНИЯ</v>
          </cell>
        </row>
        <row r="10300">
          <cell r="A10300" t="str">
            <v>W02</v>
          </cell>
          <cell r="B10300" t="str">
            <v>ПАДЕНИЕ ПРИ КАТАНИИ НА КОНЬКАХ, ЛЫЖАХ, РОЛИКОВЫХ КОНЬКАХ ИЛИ РОЛИКОВОЙ ДОСКЕ</v>
          </cell>
        </row>
        <row r="10301">
          <cell r="A10301" t="str">
            <v>W03</v>
          </cell>
          <cell r="B10301" t="str">
            <v>ДРУГОЕ ПАДЕНИЕ НА ПОВЕРХНОСТИ ОДНОГО УРОВНЯ В РЕЗУЛЬТАТЕ СТОЛКНОВЕНИЯ С ДРУГИМ ЛИЦОМ ИЛИ ТОЛЧКА</v>
          </cell>
        </row>
        <row r="10302">
          <cell r="A10302" t="str">
            <v>W04</v>
          </cell>
          <cell r="B10302" t="str">
            <v>ПАДЕНИЕ ЛИЦА ПРИ ПЕРЕНОСЕ ЕГО ДРУГИМИ ЛИЦАМИ ИЛИ ПРИ ОКАЗАНИИ ЕМУ ПОДДЕРЖКИ ДРУГИМ ЛИЦОМ</v>
          </cell>
        </row>
        <row r="10303">
          <cell r="A10303" t="str">
            <v>W05</v>
          </cell>
          <cell r="B10303" t="str">
            <v>ПАДЕНИЕ, СВЯЗАННОЕ С ИНВАЛИДНОЙ КОЛЯСКОЙ</v>
          </cell>
        </row>
        <row r="10304">
          <cell r="A10304" t="str">
            <v>W06</v>
          </cell>
          <cell r="B10304" t="str">
            <v>ПАДЕНИЕ, СВЯЗАННОЕ С КРОВАТЬЮ</v>
          </cell>
        </row>
        <row r="10305">
          <cell r="A10305" t="str">
            <v>W07</v>
          </cell>
          <cell r="B10305" t="str">
            <v>ПАДЕНИЕ, СВЯЗАННОЕ СО СТУЛОМ</v>
          </cell>
        </row>
        <row r="10306">
          <cell r="A10306" t="str">
            <v>W08</v>
          </cell>
          <cell r="B10306" t="str">
            <v>ПАДЕНИЕ, СВЯЗАННОЕ С ДРУГИМИ ПРЕДМЕТАМИ ОБСТАНОВКИ</v>
          </cell>
        </row>
        <row r="10307">
          <cell r="A10307" t="str">
            <v>W09</v>
          </cell>
          <cell r="B10307" t="str">
            <v>ПАДЕНИЕ, СВЯЗАННОЕ С ОБОРУДОВАНИЕМ СПОРТИВНОЙ ПЛОЩАДКИ</v>
          </cell>
        </row>
        <row r="10308">
          <cell r="A10308" t="str">
            <v>W10</v>
          </cell>
          <cell r="B10308" t="str">
            <v>ПАДЕНИЕ НА ЛЕСТНИЦЕ И СТУПЕНЯХ ИЛИ С ЛЕСТНИЦЫ И СТУПЕНЕЙ</v>
          </cell>
        </row>
        <row r="10309">
          <cell r="A10309" t="str">
            <v>W11</v>
          </cell>
          <cell r="B10309" t="str">
            <v>ПАДЕНИЕ НА ПРИСТАВНОЙ ЛЕСТНИЦЕ И С НЕЕ</v>
          </cell>
        </row>
        <row r="10310">
          <cell r="A10310" t="str">
            <v>W12</v>
          </cell>
          <cell r="B10310" t="str">
            <v>ПАДЕНИЕ НА СТРОИТЕЛЬНЫХ ЛЕСАХ И С НИХ</v>
          </cell>
        </row>
        <row r="10311">
          <cell r="A10311" t="str">
            <v>W13</v>
          </cell>
          <cell r="B10311" t="str">
            <v>ПАДЕНИЕ СО (ИЗ) ЗДАНИЯ ИЛИ СООРУЖЕНИЯ</v>
          </cell>
        </row>
        <row r="10312">
          <cell r="A10312" t="str">
            <v>W14</v>
          </cell>
          <cell r="B10312" t="str">
            <v>ПАДЕНИЕ С ДЕРЕВА</v>
          </cell>
        </row>
        <row r="10313">
          <cell r="A10313" t="str">
            <v>W15</v>
          </cell>
          <cell r="B10313" t="str">
            <v>ПАДЕНИЕ СО СКАЛЫ (КРУТОГО ОБРЫВА)</v>
          </cell>
        </row>
        <row r="10314">
          <cell r="A10314" t="str">
            <v>W16</v>
          </cell>
          <cell r="B10314" t="str">
            <v>НЫРЯНИЕ ИЛИ ПРЫЖОК В ВОДУ, ПРИВЕДШИЕ К ТРАВМЕ, ОТЛИЧНОЙ ОТ УТОПЛЕНИЯ ИЛИ ПОГРУЖЕНИЯ В ВОДУ</v>
          </cell>
        </row>
        <row r="10315">
          <cell r="A10315" t="str">
            <v>W17</v>
          </cell>
          <cell r="B10315" t="str">
            <v>ДРУГИЕ СЛУЧАИ ПАДЕНИЯ С ОДНОГО УРОВНЯ НА ДРУГОЙ</v>
          </cell>
        </row>
        <row r="10316">
          <cell r="A10316" t="str">
            <v>W18</v>
          </cell>
          <cell r="B10316" t="str">
            <v>ДРУГИЕ СЛУЧАИ ПАДЕНИЯ НА ПОВЕРХНОСТИ ОДНОГО УРОВНЯ</v>
          </cell>
        </row>
        <row r="10317">
          <cell r="A10317" t="str">
            <v>W19</v>
          </cell>
          <cell r="B10317" t="str">
            <v>ПАДЕНИЕ НЕУТОЧНЕННОЕ</v>
          </cell>
        </row>
        <row r="10318">
          <cell r="A10318" t="str">
            <v/>
          </cell>
          <cell r="B10318" t="str">
            <v>ВОЗДЕЙСТВИЕ НЕЖИВЫХ МЕХАНИЧЕСКИХ СИЛ (W20-W49)</v>
          </cell>
        </row>
        <row r="10319">
          <cell r="A10319" t="str">
            <v>W20</v>
          </cell>
          <cell r="B10319" t="str">
            <v>УДАР БРОШЕННЫМ, РУШАЩИМСЯ ИЛИ ПАДАЮЩИМ ПРЕДМЕТОМ</v>
          </cell>
        </row>
        <row r="10320">
          <cell r="A10320" t="str">
            <v>W21</v>
          </cell>
          <cell r="B10320" t="str">
            <v>УДАР О СПОРТИВНОЕ ОБОРУДОВАНИЕ ИЛИ СПОРТИВНЫМ ОБОРУДОВАНИЕМ</v>
          </cell>
        </row>
        <row r="10321">
          <cell r="A10321" t="str">
            <v>W22</v>
          </cell>
          <cell r="B10321" t="str">
            <v>УДАР О ДРУГОЙ ПРЕДМЕТ ИЛИ ДРУГИМ ПРЕДМЕТОМ</v>
          </cell>
        </row>
        <row r="10322">
          <cell r="A10322" t="str">
            <v>W23</v>
          </cell>
          <cell r="B10322" t="str">
            <v>ЗАЦЕПЛЕНИЕ, РАЗДАВЛИВАНИЕ, СЖАТИЕ ИЛИ ЗАЩЕМЛЕНИЕ В ОБЪЕКТЕ ИЛИ МЕЖДУ ОБЪЕКТАМИ</v>
          </cell>
        </row>
        <row r="10323">
          <cell r="A10323" t="str">
            <v>W24</v>
          </cell>
          <cell r="B10323" t="str">
            <v>СОПРИКОСНОВЕНИЕ С ПОДЪЕМНЫМИ И ПЕРЕДАТОЧНЫМИ УСТРОЙСТВАМИ, НЕ КЛАССИФИЦИРОВАННЫМИ В ДРУГИХ РУБРИКАХ</v>
          </cell>
        </row>
        <row r="10324">
          <cell r="A10324" t="str">
            <v>W25</v>
          </cell>
          <cell r="B10324" t="str">
            <v>СОПРИКОСНОВЕНИЕ С ОСТРЫМ КРАЕМ СТЕКЛА</v>
          </cell>
        </row>
        <row r="10325">
          <cell r="A10325" t="str">
            <v>W26</v>
          </cell>
          <cell r="B10325" t="str">
            <v>СОПРИКОСНОВЕНИЕ С НОЖОМ, ШПАГОЙ ИЛИ КИНЖАЛОМ</v>
          </cell>
        </row>
        <row r="10326">
          <cell r="A10326" t="str">
            <v>W27</v>
          </cell>
          <cell r="B10326" t="str">
            <v>СОПРИКОСНОВЕНИЕ С РУЧНЫМ ИНСТРУМЕНТОМ БЕЗ СИЛОВОГО ДВИГАТЕЛЯ</v>
          </cell>
        </row>
        <row r="10327">
          <cell r="A10327" t="str">
            <v>W28</v>
          </cell>
          <cell r="B10327" t="str">
            <v>СОПРИКОСНОВЕНИЕ С СИЛОВОЙ ГАЗОНОКОСИЛКОЙ</v>
          </cell>
        </row>
        <row r="10328">
          <cell r="A10328" t="str">
            <v>W29</v>
          </cell>
          <cell r="B10328" t="str">
            <v>СОПРИКОСНОВЕНИЕ С ДРУГИМИ СИЛОВЫМИ РУЧНЫМ ИНСТРУМЕНТОМ И БЫТОВЫМИ МЕХАНИЗМАМИ</v>
          </cell>
        </row>
        <row r="10329">
          <cell r="A10329" t="str">
            <v>W30</v>
          </cell>
          <cell r="B10329" t="str">
            <v>СОПРИКОСНОВЕНИЕ С СЕЛЬСКОХОЗЯЙСТВЕННЫМИ МЕХАНИЗМАМИ</v>
          </cell>
        </row>
        <row r="10330">
          <cell r="A10330" t="str">
            <v>W31</v>
          </cell>
          <cell r="B10330" t="str">
            <v>СОПРИКОСНОВЕНИЕ С ДРУГИМИ И НЕУТОЧНЕННЫМИ МАШИНАМИ</v>
          </cell>
        </row>
        <row r="10331">
          <cell r="A10331" t="str">
            <v>W32</v>
          </cell>
          <cell r="B10331" t="str">
            <v>ВЫСТРЕЛ ИЗ РУЧНОГО ОГНЕСТРЕЛЬНОГО ОРУЖИЯ</v>
          </cell>
        </row>
        <row r="10332">
          <cell r="A10332" t="str">
            <v>W33</v>
          </cell>
          <cell r="B10332" t="str">
            <v>ВЫСТРЕЛ ИЗ ВИНТОВКИ, ДРОБОВОГО РУЖЬЯ И КРУПНОКАЛИБЕРНОГО ОГНЕСТРЕЛЬНОГО ОРУЖИЯ</v>
          </cell>
        </row>
        <row r="10333">
          <cell r="A10333" t="str">
            <v>W34</v>
          </cell>
          <cell r="B10333" t="str">
            <v>ВЫСТРЕЛ ИЗ ДРУГОГО И НЕУТОЧНЕННОГО ОГНЕСТЕЛЬНОГО ОРУЖИЯ</v>
          </cell>
        </row>
        <row r="10334">
          <cell r="A10334" t="str">
            <v>W35</v>
          </cell>
          <cell r="B10334" t="str">
            <v>ВЗРЫВ, РАЗРЫВ ПАРОВОГО КОТЛА</v>
          </cell>
        </row>
        <row r="10335">
          <cell r="A10335" t="str">
            <v>W36</v>
          </cell>
          <cell r="B10335" t="str">
            <v>ВЗРЫВ, РАЗРЫВ ГАЗОВОГО БАЛЛОНА</v>
          </cell>
        </row>
        <row r="10336">
          <cell r="A10336" t="str">
            <v>W37</v>
          </cell>
          <cell r="B10336" t="str">
            <v>РАЗРЫВ АВТОМОБИЛЬНОЙ ШИНЫ , ТРУБОПРОВОДА ИЛИ ШЛАНГА, НАХОДИВШИХСЯ ПОД ДАВЛЕНИЕМ</v>
          </cell>
        </row>
        <row r="10337">
          <cell r="A10337" t="str">
            <v>W38</v>
          </cell>
          <cell r="B10337" t="str">
            <v>ВЗРЫВ, РАЗРЫВ ДРУГОГО УТОЧНЕННОГО УСТРОЙСТВА, НАХОДИВШЕГОСЯ ПОД ДАВЛЕНИЕМ</v>
          </cell>
        </row>
        <row r="10338">
          <cell r="A10338" t="str">
            <v>W39</v>
          </cell>
          <cell r="B10338" t="str">
            <v>ЗАЛП ФЕЙЕРВЕРКА</v>
          </cell>
        </row>
        <row r="10339">
          <cell r="A10339" t="str">
            <v>W40</v>
          </cell>
          <cell r="B10339" t="str">
            <v>ВЗРЫВ ДРУГИХ ВЕЩЕСТВ</v>
          </cell>
        </row>
        <row r="10340">
          <cell r="A10340" t="str">
            <v>W41</v>
          </cell>
          <cell r="B10340" t="str">
            <v>ВОЗДЕЙСТВИЕ СТРУИ ПОД ДАВЛЕНИЕМ</v>
          </cell>
        </row>
        <row r="10341">
          <cell r="A10341" t="str">
            <v>W42</v>
          </cell>
          <cell r="B10341" t="str">
            <v>ВОЗДЕЙСТВИЕ ШУМА</v>
          </cell>
        </row>
        <row r="10342">
          <cell r="A10342" t="str">
            <v>W43</v>
          </cell>
          <cell r="B10342" t="str">
            <v>ВОЗДЕЙСТВИЕ ВИБРАЦИИ</v>
          </cell>
        </row>
        <row r="10343">
          <cell r="A10343" t="str">
            <v>W44</v>
          </cell>
          <cell r="B10343" t="str">
            <v>ПОПАДАНИЕ ИНОРОДНОГО ТЕЛА В ИЛИ ЧЕРЕЗ ГЛАЗ ИЛИ ЕСТЕСТВЕННОЕ ОТВЕРСТИЕ</v>
          </cell>
        </row>
        <row r="10344">
          <cell r="A10344" t="str">
            <v>W45</v>
          </cell>
          <cell r="B10344" t="str">
            <v>ПРОНИКНОВЕНИЕ ИНОРОДНОГО ТЕЛА ЧЕРЕЗ КОЖУ</v>
          </cell>
        </row>
        <row r="10345">
          <cell r="A10345" t="str">
            <v>W49</v>
          </cell>
          <cell r="B10345" t="str">
            <v>ВОЗДЕЙСТВИЕ ДРУГИХ И НЕУТОЧНЕННЫХ НЕЖИВЫХ МЕХАНИЧЕСКИХ СИЛ</v>
          </cell>
        </row>
        <row r="10346">
          <cell r="A10346" t="str">
            <v/>
          </cell>
          <cell r="B10346" t="str">
            <v>ВОЗДЕЙСТВИЕ ЖИВЫХ МЕХАНИЧЕСКИХ СИЛ (W50-W64)</v>
          </cell>
        </row>
        <row r="10347">
          <cell r="A10347" t="str">
            <v>W50</v>
          </cell>
          <cell r="B10347" t="str">
            <v>УДАР, ТОЛЧОК, ПИНОК, ВЫКРУЧИВАНИЕ, УКУС ИЛИ ОЦАРАПЫВАНИЕ ДРУГИМ ЛИЦОМ</v>
          </cell>
        </row>
        <row r="10348">
          <cell r="A10348" t="str">
            <v>W51</v>
          </cell>
          <cell r="B10348" t="str">
            <v>УДАР ДРУГОГО ЛИЦА ИЛИ СТОЛКНОВЕНИЕ С НИМ</v>
          </cell>
        </row>
        <row r="10349">
          <cell r="A10349" t="str">
            <v>W52</v>
          </cell>
          <cell r="B10349" t="str">
            <v>РАЗДАВЛИВАНИЕ, ТОЛЧОК ИЛИ ЗАТАПТЫВАНИЕ ТОЛПОЙ ИЛИ ПРИ ПАНИЧЕСКОМ БЕГСТВЕ ЛЮДЕЙ</v>
          </cell>
        </row>
        <row r="10350">
          <cell r="A10350" t="str">
            <v>W53</v>
          </cell>
          <cell r="B10350" t="str">
            <v>УКУС КРЫСЫ</v>
          </cell>
        </row>
        <row r="10351">
          <cell r="A10351" t="str">
            <v>W54</v>
          </cell>
          <cell r="B10351" t="str">
            <v>УКУС ИЛИ УДАР, НАНЕСЕННЫЙ СОБАКОЙ</v>
          </cell>
        </row>
        <row r="10352">
          <cell r="A10352" t="str">
            <v>W55</v>
          </cell>
          <cell r="B10352" t="str">
            <v>УКУС ИЛИ УДАР, НАНЕСЕННЫЙ ДРУГИМИ МЛЕКОПИТАЮЩИМИ</v>
          </cell>
        </row>
        <row r="10353">
          <cell r="A10353" t="str">
            <v>W56</v>
          </cell>
          <cell r="B10353" t="str">
            <v>КОНТАКТ С МОРСКИМ ЖИВОТНЫМ</v>
          </cell>
        </row>
        <row r="10354">
          <cell r="A10354" t="str">
            <v>W57</v>
          </cell>
          <cell r="B10354" t="str">
            <v>УКУС ИЛИ УЖАЛИВАНИЕ НЕЯДОВИТЫМ НАСЕКОМЫМ И ДРУГИМИ НЕЯДОВИТЫМИ ЧЛЕНИСТОНОГИМИ</v>
          </cell>
        </row>
        <row r="10355">
          <cell r="A10355" t="str">
            <v>W58</v>
          </cell>
          <cell r="B10355" t="str">
            <v>УКУС ИЛИ УДАР, НАНЕСЕННЫЙ КРОКОДИЛОМ</v>
          </cell>
        </row>
        <row r="10356">
          <cell r="A10356" t="str">
            <v>W59</v>
          </cell>
          <cell r="B10356" t="str">
            <v>УКУС ИЛИ РАЗДАВЛИВАНИЕ ДРУГИМИ РЕПТИЛИЯМИ</v>
          </cell>
        </row>
        <row r="10357">
          <cell r="A10357" t="str">
            <v>W60</v>
          </cell>
          <cell r="B10357" t="str">
            <v>КОНТАКТ С ШИПАМИ И КОЛЮЧКАМИ РАСТЕНИЙ ИЛИ ЛИСТЬЯМИ С ОСТРЫМИ КРАЯМИ</v>
          </cell>
        </row>
        <row r="10358">
          <cell r="A10358" t="str">
            <v>W64</v>
          </cell>
          <cell r="B10358" t="str">
            <v>ВОЗДЕЙСТВИЕ ДРУГИХ И НЕУТОЧНЕННЫХ ЖИВЫХ МЕХАНИЧЕСКИХ СИЛ</v>
          </cell>
        </row>
        <row r="10359">
          <cell r="A10359" t="str">
            <v/>
          </cell>
          <cell r="B10359" t="str">
            <v>СЛУЧАЙНОЕ УТОПЛЕНИЕ И ПОГРУЖЕНИЕ В ВОДУ (W65-W74)</v>
          </cell>
        </row>
        <row r="10360">
          <cell r="A10360" t="str">
            <v>W65</v>
          </cell>
          <cell r="B10360" t="str">
            <v>УТОПЛЕНИЕ И ПОГРУЖЕНИЕ В ВОДУ ВО ВРЕМЯ ПРИНЯТИЯ ВАННЫ</v>
          </cell>
        </row>
        <row r="10361">
          <cell r="A10361" t="str">
            <v>W66</v>
          </cell>
          <cell r="B10361" t="str">
            <v>УТОПЛЕНИЕ И ПОГРУЖЕНИЕ В ВОДУ В РЕЗУЛЬТАТЕ ПАДЕНИЯ В ВАННУ</v>
          </cell>
        </row>
        <row r="10362">
          <cell r="A10362" t="str">
            <v>W67</v>
          </cell>
          <cell r="B10362" t="str">
            <v>УТОПЛЕНИЕ И ПОГРУЖЕНИЕ В ВОДУ ВО ВРЕМЯ НАХОЖДЕНИЯ В ПЛАВАТЕЛЬНОМ БАССЕЙНЕ</v>
          </cell>
        </row>
        <row r="10363">
          <cell r="A10363" t="str">
            <v>W68</v>
          </cell>
          <cell r="B10363" t="str">
            <v>УТОПЛЕНИЕ И ПОГРУЖЕНИЕ В ВОДУ В РЕЗУЛЬТАТЕ ПАДЕНИЯ В ПЛАВАТЕЛЬНЫЙ БАССЕЙН</v>
          </cell>
        </row>
        <row r="10364">
          <cell r="A10364" t="str">
            <v>W69</v>
          </cell>
          <cell r="B10364" t="str">
            <v>УТОПЛЕНИЕ И ПОГРУЖЕНИЕ В ВОДУ ВО ВРЕМЯ НАХОЖДЕНИЯ В ЕСТЕСТВЕННОМ ВОДОЕМЕ</v>
          </cell>
        </row>
        <row r="10365">
          <cell r="A10365" t="str">
            <v>W70</v>
          </cell>
          <cell r="B10365" t="str">
            <v>УТОПЛЕНИЕ И ПОГРУЖЕНИЕ В ВОДУ В РЕЗУЛЬТАТЕ ПАДЕНИЯ В ЕСТЕСТВЕННЫЙ ВОДОЕМ</v>
          </cell>
        </row>
        <row r="10366">
          <cell r="A10366" t="str">
            <v>W73</v>
          </cell>
          <cell r="B10366" t="str">
            <v>ДРУГИЕ УТОЧНЕННЫЕ СЛУЧАИ УТОПЛЕНИЯ И ПОГРУЖЕНИЯ В ВОДУ</v>
          </cell>
        </row>
        <row r="10367">
          <cell r="A10367" t="str">
            <v>W74</v>
          </cell>
          <cell r="B10367" t="str">
            <v>СЛУЧАИ УТОПЛЕНИЯ И ПОГРУЖЕНИЯ В ВОДУ НЕУТОЧНЕННЫЕ</v>
          </cell>
        </row>
        <row r="10368">
          <cell r="A10368" t="str">
            <v/>
          </cell>
          <cell r="B10368" t="str">
            <v>ДРУГИЕ НЕСЧАСТНЫЕ СЛУЧАИ С УГРОЗОЙ ДЫХАНИЮ (W75-W84)</v>
          </cell>
        </row>
        <row r="10369">
          <cell r="A10369" t="str">
            <v>W75</v>
          </cell>
          <cell r="B10369" t="str">
            <v>СЛУЧАЙНОЕ УДУШЕНИЕ И УДАВЛЕНИЕ В КРОВАТИ</v>
          </cell>
        </row>
        <row r="10370">
          <cell r="A10370" t="str">
            <v>W76</v>
          </cell>
          <cell r="B10370" t="str">
            <v>ДРУГИЕ СЛУЧАЙНЫЕ ПОВЕШЕНИЯ И УДАВЛЕНИЯ</v>
          </cell>
        </row>
        <row r="10371">
          <cell r="A10371" t="str">
            <v>W77</v>
          </cell>
          <cell r="B10371" t="str">
            <v>УГРОЗА ДЫХАНИЯ В РЕЗУЛЬТАТЕ ЗАСЫПАНИЯ СЫПУЧИМИ ВЕЩЕСТВАМИ, ОБВАЛИВШЕЙСЯ ЗЕМЛЕЙ И ДРУГИМИ ПОРОДАМИ</v>
          </cell>
        </row>
        <row r="10372">
          <cell r="A10372" t="str">
            <v>W78</v>
          </cell>
          <cell r="B10372" t="str">
            <v>ВДЫХАНИЕ СОДЕРЖИМОГО ЖЕЛУДКА</v>
          </cell>
        </row>
        <row r="10373">
          <cell r="A10373" t="str">
            <v>W79</v>
          </cell>
          <cell r="B10373" t="str">
            <v>ВДЫХАНИЕ И ЗАГЛАТЫВАНИЕ ПИЩИ, ПРИВОДЯЩЕЕ К ЗАКУПОРКЕ ДЫХАТЕЛЬНЫХ ПУТЕЙ</v>
          </cell>
        </row>
        <row r="10374">
          <cell r="A10374" t="str">
            <v>W80</v>
          </cell>
          <cell r="B10374" t="str">
            <v>ВДЫХАНИЕ И ЗАГЛАТЫВАНИЕ ДРУГОГО ИНОРОДНОГО ТЕЛА, ПРИВОДЯЩЕЕ К ЗАКУПОРКЕ ДЫХАТЕЛЬНЫХ ПУТЕЙ</v>
          </cell>
        </row>
        <row r="10375">
          <cell r="A10375" t="str">
            <v>W81</v>
          </cell>
          <cell r="B10375" t="str">
            <v>СЛУЧАЙНОЕ ИЛИ ПРЕДНАМЕРЕННОЕ ПОПАДАНИЕ В СРЕДУ С НИЗКИМ СОДЕРЖАНИЕМ КИСЛОРОДА</v>
          </cell>
        </row>
        <row r="10376">
          <cell r="A10376" t="str">
            <v>W83</v>
          </cell>
          <cell r="B10376" t="str">
            <v>ДРУГИЕ СЛУЧАИ УТОЧНЕННОЙ УГРОЗЫ ДЫХАНИЮ</v>
          </cell>
        </row>
        <row r="10377">
          <cell r="A10377" t="str">
            <v>W84</v>
          </cell>
          <cell r="B10377" t="str">
            <v>УГРОЗА ДЫХАНИЮ НЕУТОЧНЕННАЯ</v>
          </cell>
        </row>
        <row r="10378">
          <cell r="A10378" t="str">
            <v/>
          </cell>
          <cell r="B10378" t="str">
            <v>НЕСЧАСТНЫЕ СЛУЧАИ, ВЫЗВАННЫЕ ВОЗДЕЙСТВИЕМ ЭЛЕКТРИЧЕСКОГО ТОКА, ИЗЛУЧЕНИЯ И КРАЙНИХ ЗНАЧЕНИЙ УРОВНЕЙ ТЕМПЕРАТУРЫ ОКРУЖАЮЩЕЙ СРЕДЫ ИЛИ АТМОСФЕРНОГО ДАВЛЕНИЯ (W85-W99)</v>
          </cell>
        </row>
        <row r="10379">
          <cell r="A10379" t="str">
            <v>W85</v>
          </cell>
          <cell r="B10379" t="str">
            <v>НЕСЧАСТНЫЙ СЛУЧАЙ,СВЯЗАННЫЙ С ЛИНИЕЙ ЭЛЕКТРОПЕРЕДАЧИ</v>
          </cell>
        </row>
        <row r="10380">
          <cell r="A10380" t="str">
            <v>W86</v>
          </cell>
          <cell r="B10380" t="str">
            <v>НЕСЧАСТНЫЙ СЛУЧАЙ, СВЯЗАННЫЙ С ИСТОЧНИКОМ ЭЛЕКТРИЧЕСКОГО ТОКА НЕУТОЧНЕННЫМ</v>
          </cell>
        </row>
        <row r="10381">
          <cell r="A10381" t="str">
            <v>W87</v>
          </cell>
          <cell r="B10381" t="str">
            <v>НЕСЧАСТНЫЙ СЛУЧАЙ, СВЯЗАННЫЙ С ИСТОЧНИКОМ ЭЛЕКТРИЧЕСКОГО ТОКА НЕУТОЧНЕННЫМ</v>
          </cell>
        </row>
        <row r="10382">
          <cell r="A10382" t="str">
            <v>W88</v>
          </cell>
          <cell r="B10382" t="str">
            <v>ВОЗДЕЙСТВИЕ ИОНИЗИРУЮЩЕГО ИЗЛУЧЕНИЯ</v>
          </cell>
        </row>
        <row r="10383">
          <cell r="A10383" t="str">
            <v>W89</v>
          </cell>
          <cell r="B10383" t="str">
            <v>ВОЗДЕЙСТВИЕ ИСКУССТВЕННЫХ ВИДИМЫХ И УЛЬТРАФИОЛЕТОВЫХ ЛУЧЕЙ</v>
          </cell>
        </row>
        <row r="10384">
          <cell r="A10384" t="str">
            <v>W90</v>
          </cell>
          <cell r="B10384" t="str">
            <v>ВОЗДЕЙСТВИЕ ДРУГОГО ИОНИЗИРУЮЩЕГО ИЗЛУЧЕНИЯ</v>
          </cell>
        </row>
        <row r="10385">
          <cell r="A10385" t="str">
            <v>W91</v>
          </cell>
          <cell r="B10385" t="str">
            <v>ВОЗДЕЙСТВИЕ ИЗЛУЧЕНИЯ НЕУТОЧНЕННОГО ТИПА</v>
          </cell>
        </row>
        <row r="10386">
          <cell r="A10386" t="str">
            <v>W92</v>
          </cell>
          <cell r="B10386" t="str">
            <v>ВОЗДЕЙСТВИЕ ЧРЕЗМЕРНОГО ТЕПЛА ОТ ИСКУССТВЕННОГО ИСТОЧНИКА</v>
          </cell>
        </row>
        <row r="10387">
          <cell r="A10387" t="str">
            <v>W93</v>
          </cell>
          <cell r="B10387" t="str">
            <v>ВОЗДЕЙСТВИЕ ЧРЕЗМЕРНОГО ХОЛОДА ОТ ИСКУССТВЕННОГО ИСТОЧНИКА</v>
          </cell>
        </row>
        <row r="10388">
          <cell r="A10388" t="str">
            <v>W94</v>
          </cell>
          <cell r="B10388" t="str">
            <v>ВОЗДЕЙСТВИЕ ВЫСОКОГО И НИЗКОГО АТМОСФЕРНОГО ДАВЛЕНИЯ И ИЗМЕНЕНИЙ АТМОСФЕРНОГО ДАВЛЕНИЯ</v>
          </cell>
        </row>
        <row r="10389">
          <cell r="A10389" t="str">
            <v>W99</v>
          </cell>
          <cell r="B10389" t="str">
            <v>ВОЗДЕЙСТВИЕ ДРУГИХ И НЕУТОЧНЕННЫХ ИСКУССТВЕННО СОЗДАННЫХ ФАКТОРОВ ВНЕШНЕЙ СРЕДЫ</v>
          </cell>
        </row>
        <row r="10390">
          <cell r="A10390" t="str">
            <v/>
          </cell>
          <cell r="B10390" t="str">
            <v>ВОЗДЕЙСТВИЕ ДЫМА, ОГНЯ И ПЛАМЕНИ (Х00-Х09)</v>
          </cell>
        </row>
        <row r="10391">
          <cell r="A10391" t="str">
            <v>X00</v>
          </cell>
          <cell r="B10391" t="str">
            <v>ВОЗДЕЙСТВИЕ НЕКОНТРОЛИРУЕМОГО ОГНЯ (ПОЖАРА) В ЗДАНИИ ИЛИ СООРУЖЕНИИ</v>
          </cell>
        </row>
        <row r="10392">
          <cell r="A10392" t="str">
            <v>X01</v>
          </cell>
          <cell r="B10392" t="str">
            <v>ВОЗДЕЙСТВИЕ НЕКОНТРОЛИРУЕМОГО ОГНЯ (ПОЖАРА) ВНЕ ЗДАНИЯ ИЛИ СООРУЖЕНИЯ</v>
          </cell>
        </row>
        <row r="10393">
          <cell r="A10393" t="str">
            <v>X02</v>
          </cell>
          <cell r="B10393" t="str">
            <v>ВОЗДЕЙСТВИЕ КОНТРОЛИРУЕМОГО ОГНЯ В ЗДАНИИ ИЛИ СООРУЖЕНИИ</v>
          </cell>
        </row>
        <row r="10394">
          <cell r="A10394" t="str">
            <v>X03</v>
          </cell>
          <cell r="B10394" t="str">
            <v>ВОЗДЕЙСТВИЕ КОНТРОЛИРУЕМОГО ОГНЯ ВНЕ ЗДАНИЯ ИЛИ СООРУЖЕНИЯ</v>
          </cell>
        </row>
        <row r="10395">
          <cell r="A10395" t="str">
            <v>X04</v>
          </cell>
          <cell r="B10395" t="str">
            <v>ПОВРЕЖДЕНИЕ ПРИ ЗАГОРАНИИ ЛЕГКОВОСПЛАМЕНЯЮЩИХСЯ ВЕЩЕСТВ</v>
          </cell>
        </row>
        <row r="10396">
          <cell r="A10396" t="str">
            <v>X05</v>
          </cell>
          <cell r="B10396" t="str">
            <v>ПОВРЕЖДЕНИЕ ПРИ ВОСПЛАМЕНЕНИИ ИЛИ РАСПЛАВЛЕНИИ НОЧНОЙ ПИЖАМЫ (РУБАШКИ)</v>
          </cell>
        </row>
        <row r="10397">
          <cell r="A10397" t="str">
            <v>X06</v>
          </cell>
          <cell r="B10397" t="str">
            <v>ПОВРЕЖДЕНИЕ ПРИ ВОСПЛАМЕНЕНИИ ИЛИ РАСПЛАВЛЕНИИ ДРУГОЙ ОДЕЖДЫ И ДОПОЛНЕНИЙ К НЕЙ</v>
          </cell>
        </row>
        <row r="10398">
          <cell r="A10398" t="str">
            <v>X08</v>
          </cell>
          <cell r="B10398" t="str">
            <v>ВОЗДЕЙСТВИЕ ДРУГИХ УТОЧНЕННЫХ ИСТОЧНИКОВ ДЫМА, ОГНЯ И ПЛАМЕНИ</v>
          </cell>
        </row>
        <row r="10399">
          <cell r="A10399" t="str">
            <v>X09</v>
          </cell>
          <cell r="B10399" t="str">
            <v>ВОЗДЕЙСТВИЕ НЕУТОЧНЕННЫХ ИСТОЧНИКОВ ДЫМА, ОГНЯ И ПЛАМЕНИ</v>
          </cell>
        </row>
        <row r="10400">
          <cell r="A10400" t="str">
            <v/>
          </cell>
          <cell r="B10400" t="str">
            <v>СОПРИКОСНОВЕНИЕ С ГОРЯЧИМИ И РАСКАЛЕННЫМИ ВЕЩЕСТВАМИ (ПРЕДМЕТАМИ) (Х10-Х19)</v>
          </cell>
        </row>
        <row r="10401">
          <cell r="A10401" t="str">
            <v>X10</v>
          </cell>
          <cell r="B10401" t="str">
            <v>СОПРИКОСНОВЕНИЕ С ГОРЯЧИМИ НАПИТКАМИ, ПИЩЕВЫМИ ПРОДУКТАМИ, ЖИРАМИ И КУЛИНАРНЫМИ МАСЛАМИ</v>
          </cell>
        </row>
        <row r="10402">
          <cell r="A10402" t="str">
            <v>X11</v>
          </cell>
          <cell r="B10402" t="str">
            <v>СОПРИКОСНОВЕНИЕ С ГОРЯЧЕЙ ВОДОЙ ИЗ КРАНА</v>
          </cell>
        </row>
        <row r="10403">
          <cell r="A10403" t="str">
            <v>X12</v>
          </cell>
          <cell r="B10403" t="str">
            <v>СОПРИКОСНОВЕНИЕ С ДРУГИМИ ГОРЯЧИМИ ЖИДКОСТЯМИ</v>
          </cell>
        </row>
        <row r="10404">
          <cell r="A10404" t="str">
            <v>X13</v>
          </cell>
          <cell r="B10404" t="str">
            <v>ВОЗДЕЙСТВИЕ ПАРА И ГОРЯЧИХ ИСПАРЕНИЙ</v>
          </cell>
        </row>
        <row r="10405">
          <cell r="A10405" t="str">
            <v>X14</v>
          </cell>
          <cell r="B10405" t="str">
            <v>ВОЗДЕЙСТВИЕ ГОРЯЧЕГО ВОЗДУХА И ГАЗОВ</v>
          </cell>
        </row>
        <row r="10406">
          <cell r="A10406" t="str">
            <v>X15</v>
          </cell>
          <cell r="B10406" t="str">
            <v>СОПРИКОСНОВЕНИЕ С ГОРЯЧИМИ БЫТОВЫМИ ПРИБОРАМИ</v>
          </cell>
        </row>
        <row r="10407">
          <cell r="A10407" t="str">
            <v>X16</v>
          </cell>
          <cell r="B10407" t="str">
            <v>СОПРИКОСНОВЕНИЕ С ГОРЯЧИМИ ОБОГРЕВАТЕЛЬНЫМИ ПРИБОРАМИ, РАДИАТОРАМИ ОТОПЛЕНИЯ И ТРУБАМИ</v>
          </cell>
        </row>
        <row r="10408">
          <cell r="A10408" t="str">
            <v>X17</v>
          </cell>
          <cell r="B10408" t="str">
            <v>СОПРИКОСНОВЕНИЕ С ГОРЯЧИМИ ДВИГАТЕЛЯМИ, МАШИНАМИ И ИНСТРУМЕНТАМИ</v>
          </cell>
        </row>
        <row r="10409">
          <cell r="A10409" t="str">
            <v>X18</v>
          </cell>
          <cell r="B10409" t="str">
            <v>СОПРИКОСНОВЕНИЕ С ДРУГИМИ РАСКАЛЕННЫМИ МЕТАЛЛАМИ</v>
          </cell>
        </row>
        <row r="10410">
          <cell r="A10410" t="str">
            <v>X19</v>
          </cell>
          <cell r="B10410" t="str">
            <v>СОПРИКОСНОВЕНИЕ С ДРУГИМИ И НЕУТОЧНЕННЫМИ ГОРЯЧИМИ И РАСКАЛЕННЫМИ ВЕЩЕСТВАМИ И ПРЕДМЕТАМИ</v>
          </cell>
        </row>
        <row r="10411">
          <cell r="A10411" t="str">
            <v/>
          </cell>
          <cell r="B10411" t="str">
            <v>КОНТАКТ С ЯДОВИТЫМИ ЖИВОТНЫМИ И РАСТЕНИЯМИ (Х20-Х29)</v>
          </cell>
        </row>
        <row r="10412">
          <cell r="A10412" t="str">
            <v>X20</v>
          </cell>
          <cell r="B10412" t="str">
            <v>КОНТАКТ С ЯДОВИТЫМИ ЗМЕЯМИ И ЯЩЕРИЦАМИ</v>
          </cell>
        </row>
        <row r="10413">
          <cell r="A10413" t="str">
            <v>X21</v>
          </cell>
          <cell r="B10413" t="str">
            <v>КОНТАКТ С ЯДОВИТЫМИ ПАУКАМИ</v>
          </cell>
        </row>
        <row r="10414">
          <cell r="A10414" t="str">
            <v>X22</v>
          </cell>
          <cell r="B10414" t="str">
            <v>КОНТАКТ СО СКОРПИОНОМ</v>
          </cell>
        </row>
        <row r="10415">
          <cell r="A10415" t="str">
            <v>X23</v>
          </cell>
          <cell r="B10415" t="str">
            <v>КОНТАКТ С ШЕРШНЯМИ, ОСАМИ И ПЧЕЛАМИ</v>
          </cell>
        </row>
        <row r="10416">
          <cell r="A10416" t="str">
            <v>X24</v>
          </cell>
          <cell r="B10416" t="str">
            <v>КОНТАКТ С МНОГОНОЖКАМИ И ЯДОВИТЫМИ ТЫСЯЧЕНОЖКАМИ (ТРОПИЧЕСКИМИ)</v>
          </cell>
        </row>
        <row r="10417">
          <cell r="A10417" t="str">
            <v>X25</v>
          </cell>
          <cell r="B10417" t="str">
            <v>КОНТАКТ С ДРУГИМИ УТОЧНЕННЫМИ ЯДОВИТЫМИ ЧЛЕНИСТОНОГИМИ</v>
          </cell>
        </row>
        <row r="10418">
          <cell r="A10418" t="str">
            <v>X26</v>
          </cell>
          <cell r="B10418" t="str">
            <v>КОНТАКТ С ЯДОВИТЫМИ МОРСКИМИ ЖИВОТНЫМИ И РАСТЕНИЯМИ</v>
          </cell>
        </row>
        <row r="10419">
          <cell r="A10419" t="str">
            <v>X27</v>
          </cell>
          <cell r="B10419" t="str">
            <v>КОНТАКТ С ДРУГИМИ УТОЧНЕННЫИ ЯДОВИТЫМИ ЖИВОТНЫМИ</v>
          </cell>
        </row>
        <row r="10420">
          <cell r="A10420" t="str">
            <v>X28</v>
          </cell>
          <cell r="B10420" t="str">
            <v>КОНТАКТ С ДРУГИМИ УТОЧНЕННЫМИ ЯДОВИТЫМИ РАСТЕНИЯМИ</v>
          </cell>
        </row>
        <row r="10421">
          <cell r="A10421" t="str">
            <v>X29</v>
          </cell>
          <cell r="B10421" t="str">
            <v>КОНТАКТ С НЕУТОЧНЕННЫМИ ЯДОВИТЫМИ РАСТЕНИЯМИ И ЖИВОТНЫМИ</v>
          </cell>
        </row>
        <row r="10422">
          <cell r="A10422" t="str">
            <v/>
          </cell>
          <cell r="B10422" t="str">
            <v>ВОЗДЕЙСТВИЕ СИЛ ПРИРОДЫ (Х30-Х39)</v>
          </cell>
        </row>
        <row r="10423">
          <cell r="A10423" t="str">
            <v>X30</v>
          </cell>
          <cell r="B10423" t="str">
            <v>ВОЗДЕЙСТВИЕ ЧРЕЗМЕРНО ВЫСОКОЙ ПРИРОДНОЙ ТЕМПЕРАТУРЫ</v>
          </cell>
        </row>
        <row r="10424">
          <cell r="A10424" t="str">
            <v>X31</v>
          </cell>
          <cell r="B10424" t="str">
            <v>ВОЗДЕЙСТВИЕ ЧРЕЗМЕРНО НИЗКОЙ ПРИРОДНОЙ ТЕМПЕРАТУРЫ</v>
          </cell>
        </row>
        <row r="10425">
          <cell r="A10425" t="str">
            <v>X32</v>
          </cell>
          <cell r="B10425" t="str">
            <v>ВОЗДЕЙСТВИЕ СОЛНЕЧНОГО СВЕТА</v>
          </cell>
        </row>
        <row r="10426">
          <cell r="A10426" t="str">
            <v>X33</v>
          </cell>
          <cell r="B10426" t="str">
            <v>ЖЕРТВА УДАРА МОЛНИИ</v>
          </cell>
        </row>
        <row r="10427">
          <cell r="A10427" t="str">
            <v>X34</v>
          </cell>
          <cell r="B10427" t="str">
            <v>ЖЕРТВА ЗЕМЛЕТРЯСЕНИЯ</v>
          </cell>
        </row>
        <row r="10428">
          <cell r="A10428" t="str">
            <v>X35</v>
          </cell>
          <cell r="B10428" t="str">
            <v>ЖЕРТВА ИЗВЕРЖЕНИЯ ВУЛКАНА</v>
          </cell>
        </row>
        <row r="10429">
          <cell r="A10429" t="str">
            <v>X36</v>
          </cell>
          <cell r="B10429" t="str">
            <v>ЖЕРТВА СНЕЖНОГО ОБВАЛА, ОПОЛЗНЯИ ИХ ПОДВИЖЕК ГРУНТА</v>
          </cell>
        </row>
        <row r="10430">
          <cell r="A10430" t="str">
            <v>X37</v>
          </cell>
          <cell r="B10430" t="str">
            <v>ЖЕРТВА РАЗРУШИТЕЛЬНОГО ШТОРМА</v>
          </cell>
        </row>
        <row r="10431">
          <cell r="A10431" t="str">
            <v>X38</v>
          </cell>
          <cell r="B10431" t="str">
            <v>ЖЕРТВА НАВОДНЕНИЯ</v>
          </cell>
        </row>
        <row r="10432">
          <cell r="A10432" t="str">
            <v>X39</v>
          </cell>
          <cell r="B10432" t="str">
            <v>ВОЗДЕЙСТВИЕ ДРУГИХ И НЕУТОЧНЕННЫХ СИЛ ПРИРОДЫ</v>
          </cell>
        </row>
        <row r="10433">
          <cell r="A10433" t="str">
            <v/>
          </cell>
          <cell r="B10433" t="str">
            <v>СЛУЧАЙНОЕ ОТРАВЛЕНИЕ И ВОЗДЕЙСТВИЕ ЯДОВИТЫМИ ВЕЩЕСТВАМИ (Х40-Х49)</v>
          </cell>
        </row>
        <row r="10434">
          <cell r="A10434" t="str">
            <v>X40</v>
          </cell>
          <cell r="B10434" t="str">
            <v>СЛУЧАЙНОЕ ОТРАВЛЕНИЕ И ВОЗДЕЙСТВИЕ НЕОПИОИДНЫМИ АНАЛЬГЕТИКАМИ, ЖАРОПОНИЖАЮЩИМИ И ПРОТИВОРЕВМАТИЧЕСКИМИ СРЕДСТВАМИ</v>
          </cell>
        </row>
        <row r="10435">
          <cell r="A10435" t="str">
            <v>X41</v>
          </cell>
          <cell r="B10435" t="str">
            <v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v>
          </cell>
        </row>
        <row r="10436">
          <cell r="A10436" t="str">
            <v>X42</v>
          </cell>
          <cell r="B10436" t="str">
            <v>СЛУЧАЙНОЕ ОТРАВЛЕНИЕ И ВОЗДЕЙСТВИЕ НАРКОТИКАМИ И ПСИХОДИСЛЕПТИКАМИ [ГАЛЛЮЦИНОГЕНАМИ] , НЕ КЛАССИФИЦИРОВАННЫЕ В ДРУГИХ РУБРИКАХ</v>
          </cell>
        </row>
        <row r="10437">
          <cell r="A10437" t="str">
            <v>X43</v>
          </cell>
          <cell r="B10437" t="str">
            <v>СЛУЧАЙНОЕ ОТРАВЛЕНИЕ И ВОЗДЕЙСТВИЕ ДРУГИМИ ЛЕКАРСТВЕННЫМИ СРЕДСТВАМИ, ВЛИЯЮЩИМИ НА ВЕГЕТАТИВНУЮ НЕРВНУЮ СИСТЕМУ</v>
          </cell>
        </row>
        <row r="10438">
          <cell r="A10438" t="str">
            <v>X44</v>
          </cell>
          <cell r="B10438" t="str">
            <v>СЛУЧАЙНОЕ ОТРАВЛЕНИЕ И ВОЗДЕЙСТВИЕ ДРУГИМИ И НЕУТОЧНЕННЫМИ ЛЕКАРСТВЕННЫМИ СРЕДСТВАМИ, МЕДИКАМЕНТАМИ И БИОЛОГИЧЕСКИМИ СУБСТАНЦИЯМИ</v>
          </cell>
        </row>
        <row r="10439">
          <cell r="A10439" t="str">
            <v>X45</v>
          </cell>
          <cell r="B10439" t="str">
            <v>СЛУЧАЙНОЕ ОТРАВЛЕНИЕ И ВОЗДЕЙСТВИЕ АЛКОГОЛЕМ</v>
          </cell>
        </row>
        <row r="10440">
          <cell r="A10440" t="str">
            <v>X46</v>
          </cell>
          <cell r="B10440" t="str">
            <v>СЛУЧАЙНОЕ ОТРАВЛЕНИЕ И ВОЗДЕЙСТВИЕ ОРГАНИЧЕСКИМИ РАСТВОРИТЕЛЯМИ, ГАЛОГЕНСОДЕРЖАЩИМИ УГЛЕВОДОРОДАМИ И ИХ ПАРАМИ</v>
          </cell>
        </row>
        <row r="10441">
          <cell r="A10441" t="str">
            <v>X47</v>
          </cell>
          <cell r="B10441" t="str">
            <v>СЛУЧАЙНОЕ ОТРАВЛЕНИЕ И ВОЗДЕЙСТВИЕ ДРУГИМИ ГАЗАМИ И ПАРООБРАЗНЫМИ ВЕЩЕСТВАМИ</v>
          </cell>
        </row>
        <row r="10442">
          <cell r="A10442" t="str">
            <v>X48</v>
          </cell>
          <cell r="B10442" t="str">
            <v>СЛУЧАЙНОЕ ОТРАВЛЕНИЕ И ВОЗДЕЙСТВИЕ ПЕСТИЦИДАМИ</v>
          </cell>
        </row>
        <row r="10443">
          <cell r="A10443" t="str">
            <v>X49</v>
          </cell>
          <cell r="B10443" t="str">
            <v>СЛУЧАЙНОЕ ОТРАВЛЕНИЕ И ВОЗДЕЙСТВИЕ ДРУГИМИ И НЕУТОЧНЕННЫМИ ХИМИЧЕСКИМИ И ЯДОВИТЫМИ ВЕЩЕСТВАМИ</v>
          </cell>
        </row>
        <row r="10444">
          <cell r="A10444" t="str">
            <v/>
          </cell>
          <cell r="B10444" t="str">
            <v>ПЕРЕНАПРЯЖЕНИЕ, ПУТЕШЕСТВИЯ И ЛИШЕНИЯ (Х50-Х57)</v>
          </cell>
        </row>
        <row r="10445">
          <cell r="A10445" t="str">
            <v>X50</v>
          </cell>
          <cell r="B10445" t="str">
            <v>ПЕРЕНАПРЯЖЕНИЕ И РЕЗКИЕ ИЛИ ПОВТОРЯЮЩИЕСЯ ДВИЖЕНИЯ</v>
          </cell>
        </row>
        <row r="10446">
          <cell r="A10446" t="str">
            <v>X51</v>
          </cell>
          <cell r="B10446" t="str">
            <v>ПУТЕШЕСТВИЯ И ПЕРЕДВИЖЕНИЯ</v>
          </cell>
        </row>
        <row r="10447">
          <cell r="A10447" t="str">
            <v>X52</v>
          </cell>
          <cell r="B10447" t="str">
            <v>ПРОДОЛЖИТЕЛЬНОЕ ПРЕБЫВАНИЕ В СОСТОЯНИИ НЕВЕСОМОСТИ</v>
          </cell>
        </row>
        <row r="10448">
          <cell r="A10448" t="str">
            <v>X53</v>
          </cell>
          <cell r="B10448" t="str">
            <v>ОТСУТСТВИЕ ПИЩИ</v>
          </cell>
        </row>
        <row r="10449">
          <cell r="A10449" t="str">
            <v>X54</v>
          </cell>
          <cell r="B10449" t="str">
            <v>ОТСУТСТВИЕ ВОДЫ</v>
          </cell>
        </row>
        <row r="10450">
          <cell r="A10450" t="str">
            <v>X57</v>
          </cell>
          <cell r="B10450" t="str">
            <v>ЛИШЕНИЯ НЕУТОЧНЕННЫЕ</v>
          </cell>
        </row>
        <row r="10451">
          <cell r="A10451" t="str">
            <v/>
          </cell>
          <cell r="B10451" t="str">
            <v>СЛУЧАЙНОЕ ВОЗДЕЙСТВИЕ ДРУГИХ И НЕУТОЧНЕННЫХ ФАКТОРОВ (Х58-Х59)</v>
          </cell>
        </row>
        <row r="10452">
          <cell r="A10452" t="str">
            <v>X58</v>
          </cell>
          <cell r="B10452" t="str">
            <v>ВОЗДЕЙСТВИЕ ДРУГИХ УТОЧНЕННЫХ ФАКТОРОВ</v>
          </cell>
        </row>
        <row r="10453">
          <cell r="A10453" t="str">
            <v>X59</v>
          </cell>
          <cell r="B10453" t="str">
            <v>ВОЗДЕЙСТВИЕ НЕУТОЧНЕННОГО ФАКТОРА</v>
          </cell>
        </row>
        <row r="10454">
          <cell r="A10454" t="str">
            <v/>
          </cell>
          <cell r="B10454" t="str">
            <v>ПРЕДНАМЕРЕННОЕ САМОПОВРЕЖДЕНИЕ (Х60-Х84)</v>
          </cell>
        </row>
        <row r="10455">
          <cell r="A10455" t="str">
            <v>X60</v>
          </cell>
          <cell r="B10455" t="str">
            <v>ПРЕДНАМЕРЕННОЕ САМООТРАВЛЕНИЕ И ВОЗДЕЙСТВИЕ НЕОПИОИДНЫМИ АНАЛЬГЕТИКАМИ, ЖАРОПОНИЖАЮЩИМИ И ПРОТИВОРЕВМАТИЧЕСКИМИ СРЕДСТВАМИ</v>
          </cell>
        </row>
        <row r="10456">
          <cell r="A10456" t="str">
            <v>X61</v>
          </cell>
          <cell r="B10456" t="str">
            <v>ПРЕДНАМЕРЕННОЕ САМООТРАВЛЕНИЕ И ВОЗДЕЙСТВИЕ ПРОТИВОСУДОРОЖНЫМИ, СЕДАТИВНЫМИ, СНОТВОРНЫМИ,ПРОТИВОПАРКИНСОНИЧЕСКИМ И ПСИХОТРОПНЫМИ СРЕДСТВАМИ, НЕ КЛАССИФИЦИРОВАННЫЕ В ДРУГИХ РУБРИКАХ</v>
          </cell>
        </row>
        <row r="10457">
          <cell r="A10457" t="str">
            <v>X62</v>
          </cell>
          <cell r="B10457" t="str">
            <v>ПРЕДНАМЕРЕННОЕ САМООТРАВЛЕНИЕ И ВОЗДЕЙСТВИЕ НАРКОТИКАМИ И ПСИХОДИСЛЕПТИКАМИ [ГАЛЛЮЦИНОГЕНАМИ] ,НЕ КЛАССИФИЦИРОВАННЫЕ В ДРУГИХ РУБРИКАХ</v>
          </cell>
        </row>
        <row r="10458">
          <cell r="A10458" t="str">
            <v>X63</v>
          </cell>
          <cell r="B10458" t="str">
            <v>ПРЕДНАМЕРЕННОЕ САМООТРАВЛЕНИЕ И ВОЗДЕЙСТВИЕ ДРУГИМИ ЛЕКАРСТВЕННЫМИ СРЕДСТВАМИ, ДЕЙСТВУЮЩИМИ НА ВЕГЕТАТИВНУЮ НЕРВНУЮ СИСТЕМУ</v>
          </cell>
        </row>
        <row r="10459">
          <cell r="A10459" t="str">
            <v>X64</v>
          </cell>
          <cell r="B10459" t="str">
            <v>ПРЕДНАМЕРЕННОЕ САМООТРАВЛЕНИЕ И ВОЗДЕЙСТВИЕ ДРУГИМИ И НЕУТОЧНЕННЫМИ ЛЕКАРСТВЕННЫМИ СРЕДСТВАМИ, МЕДИКАМЕНТАМИ И БИОЛОГИЧЕСКИМИ ВЕЩЕСТВАМИ</v>
          </cell>
        </row>
        <row r="10460">
          <cell r="A10460" t="str">
            <v>X65</v>
          </cell>
          <cell r="B10460" t="str">
            <v>ПРЕДНАМЕРЕННОЕ САМООТРАВЛЕНИЕ И ВОЗДЕЙСТВИЕ АЛКОГОЛЕМ</v>
          </cell>
        </row>
        <row r="10461">
          <cell r="A10461" t="str">
            <v>X66</v>
          </cell>
          <cell r="B10461" t="str">
            <v>ПРЕДНАМЕРЕННОЕ САМООТРАВЛЕНИЕ И ВОЗДЕЙСТВИЕ ОРГАНИЧЕСКИМИ РАСТВОРИТЕЛЯМИ, ГАЛОГЕНСОДЕРЖАЩИМИ УГЛЕВОДОРОДАМИ И ИХ ПАРАМИ</v>
          </cell>
        </row>
        <row r="10462">
          <cell r="A10462" t="str">
            <v>X67</v>
          </cell>
          <cell r="B10462" t="str">
            <v>ПРЕДНАМЕРЕННОЕ САМООТРАВЛЕНИЕ И ВОЗДЕЙСТВИЕ ДРУГИМИ ГАЗАМИ И ПАРООБРАЗНЫМИ ВЕЩЕСТВАМИ</v>
          </cell>
        </row>
        <row r="10463">
          <cell r="A10463" t="str">
            <v>X68</v>
          </cell>
          <cell r="B10463" t="str">
            <v>ПРЕДНАМЕРЕННОЕ САМООТРАВЛЕНИЕ И ВОЗДЕЙСТВИЕ ПЕСТИЦИДАМИ</v>
          </cell>
        </row>
        <row r="10464">
          <cell r="A10464" t="str">
            <v>X69</v>
          </cell>
          <cell r="B10464" t="str">
            <v>ПРЕДНАМЕРЕННОЕ САМООТРАВЛЕНИЕ И ВОЗДЕЙСТВИЕ ДРУГИМИ И НЕУТОЧНЕННЫМИ ХИМИЧЕСКИМИ И ЯДОВИТЫМИ ВЕЩЕСТВАМИ</v>
          </cell>
        </row>
        <row r="10465">
          <cell r="A10465" t="str">
            <v>X70</v>
          </cell>
          <cell r="B10465" t="str">
            <v>ПРЕДНАМЕРЕННОЕ САМОПОВРЕЖДЕНИЕ ПУТЕМ ПОВЕШЕНИЯ, УДАВЛЕНИЯ И УДУШЕНИЯ</v>
          </cell>
        </row>
        <row r="10466">
          <cell r="A10466" t="str">
            <v>X71</v>
          </cell>
          <cell r="B10466" t="str">
            <v>ПРЕДНАМЕРЕННОЕ САМОПОВРЕЖДЕНИЕ ПУТЕМ ПОГРУЖЕНИЯ В ВОДУ И УТОПЛЕНИЯ</v>
          </cell>
        </row>
        <row r="10467">
          <cell r="A10467" t="str">
            <v>X72</v>
          </cell>
          <cell r="B10467" t="str">
            <v>ПРЕДНАМЕРЕННОЕ САМОПОВРЕЖДЕНИЕ ПУТЕМ ВЫСТРЕЛА ИЗ РУЧНОГО ОГНЕСТРЕЛЬНОГО ОРУЖИЯ</v>
          </cell>
        </row>
        <row r="10468">
          <cell r="A10468" t="str">
            <v>X73</v>
          </cell>
          <cell r="B10468" t="str">
            <v>ПРЕДНАМЕРЕННОЕ САМОПОВРЕЖДЕНИЕ ПУТЕМ ВЫСТРЕЛА ИЗ ВИНТОВКИ, ДРОБОВОГО РУЖЬЯ И КРУПНОКАЛИБЕРНОГО ОГНЕСТРЕЛЬНОГО ОРУЖИЯ</v>
          </cell>
        </row>
        <row r="10469">
          <cell r="A10469" t="str">
            <v>X74</v>
          </cell>
          <cell r="B10469" t="str">
            <v>ПРЕДНАМЕРЕННОЕ САМОПОВРЕЖДЕНИЕ ПУТЕМ ВЫСТРЕЛА ИЗ ДРУГОГО И НЕУТОЧНЕННОГО ОГНЕСТРЕЛЬНОГО ОРУЖИЯ</v>
          </cell>
        </row>
        <row r="10470">
          <cell r="A10470" t="str">
            <v>X75</v>
          </cell>
          <cell r="B10470" t="str">
            <v>ПРЕДНАМЕРЕННОЕ САМОПОВРЕЖДЕНИЕ ПУТЕМ ИСПОЛЬЗОВАНИЯ ВЗРЫВЧАТЫХ ВЕЩЕСТВ</v>
          </cell>
        </row>
        <row r="10471">
          <cell r="A10471" t="str">
            <v>X76</v>
          </cell>
          <cell r="B10471" t="str">
            <v>ПРЕДНАМЕРЕННОЕ САМОПОВРЕЖДЕНИЕ ДЫМОМ, ОГНЕМ И ПЛАМЕНЕМ</v>
          </cell>
        </row>
        <row r="10472">
          <cell r="A10472" t="str">
            <v>X77</v>
          </cell>
          <cell r="B10472" t="str">
            <v>ПРЕДНАМЕРЕННОЕ САМОПОВРЕЖДЕНИЕ ПАРОМ, ГОРЯЧИМИ ИСПАРЕНИЯМИ И ГОРЯЧИМИ ПРЕДМЕТАМИ</v>
          </cell>
        </row>
        <row r="10473">
          <cell r="A10473" t="str">
            <v>X78</v>
          </cell>
          <cell r="B10473" t="str">
            <v>ПРЕДНАМЕРЕННОЕ САМОПОВРЕЖДЕНИЕ ОСТРЫМ ПРЕДМЕТОМ</v>
          </cell>
        </row>
        <row r="10474">
          <cell r="A10474" t="str">
            <v>X79</v>
          </cell>
          <cell r="B10474" t="str">
            <v>ПРЕДНАМЕРЕННОЕ САМОПОВРЕЖДЕНИЕ ТУПЫМ ПРЕДМЕТОМ</v>
          </cell>
        </row>
        <row r="10475">
          <cell r="A10475" t="str">
            <v>X80</v>
          </cell>
          <cell r="B10475" t="str">
            <v>ПРЕДНАМЕРЕННОЕ САМОПОВРЕЖДЕНИЕ ПУТЕМ ПРЫЖКА С ВЫСОТЫ</v>
          </cell>
        </row>
        <row r="10476">
          <cell r="A10476" t="str">
            <v>X81</v>
          </cell>
          <cell r="B10476" t="str">
            <v>ПРЕДНАМЕРЕННОЕ САМОПОВРЕЖДЕНИЕ ПУТЕМ ПРЫЖКА ПОД ДВИЖУЩИЙСЯ ОБЪЕКТ ИЛИ ЛЕЖАНИЯ ПЕРЕД НИМ</v>
          </cell>
        </row>
        <row r="10477">
          <cell r="A10477" t="str">
            <v>X82</v>
          </cell>
          <cell r="B10477" t="str">
            <v>ПРЕДНАМЕРЕННОЕ САМОПОВРЕЖДЕНИЕ ПОСРЕДСТВОМ АВАРИИ МОТОРНОГО ТРАНСПОРТНОГО СРЕДСТВА</v>
          </cell>
        </row>
        <row r="10478">
          <cell r="A10478" t="str">
            <v>X83</v>
          </cell>
          <cell r="B10478" t="str">
            <v>ПРЕДНАМЕРЕННОЕ САМОПОВРЕЖДЕНИЕ ПОСРЕДСТВОМ ДРУГИХ УТОЧНЕННЫХ ДЕЙСТВИЙ</v>
          </cell>
        </row>
        <row r="10479">
          <cell r="A10479" t="str">
            <v>X84</v>
          </cell>
          <cell r="B10479" t="str">
            <v>ПРЕДНАМЕРЕННОЕ САМОПОВРЕЖДЕНИЕ ПОСРЕДСТВОМ НЕУТОЧНЕННЫХ ДЕЙСТВИЙ</v>
          </cell>
        </row>
        <row r="10480">
          <cell r="A10480" t="str">
            <v/>
          </cell>
          <cell r="B10480" t="str">
            <v>НАПАДЕНИЕ (Х85-Y09)</v>
          </cell>
        </row>
        <row r="10481">
          <cell r="A10481" t="str">
            <v>X85</v>
          </cell>
          <cell r="B10481" t="str">
            <v>НАПАДЕНИЕ С ПРИМЕНЕНИЕМ ЛЕКАРСТВЕННЫХ СРЕДСТВ, МЕДИКАМЕНТОВ И БИОЛОГИЧЕСКИХ ВЕЩЕСТВ</v>
          </cell>
        </row>
        <row r="10482">
          <cell r="A10482" t="str">
            <v>X86</v>
          </cell>
          <cell r="B10482" t="str">
            <v>НАПАДЕНИЕ С ПРИМЕНЕНИЕМ ЕДКИХ ВЕЩЕСТВ</v>
          </cell>
        </row>
        <row r="10483">
          <cell r="A10483" t="str">
            <v>X87</v>
          </cell>
          <cell r="B10483" t="str">
            <v>НАПАДЕНИЕ С ПРИМЕНЕНИЕМ ПЕСТИЦИДОВ</v>
          </cell>
        </row>
        <row r="10484">
          <cell r="A10484" t="str">
            <v>X88</v>
          </cell>
          <cell r="B10484" t="str">
            <v>НАПАДЕНИЕ С ПРИМЕНЕНИЕМ ГАЗОВ И ПАРООБРАЗНЫХ ВЕЩЕСТВ</v>
          </cell>
        </row>
        <row r="10485">
          <cell r="A10485" t="str">
            <v>X89</v>
          </cell>
          <cell r="B10485" t="str">
            <v>НАПАДЕНИЕ С ПРИМЕНЕНИЕМ ДРУГИХ УТОЧНЕННЫХ ХИМИЧЕСКИХ И ЯДОВИТЫХ ВЕЩЕСТВ</v>
          </cell>
        </row>
        <row r="10486">
          <cell r="A10486" t="str">
            <v>X90</v>
          </cell>
          <cell r="B10486" t="str">
            <v>НАПАДЕНИЕ С ПРИМЕНЕНИЕМ НЕУТОЧНЕННЫХ ХИМИЧЕСКИХ ИЛИ ЯДОВИТЫХ ВЕЩЕСТВ</v>
          </cell>
        </row>
        <row r="10487">
          <cell r="A10487" t="str">
            <v>X91</v>
          </cell>
          <cell r="B10487" t="str">
            <v>НАПАДЕНИЕ ПУТЕМ ПОВЕШЕНИЯ, УДУШЕНИЯ И УДАВЛЕНИЯ</v>
          </cell>
        </row>
        <row r="10488">
          <cell r="A10488" t="str">
            <v>X92</v>
          </cell>
          <cell r="B10488" t="str">
            <v>НАПАДЕНИЕ ПУТЕМ УТОПЛЕНИЯ И ПОГРУЖЕНИЯ В ВОДУ</v>
          </cell>
        </row>
        <row r="10489">
          <cell r="A10489" t="str">
            <v>X93</v>
          </cell>
          <cell r="B10489" t="str">
            <v>НАПАДЕНИЕ ПУТЕМ ВЫСТРЕЛА ИЗ РУЧНОГО ОГНЕСТРЕЛЬНОГО ОРУЖИЯ</v>
          </cell>
        </row>
        <row r="10490">
          <cell r="A10490" t="str">
            <v>X94</v>
          </cell>
          <cell r="B10490" t="str">
            <v>НАПАДЕНИЕ ПУТЕМ ВЫСТРЕЛА ИЗ ВИНТОВКИ, ДРОБОВОГО РУЖЬЯ И ОГНЕСТРЕЛЬНОГО ОРУЖИЯ КРУПНОГО КАЛИБРА</v>
          </cell>
        </row>
        <row r="10491">
          <cell r="A10491" t="str">
            <v>X95</v>
          </cell>
          <cell r="B10491" t="str">
            <v>НАПАДЕНИЕ ПУТЕМ ВЫСТРЕЛА ИЗ ДРУГОГО И НЕУТОЧНЕННОГО ОГНЕСТРЕЛЬНОГО ОРУЖИЯ</v>
          </cell>
        </row>
        <row r="10492">
          <cell r="A10492" t="str">
            <v>X96</v>
          </cell>
          <cell r="B10492" t="str">
            <v>НАПАДЕНИЕ ПУТЕМ ИСПОЛЬЗОВАНИЯ ВЗРЫВЧАТЫХ ВЕЩЕСТВ</v>
          </cell>
        </row>
        <row r="10493">
          <cell r="A10493" t="str">
            <v>X97</v>
          </cell>
          <cell r="B10493" t="str">
            <v>НАПАДЕНИЕ С ПРИМЕНЕНИЕМ ДЫМА, ОГНЯ И ПЛАМЕНИ</v>
          </cell>
        </row>
        <row r="10494">
          <cell r="A10494" t="str">
            <v>X98</v>
          </cell>
          <cell r="B10494" t="str">
            <v>НАПАДЕНИЕ С ПРИМЕНЕНИЕМ ПАРА, ГОРЯЧИХ ИСПАРЕНИЙ И ГОРЯЧИХ ПРЕДМЕТОВ</v>
          </cell>
        </row>
        <row r="10495">
          <cell r="A10495" t="str">
            <v>X99</v>
          </cell>
          <cell r="B10495" t="str">
            <v>НАПАДЕНИЕ С ПРИМЕНЕНИЕМ ОСТРОГО ПРЕДМЕТА</v>
          </cell>
        </row>
        <row r="10496">
          <cell r="A10496" t="str">
            <v>Y00</v>
          </cell>
          <cell r="B10496" t="str">
            <v>НАПАДЕНИЕ С ПРИМЕНЕНИЕМ ТУПОГО ПРЕДМЕТА</v>
          </cell>
        </row>
        <row r="10497">
          <cell r="A10497" t="str">
            <v>Y01</v>
          </cell>
          <cell r="B10497" t="str">
            <v>НАПАДЕНИЕ ПУТЕМ СТАЛКИВАНИЯ С ВЫСОТЫ</v>
          </cell>
        </row>
        <row r="10498">
          <cell r="A10498" t="str">
            <v>Y02</v>
          </cell>
          <cell r="B10498" t="str">
            <v>НАПАДЕНИЕ ПУТЕМ ТОЛКАНИЯ ПОД ДВИЖУЩИЙСЯ ОБЪЕКТ ИЛИ УКЛАДЫВАНИЯ ЖЕРТВЫ ПЕРЕД НИМ</v>
          </cell>
        </row>
        <row r="10499">
          <cell r="A10499" t="str">
            <v>Y03</v>
          </cell>
          <cell r="B10499" t="str">
            <v>НАПАДЕНИЕ ПУТЕМ НАЕЗДА МОТОРНЫМ ТРАНСПОРТНЫМ СРЕДСТВОМ</v>
          </cell>
        </row>
        <row r="10500">
          <cell r="A10500" t="str">
            <v>Y04</v>
          </cell>
          <cell r="B10500" t="str">
            <v>НАПАДЕНИЕ ПУТЕМ ПРИМЕНЕНИЯ ФИЗИЧЕСКОЙ СИЛЫ</v>
          </cell>
        </row>
        <row r="10501">
          <cell r="A10501" t="str">
            <v>Y05</v>
          </cell>
          <cell r="B10501" t="str">
            <v>СЕКСУАЛЬНОЕ НАПАДЕНИЕ С ПРИМЕНЕНИЕМ ФИЗИЧЕСКОЙ СИЛЫ</v>
          </cell>
        </row>
        <row r="10502">
          <cell r="A10502" t="str">
            <v>Y06</v>
          </cell>
          <cell r="B10502" t="str">
            <v>ЛИШЕНИЕ УХОДА ИЛИ ОСТАВЛЕНИЕ БЕЗ ПРИСМОТРА</v>
          </cell>
        </row>
        <row r="10503">
          <cell r="A10503" t="str">
            <v>Y06.0</v>
          </cell>
          <cell r="B10503" t="str">
            <v>ЛИШЕНИЕ УХОДА ИЛИ ОСТАВЛЕНИЕ БЕЗ ПРИСМОТРА СУПРУГОМ ИЛИ ПАРТНЕРОМ</v>
          </cell>
        </row>
        <row r="10504">
          <cell r="A10504" t="str">
            <v>Y06.1</v>
          </cell>
          <cell r="B10504" t="str">
            <v>ЛИШЕНИЕ УХОДА ИЛИ ОСТАВЛЕНИЕ БЕЗ ПРИСМОТРА РОДИТЕЛЕМ</v>
          </cell>
        </row>
        <row r="10505">
          <cell r="A10505" t="str">
            <v>Y06.2</v>
          </cell>
          <cell r="B10505" t="str">
            <v>ЛИШЕНИЕ УХОДА ИЛИ ОСТАВЛЕНИЕ БЕЗ ПРИСМОТРА ЗНАКОМЫМ ИЛИ ДРУГОМ</v>
          </cell>
        </row>
        <row r="10506">
          <cell r="A10506" t="str">
            <v>Y06.8</v>
          </cell>
          <cell r="B10506" t="str">
            <v>ЛИШЕНИЕ УХОДА ИЛИ ОСТАВЛЕНИЕ БЕЗ ПРИСМОТРА ДРУГИМИ УТОЧНЕННЫМИ ЛИЦАМИ</v>
          </cell>
        </row>
        <row r="10507">
          <cell r="A10507" t="str">
            <v>Y06.9</v>
          </cell>
          <cell r="B10507" t="str">
            <v>ЛИШЕНИЕ УХОДА ИЛИ ОСТАВЛЕНИЕ БЕЗ ПРИСМОТРА НЕУТОЧНЕННЫМ ЛИЦОМ</v>
          </cell>
        </row>
        <row r="10508">
          <cell r="A10508" t="str">
            <v>Y07</v>
          </cell>
          <cell r="B10508" t="str">
            <v>ДРУГИЕ ФОРМЫ ПЛОХОГО ОБРАЩЕНИЯ</v>
          </cell>
        </row>
        <row r="10509">
          <cell r="A10509" t="str">
            <v>Y07.0</v>
          </cell>
          <cell r="B10509" t="str">
            <v>ДРУГИЕ ФОРМЫ ПЛОХОГО ОБРАЩЕНИЯ СУПРУГОМ ИЛИ ПАРТНЕРОМ</v>
          </cell>
        </row>
        <row r="10510">
          <cell r="A10510" t="str">
            <v>Y07.1</v>
          </cell>
          <cell r="B10510" t="str">
            <v>ДРУГИЕ ФОРМЫ ПЛОХОГО ОБРАЩЕНИЯ РОДИТЕЛЕМ</v>
          </cell>
        </row>
        <row r="10511">
          <cell r="A10511" t="str">
            <v>Y07.2</v>
          </cell>
          <cell r="B10511" t="str">
            <v>ДРУГИЕ ФОРМЫ ПЛОХОГО ОБРАЩЕНИЯ ЗНАКОМЫМ ИЛИ ДРУГОМ</v>
          </cell>
        </row>
        <row r="10512">
          <cell r="A10512" t="str">
            <v>Y07.3</v>
          </cell>
          <cell r="B10512" t="str">
            <v>ДРУГИЕ ФОРМЫ ПЛОХОГО ОБРАЩЕНИЯ ОФИЦИАЛЬНЫМИ ЛИЦАМИ</v>
          </cell>
        </row>
        <row r="10513">
          <cell r="A10513" t="str">
            <v>Y07.8</v>
          </cell>
          <cell r="B10513" t="str">
            <v>ДРУГИЕ ФОРМЫ ПЛОХОГО ОБРАЩЕНИЯ ДРУГИМИ УТОЧНЕННЫМИ</v>
          </cell>
        </row>
        <row r="10514">
          <cell r="A10514" t="str">
            <v>Y07.9</v>
          </cell>
          <cell r="B10514" t="str">
            <v>ДРУГИЕ ФОРМЫ ПЛОХОГО ОБРАЩЕНИЯ НЕУТОЧНЕННЫМ ЛИЦОМ</v>
          </cell>
        </row>
        <row r="10515">
          <cell r="A10515" t="str">
            <v>Y08</v>
          </cell>
          <cell r="B10515" t="str">
            <v>НАПАДЕНИЕ ДРУГИМИ УТОЧНЕННЫМИ СПОСОБАМИ</v>
          </cell>
        </row>
        <row r="10516">
          <cell r="A10516" t="str">
            <v>Y09</v>
          </cell>
          <cell r="B10516" t="str">
            <v>НАПАДЕНИЕ НЕУТОЧНЕННЫМ СПОСОБОМ</v>
          </cell>
        </row>
        <row r="10517">
          <cell r="A10517" t="str">
            <v/>
          </cell>
          <cell r="B10517" t="str">
            <v>ПОВРЕЖДЕНИЕ С НЕОПРЕДЕЛЕННЫМИ НАМЕРЕНИЯМИ (Y10-Y34)</v>
          </cell>
        </row>
        <row r="10518">
          <cell r="A10518" t="str">
            <v>Y10</v>
          </cell>
          <cell r="B10518" t="str">
            <v>ОТРАВЛЕНИЕ И ВОЗДЕЙСТВИЕ НЕОПИОИДНЫМИ АНАЛЬГЕТИКАМИ, ЖАРОПОНИЖАЮЩИМИ И ПРОТИВОРЕВМАТИЧЕСКИМИ СРЕДСТВАМИ С НЕОПРЕДЕЛЕННЫМИ НАМЕРЕНИЯМИ</v>
          </cell>
        </row>
        <row r="10519">
          <cell r="A10519" t="str">
            <v>Y11</v>
          </cell>
          <cell r="B10519" t="str">
            <v>ОТРАВЛЕНИЕ И ВОЗДЕЙСТВИЕ ПРОТИВОСУДОРОЖНЫМИ, СЕДАТИВНЫМИ, СНОТВОРНЫМИ,ПРОТИВОПАРКИНСОНИЧЕСКИМИ И ПСИХОТРОПНЫМИ СРЕДСТВАМИ, НЕ КЛАССИФИЦИРОВАННОЕ В ДРУГИХ РУБРИКАХ, С НЕОПРЕДЕЛЕННЫМИ НАМЕРЕНИЯМИ</v>
          </cell>
        </row>
        <row r="10520">
          <cell r="A10520" t="str">
            <v>Y12</v>
          </cell>
          <cell r="B10520" t="str">
            <v>ОТРАВЛЕНИЕ И ВОЗДЕЙСТВИЕ НАРКОТИКАМИ И ПСИХОДИСЛЕПТИКАМИ [ГАЛЛЮЦИНОГЕНАМИ], НЕ КЛАССИФИЦИРОВАННОЕ В ДРУГИХ РУБРИКАХ, С НЕОПРЕДЕЛЕННЫМИ НАМЕРЕНИЯМИ</v>
          </cell>
        </row>
        <row r="10521">
          <cell r="A10521" t="str">
            <v>Y13</v>
          </cell>
          <cell r="B10521" t="str">
            <v>ОТРАВЛЕНИЕ И ВОЗДЕЙСТВИЕ ДРУГИМИ ЛЕКАРСТВЕННЫМИ СРЕДСТВАМИ, ВЛИЯЮЩИМИ НА ВЕГЕТАТИВНУЮ НЕРВНУЮ СИСТЕМУ, С НЕОПРЕДЕЛЕННЫМИ НАМЕРЕНИЯМИ</v>
          </cell>
        </row>
        <row r="10522">
          <cell r="A10522" t="str">
            <v>Y14</v>
          </cell>
          <cell r="B10522" t="str">
            <v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v>
          </cell>
        </row>
        <row r="10523">
          <cell r="A10523" t="str">
            <v>Y15</v>
          </cell>
          <cell r="B10523" t="str">
            <v>ОТРАВЛЕНИЕ И ВОЗДЕЙСТВИЕ АЛКОГОЛЕМ С НЕОПРЕДЕЛЕННЫМИ НАМЕРЕНИЯМИ</v>
          </cell>
        </row>
        <row r="10524">
          <cell r="A10524" t="str">
            <v>Y16</v>
          </cell>
          <cell r="B10524" t="str">
            <v>ОТРАВЛЕНИЕ И ВОЗДЕЙСТВИЕ ОРГАНИЧЕСКИМИ РАСТВОРИТЕЛЯМИ И ГАЛОГЕНСОДЕРЖАЩИМИ УГЛЕВОДОРОДАМИ И ИХ ПАРАМИ С НЕОПРЕДЕЛЕННЫМИ НАМЕРЕНИЯМИ</v>
          </cell>
        </row>
        <row r="10525">
          <cell r="A10525" t="str">
            <v>Y17</v>
          </cell>
          <cell r="B10525" t="str">
            <v>ОТРАВЛЕНИЕ И ВОЗДЕЙСТВИЕ ДРУГИМИ ГАЗАМИ И ПАРООБРАЗНЫМИ ВЕЩЕСТВАМИ С НЕОПРЕДЕЛЕННЫМИ НАМЕРЕНИЯМИ</v>
          </cell>
        </row>
        <row r="10526">
          <cell r="A10526" t="str">
            <v>Y18</v>
          </cell>
          <cell r="B10526" t="str">
            <v>ОТРАВЛЕНИЕ И ВОЗДЕЙСТВИЕ ПЕСТИЦИДАМИ С НЕОПРЕДЕЛЕННЫМИ НАМЕРЕНИЯМИ</v>
          </cell>
        </row>
        <row r="10527">
          <cell r="A10527" t="str">
            <v>Y19</v>
          </cell>
          <cell r="B10527" t="str">
            <v>ОТРАВЛЕНИЕ И ВОЗДЕЙСТВИЕ ДРУГИМИ И НЕУТОЧНЕННЫМИ ХИМИЧЕСКИМИ И ЯДОВИТЫМИ ВЕЩЕСТВАМИ С НЕОПРЕДЕЛЕННЫМИ НАМЕРЕНИЯМИ</v>
          </cell>
        </row>
        <row r="10528">
          <cell r="A10528" t="str">
            <v>Y20</v>
          </cell>
          <cell r="B10528" t="str">
            <v>ПОВЕШЕНИЕ, УДУШЕНИЕ И УДАВЛЕНИЕ С НЕОПРЕДЕЛЕННЫМИ НАМЕРЕНИЯМИ</v>
          </cell>
        </row>
        <row r="10529">
          <cell r="A10529" t="str">
            <v>Y21</v>
          </cell>
          <cell r="B10529" t="str">
            <v>ПОГРУЖЕНИЕ В ВОДУ И УТОПЛЕНИЕ С НЕОПРЕДЕЛЕННЫМИ НАМЕРЕНИЯМИ</v>
          </cell>
        </row>
        <row r="10530">
          <cell r="A10530" t="str">
            <v>Y22</v>
          </cell>
          <cell r="B10530" t="str">
            <v>ПОВРЕЖДЕНИЕ В РЕЗУЛЬТАТЕ ВЫСТРЕЛА ИЗ РУЧНОГО ОГНЕСТРЕЛЬНОГО ОРУЖИЯ С НЕОПРЕДЕЛЕННЫМИ НАМЕРЕНИЯМИ</v>
          </cell>
        </row>
        <row r="10531">
          <cell r="A10531" t="str">
            <v>Y23</v>
          </cell>
          <cell r="B10531" t="str">
            <v>ПОВРЕЖДЕНИЕ В РЕЗУЛЬТАТЕ ВЫСТРЕЛА ИЗ ВИНТОВКИ, ДРОБОВОГО РУЖЬЯ И КРУПНОКАЛИБЕРНОГО ОГНЕСТРЕЛЬНОГО ОРУЖИЯ С НЕОПРЕДЕЛЕННЫМИ НАМЕРЕНИЯМИ</v>
          </cell>
        </row>
        <row r="10532">
          <cell r="A10532" t="str">
            <v>Y24</v>
          </cell>
          <cell r="B10532" t="str">
            <v>ПОВРЕЖДЕНИЕ В РЕЗУЛЬТАТЕ ВЫСТРЕЛА ИЗ ДРУГОГО И НЕУТОЧНЕННОГО ОГНЕСТРЕЛЬНОГО ОРУЖИЯ С НЕОПРЕДЕЛЕННЫМИ НАМЕРЕНИЯМИ</v>
          </cell>
        </row>
        <row r="10533">
          <cell r="A10533" t="str">
            <v>Y25</v>
          </cell>
          <cell r="B10533" t="str">
            <v>КОНТАКТ СО ВЗРЫВЧАТЫМ ВЕЩЕСТВОМ С НЕОПРЕДЕЛЕННЫМИ НАМЕРЕНИЯМИ</v>
          </cell>
        </row>
        <row r="10534">
          <cell r="A10534" t="str">
            <v>Y26</v>
          </cell>
          <cell r="B10534" t="str">
            <v>ВОЗДЕЙСТВИЕ ДЫМОМ,ОГНЕМ И ПЛАМЕНЕМ С НЕОПРЕДЕЛЕННЫМИ НАМЕРЕНИЯМИ</v>
          </cell>
        </row>
        <row r="10535">
          <cell r="A10535" t="str">
            <v>Y27</v>
          </cell>
          <cell r="B10535" t="str">
            <v>КОНТАКТ С ПАРОМ, ГОРЯЧИМИ ИСПАРЕНИЯМИ И ГОРЯЧИМИ ПРЕДМЕТАМИ С НЕОПРЕДЕЛЕННЫМИ НАМЕРЕНИЯМИ</v>
          </cell>
        </row>
        <row r="10536">
          <cell r="A10536" t="str">
            <v>Y28</v>
          </cell>
          <cell r="B10536" t="str">
            <v>КОНТАКТ С ОСТРЫМ ПРЕДМЕТОМ С НЕОПРЕДЕЛЕННЫМИ НАМЕРЕНИЯМИ</v>
          </cell>
        </row>
        <row r="10537">
          <cell r="A10537" t="str">
            <v>Y29</v>
          </cell>
          <cell r="B10537" t="str">
            <v>КОНТАКТ С ТУПЫМ ПРЕДМЕТОМ С НЕОПРЕДЕЛЕННЫМИ НАМЕРЕНИЯМИ</v>
          </cell>
        </row>
        <row r="10538">
          <cell r="A10538" t="str">
            <v>Y30</v>
          </cell>
          <cell r="B10538" t="str">
            <v>ПАДЕНИЕ, ПРЫЖОК ИЛИ СТАЛКИВАНИЕ С ВЫСОТЫ С НЕОПРЕДЕЛЕННЫМИ НАМЕРЕНИЯМИ</v>
          </cell>
        </row>
        <row r="10539">
          <cell r="A10539" t="str">
            <v>Y31</v>
          </cell>
          <cell r="B10539" t="str">
            <v>ПАДЕНИЕ, ЛЕЖАНИЕ ИЛИ БЕГ ПЕРЕД ДВИЖУЩИМСЯ ОБЪЕКТОМ ИЛИ НА НЕГО С НЕОПРЕДЕЛЕННЫМИ НАМЕРЕНИЯМИ</v>
          </cell>
        </row>
        <row r="10540">
          <cell r="A10540" t="str">
            <v>Y32</v>
          </cell>
          <cell r="B10540" t="str">
            <v>УДАР МОТОРНОГО ТРАНСПОРТНОГО СРЕДСТВА С НЕОПРЕДЕЛЕННЫМИ НАМЕРЕНИЯМИ</v>
          </cell>
        </row>
        <row r="10541">
          <cell r="A10541" t="str">
            <v>Y33</v>
          </cell>
          <cell r="B10541" t="str">
            <v>ДРУГИЕ УТОЧНЕННЫЕ ПОВРЕЖДЕНИЯ, НЕ УТОЧНЕННЫЕ КАК СЛУЧАЙНЫЕ ИЛИ ПРЕДНАМЕРЕННЫЕ</v>
          </cell>
        </row>
        <row r="10542">
          <cell r="A10542" t="str">
            <v>Y34</v>
          </cell>
          <cell r="B10542" t="str">
            <v>НЕУТОЧНЕННЫЕ ПОВРЕЖДЕНИЯ С НЕОПРЕДЕЛЕННЫМИ НАМЕРЕНИЯМИ</v>
          </cell>
        </row>
        <row r="10543">
          <cell r="A10543" t="str">
            <v/>
          </cell>
          <cell r="B10543" t="str">
            <v>ДЕЙСТВИЯ, ПРЕДУСМОТРЕННЫЕ ЗАКОНОМ, И ВОЕННЫЕ ОПЕРАЦИИ (Y35-Y36)</v>
          </cell>
        </row>
        <row r="10544">
          <cell r="A10544" t="str">
            <v>Y35</v>
          </cell>
          <cell r="B10544" t="str">
            <v>ДЕЙСТВИЯ, ПРЕДУСМОТРЕННЫЕ ЗАКОНОМ</v>
          </cell>
        </row>
        <row r="10545">
          <cell r="A10545" t="str">
            <v>Y35.0</v>
          </cell>
          <cell r="B10545" t="str">
            <v>ПОВРЕЖДЕНИЯ В РЕЗУЛЬТАТЕ ДЕЙСТВИЙ, ПРЕДУСМОТРЕННЫХ ЗАКОНОМ, ВКЛЮЧАЯ ПОВРЕЖДЕНИЯ ОГНЕСТРЕЛЬНЫМ ОРУЖИЕМ</v>
          </cell>
        </row>
        <row r="10546">
          <cell r="A10546" t="str">
            <v>Y35.1</v>
          </cell>
          <cell r="B10546" t="str">
            <v>ПОВРЕЖДЕНИЯ В РЕЗУЛЬТАТЕ ДЕЙСТВИЙ, ПРЕДУСМОТРЕННЫХ ЗАКОНОМ, СОПРОВОЖДАЮЩЕЕСЯ ВЗРЫВОМ</v>
          </cell>
        </row>
        <row r="10547">
          <cell r="A10547" t="str">
            <v>Y35.2</v>
          </cell>
          <cell r="B10547" t="str">
            <v>ПОВРЕЖДЕНИЯ В РЕЗУЛЬТАТЕ ДЕЙСТВИЙ, ПРЕДУСМОТРЕННЫХ ЗАКОНОМ, С ИСПОЛЬЗОВАНИЕМ ГАЗА</v>
          </cell>
        </row>
        <row r="10548">
          <cell r="A10548" t="str">
            <v>Y35.3</v>
          </cell>
          <cell r="B10548" t="str">
            <v>ПОВРЕЖДЕНИЯ В РЕЗУЛЬТАТЕ ДЕЙСТВИЙ, ПРЕДУСМОТРЕННЫХ ЗАКОНОМ, С ИСПОЛЬЗОВАНИЕМ ТУПЫХ ПРЕДМЕТОВ</v>
          </cell>
        </row>
        <row r="10549">
          <cell r="A10549" t="str">
            <v>Y35.4</v>
          </cell>
          <cell r="B10549" t="str">
            <v>ПОВРЕЖДЕНИЯ В РЕЗУЛЬТАТЕ ДЕЙСТВИЙ, ПРЕДУСМОТРЕННЫХ ЗАКОНОМ, С ИСПОЛЬЗОВАНИЕМ ОСТРЫХ ПРЕДМЕТОВ</v>
          </cell>
        </row>
        <row r="10550">
          <cell r="A10550" t="str">
            <v>Y35.5</v>
          </cell>
          <cell r="B10550" t="str">
            <v>ПРЕДУСМОТРЕННАЯ ЗАКОНОМ СМЕРТНАЯ КАЗНЬ</v>
          </cell>
        </row>
        <row r="10551">
          <cell r="A10551" t="str">
            <v>Y35.6</v>
          </cell>
          <cell r="B10551" t="str">
            <v>ПРЕДУСМОТРЕННОЕ ЗАКОНОМ НАНЕСЕНИЕ ПОВРЕЖДЕНИЙ ДРУГИМИ УТОЧНЕННЫМИ СРЕДСТВАМИ</v>
          </cell>
        </row>
        <row r="10552">
          <cell r="A10552" t="str">
            <v>Y35.7</v>
          </cell>
          <cell r="B10552" t="str">
            <v>ПРЕДУСМОТРЕННОЕ ЗАКОНОМ НАНЕСЕНИЕ ПОВРЕЖДЕНИЙ НЕУТОЧНЕННЫМИ СРЕДСТВАМИ</v>
          </cell>
        </row>
        <row r="10553">
          <cell r="A10553" t="str">
            <v>Y36</v>
          </cell>
          <cell r="B10553" t="str">
            <v>ВОЕННЫЕ ДЕЙСТВИЯ</v>
          </cell>
        </row>
        <row r="10554">
          <cell r="A10554" t="str">
            <v>Y36.0</v>
          </cell>
          <cell r="B10554" t="str">
            <v>ПОВРЕЖДЕНИЯ В РЕЗУЛЬТАТЕ ВОЕННЫХ ДЕЙСТВИЙ, ПРИЧИНЕННЫЕ ВЗРЫВОМ ВОЕННО-МОРСКОГО ОРУЖИЯ</v>
          </cell>
        </row>
        <row r="10555">
          <cell r="A10555" t="str">
            <v>Y36.1</v>
          </cell>
          <cell r="B10555" t="str">
            <v>ПОВРЕЖДЕНИЯ В РЕЗУЛЬТАТЕ ВОЕННЫХ ДЕЙСТВИЙ, ПРИЧИНЕННЫЕ РАЗРУШЕНИЕМ САМОЛЕТА</v>
          </cell>
        </row>
        <row r="10556">
          <cell r="A10556" t="str">
            <v>Y36.2</v>
          </cell>
          <cell r="B10556" t="str">
            <v>ВОЕННЫЕ ОПЕРАЦИИ, ВЫЗВАВШИЕ ПОВРЕЖДЕНИЯ ДРУГИМИ ВИДАМИ ВЗРЫВОВ ИЛИ ОСКОЛКАМИ</v>
          </cell>
        </row>
        <row r="10557">
          <cell r="A10557" t="str">
            <v>Y36.3</v>
          </cell>
          <cell r="B10557" t="str">
            <v>ПОВРЕЖДЕНИЯ В РЕЗУЛЬТАТЕ ВОЕННЫХ ДЕЙСТВИЙ, ПРИЧИНЕННЫЕ ОГНЕМ, ПОЖАРОМ И ГОРЯЧИМИ ВЕЩЕСТВАМИ</v>
          </cell>
        </row>
        <row r="10558">
          <cell r="A10558" t="str">
            <v>Y36.4</v>
          </cell>
          <cell r="B10558" t="str">
            <v>ПОВРЕЖДЕНИЯ В РЕЗУЛЬТАТЕ ВОЕННЫХ ДЕЙСТВИЙ, ПРИЧИНЕННЫЕ ОГНЕСТРЕЛЬНЫМ ОРУЖИЕМ И ДРУГИМИ ВИДАМИ ОБЫЧНОГО ВООРУЖЕНИЯ</v>
          </cell>
        </row>
        <row r="10559">
          <cell r="A10559" t="str">
            <v>Y36.5</v>
          </cell>
          <cell r="B10559" t="str">
            <v>ВОЕННЫЕ ОПЕРАЦИИ С ИСПОЛЬЗОВАНИЕМ ЯДЕРНОГО ОРУЖИЯ</v>
          </cell>
        </row>
        <row r="10560">
          <cell r="A10560" t="str">
            <v>Y36.6</v>
          </cell>
          <cell r="B10560" t="str">
            <v>ВОЕННЫЕ ОПЕРАЦИИ, СВЯЗАННЫЕ С ИСПОЛЬЗОВАНИЕМ БИОЛОГИЧЕСКОГО ОРУЖИЯ</v>
          </cell>
        </row>
        <row r="10561">
          <cell r="A10561" t="str">
            <v>Y36.7</v>
          </cell>
          <cell r="B10561" t="str">
            <v>ВОЕННЫЕ ОПЕРАЦИИ, СВЯЗАННЫЕ С ИСПОЛЬЗОВАНИЕМ ХИМИЧЕСКОГО И ДРУГОГО ВИДА ОРУЖИЯ МАССОВОГО УНИЧТОЖЕНИЯ</v>
          </cell>
        </row>
        <row r="10562">
          <cell r="A10562" t="str">
            <v>Y36.8</v>
          </cell>
          <cell r="B10562" t="str">
            <v>ПОВРЕЖДЕНИЯ, ПОЛУЧЕННЫЕ В РЕЗУЛЬТАТЕ БОЕВЫХ ОПЕРАЦИЙ ПОСЛЕ ПРЕКРАЩЕНИЯ ВОЕННЫХ ДЕЙСТВИЙ</v>
          </cell>
        </row>
        <row r="10563">
          <cell r="A10563" t="str">
            <v>Y36.9</v>
          </cell>
          <cell r="B10563" t="str">
            <v>ПОВРЕЖДЕНИЯ, ПРИЧИНЕННЫЕ НЕУТОЧНЕННЫМИ ВОЕННЫМИ ДЕЙСТВИЯМИ</v>
          </cell>
        </row>
        <row r="10564">
          <cell r="A10564" t="str">
            <v/>
          </cell>
          <cell r="B10564" t="str">
            <v>ОСЛОЖНЕНИЯ ТЕРАПЕВТИЧЕСКИХ И ХИРУРГИЧЕСКИХ ВМЕШАТЕЛЬСТВ (Y40-Y84)</v>
          </cell>
        </row>
        <row r="10565">
          <cell r="A10565" t="str">
            <v/>
          </cell>
          <cell r="B10565" t="str">
            <v>ЛЕКАРСТВЕННЫЕ СРЕДСТВА, МЕДИКАМЕНТЫ И БИОЛОГИЧЕСКИЕ ВЕЩЕСТВА, ЯВЛЯЮЩИЕСЯ ПРИЧИНОЙ НЕБЛАГОПРИЯТНЫХ РЕАКЦИЙ ПРИ ТЕРАПЕВТИЧЕСКОМ ПРИМЕНЕНИИ (Y40-Y59)</v>
          </cell>
        </row>
        <row r="10566">
          <cell r="A10566" t="str">
            <v>Y40</v>
          </cell>
          <cell r="B10566" t="str">
            <v>АНТИБИОТИКИ СИСТЕМНОГО ДЕЙСТВИЯ</v>
          </cell>
        </row>
        <row r="10567">
          <cell r="A10567" t="str">
            <v>Y40.0</v>
          </cell>
          <cell r="B10567" t="str">
            <v>ПЕНИЦИЛЛИНЫ</v>
          </cell>
        </row>
        <row r="10568">
          <cell r="A10568" t="str">
            <v>Y40.1</v>
          </cell>
          <cell r="B10568" t="str">
            <v>ЦЕФАЛОСПОРИНЫ И ДРУГИЕ В-ЛАКТАМНЫЕ АНТИБИОТИКИ</v>
          </cell>
        </row>
        <row r="10569">
          <cell r="A10569" t="str">
            <v>Y40.2</v>
          </cell>
          <cell r="B10569" t="str">
            <v>ПРЕПАРАТЫ ХЛОРАМФЕНИКОЛОВОЙ ГРУППЫ</v>
          </cell>
        </row>
        <row r="10570">
          <cell r="A10570" t="str">
            <v>Y40.3</v>
          </cell>
          <cell r="B10570" t="str">
            <v>МАКРОЛИДЫ</v>
          </cell>
        </row>
        <row r="10571">
          <cell r="A10571" t="str">
            <v>Y40.4</v>
          </cell>
          <cell r="B10571" t="str">
            <v>ТЕТРАЦИКЛИНЫ</v>
          </cell>
        </row>
        <row r="10572">
          <cell r="A10572" t="str">
            <v>Y40.5</v>
          </cell>
          <cell r="B10572" t="str">
            <v>АМИНОГЛИКОЗИДЫ</v>
          </cell>
        </row>
        <row r="10573">
          <cell r="A10573" t="str">
            <v>Y40.6</v>
          </cell>
          <cell r="B10573" t="str">
            <v>РИФАМИЦИНЫ</v>
          </cell>
        </row>
        <row r="10574">
          <cell r="A10574" t="str">
            <v>Y40.7</v>
          </cell>
          <cell r="B10574" t="str">
            <v>ПРОТИВОГРИБКОВЫЕ АНТИБИОТИКИ СИСТЕМНОГО ДЕЙСТВИЯ</v>
          </cell>
        </row>
        <row r="10575">
          <cell r="A10575" t="str">
            <v>Y40.8</v>
          </cell>
          <cell r="B10575" t="str">
            <v>ДРУГИЕ СИСТЕМНЫЕ АНТИБИОТИКИ</v>
          </cell>
        </row>
        <row r="10576">
          <cell r="A10576" t="str">
            <v>Y40.9</v>
          </cell>
          <cell r="B10576" t="str">
            <v>СИСТЕМНЫЕ АНТИБИОТИКИ НЕУТОЧНЕННЫЕ</v>
          </cell>
        </row>
        <row r="10577">
          <cell r="A10577" t="str">
            <v>Y41</v>
          </cell>
          <cell r="B10577" t="str">
            <v>ДРУГИЕ ПРОТИВОИНФЕКЦИОННЫЕ И ПРОТИВОПАРАЗИТАРНЫЕ СРЕДСТВА СИСТЕМНОГО ДЕЙСТВИЯ</v>
          </cell>
        </row>
        <row r="10578">
          <cell r="A10578" t="str">
            <v>Y41.0</v>
          </cell>
          <cell r="B10578" t="str">
            <v>СУЛЬФАНИЛАМИДНЫЕ ПРЕПАРАТЫ</v>
          </cell>
        </row>
        <row r="10579">
          <cell r="A10579" t="str">
            <v>Y41.1</v>
          </cell>
          <cell r="B10579" t="str">
            <v>АНТИМИКОБАКТЕРИАЛЬНЫЕ ПРЕПАРАТЫ</v>
          </cell>
        </row>
        <row r="10580">
          <cell r="A10580" t="str">
            <v>Y41.2</v>
          </cell>
          <cell r="B10580" t="str">
            <v>ПРОТИВОМАЛЯРИЙНЫЕ ПРЕПАРАТЫ И СРЕДСТВА, ДЕЙСТВУЮЩИЕ НА ДРУГИХ ПРОСТЕЙШИХ, ПАРАЗИТИРУЮЩИХ В КРОВИ</v>
          </cell>
        </row>
        <row r="10581">
          <cell r="A10581" t="str">
            <v>Y41.3</v>
          </cell>
          <cell r="B10581" t="str">
            <v>ДРУГИЕ СРЕДСТВА ДЛЯ ЛЕЧЕНИЯ ПРОТОЗОЙНЫХ ИНФЕКЦИЙ</v>
          </cell>
        </row>
        <row r="10582">
          <cell r="A10582" t="str">
            <v>Y41.4</v>
          </cell>
          <cell r="B10582" t="str">
            <v>АНТИГЕЛЬМИНТНЫЕ СРЕДСТВА</v>
          </cell>
        </row>
        <row r="10583">
          <cell r="A10583" t="str">
            <v>Y41.5</v>
          </cell>
          <cell r="B10583" t="str">
            <v>ПРОТИВОВИРУСНЫЕ ЛЕКАРСТВЕННЫЕ СРЕДСТВА</v>
          </cell>
        </row>
        <row r="10584">
          <cell r="A10584" t="str">
            <v>Y41.8</v>
          </cell>
          <cell r="B10584" t="str">
            <v>ДРУГИЕ УТОЧНЕННЫЕ СИСТЕМНЫЕ ПРОТИВОИНФЕКЦИОННЫЕ И ПРОТИВОПАРАЗИТАРНЫЕ СРЕДСТВА</v>
          </cell>
        </row>
        <row r="10585">
          <cell r="A10585" t="str">
            <v>Y41.9</v>
          </cell>
          <cell r="B10585" t="str">
            <v>СИСТЕМНЫЕ ПРОТИВОИНФЕКЦИОННЫЕ И ПРОТИВОПАРАЗИТАРНЫЕ ПРЕПАРАТЫ НЕУТОЧНЕННЫЕ</v>
          </cell>
        </row>
        <row r="10586">
          <cell r="A10586" t="str">
            <v>Y42</v>
          </cell>
          <cell r="B10586" t="str">
            <v>ГОРМОНЫ И ИХ СИНТЕТИЧЕСКИЕ ЗАМЕНИТЕЛИ И АНТАГОНИСТЫ, НЕ КЛАССИФИЦИРОВАННЫЕ В ДРУГИХ РУБРИКАХ</v>
          </cell>
        </row>
        <row r="10587">
          <cell r="A10587" t="str">
            <v>Y42.0</v>
          </cell>
          <cell r="B10587" t="str">
            <v>ГЛЮКОКОРТИКОИДЫ И ИХ СИНТЕТИЧЕСКИЕ АНАЛОГИ</v>
          </cell>
        </row>
        <row r="10588">
          <cell r="A10588" t="str">
            <v>Y42.1</v>
          </cell>
          <cell r="B10588" t="str">
            <v>ТИРЕОИДНЫЕ ГОРМОНЫ И ИХ ЗАМЕНИТЕЛИ</v>
          </cell>
        </row>
        <row r="10589">
          <cell r="A10589" t="str">
            <v>Y42.2</v>
          </cell>
          <cell r="B10589" t="str">
            <v>АНТИТИРЕОИДНЫЕ ПРЕПАРАТЫ</v>
          </cell>
        </row>
        <row r="10590">
          <cell r="A10590" t="str">
            <v>Y42.3</v>
          </cell>
          <cell r="B10590" t="str">
            <v>ИНСУЛИН И ПЕРОРАЛЬНЫЕ ГИПОГЛИКЕМИЧЕСКИЕ [ПРОТИВОДИАБЕТИЧЕСКИЕ] ПРЕПАРАТЫ</v>
          </cell>
        </row>
        <row r="10591">
          <cell r="A10591" t="str">
            <v>Y42.4</v>
          </cell>
          <cell r="B10591" t="str">
            <v>ПЕРОРАЛЬНЫЕ КОНТРАЦЕПТИВЫ</v>
          </cell>
        </row>
        <row r="10592">
          <cell r="A10592" t="str">
            <v>Y42.5</v>
          </cell>
          <cell r="B10592" t="str">
            <v>ДРУГИЕ ЭСТРОГЕНЫ И ПРОГЕСТОГЕНЫ</v>
          </cell>
        </row>
        <row r="10593">
          <cell r="A10593" t="str">
            <v>Y42.6</v>
          </cell>
          <cell r="B10593" t="str">
            <v>АНТИГОНАДОТРОПИНЫ, АНТИЭСТРОГЕНЫ, АНТИАНДРОГЕНЫ, НЕ КЛАССИФИЦИРОВАННЫЕ В ДРУГИХ РУБРИКАХ</v>
          </cell>
        </row>
        <row r="10594">
          <cell r="A10594" t="str">
            <v>Y42.7</v>
          </cell>
          <cell r="B10594" t="str">
            <v>АНДРОГЕНЫ И ИХ АНАБОЛИЧЕСКИЕ АНАЛОГИ</v>
          </cell>
        </row>
        <row r="10595">
          <cell r="A10595" t="str">
            <v>Y42.8</v>
          </cell>
          <cell r="B10595" t="str">
            <v>ДРУГИЕ И НЕУТОЧНЕННЫЕ ГОРМОНЫ И ИХ СИНТЕТИЧЕСКИЕ ЗАМЕНИТЕЛИ</v>
          </cell>
        </row>
        <row r="10596">
          <cell r="A10596" t="str">
            <v>Y42.9</v>
          </cell>
          <cell r="B10596" t="str">
            <v>ДРУГИЕ И НЕУТОЧНЕННЫЕ АНТАГОНИСТЫ ГОРМОНОВ</v>
          </cell>
        </row>
        <row r="10597">
          <cell r="A10597" t="str">
            <v>Y43</v>
          </cell>
          <cell r="B10597" t="str">
            <v>ПРЕПАРАТЫ ПРЕИМУЩЕСТВЕННО СИСТЕМНОГО ДЕЙСТВИЯ</v>
          </cell>
        </row>
        <row r="10598">
          <cell r="A10598" t="str">
            <v>Y43.0</v>
          </cell>
          <cell r="B10598" t="str">
            <v>ПРОТИВОАЛЛЕРГИЧЕСКИЕ И ПРОТИВОРВОТНЫЕ СРЕДСТВА</v>
          </cell>
        </row>
        <row r="10599">
          <cell r="A10599" t="str">
            <v>Y43.1</v>
          </cell>
          <cell r="B10599" t="str">
            <v>ПРОТИВООПУХОЛЕВЫЕ АНТИМЕТАБОЛИТЫ</v>
          </cell>
        </row>
        <row r="10600">
          <cell r="A10600" t="str">
            <v>Y43.2</v>
          </cell>
          <cell r="B10600" t="str">
            <v>ПРОТИВООПУХОЛЕВЫЕ ПРИРОДНЫЕ ПРЕПАРАТЫ</v>
          </cell>
        </row>
        <row r="10601">
          <cell r="A10601" t="str">
            <v>Y43.3</v>
          </cell>
          <cell r="B10601" t="str">
            <v>ДРУГИЕ ПРОТИВООПУХОЛЕВЫЕ ПРЕПАРАТЫ</v>
          </cell>
        </row>
        <row r="10602">
          <cell r="A10602" t="str">
            <v>Y43.4</v>
          </cell>
          <cell r="B10602" t="str">
            <v>ИММУНОДЕПРЕССИВНЫЕ СРЕДСТВА</v>
          </cell>
        </row>
        <row r="10603">
          <cell r="A10603" t="str">
            <v>Y43.5</v>
          </cell>
          <cell r="B10603" t="str">
            <v>СРЕДСТВА, ПОВЫШАЮЩИЕ КИСЛОТНОСТЬ И ЩЕЛОЧНОСТЬ</v>
          </cell>
        </row>
        <row r="10604">
          <cell r="A10604" t="str">
            <v>Y43.6</v>
          </cell>
          <cell r="B10604" t="str">
            <v>ФЕРМЕНТЫ, НЕ КЛАССИФИЦИРОВАННЫЕ В ДРУГИХ РУБРИКАХ</v>
          </cell>
        </row>
        <row r="10605">
          <cell r="A10605" t="str">
            <v>Y43.8</v>
          </cell>
          <cell r="B10605" t="str">
            <v>ДРУГИЕ ЛЕКАРСТВЕННЫЕ СРЕДСТВА, ПРЕИМУЩЕСТВЕННО СИСТЕМНОГО ДЕЙСТВИЯ, НЕ КЛАССИФИЦИРОВАННЫЕ В ДРУГИХ РУБРИКАХ</v>
          </cell>
        </row>
        <row r="10606">
          <cell r="A10606" t="str">
            <v>Y43.9</v>
          </cell>
          <cell r="B10606" t="str">
            <v>ЛЕКАРСТВЕННЫЕ ПРЕПАРАТЫ СИСТЕМНОГО ДЕЙСТВИЯ НЕУТОЧНЕННЫЕ</v>
          </cell>
        </row>
        <row r="10607">
          <cell r="A10607" t="str">
            <v>Y44</v>
          </cell>
          <cell r="B10607" t="str">
            <v>ПРЕПАРАТЫ, ВЛИЯЮЩИЕ ПРЕИМУЩЕСТВЕННО НА КОМПОНЕНТЫ КРОВИ</v>
          </cell>
        </row>
        <row r="10608">
          <cell r="A10608" t="str">
            <v>Y44.0</v>
          </cell>
          <cell r="B10608" t="str">
            <v>ПРЕПАРАТЫ ЖЕЛЕЗА И ДРУГИЕ ПРЕПАРАТЫ ДЛЯ ЛЕЧЕНИЯ ГИПОХРОМНОЙ АНЕМИИ</v>
          </cell>
        </row>
        <row r="10609">
          <cell r="A10609" t="str">
            <v>Y44.1</v>
          </cell>
          <cell r="B10609" t="str">
            <v>ВИТАМИН В12, ФОЛИЕВАЯ КИСЛОТА И ДРУГИЕ ПРЕПАРАТЫ ДЛЯ ЛЕЧЕНИЯ МЕГАЛОБЛАСТНОЙ АНЕМИИ</v>
          </cell>
        </row>
        <row r="10610">
          <cell r="A10610" t="str">
            <v>Y44.2</v>
          </cell>
          <cell r="B10610" t="str">
            <v>АНТИКОАГУЛЯНТЫ</v>
          </cell>
        </row>
        <row r="10611">
          <cell r="A10611" t="str">
            <v>Y44.3</v>
          </cell>
          <cell r="B10611" t="str">
            <v>АНТАГОНИСТЫ КОАГУЛЯНТОВ, ВИТАМИН К И ДРУГИЕ КОАГУЛЯНТЫ</v>
          </cell>
        </row>
        <row r="10612">
          <cell r="A10612" t="str">
            <v>Y44.4</v>
          </cell>
          <cell r="B10612" t="str">
            <v>ПРОТИВОТРОМБИЧЕСКИЕ ПРЕПАРАТЫ [ИНГИБИТОРЫ АГРЕГАЦИИ ТРОМБОЦИТОВ]</v>
          </cell>
        </row>
        <row r="10613">
          <cell r="A10613" t="str">
            <v>Y44.5</v>
          </cell>
          <cell r="B10613" t="str">
            <v>ТРОМБОЛИТИЧЕСКИЕ ПРЕПАРАТЫ</v>
          </cell>
        </row>
        <row r="10614">
          <cell r="A10614" t="str">
            <v>Y44.6</v>
          </cell>
          <cell r="B10614" t="str">
            <v>НАТИВНАЯ КРОВЬ И ПРОДУКТЫ КРОВИ</v>
          </cell>
        </row>
        <row r="10615">
          <cell r="A10615" t="str">
            <v>Y44.7</v>
          </cell>
          <cell r="B10615" t="str">
            <v>ЗАМЕНИТЕЛИ ПЛАЗМЫ</v>
          </cell>
        </row>
        <row r="10616">
          <cell r="A10616" t="str">
            <v>Y44.9</v>
          </cell>
          <cell r="B10616" t="str">
            <v>ДРУГИЕ И НЕУТОЧНЕННЫЕ ПРЕПАРАТЫ, ВЛИЯЮЩИЕ НА КОМПОНЕНТЫ КРОВИ</v>
          </cell>
        </row>
        <row r="10617">
          <cell r="A10617" t="str">
            <v>Y45</v>
          </cell>
          <cell r="B10617" t="str">
            <v>АНАЛГЕЗИРУЮЩИЕ, ЖАРОПОНИЖАЮЩИЕ И ПРОТИВОВОСПАЛИТЕЛЬНЫЕ СРЕДСТВА</v>
          </cell>
        </row>
        <row r="10618">
          <cell r="A10618" t="str">
            <v>Y45.0</v>
          </cell>
          <cell r="B10618" t="str">
            <v>ОПИОИДНЫЕ И РОДСТВЕННЫЕ АНАЛГЕЗИРУЮЩИЕ СРЕДСТВА</v>
          </cell>
        </row>
        <row r="10619">
          <cell r="A10619" t="str">
            <v>Y45.1</v>
          </cell>
          <cell r="B10619" t="str">
            <v>САЛИЦИЛАТЫ</v>
          </cell>
        </row>
        <row r="10620">
          <cell r="A10620" t="str">
            <v>Y45.2</v>
          </cell>
          <cell r="B10620" t="str">
            <v>ПРОИЗВОДНЫЕ ПРОПИОНОВОЙ КИСЛОТЫ</v>
          </cell>
        </row>
        <row r="10621">
          <cell r="A10621" t="str">
            <v>Y45.3</v>
          </cell>
          <cell r="B10621" t="str">
            <v>ДРУГИЕ НЕСТЕРОИДНЫЕ ПРОТИВОВОСПАЛИТЕЛЬНЫЕ ЛЕКАРСТВЕННЫЕ СРЕДСТВА [NSАID]</v>
          </cell>
        </row>
        <row r="10622">
          <cell r="A10622" t="str">
            <v>Y45.4</v>
          </cell>
          <cell r="B10622" t="str">
            <v>ПРОТИВОРЕВМАТИЧЕСКИЕ СРЕДСТВА</v>
          </cell>
        </row>
        <row r="10623">
          <cell r="A10623" t="str">
            <v>Y45.5</v>
          </cell>
          <cell r="B10623" t="str">
            <v>ПРОИЗВОДНЫЕ 4-АМИНОФЕНОЛА</v>
          </cell>
        </row>
        <row r="10624">
          <cell r="A10624" t="str">
            <v>Y45.8</v>
          </cell>
          <cell r="B10624" t="str">
            <v>ДРУГИЕ АНАЛГЕЗИРУЮЩИЕ, ЖАРОПОНИЖАЮЩИЕ И ПРОТИВОВОСПАЛИТЕЛЬНЫЕ СРЕДСТВА</v>
          </cell>
        </row>
        <row r="10625">
          <cell r="A10625" t="str">
            <v>Y45.9</v>
          </cell>
          <cell r="B10625" t="str">
            <v>АНАЛГЕЗИРУЮЩИЕ, ЖАРОПОНИЖАЮЩИЕ И ПРОТИВОВОСПАЛИТЕЛЬНЫЕ СРЕДСТВА НЕУТОЧНЕННЫЕ</v>
          </cell>
        </row>
        <row r="10626">
          <cell r="A10626" t="str">
            <v>Y46</v>
          </cell>
          <cell r="B10626" t="str">
            <v>ПРОТИВОСУДОРОЖНЫЕ И ПРОТИВОПАРКИНСОНИЧЕСКИЕ СРЕДСТВА</v>
          </cell>
        </row>
        <row r="10627">
          <cell r="A10627" t="str">
            <v>Y46.0</v>
          </cell>
          <cell r="B10627" t="str">
            <v>СУКЦИНИМИДЫ</v>
          </cell>
        </row>
        <row r="10628">
          <cell r="A10628" t="str">
            <v>Y46.1</v>
          </cell>
          <cell r="B10628" t="str">
            <v>ОКСАЗОЛИДИНДИОНЫ</v>
          </cell>
        </row>
        <row r="10629">
          <cell r="A10629" t="str">
            <v>Y46.2</v>
          </cell>
          <cell r="B10629" t="str">
            <v>ПРОИЗВОДНЫЕ ГИДАНТОИНА</v>
          </cell>
        </row>
        <row r="10630">
          <cell r="A10630" t="str">
            <v>Y46.3</v>
          </cell>
          <cell r="B10630" t="str">
            <v>ДЕОКСИБАРБИТУРАТЫ</v>
          </cell>
        </row>
        <row r="10631">
          <cell r="A10631" t="str">
            <v>Y46.4</v>
          </cell>
          <cell r="B10631" t="str">
            <v>ИМИНОСТИЛБЕНЫ</v>
          </cell>
        </row>
        <row r="10632">
          <cell r="A10632" t="str">
            <v>Y46.5</v>
          </cell>
          <cell r="B10632" t="str">
            <v>ВАЛЬПРОЕВАЯ КИСЛОТА</v>
          </cell>
        </row>
        <row r="10633">
          <cell r="A10633" t="str">
            <v>Y46.6</v>
          </cell>
          <cell r="B10633" t="str">
            <v>ДРУГИЕ И НЕУТОЧНЕННЫЕ ПРОТИВОСУДОРОЖНЫЕ СРЕДСТВА</v>
          </cell>
        </row>
        <row r="10634">
          <cell r="A10634" t="str">
            <v>Y46.7</v>
          </cell>
          <cell r="B10634" t="str">
            <v>ПРОТИВОПАРКИНСОНИЧЕСКИЕ ЛЕКАРСТВЕННЫЕ СРЕДСТВА</v>
          </cell>
        </row>
        <row r="10635">
          <cell r="A10635" t="str">
            <v>Y46.8</v>
          </cell>
          <cell r="B10635" t="str">
            <v>АНТИСПАСТИЧЕСКИЕ ЛЕКАРСТВЕННЫЕ СРЕДСТВА</v>
          </cell>
        </row>
        <row r="10636">
          <cell r="A10636" t="str">
            <v>Y47</v>
          </cell>
          <cell r="B10636" t="str">
            <v>СЕДАТИВНЫЕ, СНОТВОРНЫЕ И АНКСИОЛИТИЧЕСКИЕ [ПРОТИВОТРЕВОЖНЫЕ] СРЕДСТВА</v>
          </cell>
        </row>
        <row r="10637">
          <cell r="A10637" t="str">
            <v>Y47.0</v>
          </cell>
          <cell r="B10637" t="str">
            <v>БАРБИТУРАТЫ, НЕ КЛАССИФИЦИРОВАННЫЕ В ДРУГИХ РУБРИКАХ</v>
          </cell>
        </row>
        <row r="10638">
          <cell r="A10638" t="str">
            <v>Y47.1</v>
          </cell>
          <cell r="B10638" t="str">
            <v>БЕНЗОДИАЗЕПИНЫ</v>
          </cell>
        </row>
        <row r="10639">
          <cell r="A10639" t="str">
            <v>Y47.2</v>
          </cell>
          <cell r="B10639" t="str">
            <v>ПРОИЗВОДНЫЕ ХЛОРА</v>
          </cell>
        </row>
        <row r="10640">
          <cell r="A10640" t="str">
            <v>Y47.3</v>
          </cell>
          <cell r="B10640" t="str">
            <v>ПАРАЛЬДЕГИДЫ</v>
          </cell>
        </row>
        <row r="10641">
          <cell r="A10641" t="str">
            <v>Y47.4</v>
          </cell>
          <cell r="B10641" t="str">
            <v>СОЕДИНЕНИЯ БРОМА</v>
          </cell>
        </row>
        <row r="10642">
          <cell r="A10642" t="str">
            <v>Y47.5</v>
          </cell>
          <cell r="B10642" t="str">
            <v>РАЗЛИЧНЫЕ СЕДАТИВНЫЕ И СНОТВОРНЫЕ СРЕДСТВА, НЕ КЛАССИФИЦИРОВАННЫЕ В ДРУГИХ РУБРИКАХ</v>
          </cell>
        </row>
        <row r="10643">
          <cell r="A10643" t="str">
            <v>Y47.8</v>
          </cell>
          <cell r="B10643" t="str">
            <v>ДРУГИЕ СЕДАТИВНЫЕ, СНОТВОРНЫЕ И АНКСИОЛИТИЧЕСКИЕ СРЕДСТВА</v>
          </cell>
        </row>
        <row r="10644">
          <cell r="A10644" t="str">
            <v>Y47.9</v>
          </cell>
          <cell r="B10644" t="str">
            <v>СЕДАТИВНЫЕ, СНОТВОРНЫЕ И АНТИКСИОЛИТИЧЕСКИЕ СРЕДСТВА НЕУТОЧНЕННЫЕ</v>
          </cell>
        </row>
        <row r="10645">
          <cell r="A10645" t="str">
            <v>Y48</v>
          </cell>
          <cell r="B10645" t="str">
            <v>ОБЕЗБОЛИВАЮЩИЕ И ТЕРАПЕВТИЧЕСКИЕ ГАЗЫ</v>
          </cell>
        </row>
        <row r="10646">
          <cell r="A10646" t="str">
            <v>Y48.0</v>
          </cell>
          <cell r="B10646" t="str">
            <v>АНЕСТЕЗИРУЮЩИЕ СРЕДСТВА, ПРИМЕНЯЮЩИЕСЯ В ВИДЕ ИНГАЛЯЦИЙ</v>
          </cell>
        </row>
        <row r="10647">
          <cell r="A10647" t="str">
            <v>Y48.1</v>
          </cell>
          <cell r="B10647" t="str">
            <v>ПАРЕНТЕРАЛЬНЫЕ ОБЕЗБОЛИВАЮЩИЕ ПРЕПАРАТЫ</v>
          </cell>
        </row>
        <row r="10648">
          <cell r="A10648" t="str">
            <v>Y48.2</v>
          </cell>
          <cell r="B10648" t="str">
            <v>ДРУГИЕ И НЕУТОЧНЕННЫЕ ОБЕЗБОЛИВАЮЩИЕ ВЕЩЕСТВА ОБЩЕГО ДЕЙСТВИЯ</v>
          </cell>
        </row>
        <row r="10649">
          <cell r="A10649" t="str">
            <v>Y48.3</v>
          </cell>
          <cell r="B10649" t="str">
            <v>МЕСТНОАНЕСТЕЗИРУЮЩИЕ СРЕДСТВА</v>
          </cell>
        </row>
        <row r="10650">
          <cell r="A10650" t="str">
            <v>Y48.4</v>
          </cell>
          <cell r="B10650" t="str">
            <v>ОБЕЗБОЛИВАЮЩИЕ СРЕДСТВА НЕУТОЧНЕННЫЕ</v>
          </cell>
        </row>
        <row r="10651">
          <cell r="A10651" t="str">
            <v>Y48.5</v>
          </cell>
          <cell r="B10651" t="str">
            <v>ТЕРАПЕВТИЧЕСКИЕ ГАЗЫ</v>
          </cell>
        </row>
        <row r="10652">
          <cell r="A10652" t="str">
            <v>Y49</v>
          </cell>
          <cell r="B10652" t="str">
            <v>ПСИХОТРОПНЫЕ СРЕДСТВА, НЕ КЛАССИФИЦИРОВАННЫЕ В ДРУГИХ РУБРИКАХ</v>
          </cell>
        </row>
        <row r="10653">
          <cell r="A10653" t="str">
            <v>Y49.0</v>
          </cell>
          <cell r="B10653" t="str">
            <v>ТРИЦИКЛИЧЕСКИЕ И ТЕТРАЦИКЛИЧЕСКИЕ АНТИДЕПРЕССАНТЫ</v>
          </cell>
        </row>
        <row r="10654">
          <cell r="A10654" t="str">
            <v>Y49.1</v>
          </cell>
          <cell r="B10654" t="str">
            <v>ИНГИБИТОРЫ МОНОАМИНОКСИДАЗЫ</v>
          </cell>
        </row>
        <row r="10655">
          <cell r="A10655" t="str">
            <v>Y49.2</v>
          </cell>
          <cell r="B10655" t="str">
            <v>ДРУГИЕ И НЕУТОЧНЕННЫЕ АНТИДЕПРЕССАНТЫ</v>
          </cell>
        </row>
        <row r="10656">
          <cell r="A10656" t="str">
            <v>Y49.3</v>
          </cell>
          <cell r="B10656" t="str">
            <v>АНТИПСИХОТИЧЕСКИЕ И НЕЙРОЛЕПТИЧЕСКИЕ ПРЕПАРАТЫ ФЕНОТИАЗИНОВОГО РЯДА</v>
          </cell>
        </row>
        <row r="10657">
          <cell r="A10657" t="str">
            <v>Y49.4</v>
          </cell>
          <cell r="B10657" t="str">
            <v>НЕЙРОЛЕПТИКИ-ПРОИЗВОДНЫЕ БУТИРОФЕНОНА И ТИОКСАНТЕНА</v>
          </cell>
        </row>
        <row r="10658">
          <cell r="A10658" t="str">
            <v>Y49.5</v>
          </cell>
          <cell r="B10658" t="str">
            <v>ДРУГИЕ АНТИПСИХОТИЧЕСКИЕ И НЕЙРОЛЕПТИЧЕСКИЕ ПРЕПАРАТЫ</v>
          </cell>
        </row>
        <row r="10659">
          <cell r="A10659" t="str">
            <v>Y49.6</v>
          </cell>
          <cell r="B10659" t="str">
            <v>ПСИХОДИСЛЕПТИКИ [ГАЛЛЮЦИНОГЕНЫ]</v>
          </cell>
        </row>
        <row r="10660">
          <cell r="A10660" t="str">
            <v>Y49.7</v>
          </cell>
          <cell r="B10660" t="str">
            <v>ПСИХОСТИМУЛИРУЮЩИЕ СРЕДСТВА, ХАРАКТЕРИЗУЮЩИЕСЯ ВОЗМОЖНОСТЬЮ ПРИСТРАСТИЯ К НИМ</v>
          </cell>
        </row>
        <row r="10661">
          <cell r="A10661" t="str">
            <v>Y49.8</v>
          </cell>
          <cell r="B10661" t="str">
            <v>ДРУГИЕ ПСИХОТРОПНЫЕ ПРЕПАРАТЫ, НЕ КЛАССИФИЦИРОВАННЫЕ В ДРУГИХ РУБРИКАХ</v>
          </cell>
        </row>
        <row r="10662">
          <cell r="A10662" t="str">
            <v>Y49.9</v>
          </cell>
          <cell r="B10662" t="str">
            <v>ПСИХОТРОПНЫЕ СРЕДСТВА НЕУТОЧНЕННЫЕ</v>
          </cell>
        </row>
        <row r="10663">
          <cell r="A10663" t="str">
            <v>Y50</v>
          </cell>
          <cell r="B10663" t="str">
            <v>ПРЕПАРАТЫ, СТИМУЛИРУЮЩИЕ ЦЕНТРАЛЬНУЮ НЕРВНУЮ СИСТЕМУ, НЕ КЛАССИФИЦИРОВАННЫЕ В ДРУГИХ РУБРИКАХ</v>
          </cell>
        </row>
        <row r="10664">
          <cell r="A10664" t="str">
            <v>Y50.0</v>
          </cell>
          <cell r="B10664" t="str">
            <v>АНАЛЕПТИЧЕСКИЕ СРЕДСТВА</v>
          </cell>
        </row>
        <row r="10665">
          <cell r="A10665" t="str">
            <v>Y50.1</v>
          </cell>
          <cell r="B10665" t="str">
            <v>АНТАГОНИСТЫ ОПИОИДНЫХ РЕЦЕПТОРОВ</v>
          </cell>
        </row>
        <row r="10666">
          <cell r="A10666" t="str">
            <v>Y50.2</v>
          </cell>
          <cell r="B10666" t="str">
            <v>МЕТИЛКСАНТИНЫ, НЕ КЛАССИФИЦИРОВАННЫЕ В ДРУГИХ РУБРИКАХ</v>
          </cell>
        </row>
        <row r="10667">
          <cell r="A10667" t="str">
            <v>Y50.8</v>
          </cell>
          <cell r="B10667" t="str">
            <v>ДРУГИЕ СТИМУЛЯТОРЫ ЦЕНТРАЛЬНОЙ НЕРВНОЙ СИСТЕМЫ</v>
          </cell>
        </row>
        <row r="10668">
          <cell r="A10668" t="str">
            <v>Y50.9</v>
          </cell>
          <cell r="B10668" t="str">
            <v>СТИМУЛЯТОРЫ ЦЕНТРАЛЬНОЙ НЕРВНОЙ СИСТЕМЫ НЕУТОЧНЕННЫЕ</v>
          </cell>
        </row>
        <row r="10669">
          <cell r="A10669" t="str">
            <v>Y51</v>
          </cell>
          <cell r="B10669" t="str">
            <v>ПРЕПАРАТЫ, ДЕЙСТВУЮЩИЕ ПРЕИМУЩЕСТВЕННО НА ВЕГЕТАТИВНУЮ НЕРВНУЮ СИСТЕМУ</v>
          </cell>
        </row>
        <row r="10670">
          <cell r="A10670" t="str">
            <v>Y51.0</v>
          </cell>
          <cell r="B10670" t="str">
            <v>ИНГИБИТОРЫ ХОЛИНЭСТЕРАЗЫ</v>
          </cell>
        </row>
        <row r="10671">
          <cell r="A10671" t="str">
            <v>Y51.1</v>
          </cell>
          <cell r="B10671" t="str">
            <v>ДРУГИЕ ПАРАСИМПАТОМИМЕТИЧЕСКИЕ [ХОЛИНЕРГИЧЕСКИЕ] СРЕДСТВА</v>
          </cell>
        </row>
        <row r="10672">
          <cell r="A10672" t="str">
            <v>Y51.2</v>
          </cell>
          <cell r="B10672" t="str">
            <v>ГАНГЛИОБЛОКИРУЮЩИЕ СРЕДСТВА, НЕ КЛАССИФИЦИРОВАННЫЕ В ДРУГИХ РУБРИКАХ</v>
          </cell>
        </row>
        <row r="10673">
          <cell r="A10673" t="str">
            <v>Y51.3</v>
          </cell>
          <cell r="B10673" t="str">
            <v>ДРУГИЕ ПАРАСИМПАТОЛИТИЧЕСКИЕ [АНТИХОЛИНЕРГИЧЕСКИЕ И АНТИМУСКАРИННЫЕ] И СПАЗМОЛИТИЧЕСКИЕ СРЕДСТВА, НЕ КЛАССИФИЦИРОВАННЫЕ В ДРУГИХ РУБРИКАХ</v>
          </cell>
        </row>
        <row r="10674">
          <cell r="A10674" t="str">
            <v>Y51.4</v>
          </cell>
          <cell r="B10674" t="str">
            <v>АГОНИСТЫ ПРЕИМУЩЕСТВЕННО А-АДРЕНОРЕЦЕПТОРОВ, НЕ КЛАССИФИЦИРОВАННЫХ В ДРУГИХ РУБРИКАХ</v>
          </cell>
        </row>
        <row r="10675">
          <cell r="A10675" t="str">
            <v>Y51.5</v>
          </cell>
          <cell r="B10675" t="str">
            <v>АГОНИСТЫ ПРЕИМУЩЕСТВЕННО В-АДРЕНОРЕЦЕПТОРОВ, НЕ КЛАССИФИЦИРОВАННЫЕ В ДРУГИХ РУБРИКАХ</v>
          </cell>
        </row>
        <row r="10676">
          <cell r="A10676" t="str">
            <v>Y51.6</v>
          </cell>
          <cell r="B10676" t="str">
            <v>АНТАГОНИСТЫ А-АДРЕНОРЕЦЕПТОРОВ, НЕ КЛАССИФИЦИРОВАННЫЕ В ДРУГИХ РУБРИКАХ</v>
          </cell>
        </row>
        <row r="10677">
          <cell r="A10677" t="str">
            <v>Y51.7</v>
          </cell>
          <cell r="B10677" t="str">
            <v>АНТАГОНИСТЫ В-АДРЕНОРЕЦЕПТОРОВ, НЕ КЛАССИФИЦИРОВАННЫЕ В ДРУГИХ РУБРИКАХ</v>
          </cell>
        </row>
        <row r="10678">
          <cell r="A10678" t="str">
            <v>Y51.8</v>
          </cell>
          <cell r="B10678" t="str">
            <v>ЦЕНТРАЛЬНОДЕЙСТВУЮЩИЕ И АДРЕНЕРГИЧЕСКИЕ НЕЙРОНБЛОКИРУЮЩИЕ СРЕДСТВА, НЕ КЛАССИФИЦИРОВАННЫЕ В ДРУГИХ РУБРИКАХ</v>
          </cell>
        </row>
        <row r="10679">
          <cell r="A10679" t="str">
            <v>Y51.9</v>
          </cell>
          <cell r="B10679" t="str">
            <v>ДРУГИЕ И НЕУТОЧНЕННЫЕ ЛЕКАРСТВА, ДЕЙСТВУЮЩИЕ ПРЕИМУЩЕСТВЕННО НА ВЕГЕТАТИВНУЮ НЕРВНУЮ СИСТЕМУ</v>
          </cell>
        </row>
        <row r="10680">
          <cell r="A10680" t="str">
            <v>Y52</v>
          </cell>
          <cell r="B10680" t="str">
            <v>ПРЕПАРАТЫ, ДЕЙСТВУЮЩИЕ ПРЕИМУЩЕСТВЕННО НА СЕРДЕЧНО-СОСУДИСТУЮ СИСТЕМУ</v>
          </cell>
        </row>
        <row r="10681">
          <cell r="A10681" t="str">
            <v>Y52.0</v>
          </cell>
          <cell r="B10681" t="str">
            <v>СЕРДЕЧНЫЕ ГЛИКОЗИДЫ И ПРЕПАРАТЫ АНАЛОГИЧНОГО ДЕЙСТВИЯ</v>
          </cell>
        </row>
        <row r="10682">
          <cell r="A10682" t="str">
            <v>Y52.1</v>
          </cell>
          <cell r="B10682" t="str">
            <v>БЛОКАТОРЫ КАЛЬЦИЕВЫХ КАНАЛОВ</v>
          </cell>
        </row>
        <row r="10683">
          <cell r="A10683" t="str">
            <v>Y52.2</v>
          </cell>
          <cell r="B10683" t="str">
            <v>ДРУГИЕ ПРОТИВОАРИТМИЧЕСКИЕ ПРЕПАРАТЫ, НЕ КЛАССИФИЦИРОВАННЫЕ В ДРУГИХ РУБРИКАХ</v>
          </cell>
        </row>
        <row r="10684">
          <cell r="A10684" t="str">
            <v>Y52.3</v>
          </cell>
          <cell r="B10684" t="str">
            <v>КОРОНАРОРАСШИРЯЮЩИЕ СРЕДСТВА, НЕ КЛАССИФИЦИРОВАННЫЕ В ДРУГИХ РУБРИКАХ</v>
          </cell>
        </row>
        <row r="10685">
          <cell r="A10685" t="str">
            <v>Y52.4</v>
          </cell>
          <cell r="B10685" t="str">
            <v>ИНГИБИТОРЫ АНГИОТЕНЗИНКОНВЕРТИРУЮЩИХ ФЕРМЕНТОВ</v>
          </cell>
        </row>
        <row r="10686">
          <cell r="A10686" t="str">
            <v>Y52.5</v>
          </cell>
          <cell r="B10686" t="str">
            <v>ДРУГИЕ ГИПОТЕНЗИВНЫЕ СРЕДСТВА, НЕ КЛАССИФИЦИРОВАННЫЕ В ДРУГИХ РУБРИКАХ</v>
          </cell>
        </row>
        <row r="10687">
          <cell r="A10687" t="str">
            <v>Y52.6</v>
          </cell>
          <cell r="B10687" t="str">
            <v>АНТИГИПЕРЛИПИДЕМИЧЕСКИЕ И АНТИАТЕРОСКЛЕРОТИЧЕСКИЕ СРЕДСТВА</v>
          </cell>
        </row>
        <row r="10688">
          <cell r="A10688" t="str">
            <v>Y52.7</v>
          </cell>
          <cell r="B10688" t="str">
            <v>ПРЕПАРАТЫ, РАСШИРЯЮЩИЕ ПЕРИФЕРИЧЕСКИЕ СОСУДЫ</v>
          </cell>
        </row>
        <row r="10689">
          <cell r="A10689" t="str">
            <v>Y52.8</v>
          </cell>
          <cell r="B10689" t="str">
            <v>АНТИВАРИКОЗНЫЕ [ВЕНОТОНИЧЕСКИЕ] ЛЕКАРСТВЕННЫЕ СРЕДСТВА, ВКЛЮЧАЯ СКЛЕРОЗИРУЮЩИЕ АГЕНТЫ</v>
          </cell>
        </row>
        <row r="10690">
          <cell r="A10690" t="str">
            <v>Y52.9</v>
          </cell>
          <cell r="B10690" t="str">
            <v>ДРУГИЕ И НЕУТОЧНЕННЫЕ ПРЕПАРАТЫ, ДЕЙСТВУЮЩИЕ ПРЕИМУЩЕСТВЕННО НА СЕРДЕЧНО-СОСУДИСТУЮ СИСТЕМУ</v>
          </cell>
        </row>
        <row r="10691">
          <cell r="A10691" t="str">
            <v>Y53</v>
          </cell>
          <cell r="B10691" t="str">
            <v>ПРЕПАРАТЫ, ДЕЙСТВУЮЩИЕ ПРЕИМУЩЕСТВЕННО НА ОРГАНЫ ПИЩЕВАРЕНИЯ</v>
          </cell>
        </row>
        <row r="10692">
          <cell r="A10692" t="str">
            <v>Y53.0</v>
          </cell>
          <cell r="B10692" t="str">
            <v>АНТАГОНИСТЫ ГИСТАМИНОВЫХ Н2-РЕЦЕПТОРОВ</v>
          </cell>
        </row>
        <row r="10693">
          <cell r="A10693" t="str">
            <v>Y53.1</v>
          </cell>
          <cell r="B10693" t="str">
            <v>ДРУГИЕ АНТАЦИДЫ И СРЕДСТВА, УГНЕТАЮЩИЕ ЖЕЛУДОЧНУЮ СЕКРЕЦИЮ</v>
          </cell>
        </row>
        <row r="10694">
          <cell r="A10694" t="str">
            <v>Y53.2</v>
          </cell>
          <cell r="B10694" t="str">
            <v>РАЗДРАЖАЮЩИЕ СЛАБИТЕЛЬНЫЕ СРЕДСТВА</v>
          </cell>
        </row>
        <row r="10695">
          <cell r="A10695" t="str">
            <v>Y53.3</v>
          </cell>
          <cell r="B10695" t="str">
            <v>СОЛЕВЫЕ И ОСМОТИЧЕСКИЕ СЛАБИТЕЛЬНЫЕ СРЕДСТВА</v>
          </cell>
        </row>
        <row r="10696">
          <cell r="A10696" t="str">
            <v>Y53.4</v>
          </cell>
          <cell r="B10696" t="str">
            <v>ДРУГИЕ СЛАБИТЕЛЬНЫЕ</v>
          </cell>
        </row>
        <row r="10697">
          <cell r="A10697" t="str">
            <v>Y53.5</v>
          </cell>
          <cell r="B10697" t="str">
            <v>ПРЕПАРАТЫ, СТИМУЛИРУЮЩИЕ ПИЩЕВАРЕНИЕ</v>
          </cell>
        </row>
        <row r="10698">
          <cell r="A10698" t="str">
            <v>Y53.6</v>
          </cell>
          <cell r="B10698" t="str">
            <v>ПРОТИВОДИАРЕЙНЫЕ СРЕДСТВА</v>
          </cell>
        </row>
        <row r="10699">
          <cell r="A10699" t="str">
            <v>Y53.7</v>
          </cell>
          <cell r="B10699" t="str">
            <v>РВОТНЫЕ СРЕДСТВА</v>
          </cell>
        </row>
        <row r="10700">
          <cell r="A10700" t="str">
            <v>Y53.8</v>
          </cell>
          <cell r="B10700" t="str">
            <v>ДРУГИЕ ПРЕПАРАТЫ, ДЕЙСТВУЮЩИЕ ПРЕИМУЩЕСТВЕННО НА ЖЕЛУДОЧНО-КИШЕЧНЫЙ ТРАКТ</v>
          </cell>
        </row>
        <row r="10701">
          <cell r="A10701" t="str">
            <v>Y53.9</v>
          </cell>
          <cell r="B10701" t="str">
            <v>ПРЕПАРАТЫ, ДЕЙСТВУЮЩИЕ ПРЕИМУЩЕСТВЕННО НА ЖЕЛУДОЧНО-КИШЕЧНЫЙ ТРАКТ, НЕУТОЧНЕННЫЕ</v>
          </cell>
        </row>
        <row r="10702">
          <cell r="A10702" t="str">
            <v>Y54</v>
          </cell>
          <cell r="B10702" t="str">
            <v>ПРЕПАРАТЫ, ВЛИЯЮЩИЕ ПРЕИМУЩЕСТВЕННО НА ВОДНЫЙ БАЛАНС, МИНЕРАЛЬНЫЙ ОБМЕН И ОБМЕН МОЧЕВОЙ КИСЛОТЫ</v>
          </cell>
        </row>
        <row r="10703">
          <cell r="A10703" t="str">
            <v>Y54.0</v>
          </cell>
          <cell r="B10703" t="str">
            <v>МИНЕРАЛОКОРТИКОИДЫ</v>
          </cell>
        </row>
        <row r="10704">
          <cell r="A10704" t="str">
            <v>Y54.1</v>
          </cell>
          <cell r="B10704" t="str">
            <v>АНТАГОНИСТЫ МИНЕРАЛОКОРТИКОИДОВ [АНТАГОНИСТЫ АЛЬДОСТЕРОНА]</v>
          </cell>
        </row>
        <row r="10705">
          <cell r="A10705" t="str">
            <v>Y54.2</v>
          </cell>
          <cell r="B10705" t="str">
            <v>ИНГИБИТОРЫ КАРБОАНГИДРАЗЫ</v>
          </cell>
        </row>
        <row r="10706">
          <cell r="A10706" t="str">
            <v>Y54.3</v>
          </cell>
          <cell r="B10706" t="str">
            <v>ПРОИЗВОДНЫЕ БЕНЗОТИАДИАЗИНА</v>
          </cell>
        </row>
        <row r="10707">
          <cell r="A10707" t="str">
            <v>Y54.4</v>
          </cell>
          <cell r="B10707" t="str">
            <v>"ПЕТЛЕВЫЕ" ДИУРЕТИКИ</v>
          </cell>
        </row>
        <row r="10708">
          <cell r="A10708" t="str">
            <v>Y54.5</v>
          </cell>
          <cell r="B10708" t="str">
            <v>ДРУГИЕ ДИУРЕТИКИ</v>
          </cell>
        </row>
        <row r="10709">
          <cell r="A10709" t="str">
            <v>Y54.6</v>
          </cell>
          <cell r="B10709" t="str">
            <v>ПРЕПАРАТЫ, ВЛИЯЮЩИЕ НА ЭЛЕКТРОЛИТНЫЙ, ЭНЕРГЕТИЧЕСКИЙ И ВОДНЫЙ БАЛАНС</v>
          </cell>
        </row>
        <row r="10710">
          <cell r="A10710" t="str">
            <v>Y54.7</v>
          </cell>
          <cell r="B10710" t="str">
            <v>ПРЕПАРАТЫ, ВЛИЯЮЩИЕ НА ОБМЕН КАЛЬЦИЯ</v>
          </cell>
        </row>
        <row r="10711">
          <cell r="A10711" t="str">
            <v>Y54.8</v>
          </cell>
          <cell r="B10711" t="str">
            <v>СРЕДСТВА, ВЛИЯЮЩИЕ НА ОБМЕН МОЧЕВОЙ КИСЛОТЫ</v>
          </cell>
        </row>
        <row r="10712">
          <cell r="A10712" t="str">
            <v>Y54.9</v>
          </cell>
          <cell r="B10712" t="str">
            <v>МИНЕРАЛЬНЫЕ СОЛИ, НЕ КЛАССИФИЦИРОВАННЫЕ В ДРУГИХ РУБРИКАХ</v>
          </cell>
        </row>
        <row r="10713">
          <cell r="A10713" t="str">
            <v>Y55</v>
          </cell>
          <cell r="B10713" t="str">
            <v>ПРЕПАРАТЫ, ДЕЙСТВУЮЩИЕ ПРЕИМУЩЕСТВЕННО НА ГЛАДКУЮ И СКЕЛЕТНУЮ МУСКУЛАТУРУ И ОРГАНЫ ДЫХАНИЯ</v>
          </cell>
        </row>
        <row r="10714">
          <cell r="A10714" t="str">
            <v>Y55.0</v>
          </cell>
          <cell r="B10714" t="str">
            <v>ГОРМОНАЛЬНЫЕ ПРЕПАРАТЫ ГРУППЫ ОКСИТОЦИНА</v>
          </cell>
        </row>
        <row r="10715">
          <cell r="A10715" t="str">
            <v>Y55.1</v>
          </cell>
          <cell r="B10715" t="str">
            <v>МИОРЕЛАКСАНТЫ [БЛОКАТОРЫ Н-ХОЛИНОРЕЦЕПТОРОВ СКЕЛЕТНЫХ МЫШЦ]</v>
          </cell>
        </row>
        <row r="10716">
          <cell r="A10716" t="str">
            <v>Y55.2</v>
          </cell>
          <cell r="B10716" t="str">
            <v>ДРУГИЕ И НЕУТОЧНЕННЫЕ ПРЕПАРАТЫ, ВЛИЯЮЩИЕ ПРЕИМУЩЕСТВЕННО НА МУСКУЛАТУРУ</v>
          </cell>
        </row>
        <row r="10717">
          <cell r="A10717" t="str">
            <v>Y55.3</v>
          </cell>
          <cell r="B10717" t="str">
            <v>ПРОТИВОКАШЛЕВЫЕ СРЕДСТВА</v>
          </cell>
        </row>
        <row r="10718">
          <cell r="A10718" t="str">
            <v>Y55.4</v>
          </cell>
          <cell r="B10718" t="str">
            <v>ОТХАРКИВАЮЩИЕ СРЕДСТВА</v>
          </cell>
        </row>
        <row r="10719">
          <cell r="A10719" t="str">
            <v>Y55.5</v>
          </cell>
          <cell r="B10719" t="str">
            <v>ЛЕКАРСТВЕННЫЕ СРЕДСТВА, ИСПОЛЬЗУЕМЫЕ ПРИ НАСМОРКЕ</v>
          </cell>
        </row>
        <row r="10720">
          <cell r="A10720" t="str">
            <v>Y55.6</v>
          </cell>
          <cell r="B10720" t="str">
            <v>АНТИАСТМАТИЧЕСКИЕ СРЕДСТВА, НЕ КЛАССИФИЦИРОВАННЫЕ В ДРУГИХ РУБРИКАХ</v>
          </cell>
        </row>
        <row r="10721">
          <cell r="A10721" t="str">
            <v>Y55.7</v>
          </cell>
          <cell r="B10721" t="str">
            <v>ДРУГИЕ И НЕУТОЧНЕННЫЕ ПРЕПАРАТЫ, ДЕЙСТВУЮЩИЕ НА ДЫХАНИЕ</v>
          </cell>
        </row>
        <row r="10722">
          <cell r="A10722" t="str">
            <v>Y56</v>
          </cell>
          <cell r="B10722" t="str">
            <v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v>
          </cell>
        </row>
        <row r="10723">
          <cell r="A10723" t="str">
            <v>Y56.0</v>
          </cell>
          <cell r="B10723" t="str">
            <v>ПРОТИВОГРИБКОВЫЕ, ПРОТИВОИНФЕКЦИОННЫЕ И ПРОТИВОВОСПАЛИТЕЛЬНЫЕ СРЕДСТВА МЕСТНОГО ДЕЙСТВИЯ, НЕ КЛАССИФИЦИРОВАННЫЕ В ДРУГИХ РУБРИКАХ</v>
          </cell>
        </row>
        <row r="10724">
          <cell r="A10724" t="str">
            <v>Y56.1</v>
          </cell>
          <cell r="B10724" t="str">
            <v>ПРОТИВОЗУДНЫЕ СРЕДСТВА</v>
          </cell>
        </row>
        <row r="10725">
          <cell r="A10725" t="str">
            <v>Y56.2</v>
          </cell>
          <cell r="B10725" t="str">
            <v>ВЯЖУЩИЕ СРЕДСТВА И ДЕТЕРГЕНТЫ МЕСТНОГО ДЕЙСТВИЯ</v>
          </cell>
        </row>
        <row r="10726">
          <cell r="A10726" t="str">
            <v>Y56.3</v>
          </cell>
          <cell r="B10726" t="str">
            <v>СМЯГЧАЮЩИЕ, УМЕНЬШАЮЩИЕ РАЗДРАЖЕНИЕ И ЗАЩИТНЫЕ СРЕДСТВА</v>
          </cell>
        </row>
        <row r="10727">
          <cell r="A10727" t="str">
            <v>Y56.4</v>
          </cell>
          <cell r="B10727" t="str">
            <v>КЕРАТОЛИТИЧЕСКИЕ, КЕРАТОПЛАСТИЧЕСКИЕ И ДРУГИЕ ЛЕКАРСТВЕННЫЕ СРЕДСТВА И ПРЕПАРАТЫ ДЛЯ ЛЕЧЕНИЯ ВОЛОС</v>
          </cell>
        </row>
        <row r="10728">
          <cell r="A10728" t="str">
            <v>Y56.5</v>
          </cell>
          <cell r="B10728" t="str">
            <v>ЛЕКАРСТВЕННЫЕ СРЕДСТВА И ПРЕПАРАТЫ, ПРИМЕНЯЕМЫЕ В ОФТАЛЬМОЛОГИЧЕСКОЙ ПРАКТИКЕ</v>
          </cell>
        </row>
        <row r="10729">
          <cell r="A10729" t="str">
            <v>Y56.6</v>
          </cell>
          <cell r="B10729" t="str">
            <v>ЛЕКАРСТВЕННЫЕ СРЕДСТВА И ПРЕПАРАТЫ, ПРИМЕНЯЕМЫЕ В ОТОЛАРИНГОЛОГИЧЕСКОЙ ПРАКТИКЕ</v>
          </cell>
        </row>
        <row r="10730">
          <cell r="A10730" t="str">
            <v>Y56.7</v>
          </cell>
          <cell r="B10730" t="str">
            <v>ЛЕКАРСТВЕННЫЕ СРЕДСТВА, ПРИМЕНЯЕМЫЕ МЕСТНО В СТОМАТОЛОГИЧЕСКОЙ ПРАКТИКЕ</v>
          </cell>
        </row>
        <row r="10731">
          <cell r="A10731" t="str">
            <v>Y56.8</v>
          </cell>
          <cell r="B10731" t="str">
            <v>ДРУГИЕ ПРЕПАРАТЫ МЕСТНОГО ПРИМЕНЕНИЯ</v>
          </cell>
        </row>
        <row r="10732">
          <cell r="A10732" t="str">
            <v>Y56.9</v>
          </cell>
          <cell r="B10732" t="str">
            <v>ПРЕПАРАТЫ МЕСТНОГО ПРИМЕНЕНИЯ НЕУТОЧНЕННЫЕ</v>
          </cell>
        </row>
        <row r="10733">
          <cell r="A10733" t="str">
            <v>Y57</v>
          </cell>
          <cell r="B10733" t="str">
            <v>ДРУГИЕ И НЕУТОЧНЕННЫЕ ЛЕКАРСТВЕННЫЕ СРЕДСТВА И МЕДИКАМЕНТЫ</v>
          </cell>
        </row>
        <row r="10734">
          <cell r="A10734" t="str">
            <v>Y57.0</v>
          </cell>
          <cell r="B10734" t="str">
            <v>ПРЕПАРАТЫ, УГНЕТАЮЩИЕ АППЕТИТ [АНОРЕКСИГЕННЫЕ СРЕДСТВА]</v>
          </cell>
        </row>
        <row r="10735">
          <cell r="A10735" t="str">
            <v>Y57.1</v>
          </cell>
          <cell r="B10735" t="str">
            <v>ЛИПОТРОПНЫЕ СРЕДСТВА</v>
          </cell>
        </row>
        <row r="10736">
          <cell r="A10736" t="str">
            <v>Y57.2</v>
          </cell>
          <cell r="B10736" t="str">
            <v>ПРОТИВОЯДИЯ И КОМПЛЕКСОНЫ, НЕ КЛАССИФИЦИРОВАННЫЕ В ДРУГИХ РУБРИКАХ</v>
          </cell>
        </row>
        <row r="10737">
          <cell r="A10737" t="str">
            <v>Y57.3</v>
          </cell>
          <cell r="B10737" t="str">
            <v>СПЕЦИАЛЬНЫЕ СРЕДСТВА ДЛЯ ЛЕЧЕНИЯ АЛКОГОЛИЗМА, ВЫЗЫВАЮЩИЕ НЕПЕРЕНОСИМОСТЬ АЛКОГОЛЯ</v>
          </cell>
        </row>
        <row r="10738">
          <cell r="A10738" t="str">
            <v>Y57.4</v>
          </cell>
          <cell r="B10738" t="str">
            <v>ФАРМАЦЕВТИЧЕСКИЕ ДОБАВКИ</v>
          </cell>
        </row>
        <row r="10739">
          <cell r="A10739" t="str">
            <v>Y57.5</v>
          </cell>
          <cell r="B10739" t="str">
            <v>РЕНТГЕНОКОНТРАСТНЫЕ СРЕДЫ</v>
          </cell>
        </row>
        <row r="10740">
          <cell r="A10740" t="str">
            <v>Y57.6</v>
          </cell>
          <cell r="B10740" t="str">
            <v>ДРУГИЕ ДИАГНОСТИЧЕСКИЕ ПРЕПАРАТЫ</v>
          </cell>
        </row>
        <row r="10741">
          <cell r="A10741" t="str">
            <v>Y57.7</v>
          </cell>
          <cell r="B10741" t="str">
            <v>ВИТАМИНЫ, НЕ КЛАССИФИЦИРОВАННЫЕ В ДРУГИХ РУБРИКАХ</v>
          </cell>
        </row>
        <row r="10742">
          <cell r="A10742" t="str">
            <v>Y57.8</v>
          </cell>
          <cell r="B10742" t="str">
            <v>ДРУГИЕ ЛЕКАРСТВЕННЫЕ СРЕДСТВА И МЕДИКАМЕНТЫ</v>
          </cell>
        </row>
        <row r="10743">
          <cell r="A10743" t="str">
            <v>Y57.9</v>
          </cell>
          <cell r="B10743" t="str">
            <v>ЛЕКАРСТВЕННЫЕ СРЕДСТВА И МЕДИКАМЕНТЫ НЕУТОЧНЕННЫЕ</v>
          </cell>
        </row>
        <row r="10744">
          <cell r="A10744" t="str">
            <v>Y58</v>
          </cell>
          <cell r="B10744" t="str">
            <v>БАКТЕРИАЛЬНЫЕ ВАКЦИНЫ</v>
          </cell>
        </row>
        <row r="10745">
          <cell r="A10745" t="str">
            <v>Y58.0</v>
          </cell>
          <cell r="B10745" t="str">
            <v>ВАКЦИНА БЦЖ</v>
          </cell>
        </row>
        <row r="10746">
          <cell r="A10746" t="str">
            <v>Y58.1</v>
          </cell>
          <cell r="B10746" t="str">
            <v>БРЮШНОТИФОЗНАЯ И ПАРАТИФОЗНАЯ ВАКЦИНЫ</v>
          </cell>
        </row>
        <row r="10747">
          <cell r="A10747" t="str">
            <v>Y58.2</v>
          </cell>
          <cell r="B10747" t="str">
            <v>ХОЛЕРНАЯ ВАКЦИНА</v>
          </cell>
        </row>
        <row r="10748">
          <cell r="A10748" t="str">
            <v>Y58.3</v>
          </cell>
          <cell r="B10748" t="str">
            <v>ЧУМНАЯ ВАКЦИНА</v>
          </cell>
        </row>
        <row r="10749">
          <cell r="A10749" t="str">
            <v>Y58.4</v>
          </cell>
          <cell r="B10749" t="str">
            <v>СТОЛБНЯЧНАЯ ВАКЦИНА</v>
          </cell>
        </row>
        <row r="10750">
          <cell r="A10750" t="str">
            <v>Y58.5</v>
          </cell>
          <cell r="B10750" t="str">
            <v>ДИФТЕРИЙНАЯ ВАКЦИНА</v>
          </cell>
        </row>
        <row r="10751">
          <cell r="A10751" t="str">
            <v>Y58.6</v>
          </cell>
          <cell r="B10751" t="str">
            <v>КОКЛЮШНАЯ ВАКЦИНА, ВКЛЮЧАЯ КОМБИНИРОВАННЫЕ ВАКЦИНЫ С КОКЛЮШНЫМ КОМПОНЕНТОМ</v>
          </cell>
        </row>
        <row r="10752">
          <cell r="A10752" t="str">
            <v>Y58.8</v>
          </cell>
          <cell r="B10752" t="str">
            <v>СМЕШАННЫЕ БАКТЕРИАЛЬНЫЕ ВАКЦИНЫ, КРОМЕ КОМБИНИРОВАННЫХ ВАКЦИН С КОКЛЮШНЫМ КОМПОНЕНТОМ</v>
          </cell>
        </row>
        <row r="10753">
          <cell r="A10753" t="str">
            <v>Y58.9</v>
          </cell>
          <cell r="B10753" t="str">
            <v>ДРУГИЕ И НЕУТОЧНЕННЫЕ БАКТЕРИАЛЬНЫЕ ВАКЦИНЫ</v>
          </cell>
        </row>
        <row r="10754">
          <cell r="A10754" t="str">
            <v>Y59</v>
          </cell>
          <cell r="B10754" t="str">
            <v>ДРУГИЕ И НЕУТОЧНЕННЫЕ ВАКЦИНЫ И БИОЛОГИЧЕСКИЕ ВЕЩЕСТВА</v>
          </cell>
        </row>
        <row r="10755">
          <cell r="A10755" t="str">
            <v>Y59.0</v>
          </cell>
          <cell r="B10755" t="str">
            <v>ВИРУСНАЯ ВАКЦИНА</v>
          </cell>
        </row>
        <row r="10756">
          <cell r="A10756" t="str">
            <v>Y59.1</v>
          </cell>
          <cell r="B10756" t="str">
            <v>РИККЕТСИОЗНАЯ ВАКЦИНА</v>
          </cell>
        </row>
        <row r="10757">
          <cell r="A10757" t="str">
            <v>Y59.2</v>
          </cell>
          <cell r="B10757" t="str">
            <v>ВАКЦИНА ПРОТИВ ПРОСТЕЙШИХ</v>
          </cell>
        </row>
        <row r="10758">
          <cell r="A10758" t="str">
            <v>Y59.3</v>
          </cell>
          <cell r="B10758" t="str">
            <v>ИММУНОГЛОБУЛИН</v>
          </cell>
        </row>
        <row r="10759">
          <cell r="A10759" t="str">
            <v>Y59.8</v>
          </cell>
          <cell r="B10759" t="str">
            <v>ДРУГИЕ УТОЧНЕННЫЕ ВАКЦИНЫ И БИОЛОГИЧЕСКИЕ ВЕЩЕСТВА</v>
          </cell>
        </row>
        <row r="10760">
          <cell r="A10760" t="str">
            <v>Y59.9</v>
          </cell>
          <cell r="B10760" t="str">
            <v>ВАКЦИНЫ И БИОЛОГИЧЕСКИЕ ВЕЩЕСТВА НЕУТОЧНЕННЫЕ</v>
          </cell>
        </row>
        <row r="10761">
          <cell r="A10761" t="str">
            <v/>
          </cell>
          <cell r="B10761" t="str">
            <v>СЛУЧАЙНОЕ НАНЕСЕНИЕ ВРЕДА БОЛЬНОМУ ПРИ ВЫПОЛНЕНИИ ТЕРАПЕВТИЧЕСКИХ И ХИРУРГИЧЕСКИХ ВМЕШАТЕЛЬСТВ (Y60-Y69)</v>
          </cell>
        </row>
        <row r="10762">
          <cell r="A10762" t="str">
            <v>Y60</v>
          </cell>
          <cell r="B10762" t="str">
            <v>СЛУЧАЙНЫЙ ПОРЕЗ, УКОЛ, ПЕРФОРАЦИЯ ИЛИ КРОВОТЕЧЕНИЕ ПРИ ВЫПОЛНЕНИИ ХИРУРГИЧЕСКОЙ И ТЕРАПЕВТИЧЕСКОЙ ПРОЦЕДУРЫ</v>
          </cell>
        </row>
        <row r="10763">
          <cell r="A10763" t="str">
            <v>Y60.0</v>
          </cell>
          <cell r="B10763" t="str">
            <v>СЛУЧАЙНЫЙ ПОРЕЗ, УКОЛ, ПЕРФОРАЦИЯ ИЛИ КРОВОТЕЧЕНИЕ ПРИ ПРОВЕДЕНИИ ХИРУРГИЧЕСКОЙ ОПЕРАЦИИ</v>
          </cell>
        </row>
        <row r="10764">
          <cell r="A10764" t="str">
            <v>Y60.1</v>
          </cell>
          <cell r="B10764" t="str">
            <v>СЛУЧАЙНЫЙ ПОРЕЗ, УКОЛ, ПЕРФОРАЦИЯ ИЛИ КРОВОТЕЧЕНИЕ ПРИ ПРОВЕДЕНИИ ИНФУЗИИ И ТРАНСФУЗИИ</v>
          </cell>
        </row>
        <row r="10765">
          <cell r="A10765" t="str">
            <v>Y60.2</v>
          </cell>
          <cell r="B10765" t="str">
            <v>СЛУЧАЙНЫЙ ПОРЕЗ, УКОЛ, ПЕРФОРАЦИЯ ИЛИ КРОВОТЕЧЕНИЕ ПРИ ПОЧЕЧНОМ ДИАЛИЗЕ ИЛИ ДРУГОЙ ПЕРФУЗИИ</v>
          </cell>
        </row>
        <row r="10766">
          <cell r="A10766" t="str">
            <v>Y60.3</v>
          </cell>
          <cell r="B10766" t="str">
            <v>СЛУЧАЙНЫЙ ПОРЕЗ, УКОЛ, ПЕРФОРАЦИЯ ИЛИ КРОВОТЕЧЕНИЕ ПРИ ПРОВЕДЕНИИ ИНЪЕКЦИИ ИЛИ ИММУНИЗАЦИИ</v>
          </cell>
        </row>
        <row r="10767">
          <cell r="A10767" t="str">
            <v>Y60.4</v>
          </cell>
          <cell r="B10767" t="str">
            <v>СЛУЧАЙНЫЙ ПОРЕЗ, УКОЛ, ПЕРФОРАЦИЯ ИЛИ КРОВОТЕЧЕНИЕ ПРИЭНДОСКОПИЧЕСКОМ ИССЛЕДОВАНИИ</v>
          </cell>
        </row>
        <row r="10768">
          <cell r="A10768" t="str">
            <v>Y60.5</v>
          </cell>
          <cell r="B10768" t="str">
            <v>СЛУЧАЙНЫЙ ПОРЕЗ, УКОЛ, ПЕРФОРАЦИЯ ИЛИ КРОВОТЕЧЕНИЕ ПРИ КАТЕТЕРИЗАЦИИ СЕРДЦА</v>
          </cell>
        </row>
        <row r="10769">
          <cell r="A10769" t="str">
            <v>Y60.6</v>
          </cell>
          <cell r="B10769" t="str">
            <v>СЛУЧАЙНЫЙ ПОРЕЗ, УКОЛ, ПЕРФОРАЦИЯ ИЛИ КРОВОТЕЧЕНИЕ АСПИРАЦИИ ЖИДКОСТИ ИЛИ ТКАНИ, ПУНКЦИИ И ДРУГОЙ КАТЕТЕРИЗАЦИИ</v>
          </cell>
        </row>
        <row r="10770">
          <cell r="A10770" t="str">
            <v>Y60.7</v>
          </cell>
          <cell r="B10770" t="str">
            <v>СЛУЧАЙНЫЙ ПОРЕЗ, УКОЛ, ПЕРФОРАЦИЯ ИЛИ КРОВОТЕЧЕНИЕ ПРИ ПРИМЕНЕНИИ КЛИЗМЫ</v>
          </cell>
        </row>
        <row r="10771">
          <cell r="A10771" t="str">
            <v>Y60.8</v>
          </cell>
          <cell r="B10771" t="str">
            <v>СЛУЧАЙНЫЙ ПОРЕЗ, УКОЛ, ПЕРФОРАЦИЯ ИЛИ КРОВОТЕЧЕНИЕ ПРИ ПРОВЕДЕНИИ ДРУГОЙ ТЕРАПЕВТИЧЕСКОЙ ИЛИ ХИРУРГИЧЕСКОЙ ПРОЦЕДУРЫ</v>
          </cell>
        </row>
        <row r="10772">
          <cell r="A10772" t="str">
            <v>Y60.9</v>
          </cell>
          <cell r="B10772" t="str">
            <v>СЛУЧАЙНЫЙ ПОРЕЗ, УКОЛ, ПЕРФОРАЦИЯ ИЛИ КРОВОТЕЧЕНИЕ ПРИ ПРОВЕДЕНИИ НЕУТОЧНЕННОЙ ХИРУРГИЧЕСКОЙ ИЛИ ТЕРАПЕВТИЧЕСКОЙ ПРОЦЕДУРЫ</v>
          </cell>
        </row>
        <row r="10773">
          <cell r="A10773" t="str">
            <v>Y61</v>
          </cell>
          <cell r="B10773" t="str">
            <v>СЛУЧАЙНОЕ ОСТАВЛЕНИЕ ИНОРОДНОГО ТЕЛА В ОРГАНИЗМЕ ПРИ ВЫПОЛНЕНИИ ХИРУРГИЧЕСКОЙ И ТЕРАПЕВТИЧЕСКОЙ ПРОЦЕДУРЫ</v>
          </cell>
        </row>
        <row r="10774">
          <cell r="A10774" t="str">
            <v>Y61.0</v>
          </cell>
          <cell r="B10774" t="str">
            <v>СЛУЧАЙНОЕ ОСТАВЛЕНИЕ ИНОРОДНОГО ТЕЛА В ОРГАНИЗМЕ ПРИ ПРОВЕДЕНИИ ХИРУРГИЧЕСКОЙ ОПЕРАЦИИ</v>
          </cell>
        </row>
        <row r="10775">
          <cell r="A10775" t="str">
            <v>Y61.1</v>
          </cell>
          <cell r="B10775" t="str">
            <v>СЛУЧАЙНОЕ ОСТАВЛЕНИЕ ИНОРОДНОГО ТЕЛА В ОРГАНИЗМЕ ПРИ ПРОВЕДЕНИИ ИНФУЗИИ И ТРАНСФУЗИИ</v>
          </cell>
        </row>
        <row r="10776">
          <cell r="A10776" t="str">
            <v>Y61.2</v>
          </cell>
          <cell r="B10776" t="str">
            <v>СЛУЧАЙНОЕ ОСТАВЛЕНИЕ ИНОРОДНОГО ТЕЛА В ОРГАНИЗМЕ ПРИ ПОЧЕЧНОМ ДИАЛИЗЕ ИЛИ ДРУГОЙ ПЕРФУЗИИ</v>
          </cell>
        </row>
        <row r="10777">
          <cell r="A10777" t="str">
            <v>Y61.3</v>
          </cell>
          <cell r="B10777" t="str">
            <v>СЛУЧАЙНОЕ ОСТАВЛЕНИЕ ИНОРОДНОГО ТЕЛА В ОРГАНИЗМЕ ПРИ ПРОВЕДЕНИИ ИНЪЕКЦИИ ИЛИ ИММУНИЗАЦИИ</v>
          </cell>
        </row>
        <row r="10778">
          <cell r="A10778" t="str">
            <v>Y61.4</v>
          </cell>
          <cell r="B10778" t="str">
            <v>СЛУЧАЙНОЕ ОСТАВЛЕНИЕ ИНОРОДНОГО ТЕЛА В ОРГАНИЗМЕ ПРИЭНДОСКОПИЧЕСКОМ ИССЛЕДОВАНИИ</v>
          </cell>
        </row>
        <row r="10779">
          <cell r="A10779" t="str">
            <v>Y61.5</v>
          </cell>
          <cell r="B10779" t="str">
            <v>СЛУЧАЙНОЕ ОСТАВЛЕНИЕ ИНОРОДНОГО ТЕЛА В ОРГАНИЗМЕ ПРИ КАТЕТЕРИЗАЦИИ СЕРДЦА</v>
          </cell>
        </row>
        <row r="10780">
          <cell r="A10780" t="str">
            <v>Y61.6</v>
          </cell>
          <cell r="B10780" t="str">
            <v>СЛУЧАЙНОЕ ОСТАВЛЕНИЕ ИНОРОДНОГО ТЕЛА В ОРГАНИЗМЕ ПРИ АСПИРАЦИИ ЖИДКОСТИ ИЛИ ТКАНИ, ПУНКЦИИ И ДРУГОЙ КАТЕТЕРИЗАЦИИ</v>
          </cell>
        </row>
        <row r="10781">
          <cell r="A10781" t="str">
            <v>Y61.7</v>
          </cell>
          <cell r="B10781" t="str">
            <v>СЛУЧАЙНОЕ ОСТАВЛЕНИЕ ИНОРОДНОГО ТЕЛА В ОРГАНИЗМЕ ПРИ УДАЛЕНИИ КАТЕТЕРА ИЛИ ТАМПОНА</v>
          </cell>
        </row>
        <row r="10782">
          <cell r="A10782" t="str">
            <v>Y61.8</v>
          </cell>
          <cell r="B10782" t="str">
            <v>СЛУЧАЙНОЕ ОСТАВЛЕНИЕ ИНОРОДНОГО ТЕЛА В ОРГАНИЗМЕ ПРИ ПРОВЕДЕНИИ ДРУГОЙ ХИРУРГИЧЕСКОЙ ИЛИ ТЕРАПЕВТИЧЕСКОЙ ПРОЦЕДУРЫ</v>
          </cell>
        </row>
        <row r="10783">
          <cell r="A10783" t="str">
            <v>Y61.9</v>
          </cell>
          <cell r="B10783" t="str">
            <v>СЛУЧАЙНОЕ ОСТАВЛЕНИЕ ИНОРОДНОГО ТЕЛА В ОРГАНИЗМЕ ПРИ ПРОВЕДЕНИИ НЕУТОЧНЕННОЙ ХИРУРГИЧЕСКОЙ ИЛИ ТЕРАПЕВТИЧЕСКОЙ ПРОЦЕДУРЫ</v>
          </cell>
        </row>
        <row r="10784">
          <cell r="A10784" t="str">
            <v>Y62</v>
          </cell>
          <cell r="B10784" t="str">
            <v>НЕДОСТАТОЧНАЯ СТЕРИЛЬНОСТЬ ПРИ ВЫПОЛНЕНИИ ХИРУРГИЧЕСКИХ И ТЕРАПЕВТИЧЕСКИХ ПРОЦЕДУР</v>
          </cell>
        </row>
        <row r="10785">
          <cell r="A10785" t="str">
            <v>Y62.0</v>
          </cell>
          <cell r="B10785" t="str">
            <v>НЕДОСТАТОЧНАЯ СТЕРИЛЬНОСТЬ ПРИ ВЫПОЛНЕНИИ ХИРУРГИЧЕСКОЙ ОПЕРАЦИИ</v>
          </cell>
        </row>
        <row r="10786">
          <cell r="A10786" t="str">
            <v>Y62.1</v>
          </cell>
          <cell r="B10786" t="str">
            <v>НЕДОСТАТОЧНАЯ СТЕРИЛЬНОСТЬ ПРИ ПРОВЕДЕНИИ ИНФУЗИИ И ТРАНСФУЗИИ</v>
          </cell>
        </row>
        <row r="10787">
          <cell r="A10787" t="str">
            <v>Y62.2</v>
          </cell>
          <cell r="B10787" t="str">
            <v>НЕДОСТАТОЧНАЯ СТЕРИЛЬНОСТЬ ПРИ ПОЧЕЧНОМ ДИАЛИЗЕ И ИЛИ ДРУГОЙ ПЕРФУЗИИ</v>
          </cell>
        </row>
        <row r="10788">
          <cell r="A10788" t="str">
            <v>Y62.3</v>
          </cell>
          <cell r="B10788" t="str">
            <v>НЕДОСТАТОЧНАЯ СТЕРИЛЬНОСТЬ ПРИ ПРОВЕДЕНИИ ИНЪЕКЦИИ ИЛИ ИММУНИЗАЦИИ</v>
          </cell>
        </row>
        <row r="10789">
          <cell r="A10789" t="str">
            <v>Y62.4</v>
          </cell>
          <cell r="B10789" t="str">
            <v>НЕДОСТАТОЧНАЯ СТЕРИЛЬНОСТЬ ПРИ ЭНДОСКОПИЧЕСКОМ ИССЛЕДОВАНИИ</v>
          </cell>
        </row>
        <row r="10790">
          <cell r="A10790" t="str">
            <v>Y62.5</v>
          </cell>
          <cell r="B10790" t="str">
            <v>НЕДОСТАТОЧНАЯ СТЕРИЛЬНОСТЬ ПРИ КАТЕТЕРИЗАЦИИ СЕРДЦА</v>
          </cell>
        </row>
        <row r="10791">
          <cell r="A10791" t="str">
            <v>Y62.6</v>
          </cell>
          <cell r="B10791" t="str">
            <v>НЕДОСТАТОЧНАЯ СТЕРИЛЬНОСТЬ ПРИ АСПИРАЦИИ ЖИДКОСТИ ИЛИ ТКАНИ, ПУНКЦИИ И ДРУГОЙ КАТЕТЕРИЗАЦИИ</v>
          </cell>
        </row>
        <row r="10792">
          <cell r="A10792" t="str">
            <v>Y62.8</v>
          </cell>
          <cell r="B10792" t="str">
            <v>НЕДОСТАТОЧНАЯ СТЕРИЛЬНОСТЬ ПРИ ПРОВЕДЕНИИ ДРУГОЙ ХИРУРГИЧЕСКОЙ ИЛИ ТЕРАПЕВТИЧЕСКОЙ ПРОЦЕДУРЫ</v>
          </cell>
        </row>
        <row r="10793">
          <cell r="A10793" t="str">
            <v>Y62.9</v>
          </cell>
          <cell r="B10793" t="str">
            <v>НЕДОСТАТОЧНАЯ СТЕРИЛЬНОСТЬ ПРИ ПРОВЕДЕНИИ НЕУТОЧНЕННОЙ ХИРУРГИЧЕСКОЙ ИЛИ ТЕРАПЕВТИЧЕСКОЙ ПРОЦЕДУРЫ</v>
          </cell>
        </row>
        <row r="10794">
          <cell r="A10794" t="str">
            <v>Y63</v>
          </cell>
          <cell r="B10794" t="str">
            <v>ОШИБОЧНОСТЬ ДОЗИРОВКИ ПРИ ПРОВЕДЕНИИ ХИРУРГИЧЕСКИХ И ТЕРАПЕВТИЧЕСКИХ ПРОЦЕДУР</v>
          </cell>
        </row>
        <row r="10795">
          <cell r="A10795" t="str">
            <v>Y63.0</v>
          </cell>
          <cell r="B10795" t="str">
            <v>ВВЕДЕНИЕ ЧРЕЗМЕРНОГО КОЛИЧЕСТВА КРОВИ ИЛИ ДРУГОЙ ЖИДКОСТИ ВО ВРЕМЯ ТРАНСФУЗИИ ИЛИ ИНФУЗИИ</v>
          </cell>
        </row>
        <row r="10796">
          <cell r="A10796" t="str">
            <v>Y63.1</v>
          </cell>
          <cell r="B10796" t="str">
            <v>НЕПРАВИЛЬНОЕ РАЗВЕДЕНИЕ ВВОДИМОЙ ЖИДКОСТИ</v>
          </cell>
        </row>
        <row r="10797">
          <cell r="A10797" t="str">
            <v>Y63.2</v>
          </cell>
          <cell r="B10797" t="str">
            <v>ПЕРЕДОЗИРОВКА ПРИ ЛУЧЕВОЙ ТЕРАПИИ</v>
          </cell>
        </row>
        <row r="10798">
          <cell r="A10798" t="str">
            <v>Y63.3</v>
          </cell>
          <cell r="B10798" t="str">
            <v>СЛУЧАЙНОЕ ОБЛУЧЕНИЕ БОЛЬНОГО ПРИ ВЫПОЛНЕНИИ МЕДИЦИНСКОЙ ПРОЦЕДУРЫ</v>
          </cell>
        </row>
        <row r="10799">
          <cell r="A10799" t="str">
            <v>Y63.4</v>
          </cell>
          <cell r="B10799" t="str">
            <v>НЕСООТВЕТСТВИЕ ДОЗИРОВКИ ПРИ ЛЕЧЕНИИ ЭЛЕКТРОШОКОМ ИЛИ ИНСУЛИНОВЫМ ШОКОМ</v>
          </cell>
        </row>
        <row r="10800">
          <cell r="A10800" t="str">
            <v>Y63.5</v>
          </cell>
          <cell r="B10800" t="str">
            <v>НЕСООТВЕТСВУЮЩАЯ (ЧРЕЗМЕРНО ВЫСОКАЯ ИЛИ ЧРЕЗМЕРНО НИЗКАЯ) ТЕМПЕРАТУРА ПРИ МЕСТНОЙ АППЛИКАЦИИ ИЛИ НАЛОЖЕНИИ ПОВЯЗКИ</v>
          </cell>
        </row>
        <row r="10801">
          <cell r="A10801" t="str">
            <v>Y63.6</v>
          </cell>
          <cell r="B10801" t="str">
            <v>НЕПРИМЕНЕНИЕ НЕОБХОДИМОГО ЛЕКАРСТВЕННОГО СРЕДСТВА, МЕДИКАМЕНТА ИЛИ БИОЛОГИЧЕСКОГО ВЕЩЕСТВА</v>
          </cell>
        </row>
        <row r="10802">
          <cell r="A10802" t="str">
            <v>Y63.8</v>
          </cell>
          <cell r="B10802" t="str">
            <v>ОШИБОЧНОСТЬ ДОЗИРОВКИ ВО ВРЕМЯ ДРУГИХ ХИРУРГИЧЕСКИХ ИЛИ ТЕРАПЕВТИЧЕСКИХ ПРОЦЕДУР</v>
          </cell>
        </row>
        <row r="10803">
          <cell r="A10803" t="str">
            <v>Y63.9</v>
          </cell>
          <cell r="B10803" t="str">
            <v>ОШИБОЧНОСТЬ ДОЗИРОВКИ ПРИ ПРОВЕДЕНИИ НЕУТОЧНЕННЫХ ХИРУРГИЧЕСКИХ И ТЕРАПЕВТИЧЕСКИХ ПРОЦЕДУР</v>
          </cell>
        </row>
        <row r="10804">
          <cell r="A10804" t="str">
            <v>Y64</v>
          </cell>
          <cell r="B10804" t="str">
            <v>ЗАГРЯЗНЕННЫЕ МЕДИЦИНСКИЕ ИЛИ БИОЛОГИЧЕСКИЕ ВЕЩЕСТВА</v>
          </cell>
        </row>
        <row r="10805">
          <cell r="A10805" t="str">
            <v>Y64.0</v>
          </cell>
          <cell r="B10805" t="str">
            <v>ЗАГРЯЗНЕННЫЕ МЕДИЦИНСКИЕ ИЛИ БИОЛОГИЧЕСКИЕ ВЕЩЕСТВА, ИСПОЛЬЗОВАННЫЕ ДЛЯ ТРАНСФУЗИИ ИЛИ ИНФУЗИИ</v>
          </cell>
        </row>
        <row r="10806">
          <cell r="A10806" t="str">
            <v>Y64.1</v>
          </cell>
          <cell r="B10806" t="str">
            <v>ЗАГРЯЗНЕННЫЕ МЕДИЦИНСКИЕ ИЛИ БИОЛОГИЧЕСКИЕ ВЕЩЕСТВА, ИСПОЛЬЗОВАННЫЕ ДЛЯ ИНЪЕКЦИИ И ВАКЦИНАЦИИ</v>
          </cell>
        </row>
        <row r="10807">
          <cell r="A10807" t="str">
            <v>Y64.8</v>
          </cell>
          <cell r="B10807" t="str">
            <v>ЗАГРЯЗНЕННЫЕ МЕДИЦИНСКИЕ ИЛИ БИОЛОГИЧЕСКИЕ ВЕЩЕСТВА, ВВЕДЕННЫЕ ДРУГИМ СПОСОБОМ</v>
          </cell>
        </row>
        <row r="10808">
          <cell r="A10808" t="str">
            <v>Y64.9</v>
          </cell>
          <cell r="B10808" t="str">
            <v>ЗАГРЯЗНЕННЫЕ МЕДИЦИНСКИЕ ИЛИ БИОЛОГИЧЕСКИЕ ВЕЩЕСТВА, ВВЕДЕННЫЕ НЕУТОЧНЕННЫМ СПОСОБОМ</v>
          </cell>
        </row>
        <row r="10809">
          <cell r="A10809" t="str">
            <v>Y65</v>
          </cell>
          <cell r="B10809" t="str">
            <v>ДРУГИЕ НЕСЧАСТНЫЕ СЛУЧАИ ВО ВРЕМЯ ОКАЗАНИЯ ХИРУРГИЧЕСКОЙ И ТЕРАПЕВТИЧЕСКОЙ ПОМОЩИ</v>
          </cell>
        </row>
        <row r="10810">
          <cell r="A10810" t="str">
            <v>Y65.0</v>
          </cell>
          <cell r="B10810" t="str">
            <v>НЕСОВМЕСТИМОСТЬ ПЕРЕЛИТОЙ КРОВИ</v>
          </cell>
        </row>
        <row r="10811">
          <cell r="A10811" t="str">
            <v>Y65.1</v>
          </cell>
          <cell r="B10811" t="str">
            <v>ИСПОЛЬЗОВАНИЕ ДЛЯ ВЛИВАНИЯ ОШИБОЧНО ВЗЯТОЙ ЖИДКОСТИ</v>
          </cell>
        </row>
        <row r="10812">
          <cell r="A10812" t="str">
            <v>Y65.2</v>
          </cell>
          <cell r="B10812" t="str">
            <v>ДЕФЕКТ В НАЛОЖЕНИИ ШВА ИЛИ ЛИГАТУРЫ ВО ВРЕМЯ ХИРУРГИЧЕСКОЙ ОПЕРАЦИИ</v>
          </cell>
        </row>
        <row r="10813">
          <cell r="A10813" t="str">
            <v>Y65.3</v>
          </cell>
          <cell r="B10813" t="str">
            <v>НЕПРАВИЛЬНОЕ ПОЛОЖЕНИЕ ЭНДОТРАХЕАЛЬНОЙ ТРУБКИ ПРИ ДАЧЕ НАРКОЗА</v>
          </cell>
        </row>
        <row r="10814">
          <cell r="A10814" t="str">
            <v>Y65.4</v>
          </cell>
          <cell r="B10814" t="str">
            <v>ДЕФЕКТ ВВЕДЕНИЯ ИЛИ УДАЛЕНИЯ ДРУГОЙ ТРУБКИ ИЛИ ИНСТРУМЕНТА</v>
          </cell>
        </row>
        <row r="10815">
          <cell r="A10815" t="str">
            <v>Y65.5</v>
          </cell>
          <cell r="B10815" t="str">
            <v>ВЫПОЛНЕНИЕ ОПЕРАЦИИ, НЕ СООТВЕТСТВУЮЩЕЙ ПОКАЗАНИЯМ</v>
          </cell>
        </row>
        <row r="10816">
          <cell r="A10816" t="str">
            <v>Y65.8</v>
          </cell>
          <cell r="B10816" t="str">
            <v>ДРУГИЕ УТОЧНЕННЫЕ НЕСЧАСТНЫЕ СЛУЧАИ ВО ВРЕМЯ ОКАЗАНИЯ ТЕРАПЕВТИЧЕСКОЙ И ХИРУГИЧЕСКОЙ ПОМОЩИ</v>
          </cell>
        </row>
        <row r="10817">
          <cell r="A10817" t="str">
            <v>Y66</v>
          </cell>
          <cell r="B10817" t="str">
            <v>НЕПРЕДОСТАВЛЕНИЕ ХИРУРГИЧЕСКОЙ И ТЕРАПЕВТИЧЕСКОЙ ПОМОЩИ</v>
          </cell>
        </row>
        <row r="10818">
          <cell r="A10818" t="str">
            <v>Y69</v>
          </cell>
          <cell r="B10818" t="str">
            <v>НЕСЧАСТНЫЙ СЛУЧАЙ ВО ВРЕМЯ ОКАЗАНИЯ ХИРУРГИЧЕСКОЙ И ТЕРАПЕВТИЧЕСКОЙ ПОМОЩИ НЕУТОЧНЕННЫЙ</v>
          </cell>
        </row>
        <row r="10819">
          <cell r="A10819" t="str">
            <v/>
          </cell>
          <cell r="B10819" t="str">
            <v>МЕДИЦИНСКИЕ ПРИБОРЫ И УСТРОЙСТВА, С КОТОРЫМИ СВЯЗАНЫ НЕСЧАЧТНЫЕ СЛУЧАИ, ВОЗНИКШИЕ ПРИ ИХ ИСПОЛЬЗОВАНИИ ДЛЯ ДИАГНОСТИЧЕСКИХ И ТЕРАПЕВТИЧЕСКИХ ЦЕЛЕЙ (Y70-Y82)</v>
          </cell>
        </row>
        <row r="10820">
          <cell r="A10820" t="str">
            <v>Y70</v>
          </cell>
          <cell r="B10820" t="str">
            <v>ПРИБОРЫ ДЛЯ АНЕСТЕЗИИ, С КОТОРЫМИ СВЯЗАНЫ НЕСЧАСТНЫЕ СЛУЧАИ</v>
          </cell>
        </row>
        <row r="10821">
          <cell r="A10821" t="str">
            <v>Y71</v>
          </cell>
          <cell r="B10821" t="str">
            <v>ПРИБОРЫ И УСТРОЙСТВА ДЛЯ ДИАГНОСТИКИ И ЛЕЧЕНИЯ БОЛЕЗНЕЙ СЕРДЕЧНО-СОСУДИСТОЙ СИСТЕМЫ, С КОТОРЫМИ СВЯЗАНЫ НЕСЧАСТНЫЕ СЛУЧАИ</v>
          </cell>
        </row>
        <row r="10822">
          <cell r="A10822" t="str">
            <v>Y72</v>
          </cell>
          <cell r="B10822" t="str">
            <v>ПРИБОРЫ И УСТРОЙСТВА, ИСПОЛЬЗУЕМЫЕ В ОТОРИНОЛАРИНГОЛОГИЧЕСКОЙ ПРАКТИКЕ, С КОТОРЫМИ СВЯЗАНЫ НЕСЧАСТНЫЕ СЛУЧАИ</v>
          </cell>
        </row>
        <row r="10823">
          <cell r="A10823" t="str">
            <v>Y73</v>
          </cell>
          <cell r="B10823" t="str">
            <v>ПРИБОРЫ И УСТРОЙСТВА, ИСПОЛЬЗУЕМЫЕ В ГАСТРОЭНТЕРОЛОГИЧЕСКОЙ И УРОЛОГИЧЕСКОЙ ПРАКТИКЕ, С КОТОРЫМИ СВЯЗАНЫ НЕСЧАСТНЫЕ СЛУЧАИ</v>
          </cell>
        </row>
        <row r="10824">
          <cell r="A10824" t="str">
            <v>Y74</v>
          </cell>
          <cell r="B10824" t="str">
            <v>ПРИБОРЫ И УСТРОЙСТВА ОБЩЕБОЛЬНИЧНОГО И ДЛЯ ИНДИВИДУАЛЬНОГО ПОЛЬЗОВАНИЯ, С КОТОРЫМИ СВЯЗАНЫ НЕСЧАСТНЫЕ СЛУЧАИ</v>
          </cell>
        </row>
        <row r="10825">
          <cell r="A10825" t="str">
            <v>Y75</v>
          </cell>
          <cell r="B10825" t="str">
            <v>ПРИБОРЫ И УСТРОЙСТВА, ИСПОЛЬЗУЕМЫЕ В НЕВРОЛОГИЧЕСКОЙ ПРАКТИКЕ, С КОТОРЫМИ СВЯЗАНЫ НЕСЧАСТНЫЕ СЛУЧАИ</v>
          </cell>
        </row>
        <row r="10826">
          <cell r="A10826" t="str">
            <v>Y76</v>
          </cell>
          <cell r="B10826" t="str">
            <v>ПРИБОРЫ И УСТРОЙСТВА, ИСПОЛЬЗУЕМЫЕ В АКУШЕРСКОЙ И ГИНЕКОЛОГИЧЕСКОЙ ПРАКТИКЕ, С КОТОРЫМИ СВЯЗАНЫ НЕСЧАСТНЫЕ СЛУЧАИ</v>
          </cell>
        </row>
        <row r="10827">
          <cell r="A10827" t="str">
            <v>Y77</v>
          </cell>
          <cell r="B10827" t="str">
            <v>ПРИБОРЫ И УСТРОЙСТВА, ИСПОЛЬЗУЕМЫЕ В ОФТАЛЬМОЛОГИЧЕСКОЙ ПРАКТИКЕ, С КОТОРЫМИ СВЯЗАНЫ НЕСЧАСТНЫЕ СЛУЧАИ</v>
          </cell>
        </row>
        <row r="10828">
          <cell r="A10828" t="str">
            <v>Y78</v>
          </cell>
          <cell r="B10828" t="str">
            <v>РАДИОЛОГИЧЕСКИЕ ПРИБОРЫ И УСТРОЙСТВА, С КОТОРЫМИ СВЯЗАНЫ НЕСЧАСТНЫЕ СЛУЧАИ</v>
          </cell>
        </row>
        <row r="10829">
          <cell r="A10829" t="str">
            <v>Y79</v>
          </cell>
          <cell r="B10829" t="str">
            <v>ОРТОПЕДИЧЕСКИЕ ПРИБОРЫ И УСТРОЙСТВА, С КОТОРЫМИ СВЯЗАНЫ НЕСЧАСТНЫЕ СЛУЧАИ</v>
          </cell>
        </row>
        <row r="10830">
          <cell r="A10830" t="str">
            <v>Y80</v>
          </cell>
          <cell r="B10830" t="str">
            <v>ФИЗИОТЕРАПЕВТИЧЕСКИЕ ПРИБОРЫ И УСТРОЙСТВА, С КОТОРЫМИ СВЯЗАНЫ НЕСЧАСТНЫЕ СЛУЧАИ</v>
          </cell>
        </row>
        <row r="10831">
          <cell r="A10831" t="str">
            <v>Y81</v>
          </cell>
          <cell r="B10831" t="str">
            <v>ПРИБОРЫ И УСТРОЙСТВА, ПРИМЕНЯЕМЫЕ В ОБЩЕЙ И ПЛАСТИЧЕСКОЙ ХИРУРГИИ, С КОТОРЫМИ СВЯЗАНЫ НЕСЧАСТНЫЕ СЛУЧАИ</v>
          </cell>
        </row>
        <row r="10832">
          <cell r="A10832" t="str">
            <v>Y82</v>
          </cell>
          <cell r="B10832" t="str">
            <v>ДРУГИЕ И НЕУТОЧНЕННЫЕ МЕДИЦИНСКИЕ ПРИБОРЫ И УСТРОЙСТВА, С КОТОРЫМИ СВЯЗАНЫ НЕСЧАСТНЫЕ СЛУЧАИ</v>
          </cell>
        </row>
        <row r="10833">
          <cell r="A10833" t="str">
            <v/>
          </cell>
          <cell r="B10833" t="str">
            <v>ХИРУРГИЧЕСКИЕ И 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 (Y83-Y84)</v>
          </cell>
        </row>
        <row r="10834">
          <cell r="A10834" t="str">
            <v>Y83</v>
          </cell>
          <cell r="B10834" t="str">
            <v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35">
          <cell r="A10835" t="str">
            <v>Y83.0</v>
          </cell>
          <cell r="B10835" t="str">
            <v>ХИРУРГИЧЕСКАЯ ОПЕРАЦИЯ С ТРАНСПЛАНТАЦИЕЙ ЦЕЛЬНОГО ОРГАНА</v>
          </cell>
        </row>
        <row r="10836">
          <cell r="A10836" t="str">
            <v>Y83.1</v>
          </cell>
          <cell r="B10836" t="str">
            <v>ХИРУРГИЧЕСКАЯ ОПЕРАЦИЯ С ИМПЛАНТАЦИЕЙ ИСКУССТВЕННОГО ВНУТРЕННЕГО УСТРОЙСТВА</v>
          </cell>
        </row>
        <row r="10837">
          <cell r="A10837" t="str">
            <v>Y83.2</v>
          </cell>
          <cell r="B10837" t="str">
            <v>ХИРУРГИЧЕСКАЯ ОПЕРАЦИЯ С НАЛОЖЕНИЕМ АНАСТОМОЗА, ШУНТА ИЛИ ТРАНСПЛАНТАТА</v>
          </cell>
        </row>
        <row r="10838">
          <cell r="A10838" t="str">
            <v>Y83.3</v>
          </cell>
          <cell r="B10838" t="str">
            <v>ХИРУРГИЧЕСКАЯ ОПЕРАЦИЯ С ОБРАЗОВАНИЕМ НАРУЖНОЙ СТОМЫ</v>
          </cell>
        </row>
        <row r="10839">
          <cell r="A10839" t="str">
            <v>Y83.4</v>
          </cell>
          <cell r="B10839" t="str">
            <v>ДРУГИЕ ВИДЫ ВОССТАНОВИТЕЛЬНОЙ ХИРУРГИИ</v>
          </cell>
        </row>
        <row r="10840">
          <cell r="A10840" t="str">
            <v>Y83.5</v>
          </cell>
          <cell r="B10840" t="str">
            <v>АМПУТАЦИЯ КОНЕЧНОСТИ(ЕЙ)</v>
          </cell>
        </row>
        <row r="10841">
          <cell r="A10841" t="str">
            <v>Y83.6</v>
          </cell>
          <cell r="B10841" t="str">
            <v>УДАЛЕНИЕ ДРУГОГО ОРГАНА (ЧАСТИЧНОЕ) (ПОЛНОЕ)</v>
          </cell>
        </row>
        <row r="10842">
          <cell r="A10842" t="str">
            <v>Y83.8</v>
          </cell>
          <cell r="B10842" t="str">
            <v>ДРУГИЕ ХИРУРГИЧЕСКИЕ ОПЕРАЦИИ</v>
          </cell>
        </row>
        <row r="10843">
          <cell r="A10843" t="str">
            <v>Y83.9</v>
          </cell>
          <cell r="B10843" t="str">
            <v>ХИРУРГИЧЕСКАЯ ОПЕРАЦИЯ НЕУТОЧНЕННАЯ</v>
          </cell>
        </row>
        <row r="10844">
          <cell r="A10844" t="str">
            <v>Y84</v>
          </cell>
          <cell r="B10844" t="str">
            <v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45">
          <cell r="A10845" t="str">
            <v>Y84.0</v>
          </cell>
          <cell r="B10845" t="str">
            <v>КАТЕТЕРИЗАЦИЯ СЕРДЦА</v>
          </cell>
        </row>
        <row r="10846">
          <cell r="A10846" t="str">
            <v>Y84.1</v>
          </cell>
          <cell r="B10846" t="str">
            <v>ПОЧЕЧНЫЙ ДИАЛИЗ</v>
          </cell>
        </row>
        <row r="10847">
          <cell r="A10847" t="str">
            <v>Y84.2</v>
          </cell>
          <cell r="B10847" t="str">
            <v>РАДИОЛОГИЧЕСКАЯ ПРОЦЕДУРА И ЛУЧЕВАЯ ТЕРАПИЯ</v>
          </cell>
        </row>
        <row r="10848">
          <cell r="A10848" t="str">
            <v>Y84.3</v>
          </cell>
          <cell r="B10848" t="str">
            <v>ШОКОВАЯ ТЕРАПИЯ</v>
          </cell>
        </row>
        <row r="10849">
          <cell r="A10849" t="str">
            <v>Y84.4</v>
          </cell>
          <cell r="B10849" t="str">
            <v>АСПИРАЦИЯ ЖИДКОСТИ</v>
          </cell>
        </row>
        <row r="10850">
          <cell r="A10850" t="str">
            <v>Y84.5</v>
          </cell>
          <cell r="B10850" t="str">
            <v>ВВЕДЕНИЕ ЖЕЛУДОЧНОГО ИЛИ ДУОДЕНАЛЬНОГО ЗОНДА</v>
          </cell>
        </row>
        <row r="10851">
          <cell r="A10851" t="str">
            <v>Y84.6</v>
          </cell>
          <cell r="B10851" t="str">
            <v>КАТЕТЕРИЗАЦИЯ МОЧЕВЫХ ПУТЕЙ</v>
          </cell>
        </row>
        <row r="10852">
          <cell r="A10852" t="str">
            <v>Y84.7</v>
          </cell>
          <cell r="B10852" t="str">
            <v>ВЗЯТИЕ ПРОБЫ КРОВИ</v>
          </cell>
        </row>
        <row r="10853">
          <cell r="A10853" t="str">
            <v>Y84.8</v>
          </cell>
          <cell r="B10853" t="str">
            <v>ДРУГИЕ МЕДИЦИНСКИЕ ПРОЦЕДУРЫ</v>
          </cell>
        </row>
        <row r="10854">
          <cell r="A10854" t="str">
            <v>Y84.9</v>
          </cell>
          <cell r="B10854" t="str">
            <v>МЕДИЦИНСКАЯ ПРОЦЕДУРА НЕУТОЧНЕННАЯ</v>
          </cell>
        </row>
        <row r="10855">
          <cell r="A10855" t="str">
            <v/>
          </cell>
          <cell r="B10855" t="str">
            <v>ПОСЛЕДСТВИЯ ВОЗДЕЙСТВИЯ ВНЕШНИХ ПРИЧИН ЗАБОЛЕВАЕМОСТИ И СМЕРТНОСТИ (Y85-Y89)</v>
          </cell>
        </row>
        <row r="10856">
          <cell r="A10856" t="str">
            <v>Y85</v>
          </cell>
          <cell r="B10856" t="str">
            <v>ПОСЛЕДСТВИЯ ТРАНСПОРТНОГО НЕСЧАСТНОГО СЛУЧАЯ</v>
          </cell>
        </row>
        <row r="10857">
          <cell r="A10857" t="str">
            <v>Y85.0</v>
          </cell>
          <cell r="B10857" t="str">
            <v>ПОСЛЕДСТВИЯ НЕСЧАСТНОГО СЛУЧАЯ, СВЯЗАННОГО С МОТОТРАНСПОРТНЫМ СРЕДСТВОМ</v>
          </cell>
        </row>
        <row r="10858">
          <cell r="A10858" t="str">
            <v>Y85.9</v>
          </cell>
          <cell r="B10858" t="str">
            <v>ПОСЛЕДСТВИЯ НЕСЧАСТНОГО СЛУЧАЯ, СВЯЗАННОГО С ДРУГИМ И НЕУТОЧНЕННЫМ ТРАНСПОРТНЫМ СРЕДСТВОМ</v>
          </cell>
        </row>
        <row r="10859">
          <cell r="A10859" t="str">
            <v>Y86</v>
          </cell>
          <cell r="B10859" t="str">
            <v>ПОСЛЕДСТВИЯ ДРУГИХ НЕСЧАСТНЫХ СЛУЧАЕВ</v>
          </cell>
        </row>
        <row r="10860">
          <cell r="A10860" t="str">
            <v>Y87</v>
          </cell>
          <cell r="B10860" t="str">
            <v>ПОСЛЕДСТВИЯ УМЫШЛЕННОГО САМОПОВРЕЖДЕНИЯ, НАПАДЕНИЯ И СОБЫТИЙ [ПОВРЕЖДЕНИЙ], НЕ УТОЧНЕННЫХ КАК СЛУЧАЙНЫЕ ИЛИ ПРЕДНАМЕРЕННЫЕ</v>
          </cell>
        </row>
        <row r="10861">
          <cell r="A10861" t="str">
            <v>Y87.0</v>
          </cell>
          <cell r="B10861" t="str">
            <v>ПОСЛЕДСТВИЯ УМЫШЛЕННОГО САМОПОВРЕЖДЕНИЯ</v>
          </cell>
        </row>
        <row r="10862">
          <cell r="A10862" t="str">
            <v>Y87.1</v>
          </cell>
          <cell r="B10862" t="str">
            <v>ПОСЛЕДСТВИЯ НАПАДЕНИЯ</v>
          </cell>
        </row>
        <row r="10863">
          <cell r="A10863" t="str">
            <v>Y87.2</v>
          </cell>
          <cell r="B10863" t="str">
            <v>ПОСЛЕДСТВИЯ СОБЫТИЙ [ПОВРЕЖДЕНИЙ], НЕ УТОЧНЕННЫХ КАК СЛУЧАЙНЫЕ ИЛИ ПРЕДНАМЕРЕННЫЕ</v>
          </cell>
        </row>
        <row r="10864">
          <cell r="A10864" t="str">
            <v>Y88</v>
          </cell>
          <cell r="B10864" t="str">
            <v>ПОСЛЕДСТВИЯ ТЕРАПЕВТИЧЕСКИХ И ХИРУРГИЧЕСКИХ ВМЕШАТЕЛЬСТВ КАК ВНЕШНИХ ПРИЧИН ЗАБОЛЕВАЕМОСТИ И СМЕРТНОСТИ</v>
          </cell>
        </row>
        <row r="10865">
          <cell r="A10865" t="str">
            <v>Y88.0</v>
          </cell>
          <cell r="B10865" t="str">
            <v>ПОСЛЕДСТВИЯ НЕБЛАГОПРИЯТНОГО ВОЗДЕЙСТВИЯ ЛЕКАРСТВЕННЫХ СРЕДСТВ, МЕДИКАМЕНТОВ И БИОЛОГИЧЕСКИХ ВЕЩЕСТВ, ПРИМЕНЕННЫХ В ТЕРАПЕВТИЧЕСКИХ ЦЕЛЯХ</v>
          </cell>
        </row>
        <row r="10866">
          <cell r="A10866" t="str">
            <v>Y88.1</v>
          </cell>
          <cell r="B10866" t="str">
            <v>ПОСЛЕДСТВИЯ СЛУЧАЙНОГО НАНЕСЕНИЯ ВРЕДА ПАЦИЕНТУ ВО ВРЕМЯ ВЫПОЛНЕНИЯ ХИРУРГИЧЕСКИХ И ТЕРАПЕВТИЧЕСКИХ ПРОЦЕДУР</v>
          </cell>
        </row>
        <row r="10867">
          <cell r="A10867" t="str">
            <v>Y88.2</v>
          </cell>
          <cell r="B10867" t="str">
            <v>ПОСЛЕДСТВИЯ НЕСЧАСТНЫХ СЛУЧАЕВ, СВЯЗАННЫХ С ПРИМЕНЕНИЕМ МЕДИЦИНСКОГО ОБОРУДОВАНИЯ В ДИАГНОСТИЧЕСКИХ И ТЕРАПЕВТИЧЕСКИХ ЦЕЛЯХ</v>
          </cell>
        </row>
        <row r="10868">
          <cell r="A10868" t="str">
            <v>Y88.3</v>
          </cell>
          <cell r="B10868" t="str">
            <v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69">
          <cell r="A10869" t="str">
            <v>Y89</v>
          </cell>
          <cell r="B10869" t="str">
            <v>ПОСЛЕДСТВИЯ ДРУГИХ ВНЕШНИХ ПРИЧИН</v>
          </cell>
        </row>
        <row r="10870">
          <cell r="A10870" t="str">
            <v>Y89.0</v>
          </cell>
          <cell r="B10870" t="str">
            <v>ПОСЛЕДСТВИЯ В РЕЗУЛЬТАТЕ ДЕЙСТВИЙ, ПРЕДУСМОТРЕННЫХ ЗАКОНОМ</v>
          </cell>
        </row>
        <row r="10871">
          <cell r="A10871" t="str">
            <v>Y89.1</v>
          </cell>
          <cell r="B10871" t="str">
            <v>ПОСЛЕДСТВИЯ ВОЕННЫХ ДЕЙСТВИЙ</v>
          </cell>
        </row>
        <row r="10872">
          <cell r="A10872" t="str">
            <v>Y89.9</v>
          </cell>
          <cell r="B10872" t="str">
            <v>ПОСЛЕДСТВИЯ НЕУТОЧНЕННЫХ ВНЕШНИХ ПРИЧИН</v>
          </cell>
        </row>
        <row r="10873">
          <cell r="A10873" t="str">
            <v/>
          </cell>
          <cell r="B10873" t="str">
            <v>ДОПОЛНИТЕЛЬНЫЕ ФАКТОРЫ, ИМЕЮЩИЕ ОТНОШЕНИЕ К ПРИЧИНАМ ЗАБОЛЕВАЕМОСТИ И СМЕРТНОСТИ, КЛАССИФИЦИРОВАННЫМ В ДРУГИХ РУБРИКАХ</v>
          </cell>
        </row>
        <row r="10874">
          <cell r="A10874" t="str">
            <v>Y90</v>
          </cell>
          <cell r="B10874" t="str">
            <v>ДОКАЗАТЕЛЬСТВО ВЛИЯНИЯ АЛКОГОЛЯ, ОПРЕДЕЛЕННОГО ПО ЕГО СОДЕРЖАНИЮ В КРОВИ</v>
          </cell>
        </row>
        <row r="10875">
          <cell r="A10875" t="str">
            <v>Y90.0</v>
          </cell>
          <cell r="B10875" t="str">
            <v>СОДЕРЖАНИЕ АЛКОГОЛЯ В КРОВИ МЕНЕЕ ЧЕМ 20 МГ/100 МЛ</v>
          </cell>
        </row>
        <row r="10876">
          <cell r="A10876" t="str">
            <v>Y90.1</v>
          </cell>
          <cell r="B10876" t="str">
            <v>СОДЕРЖАНИЕ АЛКОГОЛЯ В КРОВИ 20-39 МГ/100 МЛ</v>
          </cell>
        </row>
        <row r="10877">
          <cell r="A10877" t="str">
            <v>Y90.2</v>
          </cell>
          <cell r="B10877" t="str">
            <v>СОДЕРЖАНИЕ АЛКОГОЛЯ В КРОВИ 40-59 МГ/100 МЛ</v>
          </cell>
        </row>
        <row r="10878">
          <cell r="A10878" t="str">
            <v>Y90.3</v>
          </cell>
          <cell r="B10878" t="str">
            <v>СОДЕРЖАНИЕ АЛКОГОЛЯ В КРОВИ 60-79 МГ/100 МЛ</v>
          </cell>
        </row>
        <row r="10879">
          <cell r="A10879" t="str">
            <v>Y90.4</v>
          </cell>
          <cell r="B10879" t="str">
            <v>СОДЕРЖАНИЕ АЛКОГОЛЯ В КРОВИ 80-99 МГ/100 МЛ</v>
          </cell>
        </row>
        <row r="10880">
          <cell r="A10880" t="str">
            <v>Y90.5</v>
          </cell>
          <cell r="B10880" t="str">
            <v>СОДЕРЖАНИЕ АЛКОГОЛЯ В КРОВИ 100-119 МГ/100 МЛ</v>
          </cell>
        </row>
        <row r="10881">
          <cell r="A10881" t="str">
            <v>Y90.6</v>
          </cell>
          <cell r="B10881" t="str">
            <v>СОДЕРЖАНИЕ АЛКОГОЛЯ В КРОВИ 120-199 МГ/100 МЛ</v>
          </cell>
        </row>
        <row r="10882">
          <cell r="A10882" t="str">
            <v>Y90.7</v>
          </cell>
          <cell r="B10882" t="str">
            <v>СОДЕРЖАНИЕ АЛКОГОЛЯ В КРОВИ 200-239 МГ/100 МЛ</v>
          </cell>
        </row>
        <row r="10883">
          <cell r="A10883" t="str">
            <v>Y90.8</v>
          </cell>
          <cell r="B10883" t="str">
            <v>СОДЕРЖАНИЕ АЛКОГОЛЯ В КРОВИ 240 МГ/100 МЛ</v>
          </cell>
        </row>
        <row r="10884">
          <cell r="A10884" t="str">
            <v>Y90.9</v>
          </cell>
          <cell r="B10884" t="str">
            <v>ПРИСУТСТВИЕ АЛКОГОЛЯ В КРОВИ, СОДЕРЖАНИЕ НЕ УТОЧНЕНО</v>
          </cell>
        </row>
        <row r="10885">
          <cell r="A10885" t="str">
            <v>Y91</v>
          </cell>
          <cell r="B10885" t="str">
            <v>ДОКАЗАТЕЛЬСТВО ВЛИЯНИЯ АЛКОГОЛЯ, ОПРЕДЕЛЕННОГО ПО СТЕПЕНИ ОПЬЯНЕНИЯ</v>
          </cell>
        </row>
        <row r="10886">
          <cell r="A10886" t="str">
            <v>Y91.0</v>
          </cell>
          <cell r="B10886" t="str">
            <v>АЛКОГОЛЬНАЯ ИНТОКСИКАЦИЯ ЛЕГКОЙ СТЕПЕНИ</v>
          </cell>
        </row>
        <row r="10887">
          <cell r="A10887" t="str">
            <v>Y91.1</v>
          </cell>
          <cell r="B10887" t="str">
            <v>АЛКОГОЛЬНАЯ ИНТОКСИКАЦИЯ СРЕДНЕЙ СТЕПЕНИ</v>
          </cell>
        </row>
        <row r="10888">
          <cell r="A10888" t="str">
            <v>Y91.2</v>
          </cell>
          <cell r="B10888" t="str">
            <v>АЛКОГОЛЬНАЯ ИНТОКСИКАЦИЯ ТЯЖЕЛОЙ СТЕПЕНИ</v>
          </cell>
        </row>
        <row r="10889">
          <cell r="A10889" t="str">
            <v>Y91.3</v>
          </cell>
          <cell r="B10889" t="str">
            <v>АЛКОГОЛЬНАЯ ИНТОКСИКАЦИЯ ОЧЕНЬ ТЯЖЕЛОЙ СТЕПЕНИ</v>
          </cell>
        </row>
        <row r="10890">
          <cell r="A10890" t="str">
            <v>Y91.9</v>
          </cell>
          <cell r="B10890" t="str">
            <v>АЛКОГОЛЬНОЕ ОПЬЯНЕНИЕ НЕУТОЧНЕННОЕ</v>
          </cell>
        </row>
        <row r="10891">
          <cell r="A10891" t="str">
            <v>Y95</v>
          </cell>
          <cell r="B10891" t="str">
            <v>СОСТОЯНИЕ ГОСПИТАЛИЗМА</v>
          </cell>
        </row>
        <row r="10892">
          <cell r="A10892" t="str">
            <v>Y96</v>
          </cell>
          <cell r="B10892" t="str">
            <v>ФАКТОРЫ, ИМЕЮЩИЕ ОТНОШЕНИЕ К РАБОТЕ</v>
          </cell>
        </row>
        <row r="10893">
          <cell r="A10893" t="str">
            <v>Y97</v>
          </cell>
          <cell r="B10893" t="str">
            <v>ФАКТОРЫ, СВЯЗАННЫЕ С ЗАГРЯЗНЕНИЕМ ОКРУЖАЮЩЕЙ СРЕДЫ</v>
          </cell>
        </row>
        <row r="10894">
          <cell r="A10894" t="str">
            <v>Y98</v>
          </cell>
          <cell r="B10894" t="str">
            <v>ФАКТОРЫ, СВЯЗАННЫЕ С ОБРАЗОМ ЖИЗНИ</v>
          </cell>
        </row>
        <row r="10895">
          <cell r="A10895" t="str">
            <v/>
          </cell>
          <cell r="B10895" t="str">
            <v>ФАКТОРЫ, ВЛИЯЮЩИЕ НА СОСТОЯНИЕ ЗДОРОВЬЯ НАСЕЛЕНИЯ И ОБРАЩЕНИЯ В УЧРЕЖДЕНИЯ ЗДРАВООХРАНЕНИЯ (Z00-Z99)</v>
          </cell>
        </row>
        <row r="10896">
          <cell r="A10896" t="str">
            <v/>
          </cell>
          <cell r="B10896" t="str">
            <v>ОБРАЩЕНИЯ В УЧРЕЖДЕНИЯ ЗДРАВООХРАНЕНИЯ ДЛЯ МЕДИЦИНСКОГО ОСМОТРА И ОБСЛЕДОВАНИЯ (Z00-Z13)</v>
          </cell>
        </row>
        <row r="10897">
          <cell r="A10897" t="str">
            <v>Z00</v>
          </cell>
          <cell r="B10897" t="str">
            <v>ОБЩИЙ ОСМОТР И ОБСЛЕДОВАНИЕ ЛИЦ, НЕ ИМЕЮЩИХ ЖАЛОБ ИЛИ УСТАНОВЛЕННОГО ДИАГНОЗА</v>
          </cell>
        </row>
        <row r="10898">
          <cell r="A10898" t="str">
            <v>Z00.0</v>
          </cell>
          <cell r="B10898" t="str">
            <v>ОБЩИЙ МЕДИЦИНСКИЙ ОСМОТР,ПЕРИОДИЧЕСКИЕ ОСМОТРЫ</v>
          </cell>
        </row>
        <row r="10899">
          <cell r="A10899" t="str">
            <v>Z00.1</v>
          </cell>
          <cell r="B10899" t="str">
            <v>РУТИННОЕ ОБСЛЕДОВАНИЕ СОСТОЯНИЯ ЗДОРОВЬЯ РЕБЕНКА</v>
          </cell>
        </row>
        <row r="10900">
          <cell r="A10900" t="str">
            <v>Z00.2</v>
          </cell>
          <cell r="B10900" t="str">
            <v>ОБСЛЕДОВАНИЕ В ПЕРИОД БЫСТРОГО РОСТА В ДЕТСТВЕ</v>
          </cell>
        </row>
        <row r="10901">
          <cell r="A10901" t="str">
            <v>Z00.3</v>
          </cell>
          <cell r="B10901" t="str">
            <v>ОБСЛЕДОВАНИЕ С ЦЕЛЬЮ ОЦЕНКИ СОСТОЯНИЯ РАЗВИТИЯ РЕБЕНКА</v>
          </cell>
        </row>
        <row r="10902">
          <cell r="A10902" t="str">
            <v>Z00.4</v>
          </cell>
          <cell r="B10902" t="str">
            <v>ОБЩЕЕ ПСИХИАТРИЧЕСКОЕ ОБСЛЕДОВАНИЕ, НЕ КЛАССИФИЦИРОВАННОЕ В ДРУГИХ РУБРИКАХ</v>
          </cell>
        </row>
        <row r="10903">
          <cell r="A10903" t="str">
            <v>Z00.5</v>
          </cell>
          <cell r="B10903" t="str">
            <v>ОБСЛЕДОВАНИЕ ПОТЕНЦИАЛЬНОГО ДОНОРА ОРГАНОВ И ТКАНЕЙ</v>
          </cell>
        </row>
        <row r="10904">
          <cell r="A10904" t="str">
            <v>Z00.6</v>
          </cell>
          <cell r="B10904" t="str">
            <v>ОБСЛЕДОВАНИЕ ДЛЯ СРАВНЕНИЯ С НОРМОЙ ИЛИ КОНТРОЛЕМ В ХОДЕ КЛИНИЧЕСКИХ НАУЧНЫХ ПРОГРАММ</v>
          </cell>
        </row>
        <row r="10905">
          <cell r="A10905" t="str">
            <v>Z00.8</v>
          </cell>
          <cell r="B10905" t="str">
            <v>ДРУГИЕ ОБЩИЕ ОСМОТРЫ (ФГ ОСМОТР)</v>
          </cell>
        </row>
        <row r="10906">
          <cell r="A10906" t="str">
            <v>Z01</v>
          </cell>
          <cell r="B10906" t="str">
            <v>ДРУГИЕ СПЕЦИАЛЬНЫЕ ОСМОТРЫ И ОБСЛЕДОВАНИЯ ЛИЦ, НЕ ИМЕЮЩИХ ЖАЛОБ ИЛИ УСТАНОВЛЕННОГО ДИАГНОЗА</v>
          </cell>
        </row>
        <row r="10907">
          <cell r="A10907" t="str">
            <v>Z01.0</v>
          </cell>
          <cell r="B10907" t="str">
            <v>ОБСЛЕДОВАНИЕ ГЛАЗ И ЗРЕНИЯ</v>
          </cell>
        </row>
        <row r="10908">
          <cell r="A10908" t="str">
            <v>Z01.1</v>
          </cell>
          <cell r="B10908" t="str">
            <v>ОБСЛЕДОВАНИЕ УШЕЙ И СЛУХА</v>
          </cell>
        </row>
        <row r="10909">
          <cell r="A10909" t="str">
            <v>Z01.2</v>
          </cell>
          <cell r="B10909" t="str">
            <v>СТОМАТОЛОГИЧЕСКОЕ ОБСЛЕДОВАНИЕ</v>
          </cell>
        </row>
        <row r="10910">
          <cell r="A10910" t="str">
            <v>Z01.3</v>
          </cell>
          <cell r="B10910" t="str">
            <v>ОПРЕДЕЛЕНИЕ КРОВЯНОГО ДАВЛЕНИЯ</v>
          </cell>
        </row>
        <row r="10911">
          <cell r="A10911" t="str">
            <v>Z01.4</v>
          </cell>
          <cell r="B10911" t="str">
            <v>ГИНЕКОЛОГИЧЕСКОЕ ОБСЛЕДОВАНИЕ (ОБЩЕЕ) (РУТИННОЕ)</v>
          </cell>
        </row>
        <row r="10912">
          <cell r="A10912" t="str">
            <v>Z01.5</v>
          </cell>
          <cell r="B10912" t="str">
            <v>ДИАГНОСТИЧЕСКИЕ КОЖНЫЕ И СЕНСИБИЛИЗАЦИОННЫЕ ТЕСТЫ (РЕАКЦИЯ МАНТУ 2ТЕ)</v>
          </cell>
        </row>
        <row r="10913">
          <cell r="A10913" t="str">
            <v>Z01.6</v>
          </cell>
          <cell r="B10913" t="str">
            <v>РАДИОЛОГИЧЕСКОЕ ОБСЛЕДОВАНИЕ, НЕ КЛАССИФИЦИРОВАННОЕ В ДРУГИХ РУБРИКАХ</v>
          </cell>
        </row>
        <row r="10914">
          <cell r="A10914" t="str">
            <v>Z01.7</v>
          </cell>
          <cell r="B10914" t="str">
            <v>ЛАБОРАТОРНОЕ ОБСЛЕДОВАНИЕ</v>
          </cell>
        </row>
        <row r="10915">
          <cell r="A10915" t="str">
            <v>Z01.8</v>
          </cell>
          <cell r="B10915" t="str">
            <v>ДРУГОЕ УТОЧНЕННОЕ СПЕЦИАЛЬНОЕ ОБСЛЕДОВАНИЕ</v>
          </cell>
        </row>
        <row r="10916">
          <cell r="A10916" t="str">
            <v>Z01.9</v>
          </cell>
          <cell r="B10916" t="str">
            <v>СПЕЦИАЛЬНОЕ ОБСЛЕДОВАНИЕ НЕУТОЧНЕННОЕ</v>
          </cell>
        </row>
        <row r="10917">
          <cell r="A10917" t="str">
            <v>Z02</v>
          </cell>
          <cell r="B10917" t="str">
            <v>ОБСЛЕДОВАНИЕ И ОБРАЩЕНИЕ В АДМИНИСТРАТИВНЫХ ЦЕЛЯХ</v>
          </cell>
        </row>
        <row r="10918">
          <cell r="A10918" t="str">
            <v>Z02.0</v>
          </cell>
          <cell r="B10918" t="str">
            <v>ОБСЛЕДОВАНИЕ В СВЯЗИ С ПОСТУПЛЕНИЕМ В УЧЕБНЫЕ ЗАВЕДЕНИЯ</v>
          </cell>
        </row>
        <row r="10919">
          <cell r="A10919" t="str">
            <v>Z02.1</v>
          </cell>
          <cell r="B10919" t="str">
            <v>ОБСЛЕДОВАНИЕ ПЕРЕД ПОСТУПЛЕНИЕМ НА РАБОТУ</v>
          </cell>
        </row>
        <row r="10920">
          <cell r="A10920" t="str">
            <v>Z02.2</v>
          </cell>
          <cell r="B10920" t="str">
            <v>ОБСЛЕДОВАНИЕ В СВЯЗИ С ПОСТУПЛЕНИЕМ В УЧРЕЖДЕНИЯ ДЛИТЕЛЬНОГО ПРЕБЫВАНИЯ</v>
          </cell>
        </row>
        <row r="10921">
          <cell r="A10921" t="str">
            <v>Z02.3</v>
          </cell>
          <cell r="B10921" t="str">
            <v>ОБСЛЕДОВАНИЕ ПРИЗЫВНИКОВ В ВООРУЖЕННЫЕ СИЛЫ</v>
          </cell>
        </row>
        <row r="10922">
          <cell r="A10922" t="str">
            <v>Z02.4</v>
          </cell>
          <cell r="B10922" t="str">
            <v>ОБСЛЕДОВАНИЕ В СВЯЗИ С ПОЛУЧЕНИЕМ ВОДИТЕЛЬСКИХ ПРАВ</v>
          </cell>
        </row>
        <row r="10923">
          <cell r="A10923" t="str">
            <v>Z02.5</v>
          </cell>
          <cell r="B10923" t="str">
            <v>ОБСЛЕДОВАНИЕ В СВЯЗИ С ЗАНЯТИЕМ СПОРТОМ</v>
          </cell>
        </row>
        <row r="10924">
          <cell r="A10924" t="str">
            <v>Z02.6</v>
          </cell>
          <cell r="B10924" t="str">
            <v>ОБСЛЕДОВАНИЕ В СВЯЗИ СО СТРАХОВАНИЕМ</v>
          </cell>
        </row>
        <row r="10925">
          <cell r="A10925" t="str">
            <v>Z02.7</v>
          </cell>
          <cell r="B10925" t="str">
            <v>ОБРАЩЕНИЕ В СВЯЗИ С ПОЛУЧЕНИЕМ МЕДИЦИНСКИХ ДОКУМЕНТОВ</v>
          </cell>
        </row>
        <row r="10926">
          <cell r="A10926" t="str">
            <v>Z02.8</v>
          </cell>
          <cell r="B10926" t="str">
            <v>ДРУГИЕ ОБСЛЕДОВАНИЯ В АДМИНИСТРАТИВНЫХ ЦЕЛЯХ</v>
          </cell>
        </row>
        <row r="10927">
          <cell r="A10927" t="str">
            <v>Z02.9</v>
          </cell>
          <cell r="B10927" t="str">
            <v>ОБСЛЕДОВАНИЕ В АДМИНИСТРАТИВНЫХ ЦЕЛЯХ НЕУТОЧНЕННОЕ</v>
          </cell>
        </row>
        <row r="10928">
          <cell r="A10928" t="str">
            <v>Z03</v>
          </cell>
          <cell r="B10928" t="str">
            <v>МЕДИЦИНСКОЕ НАБЛЮДЕНИЕ И ОЦЕНКА ПРИ ПОДОЗРЕНИИ НА ЗАБОЛЕВАНИЕ ИЛИ ПАТОЛОГИЧЕСКОЕ СОСТОЯНИЕ</v>
          </cell>
        </row>
        <row r="10929">
          <cell r="A10929" t="str">
            <v>Z03.0</v>
          </cell>
          <cell r="B10929" t="str">
            <v>НАБЛЮДЕНИЕ ПРИ ПОДОЗРЕНИИ НА ТУБЕРКУЛЕЗ "О" ГРУППА</v>
          </cell>
        </row>
        <row r="10930">
          <cell r="A10930" t="str">
            <v>Z03.1</v>
          </cell>
          <cell r="B10930" t="str">
            <v>НАБЛЮДЕНИЕ ПРИ ПОДОЗРЕНИИ НА ЗЛОКАЧЕСТВЕННУЮ ОПУХОЛЬ</v>
          </cell>
        </row>
        <row r="10931">
          <cell r="A10931" t="str">
            <v>Z03.2</v>
          </cell>
          <cell r="B10931" t="str">
            <v>НАБЛЮДЕНИЕ ПРИ ПОДОЗРЕНИИ НА ПСИХИЧЕСКОЕ ЗАБОЛЕВАНИЕ И НАРУШЕНИЕ ПОВЕДЕНИЯ</v>
          </cell>
        </row>
        <row r="10932">
          <cell r="A10932" t="str">
            <v>Z03.3</v>
          </cell>
          <cell r="B10932" t="str">
            <v>НАБЛЮДЕНИЕ ПРИ ПОДОЗРЕНИИ НА РАССТРОЙСТВО НЕРВНОЙ СИСТЕМЫ</v>
          </cell>
        </row>
        <row r="10933">
          <cell r="A10933" t="str">
            <v>Z03.4</v>
          </cell>
          <cell r="B10933" t="str">
            <v>НАБЛЮДЕНИЕ ПРИ ПОДОЗРЕНИИ НА ИНФАРКТ МИОКАРДА</v>
          </cell>
        </row>
        <row r="10934">
          <cell r="A10934" t="str">
            <v>Z03.5</v>
          </cell>
          <cell r="B10934" t="str">
            <v>НАБЛЮДЕНИЕ ПРИ ПОДОЗРЕНИИ НА ДРУГУЮ БОЛЕЗНЬ СЕРДЕЧНО-СОСУДИСТОЙ СИСТЕМЫ</v>
          </cell>
        </row>
        <row r="10935">
          <cell r="A10935" t="str">
            <v>Z03.6</v>
          </cell>
          <cell r="B10935" t="str">
            <v>НАБЛЮДЕНИЕ ПРИ ПОДОЗРЕНИИ НА ИНФАРКТ МИОКАРДА</v>
          </cell>
        </row>
        <row r="10936">
          <cell r="A10936" t="str">
            <v>Z03.8</v>
          </cell>
          <cell r="B10936" t="str">
            <v>НАБЛЮДЕНИЕ ПРИ ПОДОЗРЕНИИ НА ДРУГИЕ БОЛЕЗНИ ИЛИ СОСТОЯНИЯ</v>
          </cell>
        </row>
        <row r="10937">
          <cell r="A10937" t="str">
            <v>Z03.9</v>
          </cell>
          <cell r="B10937" t="str">
            <v>НАБЛЮДЕНИЕ ПРИ ПОДОЗРЕНИИ НА ЗАБОЛЕВАНИЕ ИЛИ СОСТОЯНИЕ НЕУТОЧНЕННОЕ</v>
          </cell>
        </row>
        <row r="10938">
          <cell r="A10938" t="str">
            <v>Z04</v>
          </cell>
          <cell r="B10938" t="str">
            <v>ОБСЛЕДОВАНИЕ И НАБЛЮДЕНИЕ С ДРУГИМИ ЦЕЛЯМИ</v>
          </cell>
        </row>
        <row r="10939">
          <cell r="A10939" t="str">
            <v>Z04.0</v>
          </cell>
          <cell r="B10939" t="str">
            <v>ТЕСТ НА СОДЕРЖАНИЕ В КРОВИ АЛКОГОЛЯ И НАРКОТИЧЕСКИХ ВЕЩЕСТВ</v>
          </cell>
        </row>
        <row r="10940">
          <cell r="A10940" t="str">
            <v>Z04.1</v>
          </cell>
          <cell r="B10940" t="str">
            <v>ОБСЛЕДОВАНИЕ И НАБЛЮДЕНИЕ ПОСЛЕ ТРАНСПОРТНОГО ПРОИСШЕСТВИЯ</v>
          </cell>
        </row>
        <row r="10941">
          <cell r="A10941" t="str">
            <v>Z04.2</v>
          </cell>
          <cell r="B10941" t="str">
            <v>ОБСЛЕДОВАНИЕ И НАБЛЮДЕНИЕ ПОСЛЕ НЕСЧАСТНОГО СЛУЧАЯ НА ПРОИЗВОДСТВЕ</v>
          </cell>
        </row>
        <row r="10942">
          <cell r="A10942" t="str">
            <v>Z04.3</v>
          </cell>
          <cell r="B10942" t="str">
            <v>ОБСЛЕДОВАНИЕ И НАБЛЮДЕНИЕ ПОСЛЕ ДРУГОГО НЕСЧАСТНОГО СЛУЧАЯ</v>
          </cell>
        </row>
        <row r="10943">
          <cell r="A10943" t="str">
            <v>Z04.4</v>
          </cell>
          <cell r="B10943" t="str">
            <v>ОБСЛЕДОВАНИЕ И НАБЛЮДЕНИЕ ПРИ ЗАЯВЛЕНИИ ОБ ИЗНАСИЛОВАНИИ ИЛИ СОВРАЩЕНИИ</v>
          </cell>
        </row>
        <row r="10944">
          <cell r="A10944" t="str">
            <v>Z04.5</v>
          </cell>
          <cell r="B10944" t="str">
            <v>ОБСЛЕДОВАНИЕ И НАБЛЮДЕНИЕ ПОСЛЕ ДРУГОЙ ПРИЧИНЕННОЙ ТРАВМЫ</v>
          </cell>
        </row>
        <row r="10945">
          <cell r="A10945" t="str">
            <v>Z04.6</v>
          </cell>
          <cell r="B10945" t="str">
            <v>ОБЩЕЕ ПСИХИАТРИЧЕСКОЕ ОБСЛЕДОВАНИЕ ПО ЗАПРОСУ УЧРЕЖДЕНИЯ</v>
          </cell>
        </row>
        <row r="10946">
          <cell r="A10946" t="str">
            <v>Z04.8</v>
          </cell>
          <cell r="B10946" t="str">
            <v>ОБСЛЕДОВАНИЕ И НАБЛЮДЕНИЕ ПО ДРУГИМ УТОЧНЕННЫМ ПОВОДАМ</v>
          </cell>
        </row>
        <row r="10947">
          <cell r="A10947" t="str">
            <v>Z04.9</v>
          </cell>
          <cell r="B10947" t="str">
            <v>ОБСЛЕДОВАНИЕ И НАБЛЮДЕНИЕ ПО НЕУТОЧНЕННЫМ ПОВОДАМ</v>
          </cell>
        </row>
        <row r="10948">
          <cell r="A10948" t="str">
            <v>Z08</v>
          </cell>
          <cell r="B10948" t="str">
            <v>ПОСЛЕДУЮЩЕЕ ОБСЛЕДОВАНИЕ ПОСЛЕ ЛЕЧЕНИЯ ЗЛОКАЧЕСТВЕННОГО НОВООБРАЗОВАНИЯ</v>
          </cell>
        </row>
        <row r="10949">
          <cell r="A10949" t="str">
            <v>Z08.0</v>
          </cell>
          <cell r="B10949" t="str">
            <v>ПОСЛЕДУЮЩЕЕ ОБСЛЕДОВАНИЕ ПОСЛЕ ХИРУРГИЧЕСКОГО УДАЛЕНИЯ ЗЛОКАЧЕСТВЕННОГО НОВООБРАЗОВАНИЯ</v>
          </cell>
        </row>
        <row r="10950">
          <cell r="A10950" t="str">
            <v>Z08.1</v>
          </cell>
          <cell r="B10950" t="str">
            <v>ПОСЛЕДУЮЩЕЕ ОБСЛЕДОВАНИЕ ПОСЛЕ РАДИОТЕРАПИИ ЗЛОКАЧЕСТВЕННОГО НОВООБРАЗОВАНИЯ</v>
          </cell>
        </row>
        <row r="10951">
          <cell r="A10951" t="str">
            <v>Z08.2</v>
          </cell>
          <cell r="B10951" t="str">
            <v>ПОСЛЕДУЮЩЕЕ ОБСЛЕДОВАНИЕ ПОСЛЕ ХИМИОТЕРАПИИ ЗЛОКАЧЕСТВЕННОГО НОВООБРАЗОВАНИЯ</v>
          </cell>
        </row>
        <row r="10952">
          <cell r="A10952" t="str">
            <v>Z08.7</v>
          </cell>
          <cell r="B10952" t="str">
            <v>ПОСЛЕДУЮЩЕЕ ОБСЛЕДОВАНИЕ ПОСЛЕ КОМБИНИРОВАННОГО ЛЕЧЕНИЯ ЗЛОКАЧЕСТВЕННОГО НОВООБРАЗОВАНИЯ</v>
          </cell>
        </row>
        <row r="10953">
          <cell r="A10953" t="str">
            <v>Z08.8</v>
          </cell>
          <cell r="B10953" t="str">
            <v>ПОСЛЕДУЮЩЕЕ ОБСЛЕДОВАНИЕ ПОСЛЕ ПРИМЕНЕНИЯ ДРУГОГО МЕТОДА ЛЕЧЕНИЯ ЗЛОКАЧЕСТВЕННОГО НОВООБРАЗОВАНИЯ</v>
          </cell>
        </row>
        <row r="10954">
          <cell r="A10954" t="str">
            <v>Z08.9</v>
          </cell>
          <cell r="B10954" t="str">
            <v>ПОСЛЕДУЮЩЕЕ ОБСЛЕДОВАНИЕ ПОСЛЕ ПРИМЕНЕНИЯ НЕУТОЧНЕННОГО МЕТОДА ЛЕЧЕНИЯ ЗЛОКАЧЕСТВЕННОГО НОВООБРАЗОВАНИЯ</v>
          </cell>
        </row>
        <row r="10955">
          <cell r="A10955" t="str">
            <v>Z09</v>
          </cell>
          <cell r="B10955" t="str">
            <v>ПОСЛЕДУЮЩЕЕ ОБСЛЕДОВАНИЕ ПОСЛЕ ЛЕЧЕНИЯ СОСТОЯНИЙ, НЕ ОТНОСЯЩИХСЯ К ЗЛОКАЧЕСТВЕННЫМ НОВООБРАЗОВАНИЯМ</v>
          </cell>
        </row>
        <row r="10956">
          <cell r="A10956" t="str">
            <v>Z09.0</v>
          </cell>
          <cell r="B10956" t="str">
            <v>ПОСЛЕДУЮЩЕЕ ОБСЛЕДОВАНИЕ ПОСЛЕ ХИРУРГИЧЕСКОГО ВМЕШАТЕЛЬСТВА ПО ПОВОДУ ДРУГИХ СОСТОЯНИЙ</v>
          </cell>
        </row>
        <row r="10957">
          <cell r="A10957" t="str">
            <v>Z09.1</v>
          </cell>
          <cell r="B10957" t="str">
            <v>ПОСЛЕДУЮЩЕЕ ОБСЛЕДОВАНИЕ ПОСЛЕ РАДИОТЕРАПИИ ПО ПОВОДУ ДРУГИХ СОСТОЯНИЙ</v>
          </cell>
        </row>
        <row r="10958">
          <cell r="A10958" t="str">
            <v>Z09.2</v>
          </cell>
          <cell r="B10958" t="str">
            <v>ПОСЛЕДУЮЩЕЕ ОБСЛЕДОВАНИЕ ПОСЛЕ ХИМИОТЕРАПИИ ПО ПОВОДУ ДРУГИХ СОСТОЯНИЙ</v>
          </cell>
        </row>
        <row r="10959">
          <cell r="A10959" t="str">
            <v>Z09.3</v>
          </cell>
          <cell r="B10959" t="str">
            <v>ПОСЛЕДУЮЩЕЕ ОБСЛЕДОВАНИЕ ПОСЛЕ ПСИХОТЕРАПИИ</v>
          </cell>
        </row>
        <row r="10960">
          <cell r="A10960" t="str">
            <v>Z09.4</v>
          </cell>
          <cell r="B10960" t="str">
            <v>ПОСЛЕДУЮЩЕЕ ОБСЛЕДОВАНИЕ ПОСЛЕ ЛЕЧЕНИЯ ПЕРЕЛОМА</v>
          </cell>
        </row>
        <row r="10961">
          <cell r="A10961" t="str">
            <v>Z09.7</v>
          </cell>
          <cell r="B10961" t="str">
            <v>ПОСЛЕДУЮЩЕЕ ОБСЛЕДОВАНИЕ ПОСЛЕ КОМБИНИРОВАННОГО ЛЕЧЕНИЯ ПО ПОВОДУ ДРУГИХ СОСТОЯНИЙ</v>
          </cell>
        </row>
        <row r="10962">
          <cell r="A10962" t="str">
            <v>Z09.8</v>
          </cell>
          <cell r="B10962" t="str">
            <v>ПОСЛЕДУЮЩЕЕ ОБСЛЕДОВАНИЕ ПОСЛЕ ДРУГОГО ВИДА ЛЕЧЕНИЯ ПО ПОВОДУ ДРУГИХ СОСТОЯНИЙ</v>
          </cell>
        </row>
        <row r="10963">
          <cell r="A10963" t="str">
            <v>Z09.9</v>
          </cell>
          <cell r="B10963" t="str">
            <v>ПОСЛЕДУЮЩЕЕ ОБСЛЕДОВАНИЕ ПОСЛЕ НЕУТОЧНЕННОГО ВИДА ЛЕЧЕНИЯ ПО ПОВОДУ ДРУГИХ СОСТОЯНИЙ</v>
          </cell>
        </row>
        <row r="10964">
          <cell r="A10964" t="str">
            <v>Z10</v>
          </cell>
          <cell r="B10964" t="str">
            <v>РУТИННАЯ ОБЩАЯ ПРОВЕРКА ЗДОРОВЬЯ ОПРЕДЕЛЕННЫХ ГРУПП НАСЕЛЕНИЯ</v>
          </cell>
        </row>
        <row r="10965">
          <cell r="A10965" t="str">
            <v>Z10.0</v>
          </cell>
          <cell r="B10965" t="str">
            <v>ПРОФЕССИОНАЛЬНОЕ МЕДИЦИНСКОЕ ОБСЛЕДОВАНИЕ</v>
          </cell>
        </row>
        <row r="10966">
          <cell r="A10966" t="str">
            <v>Z10.1</v>
          </cell>
          <cell r="B10966" t="str">
            <v>РУТИННАЯ ОБЩАЯ ПРОВЕРКА ЗДОРОВЬЯ ЛИЦ, ПРОЖИВАЮЩИХ В СПЕЦИАЛЬНЫХ УЧРЕЖДЕНИЯХ</v>
          </cell>
        </row>
        <row r="10967">
          <cell r="A10967" t="str">
            <v>Z10.2</v>
          </cell>
          <cell r="B10967" t="str">
            <v>РУТИННАЯ ОБЩАЯ ПРОВЕРКА ЗДОРОВЬЯ ПЕРСОНАЛА ВООРУЖЕННЫХ СИЛ</v>
          </cell>
        </row>
        <row r="10968">
          <cell r="A10968" t="str">
            <v>Z10.3</v>
          </cell>
          <cell r="B10968" t="str">
            <v>РУТИННАЯ ОБЩАЯ ПРОВЕРКА ЗДОРОВЬЯ ЧЛЕНОВ СПОРТИВНЫХ КОМАНД</v>
          </cell>
        </row>
        <row r="10969">
          <cell r="A10969" t="str">
            <v>Z10.8</v>
          </cell>
          <cell r="B10969" t="str">
            <v>РУТИННАЯ ОБЩАЯ ПРОВЕРКА ЗДОРОВЬЯ ДРУГИХ ОПРЕДЕЛЕННЫХ ГРУПП НАСЕЛЕНИЯ</v>
          </cell>
        </row>
        <row r="10970">
          <cell r="A10970" t="str">
            <v>Z11</v>
          </cell>
          <cell r="B10970" t="str">
            <v>СПЕЦИАЛЬНОЕ СКРИНИНГОВОЕ ОБСЛЕДОВАНИЕ С ЦЕЛЬЮ ВЫЯВЛЕНИЯ ИНФЕКЦИОННЫХ И ПАРАЗИТАРНЫХ БОЛЕЗНЕЙ</v>
          </cell>
        </row>
        <row r="10971">
          <cell r="A10971" t="str">
            <v>Z11.0</v>
          </cell>
          <cell r="B10971" t="str">
            <v>СПЕЦИАЛЬНОЕ СКРИНИНГОВОЕ ОБСЛЕДОВАНИЕ С ЦЕЛЬЮ ВЫЯВЛЕНИЯ КИШЕЧНЫХ ИНФЕКЦИОННЫХ БОЛЕЗНЕЙ</v>
          </cell>
        </row>
        <row r="10972">
          <cell r="A10972" t="str">
            <v>Z11.1</v>
          </cell>
          <cell r="B10972" t="str">
            <v>СПЕЦИАЛЬНОЕ СКРИНИНГОВОЕ ОБСЛЕДОВАНИЕ С ЦЕЛЬЮ ВЫЯВЛЕНИЯ ТУБЕРКУЛЕЗА ДЫХАТЕЛЬНЫХ ПУТЕЙ</v>
          </cell>
        </row>
        <row r="10973">
          <cell r="A10973" t="str">
            <v>Z11.2</v>
          </cell>
          <cell r="B10973" t="str">
            <v>СПЕЦИАЛЬНОЕ СКРИНИНГОВОЕ ОБСЛЕДОВАНИЕ С ЦЕЛЬЮ ВЫЯВЛЕНИЯ ДРУГИХ БАКТЕРИАЛЬНЫХ БОЛЕЗНЕЙ</v>
          </cell>
        </row>
        <row r="10974">
          <cell r="A10974" t="str">
            <v>Z11.3</v>
          </cell>
          <cell r="B10974" t="str">
            <v>СПЕЦИАЛЬНОЕ СКРИНИНГОВОЕ ОБСЛЕДОВАНИЕ С ЦЕЛЬЮ ВЫЯВЛЕНИЯ ИНФЕКЦИЙ, ПЕРЕДАЮЩИХСЯ ПРЕИМУЩЕСТВЕННО ПОЛОВЫМ ПУТЕМ</v>
          </cell>
        </row>
        <row r="10975">
          <cell r="A10975" t="str">
            <v>Z11.4</v>
          </cell>
          <cell r="B10975" t="str">
            <v>СПЕЦИАЛЬНОЕ СКРИНИНГОВОЕ ОБСЛЕДОВАНИЕ С ЦЕЛЬЮ ВЫЯВЛЕНИЯ ИНФИЦИРОВАНИЯ ВИРУСОМ ИММУНОДЕФИЦИТА ЧЕЛОВЕКА [ВИЧ]</v>
          </cell>
        </row>
        <row r="10976">
          <cell r="A10976" t="str">
            <v>Z11.5</v>
          </cell>
          <cell r="B10976" t="str">
            <v>СПЕЦИАЛЬНОЕ СКРИНИНГОВОЕ ОБСЛЕДОВАНИЕ С ЦЕЛЬЮ ВЫЯВЛЕНИЯ ДРУГИХ ВИРУСНЫХ БОЛЕЗНЕЙ</v>
          </cell>
        </row>
        <row r="10977">
          <cell r="A10977" t="str">
            <v>Z11.6</v>
          </cell>
          <cell r="B10977" t="str">
            <v>СПЕЦИАЛЬНОЕ СКРИНИНГОВОЕ ОБСЛЕДОВАНИЕ С ЦЕЛЬЮ ВЫЯВЛЕНИЯ ДРУГИХ ПРОТОЗОЙНЫХ БОЛЕЗНЕЙ И ГЕЛЬМИНТОЗОВ</v>
          </cell>
        </row>
        <row r="10978">
          <cell r="A10978" t="str">
            <v>Z11.8</v>
          </cell>
          <cell r="B10978" t="str">
            <v>СПЕЦИАЛЬНОЕ СКРИНИНГОВОЕ ОБСЛЕДОВАНИЕ С ЦЕЛЬЮ ВЫЯВЛЕНИЯ ДРУГИХ ИНФЕКЦИОННЫХ И ПАРАЗИТАРНЫХ БОЛЕЗНЕЙ</v>
          </cell>
        </row>
        <row r="10979">
          <cell r="A10979" t="str">
            <v>Z11.9</v>
          </cell>
          <cell r="B10979" t="str">
            <v>СПЕЦИАЛЬНОЕ СКРИНИНГОВОЕ ОБСЛЕДОВАНИЕ С ЦЕЛЬЮ ВЫЯВЛЕНИЯ ИНФЕКЦИОННЫХ И ПАРАЗИТАРНЫХ БОЛЕЗНЕЙ НЕУТОЧНЕННЫХ</v>
          </cell>
        </row>
        <row r="10980">
          <cell r="A10980" t="str">
            <v>Z12</v>
          </cell>
          <cell r="B10980" t="str">
            <v>СПЕЦИАЛЬНОЕ СКРИНИНГОВОЕ ОБСЛЕДОВАНИЕ С ЦЕЛЬЮ ВЫЯВЛЕНИЯ ЗЛОКАЧЕСТВЕННЫХ НОВООБРАЗОВАНИЙ</v>
          </cell>
        </row>
        <row r="10981">
          <cell r="A10981" t="str">
            <v>Z12.0</v>
          </cell>
          <cell r="B10981" t="str">
            <v>СПЕЦИАЛЬНОЕ СКРИНИНГОВОЕ ОБСЛЕДОВАНИЕ С ЦЕЛЬЮ ВЫЯВЛЕНИЯ НОВООБРАЗОВАНИЯ ЖЕЛУДКА</v>
          </cell>
        </row>
        <row r="10982">
          <cell r="A10982" t="str">
            <v>Z12.1</v>
          </cell>
          <cell r="B10982" t="str">
            <v>СПЕЦИАЛЬНОЕ СКРИНИНГОВОЕ ОБСЛЕДОВАНИЕ С ЦЕЛЬЮ ВЫЯВЛЕНИЯ НОВООБРАЗОВАНИЯ ЖЕЛУДОЧНО-КИШЕЧНОГО ТРАКТА</v>
          </cell>
        </row>
        <row r="10983">
          <cell r="A10983" t="str">
            <v>Z12.2</v>
          </cell>
          <cell r="B10983" t="str">
            <v>СПЕЦИАЛЬНОЕ СКРИНИНГОВОЕ ОБСЛЕДОВАНИЕ С ЦЕЛЬЮ ВЫЯВЛЕНИЯ НОВООБРАЗОВАНИЯ ОРГАНОВ ДЫХАНИЯ</v>
          </cell>
        </row>
        <row r="10984">
          <cell r="A10984" t="str">
            <v>Z12.3</v>
          </cell>
          <cell r="B10984" t="str">
            <v>СПЕЦИАЛЬНОЕ СКРИНИНГОВОЕ ОБСЛЕДОВАНИЕ С ЦЕЛЬЮ ВЫЯВЛЕНИЯ НОВООБРАЗОВАНИЙ МОЛОЧНОЙ ЖЕЛЕЗЫ</v>
          </cell>
        </row>
        <row r="10985">
          <cell r="A10985" t="str">
            <v>Z12.4</v>
          </cell>
          <cell r="B10985" t="str">
            <v>СПЕЦИАЛЬНОЕ СКРИНИНГОВОЕ ОБСЛЕДОВАНИЕ С ЦЕЛЬЮ ВЫЯВЛЕНИЯ НОВООБРАЗОВАНИЯ ШЕЙКИ МАТКИ</v>
          </cell>
        </row>
        <row r="10986">
          <cell r="A10986" t="str">
            <v>Z12.5</v>
          </cell>
          <cell r="B10986" t="str">
            <v>СПЕЦИАЛЬНОЕ СКРИНИНГОВОЕ ОБСЛЕДОВАНИЕ С ЦЕЛЬЮ ВЫЯВЛЕНИЯ НОВООБРАЗОВАНИЯ ПРОСТАТЫ</v>
          </cell>
        </row>
        <row r="10987">
          <cell r="A10987" t="str">
            <v>Z12.6</v>
          </cell>
          <cell r="B10987" t="str">
            <v>СПЕЦИАЛЬНОЕ СКРИНИНГОВОЕ ОБСЛЕДОВАНИЕ С ЦЕЛЬЮ ВЫЯВЛЕНИЯ НОВООБРАЗОВАНИЯ МОЧЕВОГО ПУЗЫРЯ</v>
          </cell>
        </row>
        <row r="10988">
          <cell r="A10988" t="str">
            <v>Z12.8</v>
          </cell>
          <cell r="B10988" t="str">
            <v>СПЕЦИАЛЬНОЕ СКРИНИНГОВОЕ ОБСЛЕДОВАНИЕ С ЦЕЛЬЮ ВЫЯВЛЕНИЯ ДРУГИХ ОРГАНОВ</v>
          </cell>
        </row>
        <row r="10989">
          <cell r="A10989" t="str">
            <v>Z12.9</v>
          </cell>
          <cell r="B10989" t="str">
            <v>СПЕЦИАЛЬНОЕ СКРИНИНГОВОЕ ОБСЛЕДОВАНИЕ С ЦЕЛЬЮ ВЫЯВЛЕНИЯ НОВООБРАЗОВАНИЯ НЕУТОЧНЕННОГО</v>
          </cell>
        </row>
        <row r="10990">
          <cell r="A10990" t="str">
            <v>Z13</v>
          </cell>
          <cell r="B10990" t="str">
            <v>СПЕЦИАЛЬНОЕ СКРИНИНГОВОЕ ОБСЛЕДОВАНИЕ С ЦЕЛЬЮ ВЫЯВЛЕНИЯ ДРУГИХ БОЛЕЗНЕЙ И НАРУШЕНИЙ</v>
          </cell>
        </row>
        <row r="10991">
          <cell r="A10991" t="str">
            <v>Z13.0</v>
          </cell>
          <cell r="B10991" t="str">
            <v>СПЕЦИАЛЬНОЕ СКРИНИНГОВОЕ ОБСЛЕДОВАНИЕ С ЦЕЛЬЮ ВЫЯВЛЕНИЯ БОЛЕЗНЕЙ КРОВИ И КРОВЕТВОРНЫХ ОРГАНОВ, А ТАКЖЕ НЕКОТОРЫХ НАРУШЕНИЙ, ВОВЛЕКАЮЩИХ ИММУННЫЙ МЕХАНИЗМ</v>
          </cell>
        </row>
        <row r="10992">
          <cell r="A10992" t="str">
            <v>Z13.1</v>
          </cell>
          <cell r="B10992" t="str">
            <v>СПЕЦИАЛЬНОЕ СКРИНИНГОВОЕ ОБСЛЕДОВАНИЕ С ЦЕЛЬЮ ВЫЯВЛЕНИЯ САХАРНОГО ДИАБЕТА</v>
          </cell>
        </row>
        <row r="10993">
          <cell r="A10993" t="str">
            <v>Z13.2</v>
          </cell>
          <cell r="B10993" t="str">
            <v>СПЕЦИАЛЬНОЕ СКРИНИНГОВОЕ ОБСЛЕДОВАНИЕ С ЦЕЛЬЮ ВЫЯВЛЕНИЯ РАССТРОЙСТВ ПИТАНИЯ</v>
          </cell>
        </row>
        <row r="10994">
          <cell r="A10994" t="str">
            <v>Z13.3</v>
          </cell>
          <cell r="B10994" t="str">
            <v>СПЕЦИАЛЬНОЕ СКРИНИНГОВОЕ ОБСЛЕДОВАНИЕ С ЦЕЛЬЮ ВЫЯВЛЕНИЯ ПСИХИЧЕСКИХ РАССТРОЙСТВ И НАРУШЕНИЙ ПОВЕДЕНИЯ</v>
          </cell>
        </row>
        <row r="10995">
          <cell r="A10995" t="str">
            <v>Z13.4</v>
          </cell>
          <cell r="B10995" t="str">
            <v>СПЕЦИАЛЬНОЕ СКРИНИНГОВОЕ ОБСЛЕДОВАНИЕ С ЦЕЛЬЮ ВЫЯВЛЕНИЯ ОТКЛОНЕНИЙ ОТ НОРМАЛЬНОГО РАЗВИТИЯ В ДЕТСТВЕ</v>
          </cell>
        </row>
        <row r="10996">
          <cell r="A10996" t="str">
            <v>Z13.5</v>
          </cell>
          <cell r="B10996" t="str">
            <v>СПЕЦИАЛЬНОЕ СКРИНИНГОВОЕ ОБСЛЕДОВАНИЕ С ЦЕЛЬЮ ВЫЯВЛЕНИЯ БОЛЕЗНЕЙ ГЛАЗА И УХА</v>
          </cell>
        </row>
        <row r="10997">
          <cell r="A10997" t="str">
            <v>Z13.6</v>
          </cell>
          <cell r="B10997" t="str">
            <v>СПЕЦИАЛЬНОЕ СКРИНИНГОВОЕ ОБСЛЕДОВАНИЕ С ЦЕЛЬЮ ВЫЯВЛЕНИЯ НАРУШЕНИЙ СЕРДЕЧНО-СОСУДИСТОЙ СИСТЕМЫ</v>
          </cell>
        </row>
        <row r="10998">
          <cell r="A10998" t="str">
            <v>Z13.7</v>
          </cell>
          <cell r="B10998" t="str">
            <v>СПЕЦИАЛЬНОЕ СКРИНИНГОВОЕ ОБСЛЕДОВАНИЕ С ЦЕЛЬЮ ВЫЯВЛЕНИЯ ВРОЖДЕННЫХ АНОМАЛИЙ, ДЕФОРМАЦИЙ И ХРОМОСОМНЫХ НАРУШЕНИЙ</v>
          </cell>
        </row>
        <row r="10999">
          <cell r="A10999" t="str">
            <v>Z13.8</v>
          </cell>
          <cell r="B10999" t="str">
            <v>СПЕЦИАЛЬНОЕ СКРИНИНГОВОЕ ОБСЛЕДОВАНИЕ С ЦЕЛЬЮ ВЫЯВЛЕНИЯ ДРУГИХ УТОЧНЕННЫХ БОЛЕЗНЕЙ И СОСТОЯНИЙ</v>
          </cell>
        </row>
        <row r="11000">
          <cell r="A11000" t="str">
            <v>Z13.9</v>
          </cell>
          <cell r="B11000" t="str">
            <v>СПЕЦИАЛЬНОЕ СКРИНИНГОВОЕ ОБСЛЕДОВАНИЕ НЕУТОЧНЕННОЕ</v>
          </cell>
        </row>
        <row r="11001">
          <cell r="A11001" t="str">
            <v/>
          </cell>
          <cell r="B11001" t="str">
            <v>ПОТЕНЦИАЛЬНАЯ ОПАСНОСТЬ ДЛЯ ЗДОРОВЬЯ, СВЯЗАННАЯ С ИНФЕКЦИОННЫМИ БОЛЕЗНЯМИ (Z20-Z29)</v>
          </cell>
        </row>
        <row r="11002">
          <cell r="A11002" t="str">
            <v>Z20</v>
          </cell>
          <cell r="B11002" t="str">
            <v>КОНТАКТ С БОЛЬНЫМ И ВОЗМОЖНОСТЬ ЗАРАЖЕНИЯ ИНФЕКЦИОННЫМИ БОЛЕЗНЯМИ</v>
          </cell>
        </row>
        <row r="11003">
          <cell r="A11003" t="str">
            <v>Z20.0</v>
          </cell>
          <cell r="B11003" t="str">
            <v>КОНТАКТ С БОЛЬНЫМ И ВОЗМОЖНОСТЬ ЗАРАЖЕНИЯ ИНФЕКЦИОННЫМИ БОЛЕЗНЯМИ КИШЕЧНИКА</v>
          </cell>
        </row>
        <row r="11004">
          <cell r="A11004" t="str">
            <v>Z20.1</v>
          </cell>
          <cell r="B11004" t="str">
            <v>КОНТАКТ С БОЛЬНЫМ И ВОЗМОЖНОСТЬ ЗАРАЖЕНИЯ ТУБЕРКУЛЕЗОМ "IV" ГРУППА</v>
          </cell>
        </row>
        <row r="11005">
          <cell r="A11005" t="str">
            <v>Z20.2</v>
          </cell>
          <cell r="B11005" t="str">
            <v>КОНТАКТ С БОЛЬНЫМ И ВОЗМОЖНОСТЬ ЗАРАЖЕНИЯ ИНФЕКЦИОННОЙ БОЛЕЗНЬЮ, ПЕРЕДАВАЕМОЙ ПРЕИМУЩЕСТВЕННО ПОЛОВЫМ ПУТЕМ</v>
          </cell>
        </row>
        <row r="11006">
          <cell r="A11006" t="str">
            <v>Z20.3</v>
          </cell>
          <cell r="B11006" t="str">
            <v>КОНТАКТ С БОЛЬНЫМ И ВОЗМОЖНОСТЬ ЗАРАЖЕНИЯ БЕШЕНСТВОМ</v>
          </cell>
        </row>
        <row r="11007">
          <cell r="A11007" t="str">
            <v>Z20.4</v>
          </cell>
          <cell r="B11007" t="str">
            <v>КОНТАКТ С БОЛЬНЫМ И ВОЗМОЖНОСТЬ ЗАРАЖЕНИЯ КРАСНУХОЙ</v>
          </cell>
        </row>
        <row r="11008">
          <cell r="A11008" t="str">
            <v>Z20.5</v>
          </cell>
          <cell r="B11008" t="str">
            <v>КОНТАКТ С БОЛЬНЫМ И ВОЗМОЖНОСТЬ ЗАРАЖЕНИЯ ВИРУСНЫМ ГЕПАТИТОМ</v>
          </cell>
        </row>
        <row r="11009">
          <cell r="A11009" t="str">
            <v>Z20.6</v>
          </cell>
          <cell r="B11009" t="str">
            <v>КОНТАКТ С БОЛЬНЫМ И ВОЗМОЖНОСТЬ ЗАРАЖЕНИЯ ВИРУСОМ ИММУНОДЕФИЦИТА ЧЕЛОВЕКА [ВИЧ]</v>
          </cell>
        </row>
        <row r="11010">
          <cell r="A11010" t="str">
            <v>Z20.7</v>
          </cell>
          <cell r="B11010" t="str">
            <v>КОНТАКТ С БОЛЬНЫМ И ВОЗМОЖНОСТЬ ЗАРАЖЕНИЯ ПЕДИКУЛЕЗОМ, АКАРИАЗОМ И ДРУГИМИ ИНВАЗИЯМИ</v>
          </cell>
        </row>
        <row r="11011">
          <cell r="A11011" t="str">
            <v>Z20.8</v>
          </cell>
          <cell r="B11011" t="str">
            <v>КОНТАКТ С БОЛЬНЫМ И ВОЗМОЖНОСТЬ ЗАРАЖЕНИЯ ДРУГИМИ ИНФЕКЦИОННЫМИ БОЛЕЗНЯМИ</v>
          </cell>
        </row>
        <row r="11012">
          <cell r="A11012" t="str">
            <v>Z20.9</v>
          </cell>
          <cell r="B11012" t="str">
            <v>КОНТАКТ С БОЛЬНЫМ И ВОЗМОЖНОСТЬ ЗАРАЖЕНИЯ ДРУГИМИ НЕУТОЧНЕННЫМИ ИНФЕКЦИОННЫМИ БОЛЕЗНЯМИ</v>
          </cell>
        </row>
        <row r="11013">
          <cell r="A11013" t="str">
            <v>Z21</v>
          </cell>
          <cell r="B11013" t="str">
            <v>БЕССИМПТОМНЫЙ ИНФЕКЦИОННЫЙ СТАТУС, ВЫЗВАННЫЙ ВИРУСОМ ИММУНОДЕФИЦИТА ЧЕЛОВЕКА [ВИЧ]</v>
          </cell>
        </row>
        <row r="11014">
          <cell r="A11014" t="str">
            <v>Z22</v>
          </cell>
          <cell r="B11014" t="str">
            <v>НОСИТЕЛЬСТВО ВОЗБУДИТЕЛЯ ИНФЕКЦИОННОЙ БОЛЕЗНИ</v>
          </cell>
        </row>
        <row r="11015">
          <cell r="A11015" t="str">
            <v>Z22.0</v>
          </cell>
          <cell r="B11015" t="str">
            <v>НОСИТЕЛЬСТВО ВОЗБУДИТЕЛЯ БРЮШНОГО ТИПА</v>
          </cell>
        </row>
        <row r="11016">
          <cell r="A11016" t="str">
            <v>Z22.1</v>
          </cell>
          <cell r="B11016" t="str">
            <v>НОСИТЕЛЬСТВО ВОЗБУДИТЕЛЕЙ ДРУГИХ ЖЕЛУДОЧНО-КИШЕЧНЫХ ИНФЕКЦИОННЫХ БОЛЕЗНЕЙ</v>
          </cell>
        </row>
        <row r="11017">
          <cell r="A11017" t="str">
            <v>Z22.2</v>
          </cell>
          <cell r="B11017" t="str">
            <v>НОСИТЕЛЬСТВО ВОЗБУДИТЕЛЯ ДИФТЕРИИ</v>
          </cell>
        </row>
        <row r="11018">
          <cell r="A11018" t="str">
            <v>Z22.3</v>
          </cell>
          <cell r="B11018" t="str">
            <v>НОСИТЕЛЬСТВО ВОЗБУДИТЕЛЕЙ ДРУГИХ УТОЧНЕННЫХ БАКТЕРИАЛЬНЫХ БОЛЕЗНЕЙ</v>
          </cell>
        </row>
        <row r="11019">
          <cell r="A11019" t="str">
            <v>Z22.4</v>
          </cell>
          <cell r="B11019" t="str">
            <v>НОСИТЕЛЬСТВО ВОЗБУДИТЕЛЕЙ ИНФЕКЦИОННЫХ БОЛЕЗНЕЙ, ПЕРЕДАВАЕМЫХ ПРЕИМУЩЕСТВЕННО ПОЛОВЫМ ПУТЕМ</v>
          </cell>
        </row>
        <row r="11020">
          <cell r="A11020" t="str">
            <v>Z22.5</v>
          </cell>
          <cell r="B11020" t="str">
            <v>НОСИТЕЛЬСТВО ВОЗБУДИТЕЛЯ ВИРУСНОГО ГЕПАТИТА</v>
          </cell>
        </row>
        <row r="11021">
          <cell r="A11021" t="str">
            <v>Z22.6</v>
          </cell>
          <cell r="B11021" t="str">
            <v>НОСИТЕЛЬСТВО ЧЕЛОВЕЧЕСКОГО Т-ЛИМФОТРОПНОГО ВИРУСА ТИПА I [НТLV-1]</v>
          </cell>
        </row>
        <row r="11022">
          <cell r="A11022" t="str">
            <v>Z22.8</v>
          </cell>
          <cell r="B11022" t="str">
            <v>НОСИТЕЛЬСТВО ВОЗБУДИТЕЛЯ ДРУГОЙ ИНФЕКЦИОННОЙ БОЛЕЗНИ (РЕЗУЛЬТАТЫ РЕАКЦИИ МАНТУ С 2 ТЕ)</v>
          </cell>
        </row>
        <row r="11023">
          <cell r="A11023" t="str">
            <v>Z22.9</v>
          </cell>
          <cell r="B11023" t="str">
            <v>НОСИТЕЛЬСТВО ВОЗБУДИТЕЛЯ ИНФЕКЦИОННОЙ БОЛЕЗНИ НЕУТОЧНЕННОЙ</v>
          </cell>
        </row>
        <row r="11024">
          <cell r="A11024" t="str">
            <v>Z23</v>
          </cell>
          <cell r="B11024" t="str">
            <v>НЕОБХОДИМОСТЬ ИММУНИЗАЦИИ ПРОТИВ ОДНОЙ БАКТЕРИАЛЬНОЙ БОЛЕЗНИ</v>
          </cell>
        </row>
        <row r="11025">
          <cell r="A11025" t="str">
            <v>Z23.0</v>
          </cell>
          <cell r="B11025" t="str">
            <v>НЕОБХОДИМОСТЬ ИММУНИЗАЦИИ ТОЛЬКО ПРОТИВ ХОЛЕРЫ</v>
          </cell>
        </row>
        <row r="11026">
          <cell r="A11026" t="str">
            <v>Z23.1</v>
          </cell>
          <cell r="B11026" t="str">
            <v>НЕОБХОДИМОСТЬ ИММУНИЗАЦИИ ТОЛЬКО ПРОТИВ БРЮШНОГО ТИФА И ПАРАТИФА</v>
          </cell>
        </row>
        <row r="11027">
          <cell r="A11027" t="str">
            <v>Z23.2</v>
          </cell>
          <cell r="B11027" t="str">
            <v>НЕОБХОДИМОСТЬ ИММУНИЗАЦИИ ПРОТИВ ТУБЕРКУЛЕЗА [БЦЖ]</v>
          </cell>
        </row>
        <row r="11028">
          <cell r="A11028" t="str">
            <v>Z23.3</v>
          </cell>
          <cell r="B11028" t="str">
            <v>НЕОБХОДИМОСТЬ ИММУНИЗАЦИИ ПРОТИВ ЧУМЫ</v>
          </cell>
        </row>
        <row r="11029">
          <cell r="A11029" t="str">
            <v>Z23.4</v>
          </cell>
          <cell r="B11029" t="str">
            <v>НЕОБХОДИМОСТЬ ИММУНИЗАЦИИ ПРОТИВ ТУЛЯРЕМИИ</v>
          </cell>
        </row>
        <row r="11030">
          <cell r="A11030" t="str">
            <v>Z23.5</v>
          </cell>
          <cell r="B11030" t="str">
            <v>НЕОБХОДИМОСТЬ ИММУНИЗАЦИИ ТОЛЬКО ПРОТИВ СТОЛБНЯКА</v>
          </cell>
        </row>
        <row r="11031">
          <cell r="A11031" t="str">
            <v>Z23.6</v>
          </cell>
          <cell r="B11031" t="str">
            <v>НЕОБХОДИМОСТЬ ИММУНИЗАЦИИ ТОЛЬКО ПРОТИВ ДИФТЕРИИ</v>
          </cell>
        </row>
        <row r="11032">
          <cell r="A11032" t="str">
            <v>Z23.7</v>
          </cell>
          <cell r="B11032" t="str">
            <v>НЕОБХОДИМОСТЬ ИММУНИЗАЦИИ ТОЛЬКО ПРОТИВ КОКЛЮША</v>
          </cell>
        </row>
        <row r="11033">
          <cell r="A11033" t="str">
            <v>Z23.8</v>
          </cell>
          <cell r="B11033" t="str">
            <v>НЕОБХОДИМОСТЬ ИММУНИЗАЦИИ ПРОТИВ ДРУГОЙ ОДНОЙ БАКТЕРИАЛЬНОЙ БОЛЕЗНИ</v>
          </cell>
        </row>
        <row r="11034">
          <cell r="A11034" t="str">
            <v>Z24</v>
          </cell>
          <cell r="B11034" t="str">
            <v>НЕОБХОДИМОСТЬ ИММУНИЗАЦИИ ПРОТИВ ОДНОЙ ОПРЕДЕЛЕННОЙ ВИРУСНОЙ БОЛЕЗНИ</v>
          </cell>
        </row>
        <row r="11035">
          <cell r="A11035" t="str">
            <v>Z24.0</v>
          </cell>
          <cell r="B11035" t="str">
            <v>НЕОБХОДИМОСТЬ ИММУНИЗАЦИИ ПРОТИВ ПОЛИОМИЕЛИТА</v>
          </cell>
        </row>
        <row r="11036">
          <cell r="A11036" t="str">
            <v>Z24.1</v>
          </cell>
          <cell r="B11036" t="str">
            <v>НЕОБХОДИМОСТЬ ИММУНИЗАЦИИ ПРОТИВ ВИРУСНОГО ЭНЦЕФАЛИТА, ПЕРЕДАВАЕМОГО ЧЛЕНИСТОНОГИМИ</v>
          </cell>
        </row>
        <row r="11037">
          <cell r="A11037" t="str">
            <v>Z24.2</v>
          </cell>
          <cell r="B11037" t="str">
            <v>НЕОБХОДИМОСТЬ ИММУНИЗАЦИИ ПРОТИВ БЕШЕНСТВА</v>
          </cell>
        </row>
        <row r="11038">
          <cell r="A11038" t="str">
            <v>Z24.3</v>
          </cell>
          <cell r="B11038" t="str">
            <v>НЕОБХОДИМОСТЬ ИММУНИЗАЦИИ ПРОТИВ ЖЕЛТОЙ ЛИХОРАДКИ</v>
          </cell>
        </row>
        <row r="11039">
          <cell r="A11039" t="str">
            <v>Z24.4</v>
          </cell>
          <cell r="B11039" t="str">
            <v>НЕОБХОДИМОСТЬ ИММУНИЗАЦИИ ТОЛЬКО ПРОТИВ КОРИ</v>
          </cell>
        </row>
        <row r="11040">
          <cell r="A11040" t="str">
            <v>Z24.5</v>
          </cell>
          <cell r="B11040" t="str">
            <v>НЕОБХОДИМОСТЬ ИММУНИЗАЦИИ ТОЛЬКО ПРОТИВ КРАСНУХИ</v>
          </cell>
        </row>
        <row r="11041">
          <cell r="A11041" t="str">
            <v>Z24.6</v>
          </cell>
          <cell r="B11041" t="str">
            <v>НЕОБХОДИМОСТЬ ИММУНИЗАЦИИ ПРОТИВ ВИРУСНОГО ГЕПАТИТА</v>
          </cell>
        </row>
        <row r="11042">
          <cell r="A11042" t="str">
            <v>Z25</v>
          </cell>
          <cell r="B11042" t="str">
            <v>НЕОБХОДИМОСТЬ ИММУНИЗАЦИИ ПРОТИВ ОДНОЙ ИЗ ДРУГИХ ВИРУСНЫХ БОЛЕЗНЕЙ</v>
          </cell>
        </row>
        <row r="11043">
          <cell r="A11043" t="str">
            <v>Z25.0</v>
          </cell>
          <cell r="B11043" t="str">
            <v>НЕОБХОДИМОСТЬ ИММУНИЗАЦИИ ТОЛЬКО ПРОТИВ ЭПИДЕМИЧЕСКОГО ПАРОТИТА</v>
          </cell>
        </row>
        <row r="11044">
          <cell r="A11044" t="str">
            <v>Z25.1</v>
          </cell>
          <cell r="B11044" t="str">
            <v>НЕОБХОДИМОСТЬ ИММУНИЗАЦИИ ПРОТИВ ГРИППА</v>
          </cell>
        </row>
        <row r="11045">
          <cell r="A11045" t="str">
            <v>Z25.8</v>
          </cell>
          <cell r="B11045" t="str">
            <v>НЕОБХОДИМОСТЬ ИММУНИЗАЦИИ ПРОТИВ ДРУГОЙ УТОЧНЕННОЙ ОДНОЙ ВИРУСНОЙ БОЛЕЗНИ</v>
          </cell>
        </row>
        <row r="11046">
          <cell r="A11046" t="str">
            <v>Z26</v>
          </cell>
          <cell r="B11046" t="str">
            <v>НЕОБХОДИМОСТЬ ИММУНИЗАЦИИ ПРОТИВ ОДНОЙ ИЗ ДРУГИХ ИНФЕКЦИОННЫХ БОЛЕЗНЕЙ</v>
          </cell>
        </row>
        <row r="11047">
          <cell r="A11047" t="str">
            <v>Z26.0</v>
          </cell>
          <cell r="B11047" t="str">
            <v>НЕОБХОДИМОСТЬ ИММУНИЗАЦИИ ПРОТИВ ЛЕЙШМАНИОЗА</v>
          </cell>
        </row>
        <row r="11048">
          <cell r="A11048" t="str">
            <v>Z26.8</v>
          </cell>
          <cell r="B11048" t="str">
            <v>НЕОБХОДИМОСТЬ ИММУНИЗАЦИИ ПРОТИВ ДРУГОЙ УТОЧНЕННОЙ ОДНОЙ ИНФЕКЦИОННОЙ БОЛЕЗНИ</v>
          </cell>
        </row>
        <row r="11049">
          <cell r="A11049" t="str">
            <v>Z26.9</v>
          </cell>
          <cell r="B11049" t="str">
            <v>НЕОБХОДИМОСТЬ ИММУНИЗАЦИИ ПРОТИВ НЕУТОЧНЕННОЙ ИНФЕКЦИОННОЙ БОЛЕЗНИ</v>
          </cell>
        </row>
        <row r="11050">
          <cell r="A11050" t="str">
            <v>Z27</v>
          </cell>
          <cell r="B11050" t="str">
            <v>НЕОБХОДИМОСТЬ ИММУНИЗАЦИИ ПРОТИВ КОМБИНАЦИЙ ИНФЕКЦИОННЫХ БОЛЕЗНЕЙ</v>
          </cell>
        </row>
        <row r="11051">
          <cell r="A11051" t="str">
            <v>Z27.0</v>
          </cell>
          <cell r="B11051" t="str">
            <v>НЕОБХОДИМОСТЬ ИММУНИЗАЦИИ ПРОТИВ ХОЛЕРЫ И БРЮШНОГО ТИФА-ПАРАТИФА</v>
          </cell>
        </row>
        <row r="11052">
          <cell r="A11052" t="str">
            <v>Z27.1</v>
          </cell>
          <cell r="B11052" t="str">
            <v>НЕОБХОДИМОСТЬ ИММУНИЗАЦИИ ПРОТИВ ДИФТЕРИИ-СТОЛБНЯКА-КОКЛЮША [КДС]</v>
          </cell>
        </row>
        <row r="11053">
          <cell r="A11053" t="str">
            <v>Z27.2</v>
          </cell>
          <cell r="B11053" t="str">
            <v>НЕОБХОДИМОСТЬ ИММУНИЗАЦИИ ПРОТИВ ДИФТЕРИИ-СТОЛБНЯКА-КОКЛЮША И БРЮШНОГО ТИФА-ПАРАТИФА</v>
          </cell>
        </row>
        <row r="11054">
          <cell r="A11054" t="str">
            <v>Z27.3</v>
          </cell>
          <cell r="B11054" t="str">
            <v>НЕОБХОДИМОСТЬ ИММУНИЗАЦИИ ПРОТИВ ДИФТЕРИИ-СТОЛБНЯКА-КОКЛЮША И ПОЛИОМИЕЛИТА</v>
          </cell>
        </row>
        <row r="11055">
          <cell r="A11055" t="str">
            <v>Z27.4</v>
          </cell>
          <cell r="B11055" t="str">
            <v>НЕОБХОДИМОСТЬ ИММУНИЗАЦИИ ПРОТИВ КОРИ-ЭПИДЕМИЧЕСКОГО ПАРОТИТА-КРАСНУХИ</v>
          </cell>
        </row>
        <row r="11056">
          <cell r="A11056" t="str">
            <v>Z27.8</v>
          </cell>
          <cell r="B11056" t="str">
            <v>НЕОБХОДИМОСТЬ ИММУНИЗАЦИИ ПРОТИВ ДРУГИХ КОМБИНАЦИЙ ИНФЕКЦИОННЫХ БОЛЕЗНЕЙ</v>
          </cell>
        </row>
        <row r="11057">
          <cell r="A11057" t="str">
            <v>Z27.9</v>
          </cell>
          <cell r="B11057" t="str">
            <v>НЕОБХОДИМОСТЬ ИММУНИЗАЦИИ ПРОТИВ НЕУТОЧНЕННЫХ КОМБИНАЦИЙ ИНФЕКЦИОННЫХ БОЛЕЗНЕЙ</v>
          </cell>
        </row>
        <row r="11058">
          <cell r="A11058" t="str">
            <v>Z28</v>
          </cell>
          <cell r="B11058" t="str">
            <v>НЕПРОВЕДЕННАЯ ИММУНИЗАЦИЯ</v>
          </cell>
        </row>
        <row r="11059">
          <cell r="A11059" t="str">
            <v>Z28.0</v>
          </cell>
          <cell r="B11059" t="str">
            <v>ИММУНИЗАЦИЯ НЕ ПРОВЕДЕНА ИЗ-ЗА МЕДИЦИНСКИХ ПРОТИВОПОКАЗАНИЙ</v>
          </cell>
        </row>
        <row r="11060">
          <cell r="A11060" t="str">
            <v>Z28.1</v>
          </cell>
          <cell r="B11060" t="str">
            <v>ИММУНИЗАЦИЯ НЕ ПРОВЕДЕНА ИЗ-ЗА ОТКАЗА ПАЦИЕНТА ПО ПРИЧИНЕ ЕГО УБЕЖДЕНИЙ ИЛИ ГРУППОВОГО ДАВЛЕНИЯ</v>
          </cell>
        </row>
        <row r="11061">
          <cell r="A11061" t="str">
            <v>Z28.2</v>
          </cell>
          <cell r="B11061" t="str">
            <v>ИММУНИЗАЦИЯ НЕ ПРОВЕДЕНА ИЗ-ЗА ОТКАЗА ПАЦИЕНТА ПО ДРУГОЙ ИЛИ НЕУТОЧНЕННОЙ ПРИЧИНЕ</v>
          </cell>
        </row>
        <row r="11062">
          <cell r="A11062" t="str">
            <v>Z28.8</v>
          </cell>
          <cell r="B11062" t="str">
            <v>ИММУНИЗАЦИЯ НЕ ПРОВЕДЕНА ПО ДРУГОЙ ПРИЧИНЕ</v>
          </cell>
        </row>
        <row r="11063">
          <cell r="A11063" t="str">
            <v>Z28.9</v>
          </cell>
          <cell r="B11063" t="str">
            <v>ИММУНИЗАЦИЯ НЕ ПРОВЕДЕНА ПО НЕУТОЧНЕННОЙ ПРИЧИНЕ</v>
          </cell>
        </row>
        <row r="11064">
          <cell r="A11064" t="str">
            <v>Z29</v>
          </cell>
          <cell r="B11064" t="str">
            <v>НЕОБХОДИМОСТЬ ДРУГИХ ПРОФИЛАКТИЧЕСКИХ МЕР</v>
          </cell>
        </row>
        <row r="11065">
          <cell r="A11065" t="str">
            <v>Z29.0</v>
          </cell>
          <cell r="B11065" t="str">
            <v>ИЗОЛЯЦИЯ</v>
          </cell>
        </row>
        <row r="11066">
          <cell r="A11066" t="str">
            <v>Z29.1</v>
          </cell>
          <cell r="B11066" t="str">
            <v>ПРОФИЛАКТИЧЕСКАЯ ИММУНОТЕРАПИЯ</v>
          </cell>
        </row>
        <row r="11067">
          <cell r="A11067" t="str">
            <v>Z29.2</v>
          </cell>
          <cell r="B11067" t="str">
            <v>ДРУГОЙ ВИД ПРОФИЛАКТИЧЕСКОЙ ХИМИОТЕРАПИИ</v>
          </cell>
        </row>
        <row r="11068">
          <cell r="A11068" t="str">
            <v>Z29.8</v>
          </cell>
          <cell r="B11068" t="str">
            <v>ДРУГИЕ УТОЧНЕННЫЕ ПРОФИЛАКТИЧЕСКИЕ МЕРЫ</v>
          </cell>
        </row>
        <row r="11069">
          <cell r="A11069" t="str">
            <v>Z29.9</v>
          </cell>
          <cell r="B11069" t="str">
            <v>НЕУТОЧНЕННАЯ ПРОФИЛАКТИЧЕСКАЯ МЕРА</v>
          </cell>
        </row>
        <row r="11070">
          <cell r="A11070" t="str">
            <v/>
          </cell>
          <cell r="B11070" t="str">
            <v>ОБРАЩЕНИЯ В УЧРЕЖДЕНИЯ ЗДРАВООХРАНЕНИЯ В СВЯЗИ С ОБСТОЯТЕЛЬСТВАМИ, ОТНОСЯШИМИСЯ К РЕПРОДУКТИВНОЙ ФУНКЦИИ (Z30-Z39)</v>
          </cell>
        </row>
        <row r="11071">
          <cell r="A11071" t="str">
            <v>Z30</v>
          </cell>
          <cell r="B11071" t="str">
            <v>НАБЛЮДЕНИЕ ЗА ПРИМЕНЕНИЕМ ПРОТИВОЗАЧАТОЧНЫХ СРЕДСТВ</v>
          </cell>
        </row>
        <row r="11072">
          <cell r="A11072" t="str">
            <v>Z30.0</v>
          </cell>
          <cell r="B11072" t="str">
            <v>ОБЩИЕ СОВЕТЫ И КОНСУЛЬТАЦИИ ПО КОНТРАЦЕПЦИИ</v>
          </cell>
        </row>
        <row r="11073">
          <cell r="A11073" t="str">
            <v>Z30.1</v>
          </cell>
          <cell r="B11073" t="str">
            <v>ВВЕДЕНИЕ (ВНУТРИМАТОЧНОГО) ПРОТИВОЗАЧАТОЧНОГО СРЕДСТВА</v>
          </cell>
        </row>
        <row r="11074">
          <cell r="A11074" t="str">
            <v>Z30.2</v>
          </cell>
          <cell r="B11074" t="str">
            <v>СТЕРИЛИЗАЦИЯ</v>
          </cell>
        </row>
        <row r="11075">
          <cell r="A11075" t="str">
            <v>Z30.3</v>
          </cell>
          <cell r="B11075" t="str">
            <v>ВЫЗЫВАНИЕ МЕНСТРУАЦИЙ</v>
          </cell>
        </row>
        <row r="11076">
          <cell r="A11076" t="str">
            <v>Z30.4</v>
          </cell>
          <cell r="B11076" t="str">
            <v>НАБЛЮДЕНИЕ ЗА ПРИМЕНЕНИЕМ ПРОТИВОЗАЧАТОЧНЫХ ЛЕКАРСТВЕННЫХ СРЕДСТВ</v>
          </cell>
        </row>
        <row r="11077">
          <cell r="A11077" t="str">
            <v>Z30.5</v>
          </cell>
          <cell r="B11077" t="str">
            <v>НАБЛЮДЕНИЕ ЗА ПРИМЕНЕНИЕМ (ВНУТРИМАТОЧНОГО) ПРОТИВОЗАТОЧНОГО СРЕДСТВА</v>
          </cell>
        </row>
        <row r="11078">
          <cell r="A11078" t="str">
            <v>Z30.8</v>
          </cell>
          <cell r="B11078" t="str">
            <v>ДРУГОЙ ВИД НАБЛЮДЕНИЯ ЗА ПРИМЕНЕНИЕМ КОНТРАЦЕПЦИИ</v>
          </cell>
        </row>
        <row r="11079">
          <cell r="A11079" t="str">
            <v>Z30.9</v>
          </cell>
          <cell r="B11079" t="str">
            <v>НАБЛЮДЕНИЕ ЗА ПРИМЕНЕНИЕМ КОНТРАЦЕПЦИИ НЕУТОЧНЕННОЕ</v>
          </cell>
        </row>
        <row r="11080">
          <cell r="A11080" t="str">
            <v>Z31</v>
          </cell>
          <cell r="B11080" t="str">
            <v>ВОССТАНОВЛЕНИЕ И СОХРАНЕНИЕ ДЕТОРОДНОЙ ФУНКЦИИ</v>
          </cell>
        </row>
        <row r="11081">
          <cell r="A11081" t="str">
            <v>Z31.0</v>
          </cell>
          <cell r="B11081" t="str">
            <v>ТУБОПЛАСТИКА ИЛИ ВАЗОПЛАСТИКА ПОСЛЕ РАНЕЕ ПРОВЕДЕННОЙ СТЕРИЛИЗАЦИИ</v>
          </cell>
        </row>
        <row r="11082">
          <cell r="A11082" t="str">
            <v>Z31.1</v>
          </cell>
          <cell r="B11082" t="str">
            <v>ИСКУССТВЕННОЕ ОПЛОДОТВОРЕНИЕ</v>
          </cell>
        </row>
        <row r="11083">
          <cell r="A11083" t="str">
            <v>Z31.2</v>
          </cell>
          <cell r="B11083" t="str">
            <v>ОПЛОДОТВОРЕНИЕ</v>
          </cell>
        </row>
        <row r="11084">
          <cell r="A11084" t="str">
            <v>Z31.3</v>
          </cell>
          <cell r="B11084" t="str">
            <v>ДРУГИЕ МЕТОДЫ,СПОСОБСТВУЮЩИЕ ОПЛОДОТВОРЕНИЮ</v>
          </cell>
        </row>
        <row r="11085">
          <cell r="A11085" t="str">
            <v>Z31.4</v>
          </cell>
          <cell r="B11085" t="str">
            <v>ИССЛЕДОВАНИЯ И ПРОБЫ ПО ВОССТАНОВЛЕНИЮ ДЕТОРОДНОЙ ФУНКЦИИ</v>
          </cell>
        </row>
        <row r="11086">
          <cell r="A11086" t="str">
            <v>Z31.5</v>
          </cell>
          <cell r="B11086" t="str">
            <v>ГЕНЕТИЧЕСКОЕ КОНСУЛЬТИРОВАНИЕ</v>
          </cell>
        </row>
        <row r="11087">
          <cell r="A11087" t="str">
            <v>Z31.6</v>
          </cell>
          <cell r="B11087" t="str">
            <v>ОБЩЕЕ КОНСУЛЬТИРОВАНИЕ И СОВЕТЫ ПО ВОССТАНОВЛЕНИЮ ДЕТОРОДНОЙ ФУНКЦИИ</v>
          </cell>
        </row>
        <row r="11088">
          <cell r="A11088" t="str">
            <v>Z31.8</v>
          </cell>
          <cell r="B11088" t="str">
            <v>ДРУГИЕ МЕРЫ ПО ВОССТАНОВЛЕНИЮ ДЕТОРОДНОЙ ФУНКЦИИ</v>
          </cell>
        </row>
        <row r="11089">
          <cell r="A11089" t="str">
            <v>Z31.9</v>
          </cell>
          <cell r="B11089" t="str">
            <v>МЕРА ПО ВОССТАНОВЛЕНИЮ ДЕТОРОДНОЙ ФУНКЦИИ НЕУТОЧНЕННАЯ</v>
          </cell>
        </row>
        <row r="11090">
          <cell r="A11090" t="str">
            <v>Z32</v>
          </cell>
          <cell r="B11090" t="str">
            <v>ОБСЛЕДОВАНИЕ И ТЕСТЫ ДЛЯ УСТАНОВЛЕНИЯ БЕРЕМЕННОСТИ</v>
          </cell>
        </row>
        <row r="11091">
          <cell r="A11091" t="str">
            <v>Z32.0</v>
          </cell>
          <cell r="B11091" t="str">
            <v>БЕРЕМЕННОСТЬ, (ЕЩЕ) НЕ ПОДТВЕРЖДЕННАЯ</v>
          </cell>
        </row>
        <row r="11092">
          <cell r="A11092" t="str">
            <v>Z32.1</v>
          </cell>
          <cell r="B11092" t="str">
            <v>БЕРЕМЕННОСТЬ ПОДТВЕРЖДЕННАЯ</v>
          </cell>
        </row>
        <row r="11093">
          <cell r="A11093" t="str">
            <v>Z33</v>
          </cell>
          <cell r="B11093" t="str">
            <v>СОСТОЯНИЕ, СВОЙСТВЕННОЕ БЕРЕМЕННОСТИ</v>
          </cell>
        </row>
        <row r="11094">
          <cell r="A11094" t="str">
            <v>Z34</v>
          </cell>
          <cell r="B11094" t="str">
            <v>НАБЛЮДЕНИЕ ЗА ТЕЧЕНИЕМ НОРМАЛЬНОЙ БЕРЕМЕННОСТИ</v>
          </cell>
        </row>
        <row r="11095">
          <cell r="A11095" t="str">
            <v>Z34.0</v>
          </cell>
          <cell r="B11095" t="str">
            <v>НАБЛЮДЕНИЕ ЗА ТЕЧЕНИЕМ НОРМАЛЬНОЙ ПЕРВОЙ БЕРЕМЕННОСТИ</v>
          </cell>
        </row>
        <row r="11096">
          <cell r="A11096" t="str">
            <v>Z34.8</v>
          </cell>
          <cell r="B11096" t="str">
            <v>НАБЛЮДЕНИЕ ЗА ТЕЧЕНИЕМ ДРУГОЙ НОРМАЛЬНОЙ БЕРЕМЕННОСТИ</v>
          </cell>
        </row>
        <row r="11097">
          <cell r="A11097" t="str">
            <v>Z34.9</v>
          </cell>
          <cell r="B11097" t="str">
            <v>НАБЛЮДЕНИЕ ЗА ТЕЧЕНИЕМ НОРМАЛЬНОЙ БЕРЕМЕННОСТИ НЕУТОЧНЕННОЙ</v>
          </cell>
        </row>
        <row r="11098">
          <cell r="A11098" t="str">
            <v>Z35</v>
          </cell>
          <cell r="B11098" t="str">
            <v>НАБЛЮДЕНИЕ ЗА ТЕЧЕНИЕМ БЕРЕМЕННОСТИ У ЖЕНЩИНЫ, ПОДВЕРГАЮЩЕЙСЯ ВЫСОКОМУ РИСКУ</v>
          </cell>
        </row>
        <row r="11099">
          <cell r="A11099" t="str">
            <v>Z35.0</v>
          </cell>
          <cell r="B11099" t="str">
            <v>НАБЛЮДЕНИЕ ЗА ТЕЧЕНИЕМ БЕРЕМЕННОСТИ У ЖЕНЩИНЫ С БЕСПЛОДИЕМ В АНАМНЕЗЕ</v>
          </cell>
        </row>
        <row r="11100">
          <cell r="A11100" t="str">
            <v>Z35.1</v>
          </cell>
          <cell r="B11100" t="str">
            <v>НАБЛЮДЕНИЕ ЗА ТЕЧЕНИЕМ БЕРЕМЕННОСТИ У ЖЕНЩИНЫ С АБОРТИВНЫМИ ВЫКИДЫШАМИ В АНАМНЕЗЕ</v>
          </cell>
        </row>
        <row r="11101">
          <cell r="A11101" t="str">
            <v>Z35.2</v>
          </cell>
          <cell r="B11101" t="str">
            <v>НАБЛЮДЕНИЕ ЗА ТЕЧЕНИЕМ БЕРЕМЕННОСТИ У ЖЕНЩИНЫ С ДРУГИМ ОТЯГОЩЕННЫМ АНАМНЕЗОМ, КАСАЮЩИМСЯ ДЕТОРОЖДЕНИЯ ИЛИ АКУШЕРСКИХ ПРОБЛЕМ</v>
          </cell>
        </row>
        <row r="11102">
          <cell r="A11102" t="str">
            <v>Z35.3</v>
          </cell>
          <cell r="B11102" t="str">
            <v>НАБЛЮДЕНИЕ ЗА ТЕЧЕНИЕМ БЕРЕМЕННОСТИ У ЖЕНЩИНЫ С НЕДОСТАТОЧНОЙ ПРЕДРОДОВОЙ ПОМОЩЬЮ В АНАМНЕЗЕ</v>
          </cell>
        </row>
        <row r="11103">
          <cell r="A11103" t="str">
            <v>Z35.4</v>
          </cell>
          <cell r="B11103" t="str">
            <v>НАБЛЮДЕНИЕ ЗА ТЕЧЕНИЕМ БЕРЕМЕННОСТИ У МНОГОРОЖАВШЕЙ ЖЕНЩИНЫ</v>
          </cell>
        </row>
        <row r="11104">
          <cell r="A11104" t="str">
            <v>Z35.5</v>
          </cell>
          <cell r="B11104" t="str">
            <v>НАБЛЮДЕНИЕ ЗА СТАРОЙ ПЕРВОРОДЯЩЕЙ</v>
          </cell>
        </row>
        <row r="11105">
          <cell r="A11105" t="str">
            <v>Z35.6</v>
          </cell>
          <cell r="B11105" t="str">
            <v>НАБЛЮДЕНИЕ ЗА ОЧЕНЬ ЮНОЙ ПЕРВОРОДЯЩЕЙ</v>
          </cell>
        </row>
        <row r="11106">
          <cell r="A11106" t="str">
            <v>Z35.7</v>
          </cell>
          <cell r="B11106" t="str">
            <v>НАБЛЮДЕНИЕ ЗА БЕРЕМЕННОСТЬЮ У ЖЕНЩИНЫ, ПОДВЕРЖЕННОЙ ВЫСОКОЙ СТЕПЕНИ РИСКА ВСЛЕДСТВИЕ СОЦИАЛЬНЫХ ПРОБЛЕМ</v>
          </cell>
        </row>
        <row r="11107">
          <cell r="A11107" t="str">
            <v>Z35.8</v>
          </cell>
          <cell r="B11107" t="str">
            <v>НАБЛЮДЕНИЕ ЗА БЕРЕМЕННОСТЬЮ У ЖЕНЩИНЫ, ПОДВЕРЖЕННОЙ ДРУГОЙ ВЫСОКОЙ СТЕПЕНИ РИСКА</v>
          </cell>
        </row>
        <row r="11108">
          <cell r="A11108" t="str">
            <v>Z35.9</v>
          </cell>
          <cell r="B11108" t="str">
            <v>НАБЛЮДЕНИЕ ЗА БЕРЕМЕННОСТЬЮ У ЖЕНЩИНЫ, ПОДВЕРЖЕННОЙ ВЫСОКОЙ СТЕПЕНИ РИСКА НЕУТОЧНЕННОГО ХАРАКТЕРА</v>
          </cell>
        </row>
        <row r="11109">
          <cell r="A11109" t="str">
            <v>Z36</v>
          </cell>
          <cell r="B11109" t="str">
            <v>ДОРОДОВОЕ ОБСЛЕДОВАНИЕ С ЦЕЛЬЮ ВЫЯВЛЕНИЯ ПАТОЛОГИИ У ПЛОДА [АНТЕНАТАЛЬНЫЙ СКРИНИНГ]</v>
          </cell>
        </row>
        <row r="11110">
          <cell r="A11110" t="str">
            <v>Z36.0</v>
          </cell>
          <cell r="B11110" t="str">
            <v>АНТЕНАТАЛЬНЫЙ СКРИНИНГ ДЛЯ ВЫЯВЛЕНИЯ ХРОМОСОМНЫХ АНОМАЛИЙ</v>
          </cell>
        </row>
        <row r="11111">
          <cell r="A11111" t="str">
            <v>Z36.1</v>
          </cell>
          <cell r="B11111" t="str">
            <v>АНТЕНАТАЛЬНЫЙ СКРИНИНГ ДЛЯ ВЫЯВЛЕНИЯ ПОВЫШЕННОГО УРОВНЯ АЛЬФА-ФЕТОПРОТЕИНА И АМНИОТИЧЕСКОЙ ЖИДКОСТИ</v>
          </cell>
        </row>
        <row r="11112">
          <cell r="A11112" t="str">
            <v>Z36.2</v>
          </cell>
          <cell r="B11112" t="str">
            <v>ДРУГОЙ ВИД АНТЕНАТАЛЬНОГО СКРИНИНГА, ОСНОВАННЫЙ НА АМНИОЦЕНТЕЗЕ</v>
          </cell>
        </row>
        <row r="11113">
          <cell r="A11113" t="str">
            <v>Z36.3</v>
          </cell>
          <cell r="B11113" t="str">
            <v>АНТЕНАТАЛЬНЫЙ СКРИНИНГ С ПОМОЩЬЮ УЛЬТРАЗВУКА ИЛИ ДРУГИХ ФИЗИЧЕСКИХ МЕТОДОВ ДЛЯ ВЫЯВЛЕНИЯ АНОМАЛИЙ РАЗВИТИЯ</v>
          </cell>
        </row>
        <row r="11114">
          <cell r="A11114" t="str">
            <v>Z36.4</v>
          </cell>
          <cell r="B11114" t="str">
            <v>АНТЕНАТАЛЬНЫЙ СКРИНИНГ С ПОМОЩЬЮ УЛЬТРАЗВУКА ИЛИ ДРУГИХ ФИЗИЧЕСКИХ МЕТОДОВ ДЛЯ ВЫЯВЛЕНИЯ ЗАДЕРЖКИ РОСТА ПЛОДА</v>
          </cell>
        </row>
        <row r="11115">
          <cell r="A11115" t="str">
            <v>Z36.5</v>
          </cell>
          <cell r="B11115" t="str">
            <v>АНТЕНАТАЛЬНЫЙ СКРИНИНГ ДЛЯ ВЫЯВЛЕНИЯ ИЗОИММУНИЗАЦИИ</v>
          </cell>
        </row>
        <row r="11116">
          <cell r="A11116" t="str">
            <v>Z36.8</v>
          </cell>
          <cell r="B11116" t="str">
            <v>ДРУГОЙ ВИД АНТЕНАТАЛЬНОГО СКРИНИНГА</v>
          </cell>
        </row>
        <row r="11117">
          <cell r="A11117" t="str">
            <v>Z36.9</v>
          </cell>
          <cell r="B11117" t="str">
            <v>НЕУТОЧНЕННЫЙ ВИД АНТЕНАТАЛЬНОГО СКРИНИНГА</v>
          </cell>
        </row>
        <row r="11118">
          <cell r="A11118" t="str">
            <v>Z37</v>
          </cell>
          <cell r="B11118" t="str">
            <v>ИСХОД РОДОВ</v>
          </cell>
        </row>
        <row r="11119">
          <cell r="A11119" t="str">
            <v>Z37.0</v>
          </cell>
          <cell r="B11119" t="str">
            <v>ОДИН ЖИВОРОЖДЕННЫЙ</v>
          </cell>
        </row>
        <row r="11120">
          <cell r="A11120" t="str">
            <v>Z37.1</v>
          </cell>
          <cell r="B11120" t="str">
            <v>ОДИН МЕРТВОРОЖДЕННЫЙ</v>
          </cell>
        </row>
        <row r="11121">
          <cell r="A11121" t="str">
            <v>Z37.2</v>
          </cell>
          <cell r="B11121" t="str">
            <v>ДВОЙНЯ, ОБА ЖИВОРОЖДЕННЫЕ</v>
          </cell>
        </row>
        <row r="11122">
          <cell r="A11122" t="str">
            <v>Z37.3</v>
          </cell>
          <cell r="B11122" t="str">
            <v>ДВОЙНЯ, ОДИН ЖИВОРОЖДЕННЫЙ, ДРУГОЙ МЕРТВОРОЖДЕННЫЙ</v>
          </cell>
        </row>
        <row r="11123">
          <cell r="A11123" t="str">
            <v>Z37.4</v>
          </cell>
          <cell r="B11123" t="str">
            <v>ДВОЙНЯ, ОБА МЕРТВОРОЖДЕННЫЕ</v>
          </cell>
        </row>
        <row r="11124">
          <cell r="A11124" t="str">
            <v>Z37.5</v>
          </cell>
          <cell r="B11124" t="str">
            <v>ДРУГИЕ МНОГОПЛОДНЫЕ РОДЫ:ВСЕ ЖИВОРОЖДЕННЫЕ</v>
          </cell>
        </row>
        <row r="11125">
          <cell r="A11125" t="str">
            <v>Z37.6</v>
          </cell>
          <cell r="B11125" t="str">
            <v>ДРУГИЕ МНОГОПЛОДНЫЕ РОДЫ, ЕСТЬ ЖИВОРОЖДЕННЫЕ И МЕРТВОРОЖДЕННЫЕ</v>
          </cell>
        </row>
        <row r="11126">
          <cell r="A11126" t="str">
            <v>Z37.7</v>
          </cell>
          <cell r="B11126" t="str">
            <v>ДРУГИЕ МНОГОПЛОДНЫЕ РОДЫ, ВСЕ МЕРТВОРОЖДЕННЫЕ</v>
          </cell>
        </row>
        <row r="11127">
          <cell r="A11127" t="str">
            <v>Z37.9</v>
          </cell>
          <cell r="B11127" t="str">
            <v>НЕУТОЧНЕННЫЙ ИСХОД РОДОВ</v>
          </cell>
        </row>
        <row r="11128">
          <cell r="A11128" t="str">
            <v>Z38</v>
          </cell>
          <cell r="B11128" t="str">
            <v>ЖИВОРОЖДЕННЫЕ МЛАДЕНЦЫ, СОГЛАСНО МЕСТУ РОЖДЕНИЯ</v>
          </cell>
        </row>
        <row r="11129">
          <cell r="A11129" t="str">
            <v>Z38.0</v>
          </cell>
          <cell r="B11129" t="str">
            <v>ОДИН РЕБЕНОК, РОЖДЕННЫЙ В СТАЦИОНАРЕ</v>
          </cell>
        </row>
        <row r="11130">
          <cell r="A11130" t="str">
            <v>Z38.1</v>
          </cell>
          <cell r="B11130" t="str">
            <v>ОДИН РЕБЕНОК, РОЖДЕННЫЙ ВНЕ СТАЦИОНАРА</v>
          </cell>
        </row>
        <row r="11131">
          <cell r="A11131" t="str">
            <v>Z38.2</v>
          </cell>
          <cell r="B11131" t="str">
            <v>ОДИН РЕБЕНОК, РОЖДЕННЫЙ В НЕУТОЧНЕННОМ МЕСТЕ</v>
          </cell>
        </row>
        <row r="11132">
          <cell r="A11132" t="str">
            <v>Z38.3</v>
          </cell>
          <cell r="B11132" t="str">
            <v>ДВОЙНЯ, РОЖДЕННАЯ В СТАЦИОНАРЕ</v>
          </cell>
        </row>
        <row r="11133">
          <cell r="A11133" t="str">
            <v>Z38.4</v>
          </cell>
          <cell r="B11133" t="str">
            <v>ДВОЙНЯ, РОЖДЕННАЯ ВНЕ СТАЦИОНАРА</v>
          </cell>
        </row>
        <row r="11134">
          <cell r="A11134" t="str">
            <v>Z38.5</v>
          </cell>
          <cell r="B11134" t="str">
            <v>ДВОЙНЯ, РОЖДЕННАЯ В НЕУТОЧНЕННОМ МЕСТЕ</v>
          </cell>
        </row>
        <row r="11135">
          <cell r="A11135" t="str">
            <v>Z38.6</v>
          </cell>
          <cell r="B11135" t="str">
            <v>ДРУГИЕ НОВОРОЖДЕННЫЕ ИЗ МНОГОПЛОДНЫХ РОДОВ, РОДИВШИЕСЯ В СТАЦИОНАРЕ</v>
          </cell>
        </row>
        <row r="11136">
          <cell r="A11136" t="str">
            <v>Z38.7</v>
          </cell>
          <cell r="B11136" t="str">
            <v>ДРУГИЕ НОВОРОЖДЕННЫЕ ИЗ МНОГОПЛОДНЫХ РОДОВ, РОДИВШИЕСЯ ВНЕ СТАЦИОНАРА</v>
          </cell>
        </row>
        <row r="11137">
          <cell r="A11137" t="str">
            <v>Z38.8</v>
          </cell>
          <cell r="B11137" t="str">
            <v>ДРУГИЕ НОВОРОЖДЕННЫЕ ИЗ МНОГОПЛОДНЫХ РОДОВ, РОДИВШИЕСЯ В НЕУТОЧНЕННОМ МЕСТЕ</v>
          </cell>
        </row>
        <row r="11138">
          <cell r="A11138" t="str">
            <v>Z39</v>
          </cell>
          <cell r="B11138" t="str">
            <v>ПОСЛЕРОДОВАЯ ПОМОЩЬ И ОБСЛЕДОВАНИЕ</v>
          </cell>
        </row>
        <row r="11139">
          <cell r="A11139" t="str">
            <v>Z39.0</v>
          </cell>
          <cell r="B11139" t="str">
            <v>ПОМОЩЬ И ОБСЛЕДОВАНИЕ НЕПОСРЕДСТВЕННО ПОСЛЕ РОДОВ</v>
          </cell>
        </row>
        <row r="11140">
          <cell r="A11140" t="str">
            <v>Z39.1</v>
          </cell>
          <cell r="B11140" t="str">
            <v>ПОМОЩЬ И ОБСЛЕДОВАНИЕ КОРМЯЩЕЙ МАТЕРИ</v>
          </cell>
        </row>
        <row r="11141">
          <cell r="A11141" t="str">
            <v>Z39.2</v>
          </cell>
          <cell r="B11141" t="str">
            <v>РУТИННОЕ ПОСЛЕРОДОВОЕ НАБЛЮДЕНИЕ</v>
          </cell>
        </row>
        <row r="11142">
          <cell r="A11142" t="str">
            <v/>
          </cell>
          <cell r="B11142" t="str">
            <v>ОБРАЩЕНИЯ В УЧРЕЖДЕНИЯ ЗДРАВООХРАНЕНИЯ В СВЯЗИ С НЕОБХОДИМОСТЬЮ ПРОВЕДЕНИЯ СПЕЦИФИЧЕСКИХ ПРОЦЕДУР И ПОЛУЧЕНИЯ МЕДИЦИНСКОЙ ПОМОЩИ (Z40-Z54)</v>
          </cell>
        </row>
        <row r="11143">
          <cell r="A11143" t="str">
            <v>Z40</v>
          </cell>
          <cell r="B11143" t="str">
            <v>ПРОФИЛАКТИЧЕСКОЕ ХИРУРГИЧЕСКОЕ ВМЕШАТЕЛЬСТВО</v>
          </cell>
        </row>
        <row r="11144">
          <cell r="A11144" t="str">
            <v>Z40.0</v>
          </cell>
          <cell r="B11144" t="str">
            <v>ПРОФИЛАКТИЧЕСКОЕ ХИРУРГИЧЕСКОЕ ВМЕШАТЕЛЬСТВО ПРИ НАЛИЧИИ ФАКТОРОВ РИСКА, СО ЗЛОКАЧЕСТВЕННОЙ ОПУХОЛЬЮ</v>
          </cell>
        </row>
        <row r="11145">
          <cell r="A11145" t="str">
            <v>Z40.8</v>
          </cell>
          <cell r="B11145" t="str">
            <v>ДРУГОЙ ВИД ПРОФИЛАКТИЧЕСКОГО ХИРУРГИЧЕСКОГО ВМЕШАТЕЛЬСТВА</v>
          </cell>
        </row>
        <row r="11146">
          <cell r="A11146" t="str">
            <v>Z40.9</v>
          </cell>
          <cell r="B11146" t="str">
            <v>ПРОФИЛАКТИЧЕСКОЕ ХИРУРГИЧЕСКОЕ ВМЕШАТЕЛЬСТВО НЕУТОЧНЕННОЕ</v>
          </cell>
        </row>
        <row r="11147">
          <cell r="A11147" t="str">
            <v>Z41</v>
          </cell>
          <cell r="B11147" t="str">
            <v>ПРОЦЕДУРЫ, ПРОВОДИМЫЕ НЕ С ЛЕЧЕБНЫМИ ЦЕЛЯМИ</v>
          </cell>
        </row>
        <row r="11148">
          <cell r="A11148" t="str">
            <v>Z41.0</v>
          </cell>
          <cell r="B11148" t="str">
            <v>ТРАНСПЛАНТАЦИЯ ВОЛОСИСТОГО УЧАСТКА КОЖИ</v>
          </cell>
        </row>
        <row r="11149">
          <cell r="A11149" t="str">
            <v>Z41.1</v>
          </cell>
          <cell r="B11149" t="str">
            <v>ДРУГИЕ ВИДЫ ВОССТАНОВИТЕЛЬНОГО ХИРУРГИЧЕСКОГО ВМЕШАТЕЛЬСТВА С ЦЕЛЬЮ УСТРАНЕНИЯ НЕДОСТАТКОВ ВНЕШНОСТИ</v>
          </cell>
        </row>
        <row r="11150">
          <cell r="A11150" t="str">
            <v>Z41.2</v>
          </cell>
          <cell r="B11150" t="str">
            <v>ПРИНЯТОЕ ИЛИ РИТУАЛЬНОЕ ОБРЕЗАНИЕ</v>
          </cell>
        </row>
        <row r="11151">
          <cell r="A11151" t="str">
            <v>Z41.3</v>
          </cell>
          <cell r="B11151" t="str">
            <v>ПРОКАЛЫВАНИЕ УШЕЙ</v>
          </cell>
        </row>
        <row r="11152">
          <cell r="A11152" t="str">
            <v>Z41.8</v>
          </cell>
          <cell r="B11152" t="str">
            <v>ДРУГИЕ ПРОЦЕДУРЫ, НЕ ИМЕЮЩИЕ ЛЕЧЕБНЫХ ЦЕЛЕЙ</v>
          </cell>
        </row>
        <row r="11153">
          <cell r="A11153" t="str">
            <v>Z41.9</v>
          </cell>
          <cell r="B11153" t="str">
            <v>НЕУТОЧНЕННАЯ ПРОЦЕДУРА, НЕ ИМЕЮЩАЯ ЛЕЧЕБНЫХ ЦЕЛЕЙ</v>
          </cell>
        </row>
        <row r="11154">
          <cell r="A11154" t="str">
            <v>Z42</v>
          </cell>
          <cell r="B11154" t="str">
            <v>ПОСЛЕДУЮЩАЯ ПОМОЩЬ С ПРИМЕНЕНИЕМ ВОССТАНОВИТЕЛЬНОГО ХИРУРГИЧЕСКОГО ВМЕШАТЕЛЬСТВА</v>
          </cell>
        </row>
        <row r="11155">
          <cell r="A11155" t="str">
            <v>Z42.0</v>
          </cell>
          <cell r="B11155" t="str">
            <v>ПОСЛЕДУЮЩАЯ ПОМОЩЬ С ПРИМЕНЕНИЕМ ВОССТАНОВИТЕЛЬНОЙ ХИРУРГИИ В ОБЛАСТИ ГОЛОВЫ И ШЕИ</v>
          </cell>
        </row>
        <row r="11156">
          <cell r="A11156" t="str">
            <v>Z42.1</v>
          </cell>
          <cell r="B11156" t="str">
            <v>ПОСЛЕДУЮЩАЯ ПОМОЩЬ С ПРИМЕНЕНИЕМ ВОССТАНОВИТЕЛЬНОЙ ХИРУРГИИ ГРУДНЫХ ЖЕЛЕЗ</v>
          </cell>
        </row>
        <row r="11157">
          <cell r="A11157" t="str">
            <v>Z42.2</v>
          </cell>
          <cell r="B11157" t="str">
            <v>ПОСЛЕДУЮЩАЯ ПОМОЩЬ С ПРИМЕНЕНИЕМ ВОССТАНОВИТЕЛЬНОЙ ХИРУРГИИ ДРУГИХ ЧАСТЕЙ ТУЛОВИЩА</v>
          </cell>
        </row>
        <row r="11158">
          <cell r="A11158" t="str">
            <v>Z42.3</v>
          </cell>
          <cell r="B11158" t="str">
            <v>ПОСЛЕДУЮЩАЯ ПОМОЩЬ С ПРИМЕНЕНИЕМ ВОССТАНОВИТЕЛЬНОЙ ХИРУРГИИ ВЕРХНИХ КОНЕЧНОСТЕЙ</v>
          </cell>
        </row>
        <row r="11159">
          <cell r="A11159" t="str">
            <v>Z42.4</v>
          </cell>
          <cell r="B11159" t="str">
            <v>ПОСЛЕДУЮЩАЯ ПОМОЩЬ С ПРИМЕНЕНИЕМ ВОССТАНОВИТЕЛЬНОЙ ХИРУРГИИ НИЖНИХ КОНЕЧНОСТЕЙ</v>
          </cell>
        </row>
        <row r="11160">
          <cell r="A11160" t="str">
            <v>Z42.8</v>
          </cell>
          <cell r="B11160" t="str">
            <v>ПОСЛЕДУЮЩАЯ ПОМОЩЬ С ПРИМЕНЕНИЕМ ВОССТАНОВИТЕЛЬНОЙ ХИРУРГИИ ДРУГИХ ЧАСТЕЙ ТЕЛА</v>
          </cell>
        </row>
        <row r="11161">
          <cell r="A11161" t="str">
            <v>Z42.9</v>
          </cell>
          <cell r="B11161" t="str">
            <v>ПОСЛЕДУЮЩАЯ ПОМОЩЬ С ПРИМЕНЕНИЕМ ВОССТАНОВИТЕЛЬНОЙ ХИРУРГИИ НЕУТОЧНЕННАЯ</v>
          </cell>
        </row>
        <row r="11162">
          <cell r="A11162" t="str">
            <v>Z43</v>
          </cell>
          <cell r="B11162" t="str">
            <v>УХОД ЗА ИСКУССТВЕННЫМ ОТВЕРСТИЕМ</v>
          </cell>
        </row>
        <row r="11163">
          <cell r="A11163" t="str">
            <v>Z43.0</v>
          </cell>
          <cell r="B11163" t="str">
            <v>УХОД ЗА ТРАХЕОСТОМОЙ</v>
          </cell>
        </row>
        <row r="11164">
          <cell r="A11164" t="str">
            <v>Z43.1</v>
          </cell>
          <cell r="B11164" t="str">
            <v>УХОД ЗА ГАСТРОСТОМОЙ</v>
          </cell>
        </row>
        <row r="11165">
          <cell r="A11165" t="str">
            <v>Z43.2</v>
          </cell>
          <cell r="B11165" t="str">
            <v>УХОД ЗА ИЛЕОСТОМОЙ</v>
          </cell>
        </row>
        <row r="11166">
          <cell r="A11166" t="str">
            <v>Z43.3</v>
          </cell>
          <cell r="B11166" t="str">
            <v>УХОД ЗА КОЛОСТОМОЙ</v>
          </cell>
        </row>
        <row r="11167">
          <cell r="A11167" t="str">
            <v>Z43.4</v>
          </cell>
          <cell r="B11167" t="str">
            <v>УХОД ЗА ДРУГИМ ИСКУССТВЕННЫМ ОТВЕРСТИЕМ ПИЩЕВАРИТЕЛЬНОГО ТРАКТА</v>
          </cell>
        </row>
        <row r="11168">
          <cell r="A11168" t="str">
            <v>Z43.5</v>
          </cell>
          <cell r="B11168" t="str">
            <v>УХОД ЗА ЦИСТОСТОМОЙ</v>
          </cell>
        </row>
        <row r="11169">
          <cell r="A11169" t="str">
            <v>Z43.6</v>
          </cell>
          <cell r="B11169" t="str">
            <v>УХОД ЗА ДРУГИМ ИСКУССТВЕННЫМ ОТВЕРСТИЕМ МОЧЕВОГО ТРАКТА</v>
          </cell>
        </row>
        <row r="11170">
          <cell r="A11170" t="str">
            <v>Z43.7</v>
          </cell>
          <cell r="B11170" t="str">
            <v>УХОД ЗА ИСКУССТВЕННЫМ ВЛАГАЛИЩЕМ</v>
          </cell>
        </row>
        <row r="11171">
          <cell r="A11171" t="str">
            <v>Z43.8</v>
          </cell>
          <cell r="B11171" t="str">
            <v>УХОД ЗА ДРУГИМИ УТОЧНЕННЫМИ ИСКУССТВЕННЫМИ ОТВЕРСТИЯМИ</v>
          </cell>
        </row>
        <row r="11172">
          <cell r="A11172" t="str">
            <v>Z43.9</v>
          </cell>
          <cell r="B11172" t="str">
            <v>УХОД ЗА НЕУТОЧНЕННЫМ ИСКУССТВЕННЫМ ОТВЕРСТИЕМ</v>
          </cell>
        </row>
        <row r="11173">
          <cell r="A11173" t="str">
            <v>Z44</v>
          </cell>
          <cell r="B11173" t="str">
            <v>ПРИМЕРКА И ПОДГОНКА НАРУЖНОГО ПРОТЕЗНОГО УСТРОЙСТВА</v>
          </cell>
        </row>
        <row r="11174">
          <cell r="A11174" t="str">
            <v>Z44.0</v>
          </cell>
          <cell r="B11174" t="str">
            <v>ПРИМЕРКА И ПОДГОНКА ИСКУССТВЕННОЙ РУКИ (ВСЕЙ) (ЧАСТИ)</v>
          </cell>
        </row>
        <row r="11175">
          <cell r="A11175" t="str">
            <v>Z44.1</v>
          </cell>
          <cell r="B11175" t="str">
            <v>ПРИМЕРКА И ПОДГОНКА ИСКУССТВЕННОЙ НОГИ (ВСЕЙ) (ЧАСТИ)</v>
          </cell>
        </row>
        <row r="11176">
          <cell r="A11176" t="str">
            <v>Z44.2</v>
          </cell>
          <cell r="B11176" t="str">
            <v>ПРИМЕРКА И ПОДГОНКА ИСКУССТВЕННОГО ГЛАЗА</v>
          </cell>
        </row>
        <row r="11177">
          <cell r="A11177" t="str">
            <v>Z44.3</v>
          </cell>
          <cell r="B11177" t="str">
            <v>ПРИМЕРКА И ПОДГОНКА ВНЕШНЕГО ПРОТЕЗА МОЛОЧНОЙ ЖЕЛЕЗЫ</v>
          </cell>
        </row>
        <row r="11178">
          <cell r="A11178" t="str">
            <v>Z44.8</v>
          </cell>
          <cell r="B11178" t="str">
            <v>ПРИМЕРКА И ПОДГОНКА ДРУГИХ ВНЕШНИХ ПРОТЕЗНЫХ УСТРОЙСТВ</v>
          </cell>
        </row>
        <row r="11179">
          <cell r="A11179" t="str">
            <v>Z44.9</v>
          </cell>
          <cell r="B11179" t="str">
            <v>ПРИМЕРКА И ПОДГОНКА НЕУТОЧНЕННОГО ВНЕШНЕГО ПРОТЕЗНОГО УСТРОЙСТВА</v>
          </cell>
        </row>
        <row r="11180">
          <cell r="A11180" t="str">
            <v>Z45</v>
          </cell>
          <cell r="B11180" t="str">
            <v>УСТАНОВКА И РЕГУЛИРОВКА ИМПЛАНТИРОВАННОГО УСТРОЙСТВА</v>
          </cell>
        </row>
        <row r="11181">
          <cell r="A11181" t="str">
            <v>Z45.0</v>
          </cell>
          <cell r="B11181" t="str">
            <v>УСТАНОВКА И РЕГУЛИРОВКА ИСКУССТВЕННОГО ВОДИТЕЛЯ РИТМА СЕРДЦА</v>
          </cell>
        </row>
        <row r="11182">
          <cell r="A11182" t="str">
            <v>Z45.1</v>
          </cell>
          <cell r="B11182" t="str">
            <v>УСТАНОВКА И РЕГУЛИРОВКА КАПЕЛЬНИЦЫ</v>
          </cell>
        </row>
        <row r="11183">
          <cell r="A11183" t="str">
            <v>Z45.2</v>
          </cell>
          <cell r="B11183" t="str">
            <v>УСТАНОВКА И РЕГУЛИРОВКА СРЕДСТВ КОНТРОЛЯ СОСТОЯНИЯ СОСУДОВ</v>
          </cell>
        </row>
        <row r="11184">
          <cell r="A11184" t="str">
            <v>Z45.3</v>
          </cell>
          <cell r="B11184" t="str">
            <v>УСТАНОВКА И РЕГУЛИРОВКА ИМПЛАНТИРОВАННОГО СЛУХОВОГО УСТРОЙСТВА</v>
          </cell>
        </row>
        <row r="11185">
          <cell r="A11185" t="str">
            <v>Z45.8</v>
          </cell>
          <cell r="B11185" t="str">
            <v>УСТАНОВКА И РЕГУЛИРОВКА ДРУГИХ ИМПЛАНТИРОВАННЫХ ПРИСПОСОБЛЕНИЙ</v>
          </cell>
        </row>
        <row r="11186">
          <cell r="A11186" t="str">
            <v>Z45.9</v>
          </cell>
          <cell r="B11186" t="str">
            <v>УСТАНОВКА И РЕГУЛИРОВКА НЕУТОЧНЕННОГО ИМПЛАНТИРОВАННОГО ПРИСПОСОБЛЕНИЯ</v>
          </cell>
        </row>
        <row r="11187">
          <cell r="A11187" t="str">
            <v>Z46</v>
          </cell>
          <cell r="B11187" t="str">
            <v>ПРИМЕРКА И ПОДГОНКА ДРУГИХ УСТРОЙСТВ</v>
          </cell>
        </row>
        <row r="11188">
          <cell r="A11188" t="str">
            <v>Z46.0</v>
          </cell>
          <cell r="B11188" t="str">
            <v>ПРИМЕРКА И ПОДГОНКА ОЧКОВ И КОНТАКТНЫХ ЛИНЗ</v>
          </cell>
        </row>
        <row r="11189">
          <cell r="A11189" t="str">
            <v>Z46.1</v>
          </cell>
          <cell r="B11189" t="str">
            <v>ПРИМЕРКА И ПОДГОНКА СЛУХОВОГО АППАРАТА</v>
          </cell>
        </row>
        <row r="11190">
          <cell r="A11190" t="str">
            <v>Z46.2</v>
          </cell>
          <cell r="B11190" t="str">
            <v>ПРИМЕРКА И ПОДГОНКА ДРУГИХ УСТРОЙСТВ, ИМЕЮЩИХ ОТНОШЕНИЕ К НЕРВНОЙ СИСТЕМЕ И ОРГАНАМ ЧУВСТВ</v>
          </cell>
        </row>
        <row r="11191">
          <cell r="A11191" t="str">
            <v>Z46.3</v>
          </cell>
          <cell r="B11191" t="str">
            <v>ПРИМЕРКА И ПОДГОНКА ЗУБНОГО ПРОТЕЗНОГО УСТРОЙСТВА</v>
          </cell>
        </row>
        <row r="11192">
          <cell r="A11192" t="str">
            <v>Z46.4</v>
          </cell>
          <cell r="B11192" t="str">
            <v>ПРИМЕРКА И ПОДГОНКА ОРТОДОНТИЧЕСКОГО УСТРОЙСТВА</v>
          </cell>
        </row>
        <row r="11193">
          <cell r="A11193" t="str">
            <v>Z46.5</v>
          </cell>
          <cell r="B11193" t="str">
            <v>ПРИМЕРКА И ПОДГОНКА ИЛЕОСТОМЫ И ДРУГИХ КИШЕЧНЫХ ПРИСПОСОБЛЕНИЙ</v>
          </cell>
        </row>
        <row r="11194">
          <cell r="A11194" t="str">
            <v>Z46.6</v>
          </cell>
          <cell r="B11194" t="str">
            <v>ПРИМЕРКА И ПОДГОНКА ПРИСПОСОБЛЕНИЯ ДЛЯ МОЧЕВЫДЕЛЕНИЯ</v>
          </cell>
        </row>
        <row r="11195">
          <cell r="A11195" t="str">
            <v>Z46.7</v>
          </cell>
          <cell r="B11195" t="str">
            <v>ПРИМЕРКА И ПОДГОНКА ОРТОПЕДИЧЕСКОГО УСТРОЙСТВА</v>
          </cell>
        </row>
        <row r="11196">
          <cell r="A11196" t="str">
            <v>Z46.8</v>
          </cell>
          <cell r="B11196" t="str">
            <v>ПРИМЕРКА И ПОДГОНКА ДРУГОГО УТОЧНЕННОГО ОРТОПЕДИЧЕСКОГО УСТРОЙСТВА</v>
          </cell>
        </row>
        <row r="11197">
          <cell r="A11197" t="str">
            <v>Z46.9</v>
          </cell>
          <cell r="B11197" t="str">
            <v>ПРИМЕРКА И ПОДГОНКА ДРУГОГО НЕУТОЧНЕННОГО УСТРОЙСТВА</v>
          </cell>
        </row>
        <row r="11198">
          <cell r="A11198" t="str">
            <v>Z47</v>
          </cell>
          <cell r="B11198" t="str">
            <v>ДРУГИЕ ВИДЫ ПОСЛЕДУЮЩЕЙ ОРТОПЕДИЧЕСКОЙ ПОМОЩИ</v>
          </cell>
        </row>
        <row r="11199">
          <cell r="A11199" t="str">
            <v>Z47.0</v>
          </cell>
          <cell r="B11199" t="str">
            <v>УДАЛЕНИЕ ПЛАСТИНКИ ПОСЛЕ СРАЩЕНИЯ ПЕРЕЛОМА И ДРУГОГО ВНУТРЕННЕГО ФИКСИРУЮЩЕГО УСТРОЙСТВА</v>
          </cell>
        </row>
        <row r="11200">
          <cell r="A11200" t="str">
            <v>Z47.8</v>
          </cell>
          <cell r="B11200" t="str">
            <v>ДРУГОЙ УТОЧНЕННЫЙ ВИД ПОСЛЕДУЮЩЕЙ ОРТОПЕДИЧЕСКОЙ ПОМОЩИ</v>
          </cell>
        </row>
        <row r="11201">
          <cell r="A11201" t="str">
            <v>Z47.9</v>
          </cell>
          <cell r="B11201" t="str">
            <v>ПОСЛЕДУЮЩАЯ ОРТОПЕДИЧЕСКАЯ ПОМОЩЬ НЕУТОЧНЕННАЯ</v>
          </cell>
        </row>
        <row r="11202">
          <cell r="A11202" t="str">
            <v>Z48</v>
          </cell>
          <cell r="B11202" t="str">
            <v>ДРУГИЕ ВИДЫ ПОСЛЕДУЮЩЕЙ ХИРУРГИЧЕСКОЙ ПОМОЩИ</v>
          </cell>
        </row>
        <row r="11203">
          <cell r="A11203" t="str">
            <v>Z48.0</v>
          </cell>
          <cell r="B11203" t="str">
            <v>УХОД ЗА ХИРУРГИЧЕСКИМИ ПОВЯЗКАМИ И ШВАМИ</v>
          </cell>
        </row>
        <row r="11204">
          <cell r="A11204" t="str">
            <v>Z48.8</v>
          </cell>
          <cell r="B11204" t="str">
            <v>ДРУГИЕ УТОЧНЕННЫЕ ВИДЫ ПОСЛЕДУЮЩЕЙ ХИРУРГИЧЕСКОЙ ПОМОЩИ</v>
          </cell>
        </row>
        <row r="11205">
          <cell r="A11205" t="str">
            <v>Z48.9</v>
          </cell>
          <cell r="B11205" t="str">
            <v>ПОСЛЕДУЮЩАЯ ХИРУРГИЧЕСКАЯ ПОМОЩЬ НЕУТОЧНЕННАЯ</v>
          </cell>
        </row>
        <row r="11206">
          <cell r="A11206" t="str">
            <v>Z49</v>
          </cell>
          <cell r="B11206" t="str">
            <v>ПОМОЩЬ, ВКЛЮЧАЯ ДИАЛИЗ</v>
          </cell>
        </row>
        <row r="11207">
          <cell r="A11207" t="str">
            <v>Z49.0</v>
          </cell>
          <cell r="B11207" t="str">
            <v>ПОДГОТОВИТЕЛЬНЫЕ ПРОЦЕДУРЫ ДЛЯ ПРОВЕДЕНИЯ ДИАЛИЗА</v>
          </cell>
        </row>
        <row r="11208">
          <cell r="A11208" t="str">
            <v>Z49.1</v>
          </cell>
          <cell r="B11208" t="str">
            <v>ЭКСТРАКОРПОРАЛЬНЫЙ ДИАЛИЗ</v>
          </cell>
        </row>
        <row r="11209">
          <cell r="A11209" t="str">
            <v>Z49.2</v>
          </cell>
          <cell r="B11209" t="str">
            <v>ДРУГОЙ ВИД ДИАЛИЗА</v>
          </cell>
        </row>
        <row r="11210">
          <cell r="A11210" t="str">
            <v>Z50</v>
          </cell>
          <cell r="B11210" t="str">
            <v>ПОМОЩЬ, ВКЛЮЧАЮЩАЯ ИСПОЛЬЗОВАНИЕ РЕАБИЛИТАЦИОННЫХ ПРОЦЕДУР</v>
          </cell>
        </row>
        <row r="11211">
          <cell r="A11211" t="str">
            <v>Z50.0</v>
          </cell>
          <cell r="B11211" t="str">
            <v>РЕАБИЛИТАЦИЯ ПРИ БОЛЕЗНИ СЕРДЦА</v>
          </cell>
        </row>
        <row r="11212">
          <cell r="A11212" t="str">
            <v>Z50.1</v>
          </cell>
          <cell r="B11212" t="str">
            <v>ДРУГОЙ ВИД ФИЗИОТЕРАПИИ</v>
          </cell>
        </row>
        <row r="11213">
          <cell r="A11213" t="str">
            <v>Z50.2</v>
          </cell>
          <cell r="B11213" t="str">
            <v>РЕАБИЛИТАЦИЯ ЛИЦ, СТРАДАЮЩИХ АЛКОГОЛИЗМОМ</v>
          </cell>
        </row>
        <row r="11214">
          <cell r="A11214" t="str">
            <v>Z50.3</v>
          </cell>
          <cell r="B11214" t="str">
            <v>РЕАБИЛИТАЦИЯ ЛИЦ, СТРАДАЮЩИХ НАРКОМАНИЕЙ</v>
          </cell>
        </row>
        <row r="11215">
          <cell r="A11215" t="str">
            <v>Z50.4</v>
          </cell>
          <cell r="B11215" t="str">
            <v>ПСИХОТЕРАПИЯ, НЕ КЛАССИФИЦИРОВАННАЯ В ДРУГИХ РУБРИКАХ</v>
          </cell>
        </row>
        <row r="11216">
          <cell r="A11216" t="str">
            <v>Z50.5</v>
          </cell>
          <cell r="B11216" t="str">
            <v>РЕЧЕВАЯ ТЕРАПИЯ</v>
          </cell>
        </row>
        <row r="11217">
          <cell r="A11217" t="str">
            <v>Z50.6</v>
          </cell>
          <cell r="B11217" t="str">
            <v>НЕОПЕРАТИВНОЕ ЛЕЧЕНИЕ КОСОГЛАЗИЯ</v>
          </cell>
        </row>
        <row r="11218">
          <cell r="A11218" t="str">
            <v>Z50.7</v>
          </cell>
          <cell r="B11218" t="str">
            <v>ТРУДОВАЯ ТЕРАПИЯ И ПРОФЕССИОНАЛЬНАЯ РЕАБИЛИТАЦИЯ, НЕ КЛАССИФИЦИРОВАННАЯ В ДРУГИХ РУБРИКАХ</v>
          </cell>
        </row>
        <row r="11219">
          <cell r="A11219" t="str">
            <v>Z50.8</v>
          </cell>
          <cell r="B11219" t="str">
            <v>ЛЕЧЕНИЕ, ВКЛЮЧАЮЩЕЕ ДРУГИЕ ВИДЫ РЕАБИЛИТАЦИОННЫХ ПРОЦЕДУР</v>
          </cell>
        </row>
        <row r="11220">
          <cell r="A11220" t="str">
            <v>Z50.9</v>
          </cell>
          <cell r="B11220" t="str">
            <v>ЛЕЧЕНИЕ, ВКЛЮЧАЮЩЕЕ РЕАБИЛИТАЦИОННУЮ ПРОЦЕДУРУ НЕУТОЧНЕННУЮ</v>
          </cell>
        </row>
        <row r="11221">
          <cell r="A11221" t="str">
            <v>Z51</v>
          </cell>
          <cell r="B11221" t="str">
            <v>ДРУГИЕ ВИДЫ МЕДИЦИНСКОЙ ПОМОЩИ</v>
          </cell>
        </row>
        <row r="11222">
          <cell r="A11222" t="str">
            <v>Z51.0</v>
          </cell>
          <cell r="B11222" t="str">
            <v>КУРС РАДИОТЕРАПИИ (ПОДДЕРЖИВАЮЩИЙ)</v>
          </cell>
        </row>
        <row r="11223">
          <cell r="A11223" t="str">
            <v>Z51.1</v>
          </cell>
          <cell r="B11223" t="str">
            <v>ХИМИОТЕРАПИЯ ПО ПОВОДУ НОВООБРАЗОВАНИЯ</v>
          </cell>
        </row>
        <row r="11224">
          <cell r="A11224" t="str">
            <v>Z51.2</v>
          </cell>
          <cell r="B11224" t="str">
            <v>ДРУГИЕ ВИДЫ ХИМИОТЕРАПИИ</v>
          </cell>
        </row>
        <row r="11225">
          <cell r="A11225" t="str">
            <v>Z51.3</v>
          </cell>
          <cell r="B11225" t="str">
            <v>ПЕРЕЛИВАНИЕ КРОВИ БЕЗ УТОЧНЕННОГО ДИАГНОЗА</v>
          </cell>
        </row>
        <row r="11226">
          <cell r="A11226" t="str">
            <v>Z51.4</v>
          </cell>
          <cell r="B11226" t="str">
            <v>ПОДГОТОВИТЕЛЬНЫЕ ПРОЦЕДУРЫ ДЛЯ ПОСЛЕДУЮЩЕГО ЛЕЧЕНИЯ, НЕ КЛАССИФИЦИРОВАННЫЕ В ДРУГИХ РУБРИКАХ</v>
          </cell>
        </row>
        <row r="11227">
          <cell r="A11227" t="str">
            <v>Z51.5</v>
          </cell>
          <cell r="B11227" t="str">
            <v>ПАЛЛИАТИВНАЯ ПОМОЩЬ</v>
          </cell>
        </row>
        <row r="11228">
          <cell r="A11228" t="str">
            <v>Z51.6</v>
          </cell>
          <cell r="B11228" t="str">
            <v>ДЕСЕНСИБИЛИЗАЦИЯ К АЛЛЕРГЕНАМ</v>
          </cell>
        </row>
        <row r="11229">
          <cell r="A11229" t="str">
            <v>Z51.8</v>
          </cell>
          <cell r="B11229" t="str">
            <v>ДРУГОЙ УТОЧНЕННЫЙ ВИД МЕДИЦИНСКОЙ ПОМОЩИ</v>
          </cell>
        </row>
        <row r="11230">
          <cell r="A11230" t="str">
            <v>Z51.9</v>
          </cell>
          <cell r="B11230" t="str">
            <v>МЕДИЦИНСКАЯ ПОМОЩЬ НЕУТОЧНЕННАЯ</v>
          </cell>
        </row>
        <row r="11231">
          <cell r="A11231" t="str">
            <v>Z52</v>
          </cell>
          <cell r="B11231" t="str">
            <v>ДОНОРЫ ОРГАНОВ И ТКАНЕЙ</v>
          </cell>
        </row>
        <row r="11232">
          <cell r="A11232" t="str">
            <v>Z52.0</v>
          </cell>
          <cell r="B11232" t="str">
            <v>ДОНОР КРОВИ</v>
          </cell>
        </row>
        <row r="11233">
          <cell r="A11233" t="str">
            <v>Z52.1</v>
          </cell>
          <cell r="B11233" t="str">
            <v>ДОНОР КОЖИ</v>
          </cell>
        </row>
        <row r="11234">
          <cell r="A11234" t="str">
            <v>Z52.2</v>
          </cell>
          <cell r="B11234" t="str">
            <v>ДОНОР КОСТИ</v>
          </cell>
        </row>
        <row r="11235">
          <cell r="A11235" t="str">
            <v>Z52.3</v>
          </cell>
          <cell r="B11235" t="str">
            <v>ДОНОР КОСТНОГО МОЗГА</v>
          </cell>
        </row>
        <row r="11236">
          <cell r="A11236" t="str">
            <v>Z52.4</v>
          </cell>
          <cell r="B11236" t="str">
            <v>ДОНОР ПОЧКИ</v>
          </cell>
        </row>
        <row r="11237">
          <cell r="A11237" t="str">
            <v>Z52.5</v>
          </cell>
          <cell r="B11237" t="str">
            <v>ДОНОР РОГОВИЦЫ</v>
          </cell>
        </row>
        <row r="11238">
          <cell r="A11238" t="str">
            <v>Z52.8</v>
          </cell>
          <cell r="B11238" t="str">
            <v>ДОНОР ДРУГОГО УТОЧНЕННОГО ОРГАНА ИЛИ ТКАНИ</v>
          </cell>
        </row>
        <row r="11239">
          <cell r="A11239" t="str">
            <v>Z52.9</v>
          </cell>
          <cell r="B11239" t="str">
            <v>ДОНОР НЕУТОЧНЕННОГО ОРГАНА ИЛИ ТКАНИ</v>
          </cell>
        </row>
        <row r="11240">
          <cell r="A11240" t="str">
            <v>Z53</v>
          </cell>
          <cell r="B11240" t="str">
            <v>ОБРАЩЕНИЯ В УЧРЕЖДЕНИЯ ЗДРАВООХРАНЕНИЯ В СВЯЗИ С НЕВЫПОЛНЕННЫМИ СПЕЦИФИЧЕСКИМИ ПРОЦЕДУРАМИ</v>
          </cell>
        </row>
        <row r="11241">
          <cell r="A11241" t="str">
            <v>Z53.0</v>
          </cell>
          <cell r="B11241" t="str">
            <v>ПРОЦЕДУРА НЕ ВЫПОЛНЕНА ИЗ-ЗА НАЛИЧИЯ ПРОТИВОПОКАЗАНИЙ</v>
          </cell>
        </row>
        <row r="11242">
          <cell r="A11242" t="str">
            <v>Z53.1</v>
          </cell>
          <cell r="B11242" t="str">
            <v>ПРОЦЕДУРА НЕ ВЫПОЛНЕНА ИЗ-ЗА ОТКАЗА БОЛЬНОГО ПО УБЕЖДЕНИЯМ ИЛИ ИЗ-ЗА ГРУППОВОГО ДАВЛЕНИЯ</v>
          </cell>
        </row>
        <row r="11243">
          <cell r="A11243" t="str">
            <v>Z53.2</v>
          </cell>
          <cell r="B11243" t="str">
            <v>ПРОЦЕДУРА НЕ ВЫПОЛНЕНА ИЗ-ЗА ОТКАЗА БОЛЬНОГО ПО ДРУГИМ И НЕУТОЧНЕННЫМ ПРИЧИНАМ</v>
          </cell>
        </row>
        <row r="11244">
          <cell r="A11244" t="str">
            <v>Z53.8</v>
          </cell>
          <cell r="B11244" t="str">
            <v>ПРОЦЕДУРА НЕ ВЫПОЛНЕНА ПО ДРУГИМ ПРИЧИНАМ</v>
          </cell>
        </row>
        <row r="11245">
          <cell r="A11245" t="str">
            <v>Z53.9</v>
          </cell>
          <cell r="B11245" t="str">
            <v>ПРОЦЕДУРА НЕ ВЫПОЛНЕНА ПО НЕУТОЧНЕННОЙ ПРИЧИНЕ</v>
          </cell>
        </row>
        <row r="11246">
          <cell r="A11246" t="str">
            <v>Z54</v>
          </cell>
          <cell r="B11246" t="str">
            <v>СОСТОЯНИЕ ВЫЗДОРОВЛЕНИЯ</v>
          </cell>
        </row>
        <row r="11247">
          <cell r="A11247" t="str">
            <v>Z54.0</v>
          </cell>
          <cell r="B11247" t="str">
            <v>СОСТОЯНИЕ ВЫЗДОРОВЛЕНИЯ ПОСЛЕ ХИРУРГИЧЕСКОГО ВМЕШАТЕЛЬСТВА</v>
          </cell>
        </row>
        <row r="11248">
          <cell r="A11248" t="str">
            <v>Z54.1</v>
          </cell>
          <cell r="B11248" t="str">
            <v>СОСТОЯНИЕ ВЫЗДОРОВЛЕНИЯ ПОСЛЕ РАДИОТЕРАПИИ</v>
          </cell>
        </row>
        <row r="11249">
          <cell r="A11249" t="str">
            <v>Z54.2</v>
          </cell>
          <cell r="B11249" t="str">
            <v>СОСТОЯНИЕ ВЫЗДОРОВЛЕНИЯ ПОСЛЕ ХИМИОТЕРАПИИ</v>
          </cell>
        </row>
        <row r="11250">
          <cell r="A11250" t="str">
            <v>Z54.3</v>
          </cell>
          <cell r="B11250" t="str">
            <v>СОСТОЯНИЕ ВЫЗДОРОВЛЕНИЯ ПОСЛЕ ПСИХОТЕРАПИИ</v>
          </cell>
        </row>
        <row r="11251">
          <cell r="A11251" t="str">
            <v>Z54.4</v>
          </cell>
          <cell r="B11251" t="str">
            <v>СОСТОЯНИЕ ВЫЗДОРОВЛЕНИЯ ПОСЛЕ ЛЕЧЕНИЯ ПЕРЕЛОМА</v>
          </cell>
        </row>
        <row r="11252">
          <cell r="A11252" t="str">
            <v>Z54.7</v>
          </cell>
          <cell r="B11252" t="str">
            <v>СОСТОЯНИЕ ВЫЗДОРОВЛЕНИЯ ПОСЛЕ КОМБИНИРОВАННОГО ЛЕЧЕНИЯ</v>
          </cell>
        </row>
        <row r="11253">
          <cell r="A11253" t="str">
            <v>Z54.8</v>
          </cell>
          <cell r="B11253" t="str">
            <v>СОСТОЯНИЕ ВЫЗДОРОВЛЕНИЯ ПОСЛЕ ДРУГОГО ЛЕЧЕНИЯ</v>
          </cell>
        </row>
        <row r="11254">
          <cell r="A11254" t="str">
            <v>Z54.9</v>
          </cell>
          <cell r="B11254" t="str">
            <v>СОСТОЯНИЕ ВЫЗДОРОВЛЕНИЯ ПОСЛЕ НЕУТОЧНЕННОГО ВИДА ЛЕЧЕНИЯ</v>
          </cell>
        </row>
        <row r="11255">
          <cell r="A11255" t="str">
            <v/>
          </cell>
          <cell r="B11255" t="str">
            <v>ПОТЕНЦИАЛЬНАЯ ОПАСНОСТЬ ДЛЯ ЗДОРОВЬЯ, СВЯЗАННАЯ С СОЦИАЛЬНО-ЭКОНОМИЧЕСКИМИ И ПСИХОСОЦИАЛЬНЫМИ ОБСТОЯТЕЛЬСТВАМИ (Z55-Z65)</v>
          </cell>
        </row>
        <row r="11256">
          <cell r="A11256" t="str">
            <v>Z55</v>
          </cell>
          <cell r="B11256" t="str">
            <v>ПРОБЛЕМЫ, СВЯЗАННЫЕ С ОБУЧЕНИЕМ И ГРАМОТНОСТЬЮ</v>
          </cell>
        </row>
        <row r="11257">
          <cell r="A11257" t="str">
            <v>Z55.0</v>
          </cell>
          <cell r="B11257" t="str">
            <v>НЕГРАМОТНОСТЬ ИЛИ НИЗКИЙ УРОВЕНЬ ГРАМОТНОСТИ</v>
          </cell>
        </row>
        <row r="11258">
          <cell r="A11258" t="str">
            <v>Z55.1</v>
          </cell>
          <cell r="B11258" t="str">
            <v>ОТСУТСТВИЕ СПОСОБНОСТИ К ОБУЧЕНИЮ</v>
          </cell>
        </row>
        <row r="11259">
          <cell r="A11259" t="str">
            <v>Z55.2</v>
          </cell>
          <cell r="B11259" t="str">
            <v>ПРОВАЛ НА ЭКЗАМЕНАХ</v>
          </cell>
        </row>
        <row r="11260">
          <cell r="A11260" t="str">
            <v>Z55.3</v>
          </cell>
          <cell r="B11260" t="str">
            <v>ОТСТАВАНИЕ В УЧЕБЕ</v>
          </cell>
        </row>
        <row r="11261">
          <cell r="A11261" t="str">
            <v>Z55.4</v>
          </cell>
          <cell r="B11261" t="str">
            <v>ПЛОХАЯ АДАПТАЦИЯ К УЧЕБНОМУ ПРОЦЕССУ, КОНФЛИКТЫ С УЧИТЕЛЯМИ И УЧЕНИКАМИ</v>
          </cell>
        </row>
        <row r="11262">
          <cell r="A11262" t="str">
            <v>Z55.8</v>
          </cell>
          <cell r="B11262" t="str">
            <v>ДРУГИЕ ПРОБЛЕМЫ, СВЯЗАННЫЕ С ОБРАЗОВАНИЕМ И ГРАМОТНОСТЬЮ</v>
          </cell>
        </row>
        <row r="11263">
          <cell r="A11263" t="str">
            <v>Z55.9</v>
          </cell>
          <cell r="B11263" t="str">
            <v>ПРОБЛЕМА, СВЯЗАННАЯ С ОБУЧЕНИЕМ И ГРАМОТНОСТЬЮ НЕУТОЧНЕННАЯ</v>
          </cell>
        </row>
        <row r="11264">
          <cell r="A11264" t="str">
            <v>Z56</v>
          </cell>
          <cell r="B11264" t="str">
            <v>ПРОБЛЕМЫ, СВЯЗАННЫЕ С РАБОТОЙ И БЕЗРАБОТИЦЕЙ</v>
          </cell>
        </row>
        <row r="11265">
          <cell r="A11265" t="str">
            <v>Z56.0</v>
          </cell>
          <cell r="B11265" t="str">
            <v>ОТСУТСТВИЕ РАБОТЫ НЕУТОЧНЕННОЕ</v>
          </cell>
        </row>
        <row r="11266">
          <cell r="A11266" t="str">
            <v>Z56.1</v>
          </cell>
          <cell r="B11266" t="str">
            <v>СМЕНА РАБОТЫ</v>
          </cell>
        </row>
        <row r="11267">
          <cell r="A11267" t="str">
            <v>Z56.2</v>
          </cell>
          <cell r="B11267" t="str">
            <v>УГРОЗА ПОТЕРЯТЬ РАБОТУ</v>
          </cell>
        </row>
        <row r="11268">
          <cell r="A11268" t="str">
            <v>Z56.3</v>
          </cell>
          <cell r="B11268" t="str">
            <v>НАПРЯЖЕННОЕ РАБОЧЕЕ РАСПИСАНИЕ</v>
          </cell>
        </row>
        <row r="11269">
          <cell r="A11269" t="str">
            <v>Z56.4</v>
          </cell>
          <cell r="B11269" t="str">
            <v>КОНФЛИКТ С НАЧАЛЬНИКОМ И СОСЛУЖИВЦАМИ</v>
          </cell>
        </row>
        <row r="11270">
          <cell r="A11270" t="str">
            <v>Z56.5</v>
          </cell>
          <cell r="B11270" t="str">
            <v>НЕПОДХОДЯЩАЯ РАБОТА</v>
          </cell>
        </row>
        <row r="11271">
          <cell r="A11271" t="str">
            <v>Z56.6</v>
          </cell>
          <cell r="B11271" t="str">
            <v>ДРУГОЕ ФИЗИЧЕСКОЕ И ПСИХИЧЕСКОЕ НАПРЯЖЕНИЕ В РАБОТЕ</v>
          </cell>
        </row>
        <row r="11272">
          <cell r="A11272" t="str">
            <v>Z56.7</v>
          </cell>
          <cell r="B11272" t="str">
            <v>ДРУГИЕ И НЕУТОЧНЕННЫЕ ПРОБЛЕМЫ, СВЯЗАННЫЕ С РАБОТОЙ</v>
          </cell>
        </row>
        <row r="11273">
          <cell r="A11273" t="str">
            <v>Z57</v>
          </cell>
          <cell r="B11273" t="str">
            <v>ВОЗДЕЙСТВИЕ ПРОИЗВОДСТВЕННЫХ ФАКТОРОВ РИСКА</v>
          </cell>
        </row>
        <row r="11274">
          <cell r="A11274" t="str">
            <v>Z57.0</v>
          </cell>
          <cell r="B11274" t="str">
            <v>НЕБЛАГОПРИЯТНОЕ ВОЗДЕЙСТВИЕ ПРОИЗВОДСТВЕННОГО ШУМА</v>
          </cell>
        </row>
        <row r="11275">
          <cell r="A11275" t="str">
            <v>Z57.1</v>
          </cell>
          <cell r="B11275" t="str">
            <v>НЕБЛАГОПРИЯТНОЕ ВОЗДЕЙСТВИЕ ПРОИЗВОДСТВЕННОЙ РАДИАЦИИ</v>
          </cell>
        </row>
        <row r="11276">
          <cell r="A11276" t="str">
            <v>Z57.2</v>
          </cell>
          <cell r="B11276" t="str">
            <v>НЕБЛАГОПРИЯТНОЕ ВОЗДЕЙСТВИЕ ПРОИЗВОДСТВЕННОЙ ПЫЛИ</v>
          </cell>
        </row>
        <row r="11277">
          <cell r="A11277" t="str">
            <v>Z57.3</v>
          </cell>
          <cell r="B11277" t="str">
            <v>НЕБЛАГОПРИЯТНОЕ ВОЗДЕЙСТВИЕ ДРУГИХ ПРОИЗВОДСТВЕННЫХ ЗАГРЯЗНИТЕЛЕЙ ВОЗДУХА</v>
          </cell>
        </row>
        <row r="11278">
          <cell r="A11278" t="str">
            <v>Z57.4</v>
          </cell>
          <cell r="B11278" t="str">
            <v>НЕБЛАГОПРИЯТНОЕ ВОЗДЕЙСТВИЕ ТОКСИЧНЫХ ВЕЩЕСТВ, ИСПОЛЬЗУЕМЫХ В СЕЛЬСКОМ ХОЗЯЙСТВЕ</v>
          </cell>
        </row>
        <row r="11279">
          <cell r="A11279" t="str">
            <v>Z57.5</v>
          </cell>
          <cell r="B11279" t="str">
            <v>НЕБЛАГОПРИЯТНОЕ ВОЗДЕЙСТВИЕ ТОКСИЧНЫХ ВЕЩЕСТВ В ДРУГИХ ПРОИЗВОДСТВАХ</v>
          </cell>
        </row>
        <row r="11280">
          <cell r="A11280" t="str">
            <v>Z57.6</v>
          </cell>
          <cell r="B11280" t="str">
            <v>НЕБЛАГОПРИЯТНОЕ ВОЗДЕЙСТВИЕ ПРОИЗВОДСТВЕННЫХ ЭКСТРЕМАЛЬНЫХ ТЕМПЕРАТУР</v>
          </cell>
        </row>
        <row r="11281">
          <cell r="A11281" t="str">
            <v>Z57.7</v>
          </cell>
          <cell r="B11281" t="str">
            <v>НЕБЛАГОПРИЯТНОЕ ВОЗДЕЙСТВИЕ ПРОИЗВОДСТВЕННОЙ ВИБРАЦИИ</v>
          </cell>
        </row>
        <row r="11282">
          <cell r="A11282" t="str">
            <v>Z57.8</v>
          </cell>
          <cell r="B11282" t="str">
            <v>НЕБЛАГОПРИЯТНОЕ ВОЗДЕЙСТВИЕ ДРУГИХ ФАКТОРОВ РИСКА</v>
          </cell>
        </row>
        <row r="11283">
          <cell r="A11283" t="str">
            <v>Z57.9</v>
          </cell>
          <cell r="B11283" t="str">
            <v>НЕБЛАГОПРИЯТНОЕ ВОЗДЕЙСТВИЕ НЕУТОЧНЕННЫХ ФАКТОРОВ РИСКА</v>
          </cell>
        </row>
        <row r="11284">
          <cell r="A11284" t="str">
            <v>Z58</v>
          </cell>
          <cell r="B11284" t="str">
            <v>ПРОБЛЕМЫ, СВЯЗАННЫЕ С ФИЗИЧЕСКИМИ ФАКТОРАМИ ОКРУЖАЮЩЕЙ СРЕДЫ</v>
          </cell>
        </row>
        <row r="11285">
          <cell r="A11285" t="str">
            <v>Z58.0</v>
          </cell>
          <cell r="B11285" t="str">
            <v>ВОЗДЕЙСТВИЕ ШУМА</v>
          </cell>
        </row>
        <row r="11286">
          <cell r="A11286" t="str">
            <v>Z58.1</v>
          </cell>
          <cell r="B11286" t="str">
            <v>ВОЗДЕЙСТВИЕ ЗАГРЯЗНЕНИЯ ВОЗДУХА</v>
          </cell>
        </row>
        <row r="11287">
          <cell r="A11287" t="str">
            <v>Z58.2</v>
          </cell>
          <cell r="B11287" t="str">
            <v>ВОЗДЕЙСТВИЕ ЗАГРЯЗНЕНИЯ ВОДЫ</v>
          </cell>
        </row>
        <row r="11288">
          <cell r="A11288" t="str">
            <v>Z58.3</v>
          </cell>
          <cell r="B11288" t="str">
            <v>ВОЗДЕЙСТВИЕ ЗАГРЯЗНЕНИЯ ПОЧВЫ</v>
          </cell>
        </row>
        <row r="11289">
          <cell r="A11289" t="str">
            <v>Z58.4</v>
          </cell>
          <cell r="B11289" t="str">
            <v>ВОЗДЕЙСТВИЕ РАДИАЦИОННОГО ЗАГРЯЗНЕНИЯ</v>
          </cell>
        </row>
        <row r="11290">
          <cell r="A11290" t="str">
            <v>Z58.5</v>
          </cell>
          <cell r="B11290" t="str">
            <v>ВОЗДЕЙСТВИЕ ДРУГОГО ЗАГРЯЗНЕНИЯ</v>
          </cell>
        </row>
        <row r="11291">
          <cell r="A11291" t="str">
            <v>Z58.6</v>
          </cell>
          <cell r="B11291" t="str">
            <v>НЕАДЕКВАТНОЕ СНАБЖЕНИЕ ПИТЬЕВОЙ ВОДОЙ</v>
          </cell>
        </row>
        <row r="11292">
          <cell r="A11292" t="str">
            <v>Z58.8</v>
          </cell>
          <cell r="B11292" t="str">
            <v>ДРУГИЕ ПРОБЛЕМЫ, СВЯЗАННЫЕ С ФИЗИЧЕСКИМИ ФАКТОРАМИ ОКРУЖАЮЩЕЙ СРЕДЫ</v>
          </cell>
        </row>
        <row r="11293">
          <cell r="A11293" t="str">
            <v>Z58.9</v>
          </cell>
          <cell r="B11293" t="str">
            <v>ПРОБЛЕМЫ, СВЯЗАННЫЕ С ФИЗИЧЕСКИМИ ФАКТОРАМИ ОКРУЖАЮЩЕЙ СРЕДЫ, НЕУТОЧНЕННЫЕ</v>
          </cell>
        </row>
        <row r="11294">
          <cell r="A11294" t="str">
            <v>Z59</v>
          </cell>
          <cell r="B11294" t="str">
            <v>ПРОБЛЕМЫ, СВЯЗАННЫЕ С ОБСТОЯТЕЛЬСТВАМИ ЖИЛИЩНОГО И ЭКОНОМИЧЕСКОГО ХАРАКТЕРА</v>
          </cell>
        </row>
        <row r="11295">
          <cell r="A11295" t="str">
            <v>Z59.0</v>
          </cell>
          <cell r="B11295" t="str">
            <v>ОТСУТСТВИЕ ЖИЛИЩА (БЕЗДОМНОСТЬ)</v>
          </cell>
        </row>
        <row r="11296">
          <cell r="A11296" t="str">
            <v>Z59.1</v>
          </cell>
          <cell r="B11296" t="str">
            <v>НЕУДОВЛЕТВОРИТЕЛЬНЫЕ ЖИЛИЩНЫЕ УСЛОВИЯ</v>
          </cell>
        </row>
        <row r="11297">
          <cell r="A11297" t="str">
            <v>Z59.2</v>
          </cell>
          <cell r="B11297" t="str">
            <v>КОНФЛИКТЫ С СОСЕДЯМИ, ПОСТОЯЛЬЦАМИ, ХОЗЯЕВАМИ</v>
          </cell>
        </row>
        <row r="11298">
          <cell r="A11298" t="str">
            <v>Z59.3</v>
          </cell>
          <cell r="B11298" t="str">
            <v>ПРОБЛЕМЫ, СВЯЗАННЫЕ С НАХОЖДЕНИЕМ В УЧРЕЖДЕНИИ ПОСТОЯННОГО ПРОЖИВАНИЯ</v>
          </cell>
        </row>
        <row r="11299">
          <cell r="A11299" t="str">
            <v>Z59.4</v>
          </cell>
          <cell r="B11299" t="str">
            <v>ОТСУТСТВИЕ АДЕКВАТНОЙ ПИЩИ</v>
          </cell>
        </row>
        <row r="11300">
          <cell r="A11300" t="str">
            <v>Z59.5</v>
          </cell>
          <cell r="B11300" t="str">
            <v>КРАЙНЯЯ НИЩЕТА</v>
          </cell>
        </row>
        <row r="11301">
          <cell r="A11301" t="str">
            <v>Z59.6</v>
          </cell>
          <cell r="B11301" t="str">
            <v>НИЗКИЙ УРОВЕНЬ ДОХОДА</v>
          </cell>
        </row>
        <row r="11302">
          <cell r="A11302" t="str">
            <v>Z59.7</v>
          </cell>
          <cell r="B11302" t="str">
            <v>НЕДОСТАТОЧНОСТЬ СОЦИАЛЬНОГО СТРАХОВАНИЯ И ЛАТЕРАЛЬНОЙ ПОДДЕРЖКИ</v>
          </cell>
        </row>
        <row r="11303">
          <cell r="A11303" t="str">
            <v>Z59.8</v>
          </cell>
          <cell r="B11303" t="str">
            <v>ДРУГИЕ ПРОБЛЕМЫ, КАСАЮЩИЕСЯ ЭКОНОМИЧЕСКИХ И ЖИЛИЩНЫХ УСЛОВИЙ</v>
          </cell>
        </row>
        <row r="11304">
          <cell r="A11304" t="str">
            <v>Z59.9</v>
          </cell>
          <cell r="B11304" t="str">
            <v>ПРОБЛЕМА, КАСАЮЩАЯСЯ ЖИЛИЩНЫХ И ЭКОНОМИЧЕСКИХ УСЛОВИЙ, НЕУТОЧНЕННАЯ</v>
          </cell>
        </row>
        <row r="11305">
          <cell r="A11305" t="str">
            <v>Z60</v>
          </cell>
          <cell r="B11305" t="str">
            <v>ПРОБЛЕМЫ, СВЯЗАННЫЕ С АДАПТАЦИЕЙ К ИЗМЕНЕНИЮ ОБРАЗА ЖИЗНИ</v>
          </cell>
        </row>
        <row r="11306">
          <cell r="A11306" t="str">
            <v>Z60.0</v>
          </cell>
          <cell r="B11306" t="str">
            <v>ПРОБЛЕМЫ, СВЯЗАННЫЕ С АДАПТАЦИЕЙ К ИЗМЕНЕНИЮ ОБРАЗА ЖИЗНИ</v>
          </cell>
        </row>
        <row r="11307">
          <cell r="A11307" t="str">
            <v>Z60.1</v>
          </cell>
          <cell r="B11307" t="str">
            <v>НЕТИПИЧНАЯ СИТУАЦИЯ С РОДИТЕЛЯМИ</v>
          </cell>
        </row>
        <row r="11308">
          <cell r="A11308" t="str">
            <v>Z60.2</v>
          </cell>
          <cell r="B11308" t="str">
            <v>ПРОЖИВАНИЕ В ОДИНОЧЕСТВЕ</v>
          </cell>
        </row>
        <row r="11309">
          <cell r="A11309" t="str">
            <v>Z60.3</v>
          </cell>
          <cell r="B11309" t="str">
            <v>ПРОЖИВАНИЕ В ОДИНОЧЕСТВЕ</v>
          </cell>
        </row>
        <row r="11310">
          <cell r="A11310" t="str">
            <v>Z60.4</v>
          </cell>
          <cell r="B11310" t="str">
            <v>ПРОЖИВАНИЕ В ОДИНОЧЕСТВЕ</v>
          </cell>
        </row>
        <row r="11311">
          <cell r="A11311" t="str">
            <v>Z60.5</v>
          </cell>
          <cell r="B11311" t="str">
            <v>ЖЕРТВА ОЩУЩАЕМОЙ ДИСКРИМИНАЦИИ ИЛИ ГОНЕНИЯ</v>
          </cell>
        </row>
        <row r="11312">
          <cell r="A11312" t="str">
            <v>Z60.8</v>
          </cell>
          <cell r="B11312" t="str">
            <v>ДРУГИЕ ПРОБЛЕМЫ, СВЯЗАННЫЕ С СОЦИАЛЬНЫМ ОКРУЖЕНИЕМ</v>
          </cell>
        </row>
        <row r="11313">
          <cell r="A11313" t="str">
            <v>Z60.9</v>
          </cell>
          <cell r="B11313" t="str">
            <v>ПРОБЛЕМА, СВЯЗАННАЯ С ФАКТОРАМИ СОЦИАЛЬНОГО ОКРУЖЕНИЯ НЕУТОЧНЕННАЯ</v>
          </cell>
        </row>
        <row r="11314">
          <cell r="A11314" t="str">
            <v>Z61</v>
          </cell>
          <cell r="B11314" t="str">
            <v>ПРОБЛЕМЫ, СВЯЗАННЫЕ С НЕБЛАГОПРИЯТНЫМИ ЖИЗНЕННЫМИ СОБЫТИЯМИ В ДЕТСТВЕ</v>
          </cell>
        </row>
        <row r="11315">
          <cell r="A11315" t="str">
            <v>Z61.0</v>
          </cell>
          <cell r="B11315" t="str">
            <v>ПОТЕРЯ В ДЕТСТВЕ ЛЮБИМЫХ РОДСТВЕННИКОВ</v>
          </cell>
        </row>
        <row r="11316">
          <cell r="A11316" t="str">
            <v>Z61.1</v>
          </cell>
          <cell r="B11316" t="str">
            <v>ОТЛУЧЕНИЕ РЕБЕНКА ОТ ДОМА</v>
          </cell>
        </row>
        <row r="11317">
          <cell r="A11317" t="str">
            <v>Z61.2</v>
          </cell>
          <cell r="B11317" t="str">
            <v>ИЗМЕНЕНИЕ СЕМЕЙНЫХ ВЗАИМООТНОШЕНИЙ РОДСТВЕННИКОВ В ДЕТСТВЕ</v>
          </cell>
        </row>
        <row r="11318">
          <cell r="A11318" t="str">
            <v>Z61.3</v>
          </cell>
          <cell r="B11318" t="str">
            <v>СОБЫТИЯ, ПРИВОДЯЩИЕ К СНИЖЕНИЮ САМООЦЕНКИ В ДЕТСТВЕ</v>
          </cell>
        </row>
        <row r="11319">
          <cell r="A11319" t="str">
            <v>Z61.4</v>
          </cell>
          <cell r="B11319" t="str">
            <v>ПРОБЛЕМЫ, СВЯЗАННЫЕ С ВОЗМОЖНЫМ СЕКСУАЛЬНЫМ ИЗНАСИЛОВАНИЕМ РЕБЕНКА ЛИЦОМ, ПРИНАДЛЕЖАЩИМ К ГРУППЕ ПЕРВИЧНОЙ ПОДДЕРЖКИ</v>
          </cell>
        </row>
        <row r="11320">
          <cell r="A11320" t="str">
            <v>Z61.5</v>
          </cell>
          <cell r="B11320" t="str">
            <v>ПРОБЛЕМЫ, СВЯЗАННЫЕ С ВОЗМОЖНЫМ ИЗНАСИЛОВАНИЕМ РЕБЕНКА ПОСТОРОННИМ ЛИЦОМ</v>
          </cell>
        </row>
        <row r="11321">
          <cell r="A11321" t="str">
            <v>Z61.6</v>
          </cell>
          <cell r="B11321" t="str">
            <v>ПРОБЛЕМЫ, СВЯЗАННЫЕ С ВОЗМОЖНЫМ ФИЗИЧЕСКИМ НАСИЛИЕМ ПО ОТНОШЕНИЮ К РЕБЕНКУ</v>
          </cell>
        </row>
        <row r="11322">
          <cell r="A11322" t="str">
            <v>Z61.7</v>
          </cell>
          <cell r="B11322" t="str">
            <v>ЛИЧНЫЕ ПОТРЯСЕНИЯ, ПЕРЕНЕСЕННЫЕ В ДЕТСТВЕ</v>
          </cell>
        </row>
        <row r="11323">
          <cell r="A11323" t="str">
            <v>Z61.8</v>
          </cell>
          <cell r="B11323" t="str">
            <v>ДРУГИЕ НЕБЛАГОПРИЯТНЫЕ ЖИЗНЕННЫЕ СОБЫТИЯ В ДЕТСТВЕ</v>
          </cell>
        </row>
        <row r="11324">
          <cell r="A11324" t="str">
            <v>Z61.9</v>
          </cell>
          <cell r="B11324" t="str">
            <v>НЕБЛАГОПРИЯТНОЕ ЖИЗНЕННОЕ СОБЫТИЕ В ДЕТСТВЕ НЕУТОЧНЕННОЕ</v>
          </cell>
        </row>
        <row r="11325">
          <cell r="A11325" t="str">
            <v>Z62</v>
          </cell>
          <cell r="B11325" t="str">
            <v>ДРУГИЕ ПРОБЛЕМЫ, СВЯЗАННЫЕ С ВОСПИТАНИЕМ РЕБЕНКА</v>
          </cell>
        </row>
        <row r="11326">
          <cell r="A11326" t="str">
            <v>Z62.0</v>
          </cell>
          <cell r="B11326" t="str">
            <v>НЕАДЕКВАТНОСТЬ ЗАБОТЫ И КОНТРОЛЯ СО СТОРОНЫ РОДИТЕЛЕЙ</v>
          </cell>
        </row>
        <row r="11327">
          <cell r="A11327" t="str">
            <v>Z62.1</v>
          </cell>
          <cell r="B11327" t="str">
            <v>ИЗЛИШНЯЯ ОПЕКА СО СТОРОНЫ РОДИТЕЛЕЙ</v>
          </cell>
        </row>
        <row r="11328">
          <cell r="A11328" t="str">
            <v>Z62.2</v>
          </cell>
          <cell r="B11328" t="str">
            <v>ВОСПИТАНИЕ В ЗАКРЫТОМ УЧРЕЖДЕНИИ</v>
          </cell>
        </row>
        <row r="11329">
          <cell r="A11329" t="str">
            <v>Z62.3</v>
          </cell>
          <cell r="B11329" t="str">
            <v>ВРАЖДЕБНОЕ ОТНОШЕНИЕ И НЕСПРАВЕДЛИВЫЕ ПРЕТЕНЗИИ К РЕБЕНКУ</v>
          </cell>
        </row>
        <row r="11330">
          <cell r="A11330" t="str">
            <v>Z62.4</v>
          </cell>
          <cell r="B11330" t="str">
            <v>ЭМОЦИОНАЛЬНАЯ ЗАБРОШЕННОСТЬ ДЕТЕЙ</v>
          </cell>
        </row>
        <row r="11331">
          <cell r="A11331" t="str">
            <v>Z62.5</v>
          </cell>
          <cell r="B11331" t="str">
            <v>ДРУГИЕ ПРОБЛЕМЫ, СВЯЗАННЫЕ С НЕДОСТАТКАМИ ВОСПИТАНИЯ</v>
          </cell>
        </row>
        <row r="11332">
          <cell r="A11332" t="str">
            <v>Z62.6</v>
          </cell>
          <cell r="B11332" t="str">
            <v>НЕПРИЕМЛЕМОЕ ДАВЛЕНИЕ СО СТОРОНЫ РОДИТЕЛЕЙ И ДРУГИЕ ОТРИЦАТЕЛЬНЫЕ ФАКТОРЫ ВОСПИТАНЯ</v>
          </cell>
        </row>
        <row r="11333">
          <cell r="A11333" t="str">
            <v>Z62.8</v>
          </cell>
          <cell r="B11333" t="str">
            <v>ДРУГИЕ УТОЧНЕННЫЕ ПРОБЛЕМЫ, СВЯЗАННЫЕ С ВОСПИТАНИЕМ РЕБЕНКА</v>
          </cell>
        </row>
        <row r="11334">
          <cell r="A11334" t="str">
            <v>Z62.9</v>
          </cell>
          <cell r="B11334" t="str">
            <v>ПРОБЛЕМА, СВЯЗАННАЯ С ВОСПИТАНИЕМ РЕБЕНКА, НЕУТОЧНЕННАЯ</v>
          </cell>
        </row>
        <row r="11335">
          <cell r="A11335" t="str">
            <v>Z63</v>
          </cell>
          <cell r="B11335" t="str">
            <v>ДРУГИЕ ПРОБЛЕМЫ, СВЯЗАННЫЕ С БЛИЗКИМИ ЛЮДЬМИ, ВКЛЮЧАЯ СЕМЕЙНЫЕ ОБСТОЯТЕЛЬСТВА</v>
          </cell>
        </row>
        <row r="11336">
          <cell r="A11336" t="str">
            <v>Z63.0</v>
          </cell>
          <cell r="B11336" t="str">
            <v>ПРОБЛЕМЫ, СВЯЗАННЫЕ С ВЗАИМООТНОШЕНИЯМИ СУПРУГОВ ИЛИ ПАРТНЕРОВ</v>
          </cell>
        </row>
        <row r="11337">
          <cell r="A11337" t="str">
            <v>Z63.1</v>
          </cell>
          <cell r="B11337" t="str">
            <v>ПРОБЛЕМЫ ВЗАИМООТНОШЕНИЙ С РОДИТЕЛЯМИ ИЛИ РОДСТВЕННИКАМИ ЖЕНЫ ИЛИ МУЖА</v>
          </cell>
        </row>
        <row r="11338">
          <cell r="A11338" t="str">
            <v>Z63.2</v>
          </cell>
          <cell r="B11338" t="str">
            <v>НЕДОСТАТОЧНАЯ СЕМЕЙНАЯ ПОДДЕРЖКА</v>
          </cell>
        </row>
        <row r="11339">
          <cell r="A11339" t="str">
            <v>Z63.3</v>
          </cell>
          <cell r="B11339" t="str">
            <v>ОТСУТСТВИЕ ЧЛЕНА СЕМЬИ</v>
          </cell>
        </row>
        <row r="11340">
          <cell r="A11340" t="str">
            <v>Z63.4</v>
          </cell>
          <cell r="B11340" t="str">
            <v>ИСЧЕЗНОВЕНИЕ И СМЕРТЬ ЧЛЕНА СЕМЬИ</v>
          </cell>
        </row>
        <row r="11341">
          <cell r="A11341" t="str">
            <v>Z63.5</v>
          </cell>
          <cell r="B11341" t="str">
            <v>РАСПАД СЕМЬИ В РЕЗУЛЬТАТЕ РАЗДЕЛЕНИЯ ИЛИ РАЗВОДА</v>
          </cell>
        </row>
        <row r="11342">
          <cell r="A11342" t="str">
            <v>Z63.6</v>
          </cell>
          <cell r="B11342" t="str">
            <v>ЗАВИСИМЫЙ ЧЛЕН СЕМЬИ, НУЖДАЮЩИЙСЯ В УХОДЕ В ДОМАШНИХ УСЛОВИЯХ</v>
          </cell>
        </row>
        <row r="11343">
          <cell r="A11343" t="str">
            <v>Z63.7</v>
          </cell>
          <cell r="B11343" t="str">
            <v>ДРУГИЕ СТРЕССОВЫЕ ЖИЗНЕННЫЕ СОБЫТИЯ, ВЛИЯЮЩИЕ НА СЕМЬЮ И ЭКОНОМИЧЕСКИЕ УСЛОВИЯ</v>
          </cell>
        </row>
        <row r="11344">
          <cell r="A11344" t="str">
            <v>Z63.8</v>
          </cell>
          <cell r="B11344" t="str">
            <v>ДРУГИЕ УТОЧНЕННЫЕ ПРОБЛЕМЫ, СВЯЗАННЫЕ С ГРУППОЙ ПЕРВИЧНОЙ ПОДДЕРЖКИ</v>
          </cell>
        </row>
        <row r="11345">
          <cell r="A11345" t="str">
            <v>Z63.9</v>
          </cell>
          <cell r="B11345" t="str">
            <v>ПРОБЛЕМЫ, СВЯЗАННЫЕ С ГРУППОЙ ПЕРВИЧНОЙ ПОДДЕРЖКИ, НЕУТОЧНЕННЫЕ</v>
          </cell>
        </row>
        <row r="11346">
          <cell r="A11346" t="str">
            <v>Z64</v>
          </cell>
          <cell r="B11346" t="str">
            <v>ПРОБЛЕМЫ, СВЯЗАННЫЕ С ОПРЕДЕЛЕННЫМИ ПСИХОСОЦИАЛЬНЫМИ ОБСТОЯТЕЛЬСТВАМИ</v>
          </cell>
        </row>
        <row r="11347">
          <cell r="A11347" t="str">
            <v>Z64.0</v>
          </cell>
          <cell r="B11347" t="str">
            <v>ПРОБЛЕМЫ, СВЯЗАННЫЕ С НЕЖЕЛАТЕЛЬНОЙ БЕРЕМЕННОСТЬЮ</v>
          </cell>
        </row>
        <row r="11348">
          <cell r="A11348" t="str">
            <v>Z64.1</v>
          </cell>
          <cell r="B11348" t="str">
            <v>ПРОБЛЕМЫ, СВЯЗАННЫЕ С МНОГОДЕТНОСТЬЮ</v>
          </cell>
        </row>
        <row r="11349">
          <cell r="A11349" t="str">
            <v>Z64.2</v>
          </cell>
          <cell r="B11349" t="str">
            <v>ПОИСК И ИСПОЛЬЗОВАНИЕ ФИЗИЧЕСКИХ, ПИЩЕВЫХ И ХИМИЧЕСКИХ ВЕЩЕСТВ, ИЗВЕСТНЫХ КАК ВРЕДНЫЕ И ОПАСНЫЕ</v>
          </cell>
        </row>
        <row r="11350">
          <cell r="A11350" t="str">
            <v>Z64.3</v>
          </cell>
          <cell r="B11350" t="str">
            <v>ПОИСК И ПРИНЯТИЕ ДЕЙСТВИЙ ПОВЕДЕНЧЕСКОГО И ПСИХОЛОГИЧЕСКОГО ХАРАКТЕРА, ИЗВЕСТНЫХ КАК ВРЕДНЫЕ И ОПАСНЫЕ</v>
          </cell>
        </row>
        <row r="11351">
          <cell r="A11351" t="str">
            <v>Z64.4</v>
          </cell>
          <cell r="B11351" t="str">
            <v>КОНФЛИКТ С СОВЕТНИКОМ</v>
          </cell>
        </row>
        <row r="11352">
          <cell r="A11352" t="str">
            <v>Z65</v>
          </cell>
          <cell r="B11352" t="str">
            <v>ПРОБЛЕМЫ, СВЯЗАННЫЕ С ДРУГИМИ ПСИХОСОЦИАЛЬНЫМИ ОБСТОЯТЕЛЬСТВАМИ</v>
          </cell>
        </row>
        <row r="11353">
          <cell r="A11353" t="str">
            <v>Z65.0</v>
          </cell>
          <cell r="B11353" t="str">
            <v>ОБВИНЕНИЕ В ГРАЖДАНСКОМ ИЛИ УГОЛОВНОМ ПРЕСТУПЛЕНИИ БЕЗ ЗАКЛЮЧЕНИЯ В ТЮРЬМУ</v>
          </cell>
        </row>
        <row r="11354">
          <cell r="A11354" t="str">
            <v>Z65.1</v>
          </cell>
          <cell r="B11354" t="str">
            <v>ТЮРЕМНОЕ ЗАКЛЮЧЕНИЕ И ДРУГОЕ ВЫНУЖДЕННОЕ ЛИШЕНИЕ СВОБОДЫ</v>
          </cell>
        </row>
        <row r="11355">
          <cell r="A11355" t="str">
            <v>Z65.2</v>
          </cell>
          <cell r="B11355" t="str">
            <v>ПРОБЛЕМЫ, СВЯЗАННЫЕ С ОСВОБОЖДЕНИЕМ ИЗ ТЮРЬМЫ</v>
          </cell>
        </row>
        <row r="11356">
          <cell r="A11356" t="str">
            <v>Z65.3</v>
          </cell>
          <cell r="B11356" t="str">
            <v>ПРОБЛЕМЫ, СВЯЗАННЫЕ С ДРУГИМИ ЮРИДИЧЕСКИМИ ОБСТОЯТЕЛЬСТВАМИ</v>
          </cell>
        </row>
        <row r="11357">
          <cell r="A11357" t="str">
            <v>Z65.4</v>
          </cell>
          <cell r="B11357" t="str">
            <v>ЖЕРТВА ПРЕСТУПЛЕНИЯ И ТЕРРОРИЗМА</v>
          </cell>
        </row>
        <row r="11358">
          <cell r="A11358" t="str">
            <v>Z65.5</v>
          </cell>
          <cell r="B11358" t="str">
            <v>ЖЕРТВА СТИХИЙНОГО БЕДСТВИЯ, ВОЕННЫХ И ДРУГИХ ВРАЖДЕБНЫХ ДЕЙСТВИЙ</v>
          </cell>
        </row>
        <row r="11359">
          <cell r="A11359" t="str">
            <v>Z65.8</v>
          </cell>
          <cell r="B11359" t="str">
            <v>ДРУГИЕ УТОЧНЕННЫЕ ПРОБЛЕМЫ, СВЯЗАННЫЕ С ОБСТОЯТЕЛЬСТВАМИ ПСИХОЛОГИЧЕСКОГО ХАРАКТЕРА</v>
          </cell>
        </row>
        <row r="11360">
          <cell r="A11360" t="str">
            <v>Z65.9</v>
          </cell>
          <cell r="B11360" t="str">
            <v>ПРОБЛЕМА, СВЯЗАННАЯ С НЕУТОЧНЕННЫМИ ОБСТОЯТЕЛЬСТВАМИ ПСИХОЛОГИЧЕСКОГО ХАРАКТЕРА</v>
          </cell>
        </row>
        <row r="11361">
          <cell r="A11361" t="str">
            <v/>
          </cell>
          <cell r="B11361" t="str">
            <v>ОБРАЩЕНИЯ В УЧРЕЖДЕНИЯ ЗДРАВООХРАНЕНИЯ В СВЯЗИ С ДРУГИМИ ОБСТОЯТЕЛЬСТВАМИ (Z70-Z76)</v>
          </cell>
        </row>
        <row r="11362">
          <cell r="A11362" t="str">
            <v>Z70</v>
          </cell>
          <cell r="B11362" t="str">
            <v>КОНСУЛЬТАЦИИ, КАСАЮЩИЕСЯ СЕКСУАЛЬНЫХ ОТНОШЕНИЙ, ПОВЕДЕНИЯ И ОРИЕНТАЦИИ</v>
          </cell>
        </row>
        <row r="11363">
          <cell r="A11363" t="str">
            <v>Z70.0</v>
          </cell>
          <cell r="B11363" t="str">
            <v>КОНСУЛЬТИРОВАНИЕ, КАСАЮЩЕЕСЯ ОТНОШЕНИЯ К СЕКСУАЛЬНЫМ ВОПРОСАМ</v>
          </cell>
        </row>
        <row r="11364">
          <cell r="A11364" t="str">
            <v>Z70.1</v>
          </cell>
          <cell r="B11364" t="str">
            <v>КОНСУЛЬТИРОВАНИЕ, КАСАЮЩЕЕСЯ СЕКСУАЛЬНОГО ПОВЕДЕНИЯ ИЛИ СЕКСУАЛЬНОЙ ОРИЕНТАЦИИ</v>
          </cell>
        </row>
        <row r="11365">
          <cell r="A11365" t="str">
            <v>Z70.2</v>
          </cell>
          <cell r="B11365" t="str">
            <v>КОНСУЛЬТИРОВАНИЕ, КАСАЮЩЕЕСЯ СЕКСУАЛЬНОГО ПОВЕДЕНИЯ И ОРИЕНТАЦИИ ТРЕТЬЕЙ СТОРОНЫ</v>
          </cell>
        </row>
        <row r="11366">
          <cell r="A11366" t="str">
            <v>Z70.3</v>
          </cell>
          <cell r="B11366" t="str">
            <v>КОНСУЛЬТИРОВАНИЕ, КАСАЮЩЕЕСЯ СЛОЖНЫХ ПРОБЛЕМ, СВЯЗАННЫХ С СЕКСУАЛЬНЫМИ ОТНОШЕНИЯМИ, ПОВЕДЕНИЕМ И ОРИЕНТАЦИЕЙ</v>
          </cell>
        </row>
        <row r="11367">
          <cell r="A11367" t="str">
            <v>Z70.8</v>
          </cell>
          <cell r="B11367" t="str">
            <v>ДРУГАЯ КОНСУЛЬТАЦИЯ, КАСАЮЩАЯСЯ СЕКСА</v>
          </cell>
        </row>
        <row r="11368">
          <cell r="A11368" t="str">
            <v>Z70.9</v>
          </cell>
          <cell r="B11368" t="str">
            <v>КОНСУЛЬТАЦИЯ ПО СЕКСУАЛЬНЫМ ВОПРОСАМ НЕУТОЧНЕННАЯ</v>
          </cell>
        </row>
        <row r="11369">
          <cell r="A11369" t="str">
            <v>Z71</v>
          </cell>
          <cell r="B11369" t="str">
            <v>ОБРАЩЕНИЯ В УЧРЕЖДЕНИЯ ЗДРАВООХРАНЕНИЯ ДЛЯ ПОЛУЧЕНИЯ ДРУГИХ КОНСУЛЬТАЦИЙ И МЕДИЦИНСКИХ СОВЕТОВ, НЕ КЛАССИФИЦИРОВАННЫЕ В ДРУГИХ РУБРИКАХ</v>
          </cell>
        </row>
        <row r="11370">
          <cell r="A11370" t="str">
            <v>Z71.0</v>
          </cell>
          <cell r="B11370" t="str">
            <v>ОБРАЩЕНИЕ ЗА КОНСУЛЬТАЦИЕЙ ПО ПОРУЧЕНИЮ ДРУГОГО ЛИЦА</v>
          </cell>
        </row>
        <row r="11371">
          <cell r="A11371" t="str">
            <v>Z71.1</v>
          </cell>
          <cell r="B11371" t="str">
            <v>ЖАЛОБЫ, ВЫЗВАННЫЕ СТРАХОМ БОЛЕЗНИ, ПРИ ОТСУТСТВИИ ДИАГНОСТИРОВАННОЙ БОЛЕЗНИ</v>
          </cell>
        </row>
        <row r="11372">
          <cell r="A11372" t="str">
            <v>Z71.2</v>
          </cell>
          <cell r="B11372" t="str">
            <v>ОБРАЩЕНИЕ ЗА РАЗЪЯСНЕНИЯМИ РЕЗУЛЬТАТОВ ИССЛЕДОВАНИЯ</v>
          </cell>
        </row>
        <row r="11373">
          <cell r="A11373" t="str">
            <v>Z71.3</v>
          </cell>
          <cell r="B11373" t="str">
            <v>КОНСУЛЬТИРОВАНИЕ ПО ВОПРОСАМ ПИТАНИЯ</v>
          </cell>
        </row>
        <row r="11374">
          <cell r="A11374" t="str">
            <v>Z71.4</v>
          </cell>
          <cell r="B11374" t="str">
            <v>КОНСУЛЬТИРОВАНИЕ И НАБЛЮДЕНИЕ ПО ПОВОДУ АЛКОГОЛИЗМА</v>
          </cell>
        </row>
        <row r="11375">
          <cell r="A11375" t="str">
            <v>Z71.5</v>
          </cell>
          <cell r="B11375" t="str">
            <v>КОНСУЛЬТИРОВАНИЕ И НАБЛЮДЕНИЕ ПО ПОВОДУ НАРКОМАНИИ</v>
          </cell>
        </row>
        <row r="11376">
          <cell r="A11376" t="str">
            <v>Z71.6</v>
          </cell>
          <cell r="B11376" t="str">
            <v>КОНСУЛЬТИРОВАНИЕ И НАБЛЮДЕНИЕ ПО ПОВОДУ КУРЕНИЯ</v>
          </cell>
        </row>
        <row r="11377">
          <cell r="A11377" t="str">
            <v>Z71.7</v>
          </cell>
          <cell r="B11377" t="str">
            <v>КОНСУЛЬТИРОВАНИЕ ПО ВОПРОСАМ, СВЯЗАННЫМ С ВИРУСОМ ИММУНОДЕФИЦИТА ЧЕЛОВЕКА [ВИЧ]</v>
          </cell>
        </row>
        <row r="11378">
          <cell r="A11378" t="str">
            <v>Z71.8</v>
          </cell>
          <cell r="B11378" t="str">
            <v>ДРУГОЕ УТОЧНЕННОЕ КОНСУЛЬТИРОВАНИЕ</v>
          </cell>
        </row>
        <row r="11379">
          <cell r="A11379" t="str">
            <v>Z71.9</v>
          </cell>
          <cell r="B11379" t="str">
            <v>КОНСУЛЬТИРОВАНИЕ НЕУТОЧНЕННОЕ</v>
          </cell>
        </row>
        <row r="11380">
          <cell r="A11380" t="str">
            <v>Z72</v>
          </cell>
          <cell r="B11380" t="str">
            <v>ПРОБЛЕМЫ, СВЯЗАННЫЕ С ОБРАЗОМ ЖИЗНИ</v>
          </cell>
        </row>
        <row r="11381">
          <cell r="A11381" t="str">
            <v>Z72.0</v>
          </cell>
          <cell r="B11381" t="str">
            <v>УПОТРЕБЛЕНИЕ ТАБАКА</v>
          </cell>
        </row>
        <row r="11382">
          <cell r="A11382" t="str">
            <v>Z72.1</v>
          </cell>
          <cell r="B11382" t="str">
            <v>УПОТРЕБЛЕНИЕ АЛКОГОЛЯ</v>
          </cell>
        </row>
        <row r="11383">
          <cell r="A11383" t="str">
            <v>Z72.2</v>
          </cell>
          <cell r="B11383" t="str">
            <v>ИСПОЛЬЗОВАНИЕ НАРКОТИКОВ</v>
          </cell>
        </row>
        <row r="11384">
          <cell r="A11384" t="str">
            <v>Z72.3</v>
          </cell>
          <cell r="B11384" t="str">
            <v>НЕДОСТАТОК ФИЗИЧЕСКОЙ АКТИВНОСТИ</v>
          </cell>
        </row>
        <row r="11385">
          <cell r="A11385" t="str">
            <v>Z72.4</v>
          </cell>
          <cell r="B11385" t="str">
            <v>НЕПРИЕМЛЕМЫЙ ПИЩЕВОЙ РАЦИОН И ВРЕДНЫЕ ПРИВЫЧКИ В ПРИЕМЕ ПИЩИ</v>
          </cell>
        </row>
        <row r="11386">
          <cell r="A11386" t="str">
            <v>Z72.5</v>
          </cell>
          <cell r="B11386" t="str">
            <v>СЕКСУАЛЬНОЕ ПОВЕДЕНИЕ С ВЫСОКОЙ СТЕПЕНЬЮ РИСКА</v>
          </cell>
        </row>
        <row r="11387">
          <cell r="A11387" t="str">
            <v>Z72.6</v>
          </cell>
          <cell r="B11387" t="str">
            <v>СКЛОННОСТЬ К АЗАРТНЫМ ИГРАМ И ПАРИ</v>
          </cell>
        </row>
        <row r="11388">
          <cell r="A11388" t="str">
            <v>Z72.8</v>
          </cell>
          <cell r="B11388" t="str">
            <v>ДРУГИЕ ПРОБЛЕМЫ, СВЯЗАННЫЕ С ОБРАЗОМ ЖИЗНИ</v>
          </cell>
        </row>
        <row r="11389">
          <cell r="A11389" t="str">
            <v>Z72.9</v>
          </cell>
          <cell r="B11389" t="str">
            <v>ПРОБЛЕМА, СВЯЗАННАЯ С ОБРАЗОМ ЖИЗНИ, НЕУТОЧНЕННАЯ</v>
          </cell>
        </row>
        <row r="11390">
          <cell r="A11390" t="str">
            <v>Z73</v>
          </cell>
          <cell r="B11390" t="str">
            <v>ПРОБЛЕМЫ, СВЯЗАННЫЕ С ТРУДНОСТЯМИ ПОДДЕРЖАНИЯ НОРМАЛЬНОГО ОБРАЗА ЖИЗНИ</v>
          </cell>
        </row>
        <row r="11391">
          <cell r="A11391" t="str">
            <v>Z73.0</v>
          </cell>
          <cell r="B11391" t="str">
            <v>ПЕРЕУТОМЛЕНИЕ</v>
          </cell>
        </row>
        <row r="11392">
          <cell r="A11392" t="str">
            <v>Z73.1</v>
          </cell>
          <cell r="B11392" t="str">
            <v>АКЦЕНТУИРОВАННЫЕ ЛИЧНОСТНЫЕ ЧЕРТЫ</v>
          </cell>
        </row>
        <row r="11393">
          <cell r="A11393" t="str">
            <v>Z73.2</v>
          </cell>
          <cell r="B11393" t="str">
            <v>НЕДОСТАТОЧНОСТЬ ОТДЫХА И РАССЛАБЛЕНИЯ</v>
          </cell>
        </row>
        <row r="11394">
          <cell r="A11394" t="str">
            <v>Z73.3</v>
          </cell>
          <cell r="B11394" t="str">
            <v>СТРЕССОВОЕ СОСТОЯНИЕ,НЕ КЛАССИФИЦИРОВАННОЕ В ДРУГИХ РУБРИКАХ</v>
          </cell>
        </row>
        <row r="11395">
          <cell r="A11395" t="str">
            <v>Z73.4</v>
          </cell>
          <cell r="B11395" t="str">
            <v>НЕАДЕКВАТНЫЕ СОЦИАЛЬНЫЕ НАВЫКИ, НЕ КЛАССИФИЦИРОВАННЫЕ В ДРУГИХ РУБРИКАХ</v>
          </cell>
        </row>
        <row r="11396">
          <cell r="A11396" t="str">
            <v>Z73.5</v>
          </cell>
          <cell r="B11396" t="str">
            <v>КОНФЛИКТ,СВЯЗАННЫЙ С СОЦИАЛЬНОЙ РОЛЬЮ, НЕ КЛАССИФИЦИРОВАННЫЙ В ДРУГИХ РУБРИКАХ</v>
          </cell>
        </row>
        <row r="11397">
          <cell r="A11397" t="str">
            <v>Z73.6</v>
          </cell>
          <cell r="B11397" t="str">
            <v>ОГРАНИЧЕНИЯ ДЕЯТЕЛЬНОСТИ, ВЫЗВАННЫЕ СНИЖЕНИЕМ ИЛИ УТРАТОЙ ТРУДОСПОСОБНОСТИ</v>
          </cell>
        </row>
        <row r="11398">
          <cell r="A11398" t="str">
            <v>Z73.8</v>
          </cell>
          <cell r="B11398" t="str">
            <v>ДРУГИЕ ПРОБЛЕМЫ, СВЯЗАННЫЕ С ТРУДНОСТЯМИ В ПОДДЕРЖАНИИ ЖИЗНЕННОГО УКЛАДА</v>
          </cell>
        </row>
        <row r="11399">
          <cell r="A11399" t="str">
            <v>Z73.9</v>
          </cell>
          <cell r="B11399" t="str">
            <v>ПРОБЛЕМА, СВЯЗАННАЯ С ТРУДНОСТЬЮ В ПОДДЕРЖАНИИ ЖИЗНЕННОГО УКЛАДА, НЕУТОЧНЕННАЯ</v>
          </cell>
        </row>
        <row r="11400">
          <cell r="A11400" t="str">
            <v>Z74</v>
          </cell>
          <cell r="B11400" t="str">
            <v>ПРОБЛЕМЫ, СВЯЗАННЫЕ С ЗАВИСИМОСТЬЮ ОТ ЛИЦА, ОБЕСПЕЧИВАЮЩЕГО ПОМОЩЬ И УХОД</v>
          </cell>
        </row>
        <row r="11401">
          <cell r="A11401" t="str">
            <v>Z74.0</v>
          </cell>
          <cell r="B11401" t="str">
            <v>ОГРАНИЧЕНИЕ СПОСОБНОСТИ ПЕРЕДВИГАТЬСЯ</v>
          </cell>
        </row>
        <row r="11402">
          <cell r="A11402" t="str">
            <v>Z74.1</v>
          </cell>
          <cell r="B11402" t="str">
            <v>ПОТРЕБНОСТЬ В ПОМОЩИ ПРИ САМООБСЛУЖИВАНИИ</v>
          </cell>
        </row>
        <row r="11403">
          <cell r="A11403" t="str">
            <v>Z74.2</v>
          </cell>
          <cell r="B11403" t="str">
            <v>ПОТРЕБНОСТЬ В ПОМОЩИ ПО ВЕДЕНИЮ ДОМАШНЕГО ХОЗЯЙСТВА ПРИ ОТСУТСТВИИ ЧЛЕНА СЕМЬИ, СПОСОБНОГО ОКАЗАТЬ ПРОМОЩЬ</v>
          </cell>
        </row>
        <row r="11404">
          <cell r="A11404" t="str">
            <v>Z74.3</v>
          </cell>
          <cell r="B11404" t="str">
            <v>ПОТРЕБНОСТЬ В ПОСТОЯННОМ НАБЛЮДЕНИИ</v>
          </cell>
        </row>
        <row r="11405">
          <cell r="A11405" t="str">
            <v>Z74.8</v>
          </cell>
          <cell r="B11405" t="str">
            <v>ДРУГИЕ ПРОБЛЕМЫ, СВЯЗАННЫЕ С ЗАВИСИМОСТЬЮ ОТ ЛИЦА, ОБЕСПЕЧИВАЮЩЕГО ПОМОЩЬ И УХОД</v>
          </cell>
        </row>
        <row r="11406">
          <cell r="A11406" t="str">
            <v>Z74.9</v>
          </cell>
          <cell r="B11406" t="str">
            <v>ПРОБЛЕМА, СВЯЗАННАЯ С ЗАВИСИМОСТЬЮ ОТ ЛИЦА, ОБЕСПЕЧИВАЮЩЕГО ПОМОЩЬ И УХОД, НЕУТОЧНЕННАЯ</v>
          </cell>
        </row>
        <row r="11407">
          <cell r="A11407" t="str">
            <v>Z75</v>
          </cell>
          <cell r="B11407" t="str">
            <v>ПРОБЛЕМЫ, СВЯЗАННЫЕ С МЕДИЦИНСКИМ ОБЕСПЕЧЕНИЕМ И ДРУГОЙ МЕДИЦИНСКОЙ ПОМОЩЬЮ</v>
          </cell>
        </row>
        <row r="11408">
          <cell r="A11408" t="str">
            <v>Z75.0</v>
          </cell>
          <cell r="B11408" t="str">
            <v>ОТСУТСТВИЕ МЕДИЦИНСКОЙ ПОМОЩИ НА ДОМУ</v>
          </cell>
        </row>
        <row r="11409">
          <cell r="A11409" t="str">
            <v>Z75.1</v>
          </cell>
          <cell r="B11409" t="str">
            <v>ЛИЦО, ОЖИДАЮЩЕЕ ГОСПИТАЛИЗАЦИИ В СООТВЕТСТВУЮЩЕЕ УЧРЕЖДЕНИЕ ДЛЯ ПОЛУЧЕНИЯ ПОМОЩИ</v>
          </cell>
        </row>
        <row r="11410">
          <cell r="A11410" t="str">
            <v>Z75.2</v>
          </cell>
          <cell r="B11410" t="str">
            <v>ДРУГОЙ ПЕРИОД ОЖИДАНИЯ ОБСЛЕДОВАНИЯ И НАЗНАЧЕНИЯ ЛЕЧЕНИЯ</v>
          </cell>
        </row>
        <row r="11411">
          <cell r="A11411" t="str">
            <v>Z75.3</v>
          </cell>
          <cell r="B11411" t="str">
            <v>ОТСУТСТВИЕ ИЛИ НЕДОСТУПНОСТЬ СЛУЖБ МЕДИЦИНСКОЙ ПОМОЩИ</v>
          </cell>
        </row>
        <row r="11412">
          <cell r="A11412" t="str">
            <v>Z75.4</v>
          </cell>
          <cell r="B11412" t="str">
            <v>ОТСУТСТВИЕ ИЛИ НЕДОСТУПНОСТЬ ДРУГИХ УЧРЕЖДЕНИЙ, ПРЕДОСТАВЛЯЮЩИХ ПОМОЩЬ</v>
          </cell>
        </row>
        <row r="11413">
          <cell r="A11413" t="str">
            <v>Z75.5</v>
          </cell>
          <cell r="B11413" t="str">
            <v>ПРЕДОСТАВЛЕНИЕ ПОМОЩИ ВО ВРЕМЯ ОТДЫХА</v>
          </cell>
        </row>
        <row r="11414">
          <cell r="A11414" t="str">
            <v>Z75.8</v>
          </cell>
          <cell r="B11414" t="str">
            <v>ДРУГИЕ ПРОБЛЕМЫ, СВЯЗАННЫЕ С МЕДИЦИНСКОЙ ПОМОЩЬЮ И ДРУГИМИ ВИДАМИ УХОДА ЗА БОЛЬНЫМ</v>
          </cell>
        </row>
        <row r="11415">
          <cell r="A11415" t="str">
            <v>Z75.9</v>
          </cell>
          <cell r="B11415" t="str">
            <v>НЕУТОЧНЕННАЯ ПРОБЛЕМА, КАСАЮЩАЯСЯ МЕДИЦИНСКОЙ ПОМОЩИ И ДРУГИХ ВИДОВ УХОДА ЗА БОЛЬНЫМ</v>
          </cell>
        </row>
        <row r="11416">
          <cell r="A11416" t="str">
            <v>Z76</v>
          </cell>
          <cell r="B11416" t="str">
            <v>ОБРАЩЕНИЯ В УЧРЕЖДЕНИЯ ЗДРАВООХРАНЕНИЯ В СВЯЗИ С ДРУГИМИ ОБСТОЯТЕЛЬСТВАМИ</v>
          </cell>
        </row>
        <row r="11417">
          <cell r="A11417" t="str">
            <v>Z76.0</v>
          </cell>
          <cell r="B11417" t="str">
            <v>ВЫДАЧА ПОВТОРНОГО РЕЦЕПТА</v>
          </cell>
        </row>
        <row r="11418">
          <cell r="A11418" t="str">
            <v>Z76.1</v>
          </cell>
          <cell r="B11418" t="str">
            <v>НАБЛЮДЕНИЕ ЗА ЗДОРОВЬЕМ ПОДКИДЫША И УХОД ЗА НИМ</v>
          </cell>
        </row>
        <row r="11419">
          <cell r="A11419" t="str">
            <v>Z76.2</v>
          </cell>
          <cell r="B11419" t="str">
            <v>НАБЛЮДЕНИЕ ЗА ДРУГИМ ЗДОРОВЫМ РЕБЕНКОМ ГРУДНОГО И РАННЕГО ВОЗРАСТА И УХОД ЗА НИМ</v>
          </cell>
        </row>
        <row r="11420">
          <cell r="A11420" t="str">
            <v>Z76.3</v>
          </cell>
          <cell r="B11420" t="str">
            <v>ЗДОРОВЫЙ ЧЕЛОВЕК, СОПРОВОЖДАЮЩИЙ БОЛЬНОГО</v>
          </cell>
        </row>
        <row r="11421">
          <cell r="A11421" t="str">
            <v>Z76.4</v>
          </cell>
          <cell r="B11421" t="str">
            <v>ДРУГИЕ ЛИЦА, НУЖДАЮЩИЕСЯ В ПОМОЩИ УЧРЕЖДЕНИЙ ЗДРАВООХРАНЕНИЯ</v>
          </cell>
        </row>
        <row r="11422">
          <cell r="A11422" t="str">
            <v>Z76.5</v>
          </cell>
          <cell r="B11422" t="str">
            <v>СИМУЛЯЦИЯ БОЛЕЗНИ [СОЗНАТЕЛЬНАЯ СИМУЛЯЦИЯ]</v>
          </cell>
        </row>
        <row r="11423">
          <cell r="A11423" t="str">
            <v>Z76.8</v>
          </cell>
          <cell r="B11423" t="str">
            <v>ЛИЦА, ОБРАЩАЮЩИЕСЯ В СЛУЖБЫ ЗДРАВООХРАНЕНИЯ В ДРУГИХ УТОЧНЕННЫХ ОБСТОЯТЕЛЬСТВАХ</v>
          </cell>
        </row>
        <row r="11424">
          <cell r="A11424" t="str">
            <v>Z76.9</v>
          </cell>
          <cell r="B11424" t="str">
            <v>ЛИЦО, ОБРАЩАЮЩЕЕСЯ В СЛУЖБЫ ЗДРАВООХРАНЕНИЯ В НЕУТОЧНЕННЫХ ОБСТОЯТЕЛЬСТВАХ</v>
          </cell>
        </row>
        <row r="11425">
          <cell r="A11425" t="str">
            <v/>
          </cell>
          <cell r="B11425" t="str">
            <v>ПОТЕНЦИАЛЬНАЯ ОПАСНОСТЬ ДЛЯ ЗДОРОВЬЯ, СВЯЗАННАЯ С ЛИЧНЫМ И СЕМЕЙНЫМ АНАМНЕЗОМ И ОПРЕДЕЛЕННЫМИ СОСТОЯНИЯМИ, ВЛИЯЮЩИМИ НА ЗДОРОВЬЕ (Z80-Z99)</v>
          </cell>
        </row>
        <row r="11426">
          <cell r="A11426" t="str">
            <v>Z80</v>
          </cell>
          <cell r="B11426" t="str">
            <v>В СЕМЕЙНОМ АНАМНЕЗЕ ЗЛОКАЧЕСТВЕННОЕ НОВООБРАЗОВАНИЕ</v>
          </cell>
        </row>
        <row r="11427">
          <cell r="A11427" t="str">
            <v>Z80.0</v>
          </cell>
          <cell r="B11427" t="str">
            <v>В СЕМЕЙНОМ АНАМНЕЗЕ ЗЛОКАЧЕСТВЕННОЕ НОВООБРАЗОВАНИЕ ЖЕЛУДОЧНО-КИШЕЧНОГО ТРАКТА</v>
          </cell>
        </row>
        <row r="11428">
          <cell r="A11428" t="str">
            <v>Z80.1</v>
          </cell>
          <cell r="B11428" t="str">
            <v>В СЕМЕЙНОМ АНАМНЕЗЕ ЗЛОКАЧЕСТВЕННОЕ НОВООБРАЗОВАНИЕ ТРАХЕИ, БРОНХОВ И ЛЕГКОГО</v>
          </cell>
        </row>
        <row r="11429">
          <cell r="A11429" t="str">
            <v>Z80.2</v>
          </cell>
          <cell r="B11429" t="str">
            <v>В СЕМЕЙНОМ АНАМНЕЗЕ ЗЛОКАЧЕСТВЕННОЕ НОВООБРАЗОВАНИЕ ДРУГИХ ОРГАНОВ ДЫХАНИЯ И ГРУДНОЙ КЛЕТКИ</v>
          </cell>
        </row>
        <row r="11430">
          <cell r="A11430" t="str">
            <v>Z80.3</v>
          </cell>
          <cell r="B11430" t="str">
            <v>В СЕМЕЙНОМ АНАМНЕЗЕ ЗЛОКАЧЕСТВЕННОЕ НОВООБРАЗОВАНИЕ МОЛОЧНОЙ ЖЕЛЕЗЫ</v>
          </cell>
        </row>
        <row r="11431">
          <cell r="A11431" t="str">
            <v>Z80.4</v>
          </cell>
          <cell r="B11431" t="str">
            <v>В СЕМЕЙНОМ АНАМНЕЗЕ ЗЛОКАЧЕСТВЕННОЕ НОВООБРАЗОВАНИЕ ПОЛОВЫХ ОРГАНОВ</v>
          </cell>
        </row>
        <row r="11432">
          <cell r="A11432" t="str">
            <v>Z80.5</v>
          </cell>
          <cell r="B11432" t="str">
            <v>В СЕМЕЙНОМ АНАМНЕЗЕ ЗЛОКАЧЕСТВЕННОЕ НОВООБРАЗОВАНИЕ МОЧЕВЫХ ОРГАНОВ</v>
          </cell>
        </row>
        <row r="11433">
          <cell r="A11433" t="str">
            <v>Z80.6</v>
          </cell>
          <cell r="B11433" t="str">
            <v>В СЕМЕЙНОМ АНАМНЕЗЕ ЛЕЙКОЗ</v>
          </cell>
        </row>
        <row r="11434">
          <cell r="A11434" t="str">
            <v>Z80.7</v>
          </cell>
          <cell r="B11434" t="str">
            <v>В СЕМЕЙНОМ АНАМНЕЗЕ НОВООБРАЗОВАНИЯ ЛИМФОИДНОЙ,КРОВЕТВОРНОЙ И РОДСТВЕННЫХ ИМ ТКАНЕЙ</v>
          </cell>
        </row>
        <row r="11435">
          <cell r="A11435" t="str">
            <v>Z80.8</v>
          </cell>
          <cell r="B11435" t="str">
            <v>В СЕМЕЙНОМ АНАМНЕЗЕ ЗЛОКАЧЕСТВЕННОЕ НОВООБРАЗОВАНИЕ ДРУГИХ ОРГАНОВ ИЛИ СИСТЕМ</v>
          </cell>
        </row>
        <row r="11436">
          <cell r="A11436" t="str">
            <v>Z80.9</v>
          </cell>
          <cell r="B11436" t="str">
            <v>В СЕМЕЙНОМ АНАМНЕЗЕ ЗЛОКАЧЕСТВЕННОЕ НОВООБРАЗОВАНИЕ НЕУТОЧНЕННОЕ</v>
          </cell>
        </row>
        <row r="11437">
          <cell r="A11437" t="str">
            <v>Z81</v>
          </cell>
          <cell r="B11437" t="str">
            <v>В СЕМЕЙНОМ АНАМНЕЗЕ ПСИХИЧЕСКИЕ РАССТРОЙСТВА И РАССТРОЙСТВА ПОВЕДЕНИЯ</v>
          </cell>
        </row>
        <row r="11438">
          <cell r="A11438" t="str">
            <v>Z81.0</v>
          </cell>
          <cell r="B11438" t="str">
            <v>В СЕМЕЙНОМ АНАМНЕЗЕ УМСТВЕННАЯ ОТСТАЛОСТЬ</v>
          </cell>
        </row>
        <row r="11439">
          <cell r="A11439" t="str">
            <v>Z81.1</v>
          </cell>
          <cell r="B11439" t="str">
            <v>В СЕМЕЙНОМ АНАМНЕЗЕ АЛКОГОЛЬНАЯ ЗАВИСИМОСТЬ</v>
          </cell>
        </row>
        <row r="11440">
          <cell r="A11440" t="str">
            <v>Z81.2</v>
          </cell>
          <cell r="B11440" t="str">
            <v>В СЕМЕЙНОМ АНАМНЕЗЕ КУРЕНИЕ</v>
          </cell>
        </row>
        <row r="11441">
          <cell r="A11441" t="str">
            <v>Z81.3</v>
          </cell>
          <cell r="B11441" t="str">
            <v>В СЕМЕЙНОМ АНАМНЕЗЕ ЗЛОУПОТРЕБЛЕНИЕ ПСИХОАКТИВНЫМИ ЛЕКАРСТВЕННЫМИ СРЕДСТВАМИ</v>
          </cell>
        </row>
        <row r="11442">
          <cell r="A11442" t="str">
            <v>Z81.4</v>
          </cell>
          <cell r="B11442" t="str">
            <v>В СЕМЕЙНОМ АНАМНЕЗЕ ЗЛОУПОТРЕБЛЕНИЕ ДРУГИМИ СРЕДСТВАМИ, ВЫЗЫВАЮЩИМИ ЗАВИСИМОСТЬ</v>
          </cell>
        </row>
        <row r="11443">
          <cell r="A11443" t="str">
            <v>Z81.8</v>
          </cell>
          <cell r="B11443" t="str">
            <v>В СЕМЕЙНОМ АНАМНЕЗЕ ДРУГИЕ ПСИХИЧЕСКИЕ РАССТРОЙСТВА И РАССТРОЙСТВА ПОВЕДЕНИЯ</v>
          </cell>
        </row>
        <row r="11444">
          <cell r="A11444" t="str">
            <v>Z82</v>
          </cell>
          <cell r="B11444" t="str">
            <v>В СЕМЕЙНОМ АНАМНЕЗЕ НЕКОТОРЫЕ БОЛЕЗНИ, СНИЖАЮЩИЕ ТРУДОСПОСОБНОСТЬ, И ХРОНИЧЕСКИЕ БОЛЕЗНИ, ВЕДУЩИЕ К ИНВАЛИДНОСТИ</v>
          </cell>
        </row>
        <row r="11445">
          <cell r="A11445" t="str">
            <v>Z82.0</v>
          </cell>
          <cell r="B11445" t="str">
            <v>В СЕМЕЙНОМ АНАМНЕЗЕ ЭПИЛЕПСИЯ И ДРУГИЕ БОЛЕЗНИ НЕРВНОЙ СИСТЕМЫ</v>
          </cell>
        </row>
        <row r="11446">
          <cell r="A11446" t="str">
            <v>Z82.1</v>
          </cell>
          <cell r="B11446" t="str">
            <v>В СЕМЕЙНОМ АНАМНЕЗЕ СЛЕПОТА И ПОТЕРЯ ЗРЕНИЯ</v>
          </cell>
        </row>
        <row r="11447">
          <cell r="A11447" t="str">
            <v>Z82.2</v>
          </cell>
          <cell r="B11447" t="str">
            <v>В СЕМЕЙНОМ АНАМНЕЗЕ ГЛУХОТА И ПОТЕРЯ СЛУХА</v>
          </cell>
        </row>
        <row r="11448">
          <cell r="A11448" t="str">
            <v>Z82.3</v>
          </cell>
          <cell r="B11448" t="str">
            <v>В СЕМЕЙНОМ АНАМНЕЗЕ ИНСУЛЬТ</v>
          </cell>
        </row>
        <row r="11449">
          <cell r="A11449" t="str">
            <v>Z82.4</v>
          </cell>
          <cell r="B11449" t="str">
            <v>В СЕМЕЙНОМ АНАМНЕЗЕ ИШЕМИЧЕСКАЯ БОЛЕЗНЬ СЕРДЦА И ДРУГИЕ БОЛЕЗНИ СЕРДЕЧНО-СОСУДИСТОЙ СИСТЕМЫ</v>
          </cell>
        </row>
        <row r="11450">
          <cell r="A11450" t="str">
            <v>Z82.5</v>
          </cell>
          <cell r="B11450" t="str">
            <v>В СЕМЕЙНОМ АНАМНЕЗЕ АСТМА И ДРУГИЕ ХРОНИЧЕСКИЕ БОЛЕЗНИ НИЖНИХ ДЫХАТЕЛЬНЫХ ПУТЕЙ</v>
          </cell>
        </row>
        <row r="11451">
          <cell r="A11451" t="str">
            <v>Z82.6</v>
          </cell>
          <cell r="B11451" t="str">
            <v>В СЕМЕЙНОМ АНАМНЕЗЕ АРТРИТ И ДРУГИЕ БОЛЕЗНИ КОСТНО-МЫШЕЧНОЙ СИСТЕМЫ И СОЕДИНИТЕЛЬНОЙ ТКАНИ</v>
          </cell>
        </row>
        <row r="11452">
          <cell r="A11452" t="str">
            <v>Z82.7</v>
          </cell>
          <cell r="B11452" t="str">
            <v>В СЕМЕЙНОМ АНАМНЕЗЕ ВРОЖДЕННЫЕ АНОМАЛИИ, ДЕФОРМАЦИИ И ХРОМОСОМНЫЕ НАРУШЕНИЯ</v>
          </cell>
        </row>
        <row r="11453">
          <cell r="A11453" t="str">
            <v>Z82.8</v>
          </cell>
          <cell r="B11453" t="str">
            <v>В СЕМЕЙНОМ АНАМНЕЗЕ ДРУГИЕ СОСТОЯНИЯ, СНИЖАЮЩИЕ ТРУДОСПОСОБНОСТЬ, И ХРОНИЧЕСКИЕ ЗАБОЛЕВАНИЯ, ВЕДУЩИЕ К ИНВАЛИДНОСТИ, НЕ КЛАССИФИЦИРОВАННЫЕ В ДРУГИХ РУБРИКАХ</v>
          </cell>
        </row>
        <row r="11454">
          <cell r="A11454" t="str">
            <v>Z83</v>
          </cell>
          <cell r="B11454" t="str">
            <v>В СЕМЕЙНОМ АНАМНЕЗЕ ДРУГИЕ СПЕЦИФИЧЕСКИЕ НАРУШЕНИЯ</v>
          </cell>
        </row>
        <row r="11455">
          <cell r="A11455" t="str">
            <v>Z83.0</v>
          </cell>
          <cell r="B11455" t="str">
            <v>В СЕМЕЙНОМ АНАМНЕЗЕ БОЛЕЗНЬ, ВЫЗВАННАЯ ВИРУСОМ ИММУНОДЕФИЦИТА ЧЕЛОВЕКА [ВИЧ]</v>
          </cell>
        </row>
        <row r="11456">
          <cell r="A11456" t="str">
            <v>Z83.1</v>
          </cell>
          <cell r="B11456" t="str">
            <v>В СЕМЕЙНОМ АНАМНЕЗЕ ДРУГИЕ ИНФЕКЦИОННЫЕ И ПАРАЗИТАРНЫЕ БОЛЕЗНИ</v>
          </cell>
        </row>
        <row r="11457">
          <cell r="A11457" t="str">
            <v>Z83.2</v>
          </cell>
          <cell r="B11457" t="str">
            <v>В СЕМЕЙНОМ АНАМНЕЗЕ БОЛЕЗНИ КРОВИ И КРОВЕТВОРНЫХ ОРГАНОВ И НЕКОТОРЫЕ НАРУШЕНИЯ, ВОВЛЕКАЮЩИЕ ИММУННЫЙ МЕХАНИЗМ</v>
          </cell>
        </row>
        <row r="11458">
          <cell r="A11458" t="str">
            <v>Z83.3</v>
          </cell>
          <cell r="B11458" t="str">
            <v>В СЕМЕЙНОМ АНАМНЕЗЕ САХАРНЫЙ ДИАБЕТ</v>
          </cell>
        </row>
        <row r="11459">
          <cell r="A11459" t="str">
            <v>Z83.4</v>
          </cell>
          <cell r="B11459" t="str">
            <v>В СЕМЕЙНОМ АНАМНЕЗЕ ДРУГИЕ БОЛЕЗНИ ЭНДОКРИННОЙ СИСТЕМЫ И БОЛЕЗНИ ОБМЕНА ВЕЩЕСТВ</v>
          </cell>
        </row>
        <row r="11460">
          <cell r="A11460" t="str">
            <v>Z83.5</v>
          </cell>
          <cell r="B11460" t="str">
            <v>В СЕМЕЙНОМ АНАМНЕЗЕ БОЛЕЗНИ ГЛАЗА И УХА</v>
          </cell>
        </row>
        <row r="11461">
          <cell r="A11461" t="str">
            <v>Z83.6</v>
          </cell>
          <cell r="B11461" t="str">
            <v>В СЕМЕЙНОМ АНАМНЕЗЕ БОЛЕЗНИ ДЫХАТЕЛЬНОЙ СИСТЕМЫ</v>
          </cell>
        </row>
        <row r="11462">
          <cell r="A11462" t="str">
            <v>Z83.7</v>
          </cell>
          <cell r="B11462" t="str">
            <v>В СЕМЕЙНОМ АНАМНЕЗЕ БОЛЕЗНИ СИСТЕМЫ ПИЩЕВАРЕНИЯ</v>
          </cell>
        </row>
        <row r="11463">
          <cell r="A11463" t="str">
            <v>Z84</v>
          </cell>
          <cell r="B11463" t="str">
            <v>В СЕМЕЙНОМ АНАМНЕЗЕ ДРУГИЕ ПАТОЛОГИЧЕСКИЕ СОСТОЯНИЯ</v>
          </cell>
        </row>
        <row r="11464">
          <cell r="A11464" t="str">
            <v>Z84.0</v>
          </cell>
          <cell r="B11464" t="str">
            <v>В СЕМЕЙНОМ АНАМНЕЗЕ БОЛЕЗНИ КОЖИ И ПОДКОЖНОЙ КЛЕТЧАТКИ</v>
          </cell>
        </row>
        <row r="11465">
          <cell r="A11465" t="str">
            <v>Z84.1</v>
          </cell>
          <cell r="B11465" t="str">
            <v>В СЕМЕЙНОМ АНАМНЕЗЕ НАРУШЕНИЯ ПОЧЕК И МОЧЕТОЧНИКА</v>
          </cell>
        </row>
        <row r="11466">
          <cell r="A11466" t="str">
            <v>Z84.2</v>
          </cell>
          <cell r="B11466" t="str">
            <v>В СЕМЕЙНОМ АНАМНЕЗЕ ДРУГИЕ БОЛЕЗНИ МОЧЕПОЛОВОЙ СИСТЕМЫ</v>
          </cell>
        </row>
        <row r="11467">
          <cell r="A11467" t="str">
            <v>Z84.3</v>
          </cell>
          <cell r="B11467" t="str">
            <v>В СЕМЕЙНОМ АНАМНЕЗЕ КРОВНОЕ РОДСТВО</v>
          </cell>
        </row>
        <row r="11468">
          <cell r="A11468" t="str">
            <v>Z84.8</v>
          </cell>
          <cell r="B11468" t="str">
            <v>В СЕМЕЙНОМ АНАМНЕЗЕ ДРУГИЕ УТОЧНЕННЫЕ СОСТОЯНИЯ</v>
          </cell>
        </row>
        <row r="11469">
          <cell r="A11469" t="str">
            <v>Z85</v>
          </cell>
          <cell r="B11469" t="str">
            <v>В ЛИЧНОМ АНАМНЕЗЕ ЗЛОКАЧЕСТВЕННОЕ НОВООБРАЗОВАНИЕ</v>
          </cell>
        </row>
        <row r="11470">
          <cell r="A11470" t="str">
            <v>Z85.0</v>
          </cell>
          <cell r="B11470" t="str">
            <v>В ЛИЧНОМ АНАМНЕЗЕ ЗЛОКАЧЕСТВЕННОЕ НОВООБРАЗОВАНИЕ ЖЕЛУДОЧНО-КИШЕЧНОГО ТРАКТА</v>
          </cell>
        </row>
        <row r="11471">
          <cell r="A11471" t="str">
            <v>Z85.1</v>
          </cell>
          <cell r="B11471" t="str">
            <v>В ЛИЧНОМ АНАМНЕЗЕ ЗЛОКАЧЕСТВЕННОЕ НОВООБРАЗОВАНИЕ ТРАХЕИ, БРОНХОВ И ЛЕГКОГО</v>
          </cell>
        </row>
        <row r="11472">
          <cell r="A11472" t="str">
            <v>Z85.2</v>
          </cell>
          <cell r="B11472" t="str">
            <v>В ЛИЧНОМ АНАМНЕЗЕ ЗЛОКАЧЕСТВЕННОЕ НОВООБРАЗОВАНИЕ ДРУГИХ ОРГАНОВ ДЫХАНИЯ И ГРУДНОЙ КЛЕТКИ</v>
          </cell>
        </row>
        <row r="11473">
          <cell r="A11473" t="str">
            <v>Z85.3</v>
          </cell>
          <cell r="B11473" t="str">
            <v>В ЛИЧНОМ АНАМНЕЗЕ ЗЛОКАЧЕСТВЕННОЕ НОВООБРАЗОВАНИЕ МОЛОЧНОЙ ЖЕЛЕЗЫ</v>
          </cell>
        </row>
        <row r="11474">
          <cell r="A11474" t="str">
            <v>Z85.4</v>
          </cell>
          <cell r="B11474" t="str">
            <v>В ЛИЧНОМ АНАМНЕЗЕ ЗЛОКАЧЕСТВЕННОЕ НОВООБРАЗОВАНИЕ ПОЛОВЫХ ОРГАНОВ</v>
          </cell>
        </row>
        <row r="11475">
          <cell r="A11475" t="str">
            <v>Z85.5</v>
          </cell>
          <cell r="B11475" t="str">
            <v>В ЛИЧНОМ АНАМНЕЗЕ ЗЛОКАЧЕСТВЕННОЕ НОВООБРАЗОВАНИЕ МОЧЕВЫХ ОРГАНОВ</v>
          </cell>
        </row>
        <row r="11476">
          <cell r="A11476" t="str">
            <v>Z85.6</v>
          </cell>
          <cell r="B11476" t="str">
            <v>В ЛИЧНОМ АНАМНЕЗЕ ЛЕЙКОЗ</v>
          </cell>
        </row>
        <row r="11477">
          <cell r="A11477" t="str">
            <v>Z85.7</v>
          </cell>
          <cell r="B11477" t="str">
            <v>В ЛИЧНОМ АНАМНЕЗЕ ЗЛОКАЧЕСТВЕННОЕ НОВООБРАЗОВАНИЕ ЛИМФОИДНОЙ,КРОВЕТВОРНОЙ И РОДСТВЕННЫХ ИМ ТКАНЕЙ</v>
          </cell>
        </row>
        <row r="11478">
          <cell r="A11478" t="str">
            <v>Z85.8</v>
          </cell>
          <cell r="B11478" t="str">
            <v>В ЛИЧНОМ АНАМНЕЗЕ ЗЛОКАЧЕСТВЕННОЕ НОВООБРАЗОВАНИЕ ДРУГИХ ОРГАНОВ И СИСТЕМ</v>
          </cell>
        </row>
        <row r="11479">
          <cell r="A11479" t="str">
            <v>Z85.9</v>
          </cell>
          <cell r="B11479" t="str">
            <v>В ЛИЧНОМ АНАМНЕЗЕ ЗЛОКАЧЕСТВЕННОЕ НОВООБРАЗОВАНИЕ НЕУТОЧНЕННОЕ</v>
          </cell>
        </row>
        <row r="11480">
          <cell r="A11480" t="str">
            <v>Z86</v>
          </cell>
          <cell r="B11480" t="str">
            <v>В ЛИЧНОМ АНАМНЕЗЕ НЕКОТОРЫЕ ДРУГИЕ БОЛЕЗНИ</v>
          </cell>
        </row>
        <row r="11481">
          <cell r="A11481" t="str">
            <v>Z86.0</v>
          </cell>
          <cell r="B11481" t="str">
            <v>В ЛИЧНОМ АНАМНЕЗЕ ДРУГИЕ НОВООБРАЗОВАНИЯ</v>
          </cell>
        </row>
        <row r="11482">
          <cell r="A11482" t="str">
            <v>Z86.1</v>
          </cell>
          <cell r="B11482" t="str">
            <v>В ЛИЧНОМ АНАМНЕЗЕ ИНФЕКЦИОННЫЕ И ПАРАЗИТАРНЫЕ БОЛЕЗНИ</v>
          </cell>
        </row>
        <row r="11483">
          <cell r="A11483" t="str">
            <v>Z86.2</v>
          </cell>
          <cell r="B11483" t="str">
            <v>В ЛИЧНОМ АНАМНЕЗЕ БОЛЕЗНИ КРОВИ И КРОВЕТВОРНЫХ ОРГАНОВ И НЕКОТОРЫЕ НАРУШЕНИЯ, ВОВЛЕКАЮЩИЕ ИММУННЫЙ МЕХАНИЗМ</v>
          </cell>
        </row>
        <row r="11484">
          <cell r="A11484" t="str">
            <v>Z86.3</v>
          </cell>
          <cell r="B11484" t="str">
            <v>В ЛИЧНОМ АНАМНЕЗЕ БОЛЕЗНИ ЭНДОКРИННОЙ СИСТЕМЫ, НАРУШЕНИЯ ПИТАНИЯ И ОБМЕНА ВЕЩЕСТВ</v>
          </cell>
        </row>
        <row r="11485">
          <cell r="A11485" t="str">
            <v>Z86.4</v>
          </cell>
          <cell r="B11485" t="str">
            <v>В ЛИЧНОМ АНАМНЕЗЕ ЗЛОУПОТРЕБЛЕНИЕ ПСИХОАКТИВНЫМИ ВЕЩЕСТВАМИ</v>
          </cell>
        </row>
        <row r="11486">
          <cell r="A11486" t="str">
            <v>Z86.5</v>
          </cell>
          <cell r="B11486" t="str">
            <v>В ЛИЧНОМ АНАМНЕЗЕ ДРУГИЕ ПСИХИЧЕСКИЕ И ПОВЕДЕНЧЕСКИЕ РАССТРОЙСТВА</v>
          </cell>
        </row>
        <row r="11487">
          <cell r="A11487" t="str">
            <v>Z86.6</v>
          </cell>
          <cell r="B11487" t="str">
            <v>В ЛИЧНОМ АНАМНЕЗЕ БОЛЕЗНИ НЕРВНОЙ СИСТЕМЫ И ОРГАНОВ ЧУВСТВ</v>
          </cell>
        </row>
        <row r="11488">
          <cell r="A11488" t="str">
            <v>Z86.7</v>
          </cell>
          <cell r="B11488" t="str">
            <v>В ЛИЧНОМ АНАМНЕЗЕ БОЛЕЗНИ СИСТЕМЫ КРОВООБРАЩЕНИЯ</v>
          </cell>
        </row>
        <row r="11489">
          <cell r="A11489" t="str">
            <v>Z87</v>
          </cell>
          <cell r="B11489" t="str">
            <v>В ЛИЧНОМ АНАМНЕЗЕ ДРУГИЕ БОЛЕЗНИ И ПАТОЛОГИЧЕСКИЕ СОСТОЯНИЯ</v>
          </cell>
        </row>
        <row r="11490">
          <cell r="A11490" t="str">
            <v>Z87.0</v>
          </cell>
          <cell r="B11490" t="str">
            <v>В ЛИЧНОМ АНАМНЕЗЕ БОЛЕЗНИ ОРГАНОВ ДЫХАНИЯ</v>
          </cell>
        </row>
        <row r="11491">
          <cell r="A11491" t="str">
            <v>Z87.1</v>
          </cell>
          <cell r="B11491" t="str">
            <v>В ЛИЧНОМ АНАМНЕЗЕ БОЛЕЗНИ ОРГАНОВ ПИЩЕВАРЕНИЯ</v>
          </cell>
        </row>
        <row r="11492">
          <cell r="A11492" t="str">
            <v>Z87.2</v>
          </cell>
          <cell r="B11492" t="str">
            <v>В ЛИЧНОМ АНАМНЕЗЕ БОЛЕЗНИ КОЖИ И ПОДКОЖНОЙ КЛЕТЧАТКИ</v>
          </cell>
        </row>
        <row r="11493">
          <cell r="A11493" t="str">
            <v>Z87.3</v>
          </cell>
          <cell r="B11493" t="str">
            <v>В ЛИЧНОМ АНАМНЕЗЕ БОЛЕЗНИ КОСТНО-МЫШЕЧНОЙ И СОЕДИНИТЕЛЬНОЙ ТКАНИ</v>
          </cell>
        </row>
        <row r="11494">
          <cell r="A11494" t="str">
            <v>Z87.4</v>
          </cell>
          <cell r="B11494" t="str">
            <v>В ЛИЧНОМ АНАМНЕЗЕ БОЛЕЗНИ МОЧЕПОЛОВОЙ СИСТЕМЫ</v>
          </cell>
        </row>
        <row r="11495">
          <cell r="A11495" t="str">
            <v>Z87.5</v>
          </cell>
          <cell r="B11495" t="str">
            <v>В ЛИЧНОМ АНАМНЕЗЕ ОСЛОЖНЕНИЯ БЕРЕМЕННОСТИ, РОДОВ И ПОСЛЕРОДОВОГО ПЕРИОДА</v>
          </cell>
        </row>
        <row r="11496">
          <cell r="A11496" t="str">
            <v>Z87.6</v>
          </cell>
          <cell r="B11496" t="str">
            <v>В ЛИЧНОМ АНАМНЕЗЕ НЕКОТОРЫЕ СОСТОЯНИЯ, ВОЗНИКШИЕ В ПЕРИНАТАЛЬНЫЙ ПЕРИОД</v>
          </cell>
        </row>
        <row r="11497">
          <cell r="A11497" t="str">
            <v>Z87.7</v>
          </cell>
          <cell r="B11497" t="str">
            <v>В ЛИЧНОМ АНАМНЕЗЕ ВРОЖДЕННЫЕ АНОМАЛИИ, ДЕФОРМАЦИИ И ХРОМОСОМНЫЕ НАРУШЕНИЯ</v>
          </cell>
        </row>
        <row r="11498">
          <cell r="A11498" t="str">
            <v>Z87.8</v>
          </cell>
          <cell r="B11498" t="str">
            <v>В ЛИЧНОМ АНАМНЕЗЕ ДРУГИЕ УТОЧНЕННЫЕ СОСТОЯНИЯ</v>
          </cell>
        </row>
        <row r="11499">
          <cell r="A11499" t="str">
            <v>Z88</v>
          </cell>
          <cell r="B11499" t="str">
            <v>В ЛИЧНОМ АНАМНЕЗЕ АЛЛЕРГИЯ К ЛЕКАРСТВЕННЫМ СРЕДСТВАМ, МЕДИКАМЕНТАМ И БИОЛОГИЧЕСКИМ ВЕЩЕСТВАМ</v>
          </cell>
        </row>
        <row r="11500">
          <cell r="A11500" t="str">
            <v>Z88.0</v>
          </cell>
          <cell r="B11500" t="str">
            <v>В ЛИЧНОМ АНАМНЕЗЕ АЛЛЕРГИЯ К ПЕНИЦИЛЛИНУ</v>
          </cell>
        </row>
        <row r="11501">
          <cell r="A11501" t="str">
            <v>Z88.1</v>
          </cell>
          <cell r="B11501" t="str">
            <v>В ЛИЧНОМ АНАМНЕЗЕ АЛЛЕРГИЯ К ДРУГИМ АНТИБИОТИКАМ</v>
          </cell>
        </row>
        <row r="11502">
          <cell r="A11502" t="str">
            <v>Z88.2</v>
          </cell>
          <cell r="B11502" t="str">
            <v>В ЛИЧНОМ АНАМНЕЗЕ АЛЛЕРГИЯ К СУЛЬФАНИЛАМИДНЫМ ПРЕПАРАТАМ</v>
          </cell>
        </row>
        <row r="11503">
          <cell r="A11503" t="str">
            <v>Z88.3</v>
          </cell>
          <cell r="B11503" t="str">
            <v>В ЛИЧНОМ АНАМНЕЗЕ АЛЛЕРГИЯ К ДРУГИМ ПРОТИВОИНФЕКЦИОННЫМ СРЕДСТВАМ</v>
          </cell>
        </row>
        <row r="11504">
          <cell r="A11504" t="str">
            <v>Z88.4</v>
          </cell>
          <cell r="B11504" t="str">
            <v>В ЛИЧНОМ АНАМНЕЗЕ АЛЛЕРГИЯ К АНЕСТЕЗИРУЮЩЕМУ СРЕДСТВУ</v>
          </cell>
        </row>
        <row r="11505">
          <cell r="A11505" t="str">
            <v>Z88.5</v>
          </cell>
          <cell r="B11505" t="str">
            <v>В ЛИЧНОМ АНАМНЕЗЕ АЛЛЕРГИЯ К НАРКОТИЧЕСКОМУ СРЕДСТВУ</v>
          </cell>
        </row>
        <row r="11506">
          <cell r="A11506" t="str">
            <v>Z88.6</v>
          </cell>
          <cell r="B11506" t="str">
            <v>В ЛИЧНОМ АНАМНЕЗЕ АЛЛЕРГИЯ К АНАЛГЕЗИРУЮЩЕМУ СРЕДСТВУ</v>
          </cell>
        </row>
        <row r="11507">
          <cell r="A11507" t="str">
            <v>Z88.7</v>
          </cell>
          <cell r="B11507" t="str">
            <v>В ЛИЧНОМ АНАМНЕЗЕ АЛЛЕРГИЯ К СЫВОРОТКЕ ИЛИ ВАКЦИНЕ</v>
          </cell>
        </row>
        <row r="11508">
          <cell r="A11508" t="str">
            <v>Z88.8</v>
          </cell>
          <cell r="B11508" t="str">
            <v>В ЛИЧНОМ АНАМНЕЗЕ АЛЛЕРГИЯ К ДРУГИМ ЛЕКАРСТВЕННЫМ СРЕДСТВАМ, МЕДИКАМЕНТАМ И БИОЛОГИЧЕСКИМ ВЕЩЕСТВАМ</v>
          </cell>
        </row>
        <row r="11509">
          <cell r="A11509" t="str">
            <v>Z88.9</v>
          </cell>
          <cell r="B11509" t="str">
            <v>В ЛИЧНОМ АНАМНЕЗЕ АЛЛЕРГИЯ К НЕУТОЧНЕННЫМ ЛЕКАРСТВЕННЫМ СРЕДСТВАМ, МЕДИКАМЕНТАМ И БИОЛОГИЧЕСКИМ ВЕЩЕСТВАМ</v>
          </cell>
        </row>
        <row r="11510">
          <cell r="A11510" t="str">
            <v>Z89</v>
          </cell>
          <cell r="B11510" t="str">
            <v>ПРИОБРЕТЕННОЕ ОТСУТСТВИЕ КОНЕЧНОСТИ</v>
          </cell>
        </row>
        <row r="11511">
          <cell r="A11511" t="str">
            <v>Z89.0</v>
          </cell>
          <cell r="B11511" t="str">
            <v>ПРИОБРЕТЕННОЕ ОТСУТСТВИЕ ПАЛЬЦА (ПАЛЬЦЕВ), ВКЛЮЧАЯ БОЛЬШОЙ ПАЛЕЦ, ОДНОСТОРОННЕЕ</v>
          </cell>
        </row>
        <row r="11512">
          <cell r="A11512" t="str">
            <v>Z89.1</v>
          </cell>
          <cell r="B11512" t="str">
            <v>ПРИОБРЕТЕННОЕ ОТСУТСТВИЕ КИСТИ И ЗАПЯСТЬЯ</v>
          </cell>
        </row>
        <row r="11513">
          <cell r="A11513" t="str">
            <v>Z89.2</v>
          </cell>
          <cell r="B11513" t="str">
            <v>ПРИОБРЕТЕННОЕ ОТСУТСТВИЕ ВЕРХНЕЙ КОНЕЧНОСТИ ВЫШЕ ЗАПЯСТЬЯ</v>
          </cell>
        </row>
        <row r="11514">
          <cell r="A11514" t="str">
            <v>Z89.3</v>
          </cell>
          <cell r="B11514" t="str">
            <v>ПРИОБРЕТЕННОЕ ОТСУТСТВИЕ ОБЕИХ ВЕРХНИХ КОНЕЧНОСТЕЙ (НА ЛЮБОМ УРОВНЕ)</v>
          </cell>
        </row>
        <row r="11515">
          <cell r="A11515" t="str">
            <v>Z89.4</v>
          </cell>
          <cell r="B11515" t="str">
            <v>ПРИОБРЕТЕННОЕ ОТСУТСТВИЕ СТОПЫ И ГОЛЕНОСТОПНОГО СУСТАВА</v>
          </cell>
        </row>
        <row r="11516">
          <cell r="A11516" t="str">
            <v>Z89.5</v>
          </cell>
          <cell r="B11516" t="str">
            <v>ПРИОБРЕТЕННОЕ ОТСУТСТВИЕ НОГИ ВЫШЕ ИЛИ НИЖЕ КОЛЕНА</v>
          </cell>
        </row>
        <row r="11517">
          <cell r="A11517" t="str">
            <v>Z89.6</v>
          </cell>
          <cell r="B11517" t="str">
            <v>ПРИОБРЕТЕННОЕ ОТСУТСТВИЕ НОГИ ВЫШЕ КОЛЕНА</v>
          </cell>
        </row>
        <row r="11518">
          <cell r="A11518" t="str">
            <v>Z89.7</v>
          </cell>
          <cell r="B11518" t="str">
            <v>ПРИОБРЕТЕННОЕ ОТСУТСТВИЕ ОБЕИХ НИЖНИХ КОНЕЧНОСТЕЙ (ЛЮБОГО УРОВНЯ ЗА ИСКЛЮЧЕНИЕМ ТОЛЬКО ПАЛЬЦЕВ)</v>
          </cell>
        </row>
        <row r="11519">
          <cell r="A11519" t="str">
            <v>Z89.8</v>
          </cell>
          <cell r="B11519" t="str">
            <v>ПРИОБРЕТЕННОЕ ОТСУТСТВИЕ ВЕРХНИХ И НИЖНИХ КОНЕЧНОСТЕЙ (НА ЛЮБОМ УРОВНЕ)</v>
          </cell>
        </row>
        <row r="11520">
          <cell r="A11520" t="str">
            <v>Z89.9</v>
          </cell>
          <cell r="B11520" t="str">
            <v>ПРИОБРЕТЕННОЕ ОТСУТСТВИЕ КОНЕЧНОСТИ НЕУТОЧНЕННОЕ</v>
          </cell>
        </row>
        <row r="11521">
          <cell r="A11521" t="str">
            <v>Z90</v>
          </cell>
          <cell r="B11521" t="str">
            <v>ПРИОБРЕТЕННОЕ ОТСУТСТВИЕ ОРГАНОВ, НЕ КЛАССИФИЦИРОВАННОЕ В ДРУГИХ РУБРИКАХ</v>
          </cell>
        </row>
        <row r="11522">
          <cell r="A11522" t="str">
            <v>Z90.0</v>
          </cell>
          <cell r="B11522" t="str">
            <v>ПРИОБРЕТЕННОЕ ОТСУТСТВИЕ ЧАСТИ ГОЛОВЫ ИЛИ ШЕИ</v>
          </cell>
        </row>
        <row r="11523">
          <cell r="A11523" t="str">
            <v>Z90.1</v>
          </cell>
          <cell r="B11523" t="str">
            <v>ПРИОБРЕТЕННОЕ ОТСУТСТВИЕ МОЛОЧНОЙ ЖЕЛЕЗЫ (МОЛОЧНЫХ ЖЕЛЕЗ)</v>
          </cell>
        </row>
        <row r="11524">
          <cell r="A11524" t="str">
            <v>Z90.2</v>
          </cell>
          <cell r="B11524" t="str">
            <v>ПРИОБРЕТЕННОЕ ОТСУТСТВИЕ ЛЕГКОГО (ИЛИ ЕГО ЧАСТИ)</v>
          </cell>
        </row>
        <row r="11525">
          <cell r="A11525" t="str">
            <v>Z90.3</v>
          </cell>
          <cell r="B11525" t="str">
            <v>ПРИОБРЕТЕННОЕ ОТСУТСТВИЕ ЧАСТИ ЖЕЛУДКА</v>
          </cell>
        </row>
        <row r="11526">
          <cell r="A11526" t="str">
            <v>Z90.4</v>
          </cell>
          <cell r="B11526" t="str">
            <v>ПРИОБРЕТЕННОЕ ОТСУТСТВИЕ ДРУГИХ ОТДЕЛОВ ПИЩЕВАРИТЕЛЬНОГО ТРАКТА</v>
          </cell>
        </row>
        <row r="11527">
          <cell r="A11527" t="str">
            <v>Z90.5</v>
          </cell>
          <cell r="B11527" t="str">
            <v>ПРИОБРЕТЕННОЕ ОТСУТСТВИЕ ПОЧКИ</v>
          </cell>
        </row>
        <row r="11528">
          <cell r="A11528" t="str">
            <v>Z90.6</v>
          </cell>
          <cell r="B11528" t="str">
            <v>ПРИОБРЕТЕННОЕ ОТСУТСТВИЕ ДРУГИХ ОТДЕЛОВ МОЧЕВОГО ТРАКТА</v>
          </cell>
        </row>
        <row r="11529">
          <cell r="A11529" t="str">
            <v>Z90.7</v>
          </cell>
          <cell r="B11529" t="str">
            <v>ПРИОБРЕТЕННОЕ ОТСУТСТВИЕ ПОЛОВОГО ОРГАНА (ОРГАНОВ)</v>
          </cell>
        </row>
        <row r="11530">
          <cell r="A11530" t="str">
            <v>Z90.8</v>
          </cell>
          <cell r="B11530" t="str">
            <v>ПРИОБРЕТЕННОЕ ОТСУТСТВИЕ ДРУГОГО ОРГАНА</v>
          </cell>
        </row>
        <row r="11531">
          <cell r="A11531" t="str">
            <v>Z91</v>
          </cell>
          <cell r="B11531" t="str">
            <v>В ЛИЧНОМ АНАМНЕЗЕ НАЛИЧИЕ ФАКТОРОВ РИСКА, НЕ КЛАССИФИЦИРОВАННЫХ В ДРУГИХ РУБРИКАХ</v>
          </cell>
        </row>
        <row r="11532">
          <cell r="A11532" t="str">
            <v>Z91.0</v>
          </cell>
          <cell r="B11532" t="str">
            <v>В ЛИЧНОМ АНАМНЕЗЕ АЛЛЕРГИЯ К ДРУГИМ ВЕЩЕСТВАМ, ПОМИМО ЛЕКАРСТВЕННЫХ СРЕДСТВ И БИОЛОГИЧЕСКИХ ВЕЩЕСТВ</v>
          </cell>
        </row>
        <row r="11533">
          <cell r="A11533" t="str">
            <v>Z91.1</v>
          </cell>
          <cell r="B11533" t="str">
            <v>В ЛИЧНОМ АНАМНЕЗЕ НЕВЫПОЛНЕНИЕ ЛЕЧЕБНЫХ ПРОЦЕДУР И НЕСОБЛЮДЕНИЕ РЕЖИМА</v>
          </cell>
        </row>
        <row r="11534">
          <cell r="A11534" t="str">
            <v>Z91.2</v>
          </cell>
          <cell r="B11534" t="str">
            <v>В ЛИЧНОМ АНАМНЕЗЕ НЕУДОВЛЕТВОРИТЕЛЬНОЕ СОБЛЮДЕНИЕ МЕР ЛИЧНОЙ ГИГИЕНЫ</v>
          </cell>
        </row>
        <row r="11535">
          <cell r="A11535" t="str">
            <v>Z91.3</v>
          </cell>
          <cell r="B11535" t="str">
            <v>В ЛИЧНОМ АНАМНЕЗЕ НАРУШЕНИЕ РЕЖИМА СНА-БОДРСТВОВАНИЯ</v>
          </cell>
        </row>
        <row r="11536">
          <cell r="A11536" t="str">
            <v>Z91.4</v>
          </cell>
          <cell r="B11536" t="str">
            <v>В ЛИЧНОМ АНАМНЕЗЕ ПСИХОЛОГИЧЕСКАЯ ТРАВМА, НЕ КЛАССИФИЦИРОВАННАЯ В ДРУГИХ РУБРИКАХ</v>
          </cell>
        </row>
        <row r="11537">
          <cell r="A11537" t="str">
            <v>Z91.5</v>
          </cell>
          <cell r="B11537" t="str">
            <v>В ЛИЧНОМ АНАМНЕЗЕ САМОПОВРЕЖДЕНИЕ</v>
          </cell>
        </row>
        <row r="11538">
          <cell r="A11538" t="str">
            <v>Z91.6</v>
          </cell>
          <cell r="B11538" t="str">
            <v>В ЛИЧНОМ АНАМНЕЗЕ ДРУГАЯ ФИЗИЧЕСКАЯ ТРАВМА</v>
          </cell>
        </row>
        <row r="11539">
          <cell r="A11539" t="str">
            <v>Z91.8</v>
          </cell>
          <cell r="B11539" t="str">
            <v>В ЛИЧНОМ АНАМНЕЗЕ ДРУГИЕ УТОЧНЕННЫЕ ФАКТОРЫ РИСКА, НЕ КЛАССИФИЦИРОВАННЫЕ В ДРУГИХ РУБРИКАХ</v>
          </cell>
        </row>
        <row r="11540">
          <cell r="A11540" t="str">
            <v>Z92</v>
          </cell>
          <cell r="B11540" t="str">
            <v>В ЛИЧНОМ АНАМНЕЗЕ ЛЕЧЕНИЕ</v>
          </cell>
        </row>
        <row r="11541">
          <cell r="A11541" t="str">
            <v>Z92.0</v>
          </cell>
          <cell r="B11541" t="str">
            <v>ЛИЧНЫЙ АНАМНЕЗ ПРИМЕНЕНИЯ ПРОТИВОЗАЧАТОЧНЫХ СРЕДСТВ</v>
          </cell>
        </row>
        <row r="11542">
          <cell r="A11542" t="str">
            <v>Z92.1</v>
          </cell>
          <cell r="B11542" t="str">
            <v>В ЛИЧНОМ АНАМНЕЗЕ ДЛИТЕЛЬНОЕ (ТЕКУЩЕЕ) ПРИМЕНЕНИЕ АНТИКОАГУЛЯНТОВ</v>
          </cell>
        </row>
        <row r="11543">
          <cell r="A11543" t="str">
            <v>Z92.2</v>
          </cell>
          <cell r="B11543" t="str">
            <v>В ЛИЧНОМ АНАМНЕЗЕ ДЛИТЕЛЬНОЕ (ТЕКУЩЕЕ) ПРИМЕНЕНИЕ ДРУГИХ МЕДИКАМЕНТОЗНЫХ СРЕДСТВ</v>
          </cell>
        </row>
        <row r="11544">
          <cell r="A11544" t="str">
            <v>Z92.3</v>
          </cell>
          <cell r="B11544" t="str">
            <v>В ЛИЧНОМ АНАМНЕЗЕ ОБЛУЧЕНИЕ</v>
          </cell>
        </row>
        <row r="11545">
          <cell r="A11545" t="str">
            <v>Z92.4</v>
          </cell>
          <cell r="B11545" t="str">
            <v>В ЛИЧНОМ АНАМНЕЗЕ СЕРЬЕЗНАЯ ОПЕРАЦИЯ, НЕ КЛАССИФИЦИРОВАННАЯ В ДРУГИХ РУБРИКАХ</v>
          </cell>
        </row>
        <row r="11546">
          <cell r="A11546" t="str">
            <v>Z92.5</v>
          </cell>
          <cell r="B11546" t="str">
            <v>В ЛИЧНОМ АНАМНЕЗЕ РЕАБИЛИТАЦИОННЫЕ ПРОЦЕДУРЫ</v>
          </cell>
        </row>
        <row r="11547">
          <cell r="A11547" t="str">
            <v>Z92.8</v>
          </cell>
          <cell r="B11547" t="str">
            <v>В ЛИЧНОМ АНАМНЕЗЕ ДРУГИЕ ВИДЫ ЛЕЧЕНИЯ</v>
          </cell>
        </row>
        <row r="11548">
          <cell r="A11548" t="str">
            <v>Z92.9</v>
          </cell>
          <cell r="B11548" t="str">
            <v>В ЛИЧНОМ АНАМНЕЗЕ МЕДИЦИНСКОЕ ЛЕЧЕНИЕ НЕУТОЧНЕННОЕ</v>
          </cell>
        </row>
        <row r="11549">
          <cell r="A11549" t="str">
            <v>Z93</v>
          </cell>
          <cell r="B11549" t="str">
            <v>СОСТОЯНИЕ, СВЯЗАННОЕ С НАЛИЧИЕМ ИСКУССТВЕННОГО ОТВЕРСТИЯ</v>
          </cell>
        </row>
        <row r="11550">
          <cell r="A11550" t="str">
            <v>Z93.0</v>
          </cell>
          <cell r="B11550" t="str">
            <v>НАЛИЧИЕ ТРАХЕОСТОМЫ</v>
          </cell>
        </row>
        <row r="11551">
          <cell r="A11551" t="str">
            <v>Z93.1</v>
          </cell>
          <cell r="B11551" t="str">
            <v>НАЛИЧИЕ ГАСТРОСТОМЫ</v>
          </cell>
        </row>
        <row r="11552">
          <cell r="A11552" t="str">
            <v>Z93.2</v>
          </cell>
          <cell r="B11552" t="str">
            <v>НАЛИЧИЕ ИЛЕОСТОМЫ</v>
          </cell>
        </row>
        <row r="11553">
          <cell r="A11553" t="str">
            <v>Z93.3</v>
          </cell>
          <cell r="B11553" t="str">
            <v>НАЛИЧИЕ КОЛОСТОМЫ</v>
          </cell>
        </row>
        <row r="11554">
          <cell r="A11554" t="str">
            <v>Z93.4</v>
          </cell>
          <cell r="B11554" t="str">
            <v>НАЛИЧИЕ ДРУГОГО ИСКУССТВЕННОГО ОТВЕРСТИЯ ЖЕЛУДОЧНО-КИШЕЧНОГО ТРАКТА</v>
          </cell>
        </row>
        <row r="11555">
          <cell r="A11555" t="str">
            <v>Z93.5</v>
          </cell>
          <cell r="B11555" t="str">
            <v>НАЛИЧИЕ ЦИСТОСТОМЫ</v>
          </cell>
        </row>
        <row r="11556">
          <cell r="A11556" t="str">
            <v>Z93.6</v>
          </cell>
          <cell r="B11556" t="str">
            <v>НАЛИЧИЕ ИСКУССТВЕННЫХ ОТВЕРСТИЙ МОЧЕВОГО ТРАКТА</v>
          </cell>
        </row>
        <row r="11557">
          <cell r="A11557" t="str">
            <v>Z93.8</v>
          </cell>
          <cell r="B11557" t="str">
            <v>НАЛИЧИЕ ДРУГОГО ИСКУССТВЕННОГО ОТВЕРСТИЯ</v>
          </cell>
        </row>
        <row r="11558">
          <cell r="A11558" t="str">
            <v>Z93.9</v>
          </cell>
          <cell r="B11558" t="str">
            <v>НАЛИЧИЕ ИСКУССТВЕННОГО ОТВЕРСТИЯ НЕУТОЧНЕННОГО</v>
          </cell>
        </row>
        <row r="11559">
          <cell r="A11559" t="str">
            <v>Z94</v>
          </cell>
          <cell r="B11559" t="str">
            <v>НАЛИЧИЕ ТРАНСПЛАНТИРОВАННЫХ ОРГАНОВ И ТКАНЕЙ</v>
          </cell>
        </row>
        <row r="11560">
          <cell r="A11560" t="str">
            <v>Z94.0</v>
          </cell>
          <cell r="B11560" t="str">
            <v>НАЛИЧИЕ ТРАНСПЛАНТИРОВАННОЙ ПОЧКИ</v>
          </cell>
        </row>
        <row r="11561">
          <cell r="A11561" t="str">
            <v>Z94.1</v>
          </cell>
          <cell r="B11561" t="str">
            <v>НАЛИЧИЕ ТРАНСПЛАНТИРОВАННОГО СЕРДЦА</v>
          </cell>
        </row>
        <row r="11562">
          <cell r="A11562" t="str">
            <v>Z94.2</v>
          </cell>
          <cell r="B11562" t="str">
            <v>НАЛИЧИЕ ТРАНСПЛАНТИРОВАННОГО ЛЕГКОГО</v>
          </cell>
        </row>
        <row r="11563">
          <cell r="A11563" t="str">
            <v>Z94.3</v>
          </cell>
          <cell r="B11563" t="str">
            <v>НАЛИЧИЕ ТРАНСПЛАНТИРОВАННЫХ СЕРДЦА И ЛЕГКОГО</v>
          </cell>
        </row>
        <row r="11564">
          <cell r="A11564" t="str">
            <v>Z94.4</v>
          </cell>
          <cell r="B11564" t="str">
            <v>НАЛИЧИЕ ТРАНСПЛАНТИРОВАННОЙ ПЕЧЕНИ</v>
          </cell>
        </row>
        <row r="11565">
          <cell r="A11565" t="str">
            <v>Z94.5</v>
          </cell>
          <cell r="B11565" t="str">
            <v>НАЛИЧИЕ ТРАНСПЛАНТИРОВАННОЙ КОЖИ И АУТОГЕННОГО КОЖНОГО ТРАНСПЛАНТАТА</v>
          </cell>
        </row>
        <row r="11566">
          <cell r="A11566" t="str">
            <v>Z94.6</v>
          </cell>
          <cell r="B11566" t="str">
            <v>НАЛИЧИЕ ТРАНСПЛАНТИРОВАННОЙ КОСТИ</v>
          </cell>
        </row>
        <row r="11567">
          <cell r="A11567" t="str">
            <v>Z94.7</v>
          </cell>
          <cell r="B11567" t="str">
            <v>НАЛИЧИЕ ТРАНСПЛАНТИРОВАННОЙ РОГОВИЦЫ</v>
          </cell>
        </row>
        <row r="11568">
          <cell r="A11568" t="str">
            <v>Z94.8</v>
          </cell>
          <cell r="B11568" t="str">
            <v>НАЛИЧИЕ ДРУГИХ ТРАНСПЛАНТИРОВАННЫХ ОРГАНОВ И ТКАНЕЙ</v>
          </cell>
        </row>
        <row r="11569">
          <cell r="A11569" t="str">
            <v>Z94.9</v>
          </cell>
          <cell r="B11569" t="str">
            <v>НАЛИЧИЕ ТРАНСПЛАНТИРОВАННОГО ОРГАНА И ТКАНИ НЕУТОЧНЕННЫХ</v>
          </cell>
        </row>
        <row r="11570">
          <cell r="A11570" t="str">
            <v>Z95</v>
          </cell>
          <cell r="B11570" t="str">
            <v>НАЛИЧИЕ СЕРДЕЧНЫХ И СОСУДИСТЫХ ИМЛАНТАТОВ И ТРАНСПЛАНТАТОВ</v>
          </cell>
        </row>
        <row r="11571">
          <cell r="A11571" t="str">
            <v>Z95.0</v>
          </cell>
          <cell r="B11571" t="str">
            <v>НАЛИЧИЕ ИСКУССТВЕННОГО ВОДИТЕЛЯ СЕРДЕЧНОГО РИТМА</v>
          </cell>
        </row>
        <row r="11572">
          <cell r="A11572" t="str">
            <v>Z95.1</v>
          </cell>
          <cell r="B11572" t="str">
            <v>НАЛИЧИЕ АОРТОКОРОНАРНОГО ШУНТОВОГО ТРАНСПЛАНТАТА</v>
          </cell>
        </row>
        <row r="11573">
          <cell r="A11573" t="str">
            <v>Z95.2</v>
          </cell>
          <cell r="B11573" t="str">
            <v>НАЛИЧИЕ ПРОТЕЗА СЕРДЕЧНОГО КЛАПАНА</v>
          </cell>
        </row>
        <row r="11574">
          <cell r="A11574" t="str">
            <v>Z95.3</v>
          </cell>
          <cell r="B11574" t="str">
            <v>НАЛИЧИЕ КСЕНОГЕННОГО СЕРДЕЧНОГО КЛАПАНА</v>
          </cell>
        </row>
        <row r="11575">
          <cell r="A11575" t="str">
            <v>Z95.4</v>
          </cell>
          <cell r="B11575" t="str">
            <v>НАЛИЧИЕ ДРУГОГО ЗАМЕНИТЕЛЯ СЕРДЕЧНОГО КЛАПАНА</v>
          </cell>
        </row>
        <row r="11576">
          <cell r="A11576" t="str">
            <v>Z95.5</v>
          </cell>
          <cell r="B11576" t="str">
            <v>НАЛИЧИЕ КОРОНАРНОГО АНГИОПЛАСТИЧНОГО ИМПЛАНТАТА И ТРАНСПЛАНТАТА</v>
          </cell>
        </row>
        <row r="11577">
          <cell r="A11577" t="str">
            <v>Z95.8</v>
          </cell>
          <cell r="B11577" t="str">
            <v>НАЛИЧИЕ ДРУГИХ СЕРДЕЧНЫХ И СОСУДИСТЫХ ИМПЛАНТАТОВ И ТРАНСПЛАНТАТОВ</v>
          </cell>
        </row>
        <row r="11578">
          <cell r="A11578" t="str">
            <v>Z95.9</v>
          </cell>
          <cell r="B11578" t="str">
            <v>НАЛИЧИЕ СЕРДЕЧНОГО И СОСУДИСТОГО ИМПЛАНТАТА И ТРАНСПЛАНТАТА НЕУТОЧНЕННЫХ</v>
          </cell>
        </row>
        <row r="11579">
          <cell r="A11579" t="str">
            <v>Z96</v>
          </cell>
          <cell r="B11579" t="str">
            <v>НАЛИЧИЕ ДРУГИХ ФУНКЦИОНАЛЬНЫХ ИМПЛАНТАТОВ</v>
          </cell>
        </row>
        <row r="11580">
          <cell r="A11580" t="str">
            <v>Z96.0</v>
          </cell>
          <cell r="B11580" t="str">
            <v>НАЛИЧИЕ МОЧЕПОЛОВЫХ ИМПЛАНТАТОВ</v>
          </cell>
        </row>
        <row r="11581">
          <cell r="A11581" t="str">
            <v>Z96.1</v>
          </cell>
          <cell r="B11581" t="str">
            <v>НАЛИЧИЕ ИНТРАОКУЛЯРНЫХ ЛИНЗ</v>
          </cell>
        </row>
        <row r="11582">
          <cell r="A11582" t="str">
            <v>Z96.2</v>
          </cell>
          <cell r="B11582" t="str">
            <v>НАЛИЧИЕ ОТОЛОГИЧЕСКИХ И АУДИОЛОГИЧЕСКИХ ИМПЛАНТАТОВ</v>
          </cell>
        </row>
        <row r="11583">
          <cell r="A11583" t="str">
            <v>Z96.3</v>
          </cell>
          <cell r="B11583" t="str">
            <v>НАЛИЧИЕ ИСКУССТВЕННОЙ ГОРТАНИ</v>
          </cell>
        </row>
        <row r="11584">
          <cell r="A11584" t="str">
            <v>Z96.4</v>
          </cell>
          <cell r="B11584" t="str">
            <v>НАЛИЧИЕ ИМПЛАНТАТОВ ЭНДОКРИННЫХ ЖЕЛЕЗ</v>
          </cell>
        </row>
        <row r="11585">
          <cell r="A11585" t="str">
            <v>Z96.5</v>
          </cell>
          <cell r="B11585" t="str">
            <v>НАЛИЧИЕ ИМПЛАНТАТОВ ЗУБОВ И ЧЕЛЮСТИ</v>
          </cell>
        </row>
        <row r="11586">
          <cell r="A11586" t="str">
            <v>Z96.6</v>
          </cell>
          <cell r="B11586" t="str">
            <v>НАЛИЧИЕ ОРТОПЕДИЧЕСКИХ ИМПЛАНТАТОВ СУСТАВОВ</v>
          </cell>
        </row>
        <row r="11587">
          <cell r="A11587" t="str">
            <v>Z96.7</v>
          </cell>
          <cell r="B11587" t="str">
            <v>НАЛИЧИЕ ИМПЛАНТАТОВ ДРУГИХ КОСТЕЙ И СУХОЖИЛИЙ</v>
          </cell>
        </row>
        <row r="11588">
          <cell r="A11588" t="str">
            <v>Z96.8</v>
          </cell>
          <cell r="B11588" t="str">
            <v>НАЛИЧИЕ ДРУГОГО УТОЧНЕННОГО ФУНКЦИОНАЛЬНОГО ИМПЛАНТАТА</v>
          </cell>
        </row>
        <row r="11589">
          <cell r="A11589" t="str">
            <v>Z96.9</v>
          </cell>
          <cell r="B11589" t="str">
            <v>НАЛИЧИЕ ФУНКЦИОНАЛЬНОГО ИМПЛАНТАТА НЕУТОЧНЕННОГО</v>
          </cell>
        </row>
        <row r="11590">
          <cell r="A11590" t="str">
            <v>Z97</v>
          </cell>
          <cell r="B11590" t="str">
            <v>НАЛИЧИЕ ДРУГИХ УСТРОЙСТВ</v>
          </cell>
        </row>
        <row r="11591">
          <cell r="A11591" t="str">
            <v>Z97.0</v>
          </cell>
          <cell r="B11591" t="str">
            <v>НАЛИЧИЕ ИСКУССТВЕННОГО ГЛАЗА</v>
          </cell>
        </row>
        <row r="11592">
          <cell r="A11592" t="str">
            <v>Z97.1</v>
          </cell>
          <cell r="B11592" t="str">
            <v>НАЛИЧИЕ ИСКУССТВЕННОЙ КОНЕЧНОСТИ (ПОЛНОЙ) (ЧАСТИЧНОЙ)</v>
          </cell>
        </row>
        <row r="11593">
          <cell r="A11593" t="str">
            <v>Z97.2</v>
          </cell>
          <cell r="B11593" t="str">
            <v>НАЛИЧИЕ ЗУБНОГО ПРОТЕЗНОГО УСТРОЙСТВА</v>
          </cell>
        </row>
        <row r="11594">
          <cell r="A11594" t="str">
            <v>Z97.3</v>
          </cell>
          <cell r="B11594" t="str">
            <v>НАЛИЧИЕ ОЧКОВ И КОНТАКТНЫХ ЛИНЗ</v>
          </cell>
        </row>
        <row r="11595">
          <cell r="A11595" t="str">
            <v>Z97.4</v>
          </cell>
          <cell r="B11595" t="str">
            <v>НАЛИЧИЕ НАРУЖНОГО СЛУХОВОГО АППАРАТА</v>
          </cell>
        </row>
        <row r="11596">
          <cell r="A11596" t="str">
            <v>Z97.5</v>
          </cell>
          <cell r="B11596" t="str">
            <v>НАЛИЧИЕ (ВНУТРИМАТОЧНОГО) КОНТРАЦЕПТИВНОГО СРЕДСТВА</v>
          </cell>
        </row>
        <row r="11597">
          <cell r="A11597" t="str">
            <v>Z97.8</v>
          </cell>
          <cell r="B11597" t="str">
            <v>НАЛИЧИЕ ДРУГОГО УТОЧНЕННОГО УСТРОЙСТВА</v>
          </cell>
        </row>
        <row r="11598">
          <cell r="A11598" t="str">
            <v>Z98</v>
          </cell>
          <cell r="B11598" t="str">
            <v>ДРУГИЕ ПОСЛЕХИРУРГИЧЕСКИЕ СОСТОЯНИЯ</v>
          </cell>
        </row>
        <row r="11599">
          <cell r="A11599" t="str">
            <v>Z98.0</v>
          </cell>
          <cell r="B11599" t="str">
            <v>СОСТОЯНИЕ, СВЯЗАННОЕ С НАЛОЖЕНИЕМ КИШЕЧНОГО АНАСТОМОЗА</v>
          </cell>
        </row>
        <row r="11600">
          <cell r="A11600" t="str">
            <v>Z98.1</v>
          </cell>
          <cell r="B11600" t="str">
            <v>СОСТОЯНИЕ, СВЯЗАННОЕ С АРТРОДЕЗОМ</v>
          </cell>
        </row>
        <row r="11601">
          <cell r="A11601" t="str">
            <v>Z98.2</v>
          </cell>
          <cell r="B11601" t="str">
            <v>СОСТОЯНИЕ, СВЯЗАННОЕ С ДРЕНАЖНЫМ УСТРОЙСТВОМ ЦЕРЕБРОСПИНАЛЬНОЙ ЖИДКОСТИ</v>
          </cell>
        </row>
        <row r="11602">
          <cell r="A11602" t="str">
            <v>Z98.8</v>
          </cell>
          <cell r="B11602" t="str">
            <v>ДРУГИЕ УТОЧНЕННЫЕ ПОСЛЕХИРУРГИЧЕСКИЕ СОСТОЯНИЯ</v>
          </cell>
        </row>
        <row r="11603">
          <cell r="A11603" t="str">
            <v>Z99</v>
          </cell>
          <cell r="B11603" t="str">
            <v>ЗАВИСИМОСТЬ ОТ ПОДДЕРЖИВАЮЩИХ ЖИЗНЕДЕЯТЕЛЬНОСТЬ МЕХАНИЗМОВ И УСТРОЙСТВ, НЕ КЛАССИФИЦИРОВАННАЯ В ДРУГИХ РУБРИКАХ</v>
          </cell>
        </row>
        <row r="11604">
          <cell r="A11604" t="str">
            <v>Z99.0</v>
          </cell>
          <cell r="B11604" t="str">
            <v>ЗАВИСИМОСТЬ ОТ АСПИРАТОРА</v>
          </cell>
        </row>
        <row r="11605">
          <cell r="A11605" t="str">
            <v>Z99.1</v>
          </cell>
          <cell r="B11605" t="str">
            <v>ЗАВИСИМОСТЬ ОТ РЕСПИРАТОРА</v>
          </cell>
        </row>
        <row r="11606">
          <cell r="A11606" t="str">
            <v>Z99.2</v>
          </cell>
          <cell r="B11606" t="str">
            <v>ЗАВИСИМОСТЬ ОТ ПОЧЕЧНОГО ДИАЛИЗА</v>
          </cell>
        </row>
        <row r="11607">
          <cell r="A11607" t="str">
            <v>Z99.3</v>
          </cell>
          <cell r="B11607" t="str">
            <v>ЗАВИСИМОСТЬ ОТ КРЕСЛА НА КОЛЕСАХ</v>
          </cell>
        </row>
        <row r="11608">
          <cell r="A11608" t="str">
            <v>Z99.8</v>
          </cell>
          <cell r="B11608" t="str">
            <v>ЗАВИСИМОСТЬ ОТ ДРУГИХ ВСПОМОГАТЕЛЬНЫХ МЕХАНИЗМОВ И УСТРОЙСТВ</v>
          </cell>
        </row>
        <row r="11609">
          <cell r="A11609" t="str">
            <v>Z99.9</v>
          </cell>
          <cell r="B11609" t="str">
            <v>ЗАВИСИМОСТЬ ОТ ПОДДЕРЖИВАЮЩИХ ЖИЗНЕДЕЯТЕЛЬНОСТЬ МЕХАНИЗМОВ И УСТРОЙСТВ НЕУТОЧНЕННЫХ</v>
          </cell>
        </row>
        <row r="11610">
          <cell r="A11610" t="str">
            <v>F78.0</v>
          </cell>
          <cell r="B11610" t="str">
            <v>ДР.ФОРМЫ УМСТВ.ОТСТ. С УКАЗ. НА ОТСУТСТ. ИЛИ СЛАБ.ВЫРАЖ-ТЬ НАРУШЕНИЯ ПОВЕДЕНИЯ</v>
          </cell>
        </row>
        <row r="11611">
          <cell r="A11611" t="str">
            <v>F78.1</v>
          </cell>
          <cell r="B11611" t="str">
            <v>ДР.ФОРМЫ УМСТВ.ОТСТ.ЗНАЧИТЕЛЬНОЕ НАРУШЕНИЕ ПОВЕДЕНИЯ,ТРЕБУЮЩЕЕ УХОДА И ЛЕЧЕНИЯ</v>
          </cell>
        </row>
        <row r="11612">
          <cell r="A11612" t="str">
            <v>F78.8</v>
          </cell>
          <cell r="B11612" t="str">
            <v>ДРУГИЕ ФОРМЫ УМСТВЕННОЙ ОТСТАЛОСТИ ДРУГИЕ НАРУШЕНИЯ ПОВЕДЕНИЯ</v>
          </cell>
        </row>
        <row r="11613">
          <cell r="A11613" t="str">
            <v>F78.9</v>
          </cell>
          <cell r="B11613" t="str">
            <v>ДР.ФОРМЫ УМСТВ.ОТСТАЛОСТИ БЕЗ УКАЗАНИЙ НА НАРУШЕНИЕ ПОВЕДЕНИЯ</v>
          </cell>
        </row>
        <row r="11614">
          <cell r="A11614" t="str">
            <v>F79.0</v>
          </cell>
          <cell r="B11614" t="str">
            <v>УМСТВ.ОТСТ.НЕУТОЧН. С УКАЗ. НА ОТСУТСТ. ИЛИ СЛАБ.ВЫРАЖ-ТЬ НАРУШЕНИЯ ПОВЕДЕНИЯ</v>
          </cell>
        </row>
        <row r="11615">
          <cell r="A11615" t="str">
            <v>F79.1</v>
          </cell>
          <cell r="B11615" t="str">
            <v>УМСТВ.ОТСТ.НЕУТОЧН.ЗНАЧИТЕЛЬНОЕ НАРУШЕНИЯ ПОВЕДЕНИЯ,ТРЕБУЮЩЕЕ УХОДА И ЛЕЧЕНИЯ</v>
          </cell>
        </row>
        <row r="11616">
          <cell r="A11616" t="str">
            <v>F79.8</v>
          </cell>
          <cell r="B11616" t="str">
            <v>УМСТВ.ОТСТАЛОСТЬ НЕУТОЧНЕННАЯ ДРУГИЕ НАРУШЕНИЯ ПОВЕДЕНИЯ</v>
          </cell>
        </row>
        <row r="11617">
          <cell r="A11617" t="str">
            <v>F79.9</v>
          </cell>
          <cell r="B11617" t="str">
            <v>УМСТВ.ОТСТАЛОСТЬ НЕУТОЧНЕННАЯ БЕЗ УКАЗАНИЙ НА НАРУШЕНИЕ ПОВЕДЕНИЯ</v>
          </cell>
        </row>
        <row r="11618">
          <cell r="A11618" t="str">
            <v>A15.0.11</v>
          </cell>
          <cell r="B11618" t="str">
            <v>ОЧАГОВЫЙ ТУБЕРКУЛЕЗ В ФАЗЕ РАСПАДА БК+ М/СКОПИИ</v>
          </cell>
        </row>
        <row r="11619">
          <cell r="A11619" t="str">
            <v>A15.0.12</v>
          </cell>
          <cell r="B11619" t="str">
            <v>ОЧАГОВЫЙ ТУБЕРКУЛЕЗ (БЕЗ РАСПАДА) БК+ М/СКОПИИ</v>
          </cell>
        </row>
        <row r="11620">
          <cell r="A11620" t="str">
            <v>A15.0.21</v>
          </cell>
          <cell r="B11620" t="str">
            <v>ИНФИЛЬТРАТИВНЫЙ ТУБЕРКУЛЕЗ В ФАЗЕ РАСПАДА БК+ М/СКОПИИ</v>
          </cell>
        </row>
        <row r="11621">
          <cell r="A11621" t="str">
            <v>A15.0.22</v>
          </cell>
          <cell r="B11621" t="str">
            <v>ИНФИЛЬТРАТИВНЫЙ ТУБЕРКУЛЕЗ (БЕЗ РАСПАДА) БК+ М/СКОПИИ</v>
          </cell>
        </row>
        <row r="11622">
          <cell r="A11622" t="str">
            <v>A15.0.31</v>
          </cell>
          <cell r="B11622" t="str">
            <v>КАЗЕОЗНАЯ ПНЕВМОНИЯ В ФАЗЕ РАСПАДА БК+ М/СКОПИИ</v>
          </cell>
        </row>
        <row r="11623">
          <cell r="A11623" t="str">
            <v>A15.0.32</v>
          </cell>
          <cell r="B11623" t="str">
            <v>КАЗЕОЗНАЯ ПНЕВМОНИЯ (БЕЗ РАСПАДА) БК+ М/СКОПИИ</v>
          </cell>
        </row>
        <row r="11624">
          <cell r="A11624" t="str">
            <v>A15.0.41</v>
          </cell>
          <cell r="B11624" t="str">
            <v>ТУБЕРКУЛЕМА В ФАЗЕ РАСПАДА БК+ М/СКОПИИ</v>
          </cell>
        </row>
        <row r="11625">
          <cell r="A11625" t="str">
            <v>A15.0.42</v>
          </cell>
          <cell r="B11625" t="str">
            <v>ТУБЕРКУЛЕМА (БЕЗ РАСПАДА) БК+ М/СКОПИИ</v>
          </cell>
        </row>
        <row r="11626">
          <cell r="A11626" t="str">
            <v>A15.0.51</v>
          </cell>
          <cell r="B11626" t="str">
            <v>КАВЕРНОЗНЫЙ ТУБЕРКУЛЕЗ (ЕСТЬ СV) БК+ М/СКОПИИ</v>
          </cell>
        </row>
        <row r="11627">
          <cell r="A11627" t="str">
            <v>A15.0.61</v>
          </cell>
          <cell r="B11627" t="str">
            <v>ФИБРОЗНО-КАВЕРНОЗНЫЙ ТУБЕРКУЛЕЗ (ЕСТЬ СV) БК+ М/СКОПИИ</v>
          </cell>
        </row>
        <row r="11628">
          <cell r="A11628" t="str">
            <v>A15.0.71</v>
          </cell>
          <cell r="B11628" t="str">
            <v>ЦИРРОТИЧЕСКИЙ ТУБЕРКУЛЕЗ В ФАЗЕ РАСПАДА БК+ М/СКОПИИ</v>
          </cell>
        </row>
        <row r="11629">
          <cell r="A11629" t="str">
            <v>A15.0.72</v>
          </cell>
          <cell r="B11629" t="str">
            <v>ЦИРРОТИЧЕСКИЙ ТУБЕРКУЛЕЗ (БЕЗ РАСПАДА) БК+ М/СКОПИИ</v>
          </cell>
        </row>
        <row r="11630">
          <cell r="A11630" t="str">
            <v>A15.1.11</v>
          </cell>
          <cell r="B11630" t="str">
            <v>ОЧАГОВЫЙ ТУБЕРКУЛЕЗ В ФАЗЕ РАСПАДА БК+ М/ПОСЕВА</v>
          </cell>
        </row>
        <row r="11631">
          <cell r="A11631" t="str">
            <v>A15.1.12</v>
          </cell>
          <cell r="B11631" t="str">
            <v>ОЧАГОВЫЙ ТУБЕРКУЛЕЗ (БЕЗ РАСПАДА) БК+ М/ПОСЕВА</v>
          </cell>
        </row>
        <row r="11632">
          <cell r="A11632" t="str">
            <v>A15.1.21</v>
          </cell>
          <cell r="B11632" t="str">
            <v>ИНФИЛЬТРАТИВНЫЙ ТУБЕРКУЛЕЗ В ФАЗЕ РАСПАДА БК+ М/ПОСЕВА</v>
          </cell>
        </row>
        <row r="11633">
          <cell r="A11633" t="str">
            <v>A15.1.22</v>
          </cell>
          <cell r="B11633" t="str">
            <v>ИНФИЛЬТРАТИВНЫЙ ТУБЕРКУЛЕЗ (БЕЗ РАСПАДА) БК+ М/ПОСЕВА</v>
          </cell>
        </row>
        <row r="11634">
          <cell r="A11634" t="str">
            <v>A15.1.31</v>
          </cell>
          <cell r="B11634" t="str">
            <v>КАЗЕОЗНАЯ ПНЕВМОНИЯ В ФАЗЕ РАСПАДА БК+ М/ПОСЕВА</v>
          </cell>
        </row>
        <row r="11635">
          <cell r="A11635" t="str">
            <v>A15.1.32</v>
          </cell>
          <cell r="B11635" t="str">
            <v>КАЗЕОЗНАЯ ПНЕВМОНИЯ (БЕЗ РАСПАДА) БК+ М/ПОСЕВА</v>
          </cell>
        </row>
        <row r="11636">
          <cell r="A11636" t="str">
            <v>A15.1.41</v>
          </cell>
          <cell r="B11636" t="str">
            <v>ТУБЕРКУЛЕМА В ФАЗЕ РАСПАДА БК+ М/ПОСЕВА</v>
          </cell>
        </row>
        <row r="11637">
          <cell r="A11637" t="str">
            <v>A15.1.42</v>
          </cell>
          <cell r="B11637" t="str">
            <v>ТУБЕРКУЛЕМА (БЕЗ РАСПАДА) БК+ М/ПОСЕВА</v>
          </cell>
        </row>
        <row r="11638">
          <cell r="A11638" t="str">
            <v>A15.1.51</v>
          </cell>
          <cell r="B11638" t="str">
            <v>КАВЕРНОЗНЫЙ ТУБЕРКУЛЕЗ (ЕСТЬ СV) БК+ М/ПОСЕВА</v>
          </cell>
        </row>
        <row r="11639">
          <cell r="A11639" t="str">
            <v>A15.1.61</v>
          </cell>
          <cell r="B11639" t="str">
            <v>ФИБРОЗНО-КАВЕРНОЗНЫЙ ТУБЕРКУЛЕЗ (ЕСТЬ СV) БК+ М/ПОСЕВА</v>
          </cell>
        </row>
        <row r="11640">
          <cell r="A11640" t="str">
            <v>A15.1.71</v>
          </cell>
          <cell r="B11640" t="str">
            <v>ЦИРРОТИЧЕСКИЙ ТУБЕРКУЛЕЗ В ФАЗЕ РАСПАДА БК+ М/ПОСЕВА</v>
          </cell>
        </row>
        <row r="11641">
          <cell r="A11641" t="str">
            <v>A15.1.72</v>
          </cell>
          <cell r="B11641" t="str">
            <v>ЦИРРОТИЧЕСКИЙ ТУБЕРКУЛЕЗ (БЕЗ РАСПАДА) БК+ М/ПОСЕВА</v>
          </cell>
        </row>
        <row r="11642">
          <cell r="A11642" t="str">
            <v>A15.2.11</v>
          </cell>
          <cell r="B11642" t="str">
            <v>ОЧАГОВЫЙ ТУБЕРКУЛЕЗ В ФАЗЕ РАСПАДА БК+ ГИСТОЛОГИЯ</v>
          </cell>
        </row>
        <row r="11643">
          <cell r="A11643" t="str">
            <v>A15.2.12</v>
          </cell>
          <cell r="B11643" t="str">
            <v>ОЧАГОВЫЙ ТУБЕРКУЛЕЗ (БЕЗ РАСПАДА) БК+ ГИСТОЛОГИЯ</v>
          </cell>
        </row>
        <row r="11644">
          <cell r="A11644" t="str">
            <v>A15.2.21</v>
          </cell>
          <cell r="B11644" t="str">
            <v>ИНФИЛЬТРАТИВНЫЙ ТУБЕРКУЛЕЗ В ФАЗЕ РАСПАДА БК+ ГИСТОЛОГИЯ</v>
          </cell>
        </row>
        <row r="11645">
          <cell r="A11645" t="str">
            <v>A15.2.22</v>
          </cell>
          <cell r="B11645" t="str">
            <v>ИНФИЛЬТРАТИВНЫЙ ТУБЕРКУЛЕЗ (БЕЗ РАСПАДА) БК+ ГИСТОЛОГИЯ</v>
          </cell>
        </row>
        <row r="11646">
          <cell r="A11646" t="str">
            <v>A15.2.31</v>
          </cell>
          <cell r="B11646" t="str">
            <v>КАЗЕОЗНАЯ ПНЕВМОНИЯ В ФАЗЕ РАСПАДА БК+ ГИСТОЛОГИЯ</v>
          </cell>
        </row>
        <row r="11647">
          <cell r="A11647" t="str">
            <v>A15.2.32</v>
          </cell>
          <cell r="B11647" t="str">
            <v>КАЗЕОЗНАЯ ПНЕВМОНИЯ (БЕЗ РАСПАДА) БК+ ГИСТОЛОГИЯ</v>
          </cell>
        </row>
        <row r="11648">
          <cell r="A11648" t="str">
            <v>A15.2.41</v>
          </cell>
          <cell r="B11648" t="str">
            <v>ТУБЕРКУЛЕМА В ФАЗЕ РАСПАДА БК+ ГИСТОЛОГИЯ</v>
          </cell>
        </row>
        <row r="11649">
          <cell r="A11649" t="str">
            <v>A15.2.42</v>
          </cell>
          <cell r="B11649" t="str">
            <v>ТУБЕРКУЛЕМА (БЕЗ РАСПАДА) БК+ ГИСТОЛОГИЯ</v>
          </cell>
        </row>
        <row r="11650">
          <cell r="A11650" t="str">
            <v>A15.2.51</v>
          </cell>
          <cell r="B11650" t="str">
            <v>КАВЕРНОЗНЫЙ ТУБЕРКУЛЕЗ (ЕСТЬ СV) БК+ ГИСТОЛОГИЯ</v>
          </cell>
        </row>
        <row r="11651">
          <cell r="A11651" t="str">
            <v>A15.2.61</v>
          </cell>
          <cell r="B11651" t="str">
            <v>ФИБРОЗНО-КАВЕРНОЗНЫЙ ТУБЕРКУЛЕЗ (ЕСТЬ СV) БК+ ГИСТОЛОГИЯ</v>
          </cell>
        </row>
        <row r="11652">
          <cell r="A11652" t="str">
            <v>A15.2.71</v>
          </cell>
          <cell r="B11652" t="str">
            <v>ЦИРРОТИЧЕСКИЙ ТУБЕРКУЛЕЗ В ФАЗЕ РАСПАДА БК+ ГИСТОЛОГИЯ</v>
          </cell>
        </row>
        <row r="11653">
          <cell r="A11653" t="str">
            <v>A15.2.72</v>
          </cell>
          <cell r="B11653" t="str">
            <v>ЦИРРОТИЧЕСКИЙ ТУБЕРКУЛЕЗ (БЕЗ РАСПАДА) БК+ ГИСТОЛОГИЯ</v>
          </cell>
        </row>
        <row r="11654">
          <cell r="A11654" t="str">
            <v>A15.3.11</v>
          </cell>
          <cell r="B11654" t="str">
            <v>ОЧАГОВЫЙ ТУБЕРКУЛЕЗ В ФАЗЕ РАСПАДА БК+ МЕТОД НЕ УТОЧНЕН</v>
          </cell>
        </row>
        <row r="11655">
          <cell r="A11655" t="str">
            <v>A15.3.12</v>
          </cell>
          <cell r="B11655" t="str">
            <v>ОЧАГОВЫЙ ТУБЕРКУЛЕЗ (БЕЗ РАСПАДА) БК+ МЕТОД НЕ УТОЧНЕН</v>
          </cell>
        </row>
        <row r="11656">
          <cell r="A11656" t="str">
            <v>A15.3.21</v>
          </cell>
          <cell r="B11656" t="str">
            <v>ИНФИЛЬТРАТИВНЫЙ ТУБЕРКУЛЕЗ В ФАЗЕ РАСПАДА БК+ МЕТОД НЕ УТОЧНЕН</v>
          </cell>
        </row>
        <row r="11657">
          <cell r="A11657" t="str">
            <v>A15.3.22</v>
          </cell>
          <cell r="B11657" t="str">
            <v>ИНФИЛЬТРАТИВНЫЙ ТУБЕРКУЛЕЗ (БЕЗ РАСПАДА) БК+ МЕТОД НЕ УТОЧНЕН</v>
          </cell>
        </row>
        <row r="11658">
          <cell r="A11658" t="str">
            <v>A15.3.31</v>
          </cell>
          <cell r="B11658" t="str">
            <v>КАЗЕОЗНАЯ ПНЕВМОНИЯ В ФАЗЕ РАСПАДА БК+ МЕТОД НЕ УТОЧНЕН</v>
          </cell>
        </row>
        <row r="11659">
          <cell r="A11659" t="str">
            <v>A15.3.32</v>
          </cell>
          <cell r="B11659" t="str">
            <v>КАЗЕОЗНАЯ ПНЕВМОНИЯ (БЕЗ РАСПАДА) БК+ МЕТОД НЕ УТОЧНЕН</v>
          </cell>
        </row>
        <row r="11660">
          <cell r="A11660" t="str">
            <v>A15.3.41</v>
          </cell>
          <cell r="B11660" t="str">
            <v>ТУБЕРКУЛЕМА В ФАЗЕ РАСПАДА БК+ МЕТОД НЕ УТОЧНЕН</v>
          </cell>
        </row>
        <row r="11661">
          <cell r="A11661" t="str">
            <v>A15.3.42</v>
          </cell>
          <cell r="B11661" t="str">
            <v>ТУБЕРКУЛЕМА (БЕЗ РАСПАДА) БК+ МЕТОД НЕ УТОЧНЕН</v>
          </cell>
        </row>
        <row r="11662">
          <cell r="A11662" t="str">
            <v>A15.3.51</v>
          </cell>
          <cell r="B11662" t="str">
            <v>КАВЕРНОЗНЫЙ ТУБЕРКУЛЕЗ (ЕСТЬ СV) БК+ МЕТОД НЕ УТОЧНЕН</v>
          </cell>
        </row>
        <row r="11663">
          <cell r="A11663" t="str">
            <v>A15.3.61</v>
          </cell>
          <cell r="B11663" t="str">
            <v>ФИБРОЗНО-КАВЕРНОЗНЫЙ ТУБЕРКУЛЕЗ (ЕСТЬ СV) БК+ МЕТОД НЕ УТОЧНЕН</v>
          </cell>
        </row>
        <row r="11664">
          <cell r="A11664" t="str">
            <v>A15.3.71</v>
          </cell>
          <cell r="B11664" t="str">
            <v>ЦИРРОТИЧЕСКИЙ ТУБЕРКУЛЕЗ В ФАЗЕ РАСПАДА БК+ МЕТОД НЕ УТОЧНЕН</v>
          </cell>
        </row>
        <row r="11665">
          <cell r="A11665" t="str">
            <v>A15.3.72</v>
          </cell>
          <cell r="B11665" t="str">
            <v>ЦИРРОТИЧЕСКИЙ ТУБЕРКУЛЕЗ (БЕЗ РАСПАДА) БК+ МЕТОД НЕ УТОЧНЕН</v>
          </cell>
        </row>
        <row r="11666">
          <cell r="A11666" t="str">
            <v>A16.0.11</v>
          </cell>
          <cell r="B11666" t="str">
            <v>ОЧАГОВЫЙ ТУБЕРКУЛЕЗ В ФАЗЕ РАСПАДА БК- М/ПОСЕВА, ГИСТОЛОГИЯ</v>
          </cell>
        </row>
        <row r="11667">
          <cell r="A11667" t="str">
            <v>A16.0.12</v>
          </cell>
          <cell r="B11667" t="str">
            <v>ОЧАГОВЫЙ ТУБЕРКУЛЕЗ (БЕЗ РАСПАДА) БК- М/ПОСЕВА, ГИСТОЛОГИЯ</v>
          </cell>
        </row>
        <row r="11668">
          <cell r="A11668" t="str">
            <v>A16.0.21</v>
          </cell>
          <cell r="B11668" t="str">
            <v>ИНФИЛЬТРАТИВНЫЙ ТУБЕРКУЛЕЗ В ФАЗЕ РАСПАДА БК- М/ПОСЕВА, ГИСТОЛОГИЯ</v>
          </cell>
        </row>
        <row r="11669">
          <cell r="A11669" t="str">
            <v>A16.0.22</v>
          </cell>
          <cell r="B11669" t="str">
            <v>ИНФИЛЬТРАТИВНЫЙ ТУБЕРКУЛЕЗ (БЕЗ РАСПАДА) БК- М/ПОСЕВА, ГИСТОЛОГИЯ</v>
          </cell>
        </row>
        <row r="11670">
          <cell r="A11670" t="str">
            <v>A16.0.31</v>
          </cell>
          <cell r="B11670" t="str">
            <v>КАЗЕОЗНАЯ ПНЕВМОНИЯ В ФАЗЕ РАСПАДА БК- М/ПОСЕВА, ГИСТОЛОГИЯ</v>
          </cell>
        </row>
        <row r="11671">
          <cell r="A11671" t="str">
            <v>A16.0.32</v>
          </cell>
          <cell r="B11671" t="str">
            <v>КАЗЕОЗНАЯ ПНЕВМОНИЯ (БЕЗ РАСПАДА) БК- М/ПОСЕВА, ГИСТОЛОГИЯ</v>
          </cell>
        </row>
        <row r="11672">
          <cell r="A11672" t="str">
            <v>A16.0.41</v>
          </cell>
          <cell r="B11672" t="str">
            <v>ТУБЕРКУЛЕМА В ФАЗЕ РАСПАДА БК- М/ПОСЕВА, ГИСТОЛОГИЯ</v>
          </cell>
        </row>
        <row r="11673">
          <cell r="A11673" t="str">
            <v>A16.0.42</v>
          </cell>
          <cell r="B11673" t="str">
            <v>ТУБЕРКУЛЕМА (БЕЗ РАСПАДА) БК- М/ПОСЕВА, ГИСТОЛОГИЯ</v>
          </cell>
        </row>
        <row r="11674">
          <cell r="A11674" t="str">
            <v>A16.0.51</v>
          </cell>
          <cell r="B11674" t="str">
            <v>КАВЕРНОЗНЫЙ ТУБЕРКУЛЕЗ (ЕСТЬ СV) БК- М/ПОСЕВ, ГИСТОЛОГИЯ</v>
          </cell>
        </row>
        <row r="11675">
          <cell r="A11675" t="str">
            <v>A16.0.61</v>
          </cell>
          <cell r="B11675" t="str">
            <v>ФИБРОЗНО-КАВЕРНОЗНЫЙ ТУБЕРКУЛЕЗ (ЕСТЬ СV) БК- М/ПОСЕВ, ГИСТОЛОГИЯ</v>
          </cell>
        </row>
        <row r="11676">
          <cell r="A11676" t="str">
            <v>A16.0.71</v>
          </cell>
          <cell r="B11676" t="str">
            <v>ЦИРРОТИЧЕСКИЙ ТУБЕРКУЛЕЗ В ФАЗЕ РАСПАДА БК- М/ПОСЕВА, ГИСТОЛОГИЯ</v>
          </cell>
        </row>
        <row r="11677">
          <cell r="A11677" t="str">
            <v>A16.0.72</v>
          </cell>
          <cell r="B11677" t="str">
            <v>ЦИРРОТИЧЕСКИЙ ТУБЕРКУЛЕЗ (БЕЗ РАСПАДА) БК- М/ПОСЕВА, ГИСТОЛОГИЯ</v>
          </cell>
        </row>
        <row r="11678">
          <cell r="A11678" t="str">
            <v>A16.1.11</v>
          </cell>
          <cell r="B11678" t="str">
            <v>ОЧАГОВЫЙ ТУБЕРКУЛЕЗ В ФАЗЕ РАСПАДА БЕЗ ПРОВЕДЕНИЯ БАКОБСЛЕДОВАНИЯ</v>
          </cell>
        </row>
        <row r="11679">
          <cell r="A11679" t="str">
            <v>A16.1.12</v>
          </cell>
          <cell r="B11679" t="str">
            <v>ОЧАГОВЫЙ ТУБЕРКУЛЕЗ (БЕЗ РАСПАДА) БЕЗ ПРОВЕДЕНИЯ БАКОБСЛЕДОВАНИЯ</v>
          </cell>
        </row>
        <row r="11680">
          <cell r="A11680" t="str">
            <v>A16.1.21</v>
          </cell>
          <cell r="B11680" t="str">
            <v>ИНФИЛЬТРАТИВНЫЙ ТУБЕРКУЛЕЗ В ФАЗЕ РАСПАДА БЕЗ ПРОВЕДЕНИЯ БАКОБСЛЕДОВАНИЯ</v>
          </cell>
        </row>
        <row r="11681">
          <cell r="A11681" t="str">
            <v>A16.1.22</v>
          </cell>
          <cell r="B11681" t="str">
            <v>ИНФИЛЬТРАТИВНЫЙ ТУБЕРКУЛЕЗ (БЕЗ РАСПАДА) БЕЗ ПРОВЕДЕНИЯ БАКОБСЛЕДОВАНИЯ</v>
          </cell>
        </row>
        <row r="11682">
          <cell r="A11682" t="str">
            <v>A16.1.31</v>
          </cell>
          <cell r="B11682" t="str">
            <v>КАЗЕОЗНАЯ ПНЕВМОНИЯ В ФАЗЕ РАСПАДА БЕЗ ПРОВЕДЕНИЯ БАКОБСЛЕДОВАНИЯ</v>
          </cell>
        </row>
        <row r="11683">
          <cell r="A11683" t="str">
            <v>A16.1.32</v>
          </cell>
          <cell r="B11683" t="str">
            <v>КАЗЕОЗНАЯ ПНЕВМОНИЯ (БЕЗ РАСПАДА) БЕЗ ПРОВЕДЕНИЯ БАКОБСЛЕДОВАНИЯ</v>
          </cell>
        </row>
        <row r="11684">
          <cell r="A11684" t="str">
            <v>A16.1.41</v>
          </cell>
          <cell r="B11684" t="str">
            <v>ТУБЕРКУЛЕМА В ФАЗЕ РАСПАДА БЕЗ ПРОВЕДЕНИЯ БАКОБСЛЕДОВАНИЯ</v>
          </cell>
        </row>
        <row r="11685">
          <cell r="A11685" t="str">
            <v>A16.1.42</v>
          </cell>
          <cell r="B11685" t="str">
            <v>ТУБЕРКУЛЕМА (БЕЗ РАСПАДА) БЕЗ ПРОВЕДЕНИЯ БАКОБСЛЕДОВАНИЯ</v>
          </cell>
        </row>
        <row r="11686">
          <cell r="A11686" t="str">
            <v>A16.1.51</v>
          </cell>
          <cell r="B11686" t="str">
            <v>КАВЕРНОЗНЫЙ ТУБЕРКУЛЕЗ (ЕСТЬ СV) БЕЗ ПРОВЕДЕНИЯ БАКОБСЛЕДОВАНИЯ</v>
          </cell>
        </row>
        <row r="11687">
          <cell r="A11687" t="str">
            <v>A16.1.61</v>
          </cell>
          <cell r="B11687" t="str">
            <v>ФИБРОЗНО-КАВЕРНОЗНЫЙ ТУБЕРКУЛЕЗ (ЕСТЬ СV) БЕЗ ПРОВЕДЕНИЯ БАКОБСЛЕДОВАНИЯ</v>
          </cell>
        </row>
        <row r="11688">
          <cell r="A11688" t="str">
            <v>A16.1.71</v>
          </cell>
          <cell r="B11688" t="str">
            <v>ЦИРРОТИЧЕСКИЙ ТУБЕРКУЛЕЗ В ФАЗЕ РАСПАДА БЕЗ ПРОВЕДЕНИЯ БАКОБСЛЕДОВАНИЯ</v>
          </cell>
        </row>
        <row r="11689">
          <cell r="A11689" t="str">
            <v>A16.1.72</v>
          </cell>
          <cell r="B11689" t="str">
            <v>ЦИРРОТИЧЕСКИЙ ТУБЕРКУЛЕЗ (БЕЗ РАСПАДА) БЕЗ ПРОВЕДЕНИЯ БАКОБСЛЕДОВАНИЯ</v>
          </cell>
        </row>
        <row r="11690">
          <cell r="A11690" t="str">
            <v>A16.2.11</v>
          </cell>
          <cell r="B11690" t="str">
            <v>ОЧАГОВЫЙ ТУБЕРКУЛЕЗ В ФАЗЕ РАСПАДА БЕЗ УПОМИНАНИЯ ОБ ОБСЛЕДОВАНИИ</v>
          </cell>
        </row>
        <row r="11691">
          <cell r="A11691" t="str">
            <v>A16.2.12</v>
          </cell>
          <cell r="B11691" t="str">
            <v>ОЧАГОВЫЙ ТУБЕРКУЛЕЗ (БЕЗ РАСПАДА) БЕЗ УПОМИНАНИЯ ОБ ОБСЛЕДОВАНИИ</v>
          </cell>
        </row>
        <row r="11692">
          <cell r="A11692" t="str">
            <v>A16.2.21</v>
          </cell>
          <cell r="B11692" t="str">
            <v>ИНФИЛЬТРАТИВНЫЙ ТУБЕРКУЛЕЗ В ФАЗЕ РАСПАДА БЕЗ УПОМИНАНИЯ ОБ ОБСЛЕДОВАНИИ</v>
          </cell>
        </row>
        <row r="11693">
          <cell r="A11693" t="str">
            <v>A16.2.22</v>
          </cell>
          <cell r="B11693" t="str">
            <v>ИНФИЛЬТРАТИВНЫЙ ТУБЕРКУЛЕЗ (БЕЗ РАСПАДА) БЕЗ УПОМИНАНИЯ ОБ ОБСЛЕДОВАНИИ</v>
          </cell>
        </row>
        <row r="11694">
          <cell r="A11694" t="str">
            <v>A16.2.31</v>
          </cell>
          <cell r="B11694" t="str">
            <v>КАЗЕОЗНАЯ ПНЕВМОНИЯ В ФАЗЕ РАСПАДА БЕЗ УПОМИНАНИЯ ОБ ОБСЛЕДОВАНИИ</v>
          </cell>
        </row>
        <row r="11695">
          <cell r="A11695" t="str">
            <v>A16.2.32</v>
          </cell>
          <cell r="B11695" t="str">
            <v>КАЗЕЗНАЯ ПНЕВМОНИЯ (БЕЗ РАСПАДА) БЕЗ УПОМИНАНИЯ ОБ ОБСЛЕДОВАНИИ</v>
          </cell>
        </row>
        <row r="11696">
          <cell r="A11696" t="str">
            <v>A16.2.41</v>
          </cell>
          <cell r="B11696" t="str">
            <v>ТУБЕРКУЛЕМА В ФАЗЕ РАСПАДА БЕЗ УПОМИНАНИЯ ОБ ОБСЛЕДОВАНИИ</v>
          </cell>
        </row>
        <row r="11697">
          <cell r="A11697" t="str">
            <v>A16.2.42</v>
          </cell>
          <cell r="B11697" t="str">
            <v>ТУБЕРКУЛЕМА (БЕЗ РАСПАДА) БЕЗ УПОМИНАНИЯ ОБ ОБСЛЕДОВАНИИ</v>
          </cell>
        </row>
        <row r="11698">
          <cell r="A11698" t="str">
            <v>A16.2.51</v>
          </cell>
          <cell r="B11698" t="str">
            <v>КАВЕРНОЗНЫЙ ТУБЕРКУЛЕЗ (ЕСТЬ СV) БЕЗ УПОМИНАНИЯ ОБ ОБСЛЕДОВАНИИ</v>
          </cell>
        </row>
        <row r="11699">
          <cell r="A11699" t="str">
            <v>A16.2.61</v>
          </cell>
          <cell r="B11699" t="str">
            <v>ФИБРОЗНО-КАВЕРНОЗНЫЙ ТУБЕРКУЛЕЗ (ЕСТЬ СV) БЕЗ УПОМИНАНИЯ ОБ ОБСЛЕДОВАНИИ</v>
          </cell>
        </row>
        <row r="11700">
          <cell r="A11700" t="str">
            <v>A16.2.71</v>
          </cell>
          <cell r="B11700" t="str">
            <v>ЦИРРОТИЧЕСКИЙ ТУБЕРКУЛЕЗ В ФАЗЕ РАСПАДА БЕЗ УПОМИНАНИЯ ОБ ОБСЛЕДОВАНИИ</v>
          </cell>
        </row>
        <row r="11701">
          <cell r="A11701" t="str">
            <v>A16.2.72</v>
          </cell>
          <cell r="B11701" t="str">
            <v>ЦИРРОТИЧЕСКИЙ ТУБЕРКУЛЕЗ (БЕЗ РАСПАДА) БЕЗ УПОМИНАНИЯ ОБ ОБСЛЕДОВАНИИ</v>
          </cell>
        </row>
        <row r="11702">
          <cell r="A11702" t="str">
            <v>A19.8.10</v>
          </cell>
          <cell r="B11702" t="str">
            <v>ДИССЕМИНИРОВАННЫЙ ТУБЕРКУЛЕЗ В ФАЗЕ РАСПАДА БК+ М/СКОПИИ</v>
          </cell>
        </row>
        <row r="11703">
          <cell r="A11703" t="str">
            <v>A19.8.20</v>
          </cell>
          <cell r="B11703" t="str">
            <v>ДИССЕМИНИРОВАННЫЙ ТУБЕРКУЛЕЗ (БЕЗ РАСПАДА) БК+ М/СКОПИИ</v>
          </cell>
        </row>
        <row r="11704">
          <cell r="A11704" t="str">
            <v>A19.8.11</v>
          </cell>
          <cell r="B11704" t="str">
            <v>ДИССЕМИНИРОВАННЫЙ ТУБЕРКУЛЕЗ В ФАЗЕ РАСПАДА БК+ М/ПОСЕВА</v>
          </cell>
        </row>
        <row r="11705">
          <cell r="A11705" t="str">
            <v>A19.8.21</v>
          </cell>
          <cell r="B11705" t="str">
            <v>ДИССЕМИНИРОВАННЫЙ ТУБЕРКУЛЕЗ (БЕЗ РАСПАДА) БК+ М/ПОСЕВА</v>
          </cell>
        </row>
        <row r="11706">
          <cell r="A11706" t="str">
            <v>A19.8.12</v>
          </cell>
          <cell r="B11706" t="str">
            <v>ДИССЕМИНИРОВАННЫЙ ТУБЕРКУЛЕЗ В ФАЗЕ РАСПАДА БК+ ГИСТОЛОГИЯ</v>
          </cell>
        </row>
        <row r="11707">
          <cell r="A11707" t="str">
            <v>A19.8.22</v>
          </cell>
          <cell r="B11707" t="str">
            <v>ДИССЕМИНИРОВАННЫЙ ТУБЕРКУЛЕЗ (БЕЗ РАСПАДА) БК+ ГИСТОЛОГИЯ</v>
          </cell>
        </row>
        <row r="11708">
          <cell r="A11708" t="str">
            <v>A19.8.13</v>
          </cell>
          <cell r="B11708" t="str">
            <v>ДИССЕМИНИРОВАННЫЙ ТУБЕРКУЛЕЗ В ФАЗЕ РАСПАДА БК+ МЕТОД НЕ УТОЧНЕН</v>
          </cell>
        </row>
        <row r="11709">
          <cell r="A11709" t="str">
            <v>A19.8.23</v>
          </cell>
          <cell r="B11709" t="str">
            <v>ДИССЕМИНИРОВАННЫЙ ТУБЕРКУЛЕЗ (БЕЗ РАСПАДА) БК+ МЕТОД НЕ УТОЧНЕН</v>
          </cell>
        </row>
        <row r="11710">
          <cell r="A11710" t="str">
            <v>A19.8.80</v>
          </cell>
          <cell r="B11710" t="str">
            <v>ДИССЕМИНИРОВАННЫЙ ТУБЕРКУЛЕЗ В ФАЗЕ РАСПАДА БК- М/ПОСЕВА, ГИСТОЛОГИЯ</v>
          </cell>
        </row>
        <row r="11711">
          <cell r="A11711" t="str">
            <v>A19.8.90</v>
          </cell>
          <cell r="B11711" t="str">
            <v>ДИССЕМИНИРОВАННЫЙ ТУБЕРКУЛЕЗ (БЕЗ РАСПАДА) БК- М/ПОСЕВА, ГИСТОЛОГИЯ</v>
          </cell>
        </row>
        <row r="11712">
          <cell r="A11712" t="str">
            <v>A17.01</v>
          </cell>
          <cell r="B11712" t="str">
            <v>ТУБЕРКУЛЕЗНЫЙ МЕНИНГИТ БК+</v>
          </cell>
        </row>
        <row r="11713">
          <cell r="A11713" t="str">
            <v>A17.02</v>
          </cell>
          <cell r="B11713" t="str">
            <v>ТУБЕРКУЛЕЗНЫЙ МЕНИНГИТ БК-</v>
          </cell>
        </row>
        <row r="11714">
          <cell r="A11714" t="str">
            <v>A18.01</v>
          </cell>
          <cell r="B11714" t="str">
            <v>ТУБЕРКУЛЕЗ КОСТЕЙ И СУСТАВОВ БК+</v>
          </cell>
        </row>
        <row r="11715">
          <cell r="A11715" t="str">
            <v>A18.02</v>
          </cell>
          <cell r="B11715" t="str">
            <v>ТУБЕРКУЛЕЗ КОСТЕЙ И СУСТАВОВ БК-</v>
          </cell>
        </row>
        <row r="11716">
          <cell r="A11716" t="str">
            <v>A18.11</v>
          </cell>
          <cell r="B11716" t="str">
            <v>ТУБЕРКУЛЕЗ МОЧЕПОЛОВЫХ ОРГАНОВ БК+</v>
          </cell>
        </row>
        <row r="11717">
          <cell r="A11717" t="str">
            <v>A18.12</v>
          </cell>
          <cell r="B11717" t="str">
            <v>ТУБЕРКУЛЕЗ МОЧЕПОЛОВЫХ ОРГАНОВ БК-</v>
          </cell>
        </row>
        <row r="11718">
          <cell r="A11718" t="str">
            <v>A18.21</v>
          </cell>
          <cell r="B11718" t="str">
            <v>ТУБЕРКУЛЕЗ ПЕРИФЕРИЧЕСКИХ ЛИМФОУЗЛОВ БК+</v>
          </cell>
        </row>
        <row r="11719">
          <cell r="A11719" t="str">
            <v>A18.22</v>
          </cell>
          <cell r="B11719" t="str">
            <v>ТУБЕРКУЛЕЗ ПЕРИФЕРИЧЕСКИХ ЛИМФОУЗЛОВ БК-</v>
          </cell>
        </row>
        <row r="11720">
          <cell r="A11720" t="str">
            <v>A18.31</v>
          </cell>
          <cell r="B11720" t="str">
            <v>ТУБЕРКУЛЕЗ КИШЕЧНИКА, БРЮШИНЫ И БРЫЖЕЕЧНЫХ ЛИМФОУЗЛОВ БК+</v>
          </cell>
        </row>
        <row r="11721">
          <cell r="A11721" t="str">
            <v>A18.32</v>
          </cell>
          <cell r="B11721" t="str">
            <v>ТУБЕРКУЛЕЗ КИШЕЧНИКА, БРЮШИНЫ И БРЫЖЕЕЧНЫХ ЛИМФОУЗЛОВ БК-</v>
          </cell>
        </row>
        <row r="11722">
          <cell r="A11722" t="str">
            <v>A18.41</v>
          </cell>
          <cell r="B11722" t="str">
            <v>ТУБЕРКУЛЕЗ КОЖИ И ПОДКОЖНОЙ КЛЕТЧАТКИ БК+</v>
          </cell>
        </row>
        <row r="11723">
          <cell r="A11723" t="str">
            <v>A18.42</v>
          </cell>
          <cell r="B11723" t="str">
            <v>ТУБЕРКУЛЕЗ КОЖИ И ПОДКОЖНОЙ КЛЕТЧАТКИ БК-</v>
          </cell>
        </row>
        <row r="11724">
          <cell r="A11724" t="str">
            <v>A18.51</v>
          </cell>
          <cell r="B11724" t="str">
            <v>ТУБЕРКУЛЕЗ ГЛАЗА (ХОРИОРЕТИНИТ,ЭПИСКЛЕРИТ,КЕРАТИТ,ИРИДОЦИКЛИТ) БК+</v>
          </cell>
        </row>
        <row r="11725">
          <cell r="A11725" t="str">
            <v>A18.52</v>
          </cell>
          <cell r="B11725" t="str">
            <v>ТУБЕРКУЛЕЗ ГЛАЗА (ХОРИОРЕТИНИТ,ЭПИСКЛЕРИТ,КЕРАТИТ,ИРИДОЦИКЛИТ) БК-</v>
          </cell>
        </row>
        <row r="11726">
          <cell r="A11726" t="str">
            <v>A18.61</v>
          </cell>
          <cell r="B11726" t="str">
            <v>ТУБЕРКУЛЕЗ УХА (ТУБЕРКУЛЕЗНЫЙ СРЕДНИЙ ОТИТ) БК+</v>
          </cell>
        </row>
        <row r="11727">
          <cell r="A11727" t="str">
            <v>A18.62</v>
          </cell>
          <cell r="B11727" t="str">
            <v>ТУБЕРКУЛЕЗ УХА (ТУБЕРКУЛЕЗНЫЙ СРЕДНИЙ ОТИТ) БК-</v>
          </cell>
        </row>
        <row r="11728">
          <cell r="A11728" t="str">
            <v>A18.71</v>
          </cell>
          <cell r="B11728" t="str">
            <v>ТУБЕРКУЛЕЗ НАДПОЧЕЧНИКОВ БК+</v>
          </cell>
        </row>
        <row r="11729">
          <cell r="A11729" t="str">
            <v>A18.72</v>
          </cell>
          <cell r="B11729" t="str">
            <v>ТУБЕРКУЛЕЗ НАДПОЧЕЧНИКОВ БК-</v>
          </cell>
        </row>
        <row r="11730">
          <cell r="A11730" t="str">
            <v>A18.81</v>
          </cell>
          <cell r="B11730" t="str">
            <v>ТУБЕРКУЛЕЗ ДРУГИХ УТОЧНЕННЫХ ОРГАНОВ (ЭНДОКАРД,МИОКАРД,ПИЩЕВОД,ПЕРИКАРД) БК+</v>
          </cell>
        </row>
        <row r="11731">
          <cell r="A11731" t="str">
            <v>A18.82</v>
          </cell>
          <cell r="B11731" t="str">
            <v>ТУБЕРКУЛЕЗ ДРУГИХ УТОЧНЕННЫХ ОРГАНОВ (ЭНДОКАРД,МИОКАРД,ПИЩЕВОД,ПЕРИКАРД) БК-</v>
          </cell>
        </row>
        <row r="11732">
          <cell r="A11732" t="str">
            <v>A19.01</v>
          </cell>
          <cell r="B11732" t="str">
            <v>ОСТРЫЙ МИЛИАРНЫЙ ТУБЕРКУЛЕЗ ОДНОЙ УТОЧНЕННОЙ ЛОКАЛИЗАЦИИ БК+</v>
          </cell>
        </row>
        <row r="11733">
          <cell r="A11733" t="str">
            <v>A19.02</v>
          </cell>
          <cell r="B11733" t="str">
            <v>ОСТРЫЙ МИЛИАРНЫЙ ТУБЕРКУЛЕЗ ОДНОЙ УТОЧНЕННОЙ ЛОКАЛИЗАЦИИ БК-</v>
          </cell>
        </row>
        <row r="11734">
          <cell r="A11734" t="str">
            <v>A19.11</v>
          </cell>
          <cell r="B11734" t="str">
            <v>ОСТРЫЙ МИЛИАРНЫЙ ТУБЕРКУЛЕЗ МНОЖЕСТВЕННОЙ ЛОКАЛИЗАЦИИ БК+</v>
          </cell>
        </row>
        <row r="11735">
          <cell r="A11735" t="str">
            <v>A19.12</v>
          </cell>
          <cell r="B11735" t="str">
            <v>ОСТРЫЙ МИЛИАРНЫЙ ТУБЕРКУЛЕЗ МНОЖЕСТВЕННОЙ ЛОКАЛИЗАЦИИ БК-</v>
          </cell>
        </row>
        <row r="11736">
          <cell r="A11736" t="str">
            <v>A19.21</v>
          </cell>
          <cell r="B11736" t="str">
            <v>ОСТРЫЙ МИЛИАРНЫЙ ТУБЕРКУЛЕЗ НЕУТОЧНЕННОЙ ЛОКАЛИЗАЦИИ БК+</v>
          </cell>
        </row>
        <row r="11737">
          <cell r="A11737" t="str">
            <v>A19.22</v>
          </cell>
          <cell r="B11737" t="str">
            <v>ОСТРЫЙ МИЛИАРНЫЙ ТУБЕРКУЛЕЗ НЕУТОЧНЕННОЙ ЛОКАЛИЗАЦИИ БК-</v>
          </cell>
        </row>
        <row r="11738">
          <cell r="A11738" t="str">
            <v>A19.91</v>
          </cell>
          <cell r="B11738" t="str">
            <v>МИЛИАРНЫЙ ТУБЕРКУЛЕЗ НЕУТОЧНЕННОЙ ЛОКАЛИЗАЦИИ БК+</v>
          </cell>
        </row>
        <row r="11739">
          <cell r="A11739" t="str">
            <v>A19.92</v>
          </cell>
          <cell r="B11739" t="str">
            <v>МИЛИАРНЫЙ ТУБЕРКУЛЕЗ НЕУТОЧНЕННОЙ ЛОКАЛИЗАЦИИ БК-</v>
          </cell>
        </row>
        <row r="11740">
          <cell r="A11740" t="str">
            <v>B90.9.31</v>
          </cell>
          <cell r="B11740" t="str">
            <v>III А ОТДАЛЕННЫЕ ПОСЛЕДСТВИЯ ТУБЕРКУЛЕЗА С БОЛЬШИМИ ОСТАТОЧНЫМИ ИЗМЕНЕНИЯМИ</v>
          </cell>
        </row>
        <row r="11741">
          <cell r="A11741" t="str">
            <v>B90.9.32</v>
          </cell>
          <cell r="B11741" t="str">
            <v>III Б ОТДАЛЕННЫЕ ПОСЛЕДСТВИЯ ТУБЕРКУЛЕЗА С МАЛЫМИ ОСТАТОЧНЫМИ ИЗМЕНЕНИЯМИ</v>
          </cell>
        </row>
        <row r="11742">
          <cell r="A11742" t="str">
            <v>B90.9.71</v>
          </cell>
          <cell r="B11742" t="str">
            <v>VII А ОТДАЛЕННЫЕ ПОСЛЕДСТВИЯ ТУБЕРКУЛЕЗА С ПОВЫШЕННЫМ РИСКОМ, ИЗ "О",III ГР.</v>
          </cell>
        </row>
        <row r="11743">
          <cell r="A11743" t="str">
            <v>B90.9.72</v>
          </cell>
          <cell r="B11743" t="str">
            <v>VII Б ОТДАЛЕННЫЕ ПОСЛЕДСТВИЯ ТУБЕРКУЛЕЗА ИЗ НЕ СОСТОЯВШИХ НА УЧЕТЕ</v>
          </cell>
        </row>
        <row r="11744">
          <cell r="A11744" t="str">
            <v>R76.1.61</v>
          </cell>
          <cell r="B11744" t="str">
            <v>VI А АНОРМАЛЬНАЯ РЕАКЦИЯ НА ТУБЕРКУЛИНОВУЮ ПРОБУ (ВИРАЖ)</v>
          </cell>
        </row>
        <row r="11745">
          <cell r="A11745" t="str">
            <v>R76.1.62</v>
          </cell>
          <cell r="B11745" t="str">
            <v>VI Б АНОРМАЛЬНАЯ РЕАКЦИЯ НА ТУБЕРКУЛ. ПРОБУ (ТУБИНФИЦИРОВАНИЕ С ГИПЕРЕРГИЧЕСКОЙ RМ ZТЕ)</v>
          </cell>
        </row>
        <row r="11746">
          <cell r="A11746" t="str">
            <v>R76.1.63</v>
          </cell>
          <cell r="B11746" t="str">
            <v>VI В АНОРМАЛЬНАЯ РЕАКЦИЯ НА ТУБЕРКУЛ. ПРОБУ (ТУБИНФИЦИРОВАНИЕ С НАРАСТАНИЕМ ЧУВСТВИТ</v>
          </cell>
        </row>
        <row r="11747">
          <cell r="A11747" t="str">
            <v>R76.1.64</v>
          </cell>
          <cell r="B11747" t="str">
            <v>VI Г АНОРМАЛЬНАЯ РЕАКЦИЯ НА ТУБЕРКУЛИНОВУЮ ПРОБУ (ПОСТПРИВИВОЧНЫЕ ОСЛОЖНЕНИЯ)</v>
          </cell>
        </row>
        <row r="11748">
          <cell r="A11748" t="str">
            <v>D86.0.1</v>
          </cell>
          <cell r="B11748" t="str">
            <v>VIII А САРКОИДОЗ ЛЕГКИХ</v>
          </cell>
        </row>
        <row r="11749">
          <cell r="A11749" t="str">
            <v>D86.0.2</v>
          </cell>
          <cell r="B11749" t="str">
            <v>VIII Б САРКОИДОЗ ЛЕГКИХ</v>
          </cell>
        </row>
        <row r="11750">
          <cell r="A11750" t="str">
            <v>D86.0.3</v>
          </cell>
          <cell r="B11750" t="str">
            <v>VIII В САРКОИДОЗ ЛЕГКИХ</v>
          </cell>
        </row>
        <row r="11751">
          <cell r="A11751" t="str">
            <v>D86.1.1</v>
          </cell>
          <cell r="B11751" t="str">
            <v>VIII А САРКОИДОЗ ЛИМФАТИЧЕСКИХ УЗЛОВ</v>
          </cell>
        </row>
        <row r="11752">
          <cell r="A11752" t="str">
            <v>D86.1.2</v>
          </cell>
          <cell r="B11752" t="str">
            <v>VIII Б САРКОИДОЗ ЛИМФАТИЧЕСКИХ УЗЛОВ</v>
          </cell>
        </row>
        <row r="11753">
          <cell r="A11753" t="str">
            <v>D86.1.3</v>
          </cell>
          <cell r="B11753" t="str">
            <v>VIII В САРКОИДОЗ ЛИМФАТИЧЕСКИХ УЗЛОВ</v>
          </cell>
        </row>
        <row r="11754">
          <cell r="A11754" t="str">
            <v>D86.2.1</v>
          </cell>
          <cell r="B11754" t="str">
            <v>VIII А САРКОИДОЗ ЛЕГКИХ С САРКОИДОЗОМ ЛИМФАТИЧЕСКИХ УЗЛОВ</v>
          </cell>
        </row>
        <row r="11755">
          <cell r="A11755" t="str">
            <v>D86.2.2</v>
          </cell>
          <cell r="B11755" t="str">
            <v>VIII Б САРКОИДОЗ ЛЕГКИХ С САРКОИДОЗОМ ЛИМФАТИЧЕСКИХ УЗЛОВ</v>
          </cell>
        </row>
        <row r="11756">
          <cell r="A11756" t="str">
            <v>D86.2.3</v>
          </cell>
          <cell r="B11756" t="str">
            <v>VIII В САРКОИДОЗ ЛЕГКИХ С САРКОИДОЗОМ ЛИМФАТИЧЕСКИХ УЗЛОВ</v>
          </cell>
        </row>
        <row r="11757">
          <cell r="A11757" t="str">
            <v>D86.3.1</v>
          </cell>
          <cell r="B11757" t="str">
            <v>VIII А САРКОИДОЗ КОЖИ</v>
          </cell>
        </row>
        <row r="11758">
          <cell r="A11758" t="str">
            <v>D86.3.2</v>
          </cell>
          <cell r="B11758" t="str">
            <v>VIII Б САРКОИДОЗ КОЖИ</v>
          </cell>
        </row>
        <row r="11759">
          <cell r="A11759" t="str">
            <v>D86.3.3</v>
          </cell>
          <cell r="B11759" t="str">
            <v>VIII В САРКОИДОЗ КОЖИ</v>
          </cell>
        </row>
        <row r="11760">
          <cell r="A11760" t="str">
            <v>D86.8.1</v>
          </cell>
          <cell r="B11760" t="str">
            <v>VIII А САРКОИДОЗ ДРУГИХ УТОЧНЕННЫХ И КОМБИНИРОВАННЫХ ЛОКАЛИЗАЦИЙ</v>
          </cell>
        </row>
        <row r="11761">
          <cell r="A11761" t="str">
            <v>D86.8.2</v>
          </cell>
          <cell r="B11761" t="str">
            <v>VIII Б САРКОИДОЗ ДРУГИХ УТОЧНЕННЫХ И КОМБИНИРОВАННЫХ ЛОКАЛИЗАЦИЙ</v>
          </cell>
        </row>
        <row r="11762">
          <cell r="A11762" t="str">
            <v>D86.8.3</v>
          </cell>
          <cell r="B11762" t="str">
            <v>VIII В САРКОИДОЗ ДРУГИХ УТОЧНЕННЫХ И КОМБИНИРОВАННЫХ ЛОКАЛИЗАЦИЙ</v>
          </cell>
        </row>
        <row r="11763">
          <cell r="A11763" t="str">
            <v>D86.9.1</v>
          </cell>
          <cell r="B11763" t="str">
            <v>VIII А САРКОИДОЗ НЕУТОЧНЕННЫЙ</v>
          </cell>
        </row>
        <row r="11764">
          <cell r="A11764" t="str">
            <v>D86.9.2</v>
          </cell>
          <cell r="B11764" t="str">
            <v>VIII Б САРКОИДОЗ НЕУТОЧНЕННЫЙ</v>
          </cell>
        </row>
        <row r="11765">
          <cell r="A11765" t="str">
            <v>D86.9.3</v>
          </cell>
          <cell r="B11765" t="str">
            <v>VIII В САРКОИДОЗ НЕУТОЧНЕННЫЙ</v>
          </cell>
        </row>
        <row r="11766">
          <cell r="A11766" t="str">
            <v>S36.1</v>
          </cell>
          <cell r="B11766" t="str">
            <v>ТРАВМА ПЕЧЕНИ ИЛИ ЖЕЛЧНОГО ПУЗЫРЯ</v>
          </cell>
        </row>
        <row r="11767">
          <cell r="A11767" t="str">
            <v>N77</v>
          </cell>
          <cell r="B11767" t="str">
            <v>ИЗЪЯЗВЛЕНИЕ И ВОСПАЛЕНИЕ ВУЛЬВЫ И ВЛАГАЛИЩА ПРИ БОЛ-Х, КЛАССИФИЦИРОВАННЫХ В ДРУГИХ РУБРИКАХ</v>
          </cell>
        </row>
        <row r="11768">
          <cell r="A11768" t="str">
            <v>A19.8.81</v>
          </cell>
          <cell r="B11768" t="str">
            <v>ДИССЕМИНИРОВАННЫЙ ТУБЕРКУЛЕЗ В ФАЗЕ РАСПАДА БЕЗ ПРОВЕДЕНИЯ БАКОБСЛЕДОВАНИЯ</v>
          </cell>
        </row>
        <row r="11769">
          <cell r="A11769" t="str">
            <v>A19.8.82</v>
          </cell>
          <cell r="B11769" t="str">
            <v>ДИССЕМИНИРОВАННЫЙ ТУБЕРКУЛЕЗ В ФАЗЕ РАСПАДА БЕЗ УПОМИНАНИЯ ОБ ОБСЛЕДОВАНИИ</v>
          </cell>
        </row>
        <row r="11770">
          <cell r="A11770" t="str">
            <v>A19.8.91</v>
          </cell>
          <cell r="B11770" t="str">
            <v>ДИССЕМИНИРОВАННЫЙ ТУБЕРКУЛЕЗ (БЕЗ РАСПАДА) БЕЗ ПРОВЕДЕНИЯ БАКОБСЛЕДОВАНИЯ</v>
          </cell>
        </row>
        <row r="11771">
          <cell r="A11771" t="str">
            <v>A19.8.92</v>
          </cell>
          <cell r="B11771" t="str">
            <v>ДИССЕМИНИРОВАННЫЙ ТУБЕРКУЛЕЗ (БЕЗ РАСПАДА) БЕЗ УПОМИНАНИЯ ОБ ОБСЛЕДОВАНИИ</v>
          </cell>
        </row>
        <row r="11772">
          <cell r="A11772" t="str">
            <v>A18.11.1</v>
          </cell>
          <cell r="B11772" t="str">
            <v>ТУБЕРКУЛЕЗ ГЕНИТАЛИЙ БК+</v>
          </cell>
        </row>
        <row r="11773">
          <cell r="A11773" t="str">
            <v>A18.12.1</v>
          </cell>
          <cell r="B11773" t="str">
            <v>ТУБЕРКУЛЕЗ ГЕНИТАЛИЙ БК-</v>
          </cell>
        </row>
        <row r="11774">
          <cell r="A11774" t="str">
            <v>F03.1</v>
          </cell>
          <cell r="B11774" t="str">
            <v>ПРЕСЕНИЛЬНАЯ ДЕМЕНЦИЯ НЕУТОЧНЕННАЯ</v>
          </cell>
        </row>
        <row r="11775">
          <cell r="A11775" t="str">
            <v>F03.2</v>
          </cell>
          <cell r="B11775" t="str">
            <v>СЕНИЛЬНАЯ ДЕМЕНЦИЯ НЕУТОЧНЕННАЯ</v>
          </cell>
        </row>
        <row r="11776">
          <cell r="A11776" t="str">
            <v>F03.3</v>
          </cell>
          <cell r="B11776" t="str">
            <v>ПРЕСЕНИЛЬНЫЙ ПСИХОЗ НЕУТОЧНЕННЫЙ</v>
          </cell>
        </row>
        <row r="11777">
          <cell r="A11777" t="str">
            <v>F03.4</v>
          </cell>
          <cell r="B11777" t="str">
            <v>СЕНИЛЬНЫЙ ПСИХОЗ НЕУТОЧНЕННЫЙ</v>
          </cell>
        </row>
        <row r="11778">
          <cell r="A11778" t="str">
            <v>F04.0</v>
          </cell>
          <cell r="B11778" t="str">
            <v>ОРГАНИЧЕСКИЙ АМНЕСТИЧЕСКИЙ СИНДРОМ В СВЯЗИ С ТРАВМОЙ ГОЛОВНОГО МОЗГА</v>
          </cell>
        </row>
        <row r="11779">
          <cell r="A11779" t="str">
            <v>F04.1</v>
          </cell>
          <cell r="B11779" t="str">
            <v>ОРГАНИЧЕСКИЙ АМНЕСТИЧЕСКИЙ СИНДРОМ В СВЯЗИ С СОСУДИСТЫМ ЗАБОЛЕВАНИЕМ ГОЛОВНОГО МОЗГА</v>
          </cell>
        </row>
        <row r="11780">
          <cell r="A11780" t="str">
            <v>F04.2</v>
          </cell>
          <cell r="B11780" t="str">
            <v>ОРГАНИЧЕСКИЙ АМНЕСТИЧЕСКИЙ СИНДРОМ В СВЯЗИ С ЭПИЛЕПСИЕЙ</v>
          </cell>
        </row>
        <row r="11781">
          <cell r="A11781" t="str">
            <v>F04.3</v>
          </cell>
          <cell r="B11781" t="str">
            <v>ОРГАНИЧЕСКИЙ АМНЕСТИЧЕСКИЙ СИНДРОМ В СВЯЗИ С НОВООБРАЗОВАНИЕМ (ОПУХОЛЬЮ) ГОЛОВНОГО МОЗГА</v>
          </cell>
        </row>
        <row r="11782">
          <cell r="A11782" t="str">
            <v>F04.4</v>
          </cell>
          <cell r="B11782" t="str">
            <v>ОРГАНИЧЕСКИЙ АМНЕСТИЧЕСКИЙ СИНДРОМ В СВЯЗИ С ВИРУСОМ ИММУНОДЕФИЦИТА ЧЕЛОВЕКА (ВИЧ-ИНФЕКЦИЯ)</v>
          </cell>
        </row>
        <row r="11783">
          <cell r="A11783" t="str">
            <v>F04.5</v>
          </cell>
          <cell r="B11783" t="str">
            <v>ОРГАНИЧЕСКИЙ АМНЕСТИЧЕСКИЙ СИНДРОМ В СВЯЗИ С НЕЙРОСИФИЛИСОМ</v>
          </cell>
        </row>
        <row r="11784">
          <cell r="A11784" t="str">
            <v>F04.6</v>
          </cell>
          <cell r="B11784" t="str">
            <v>ОРГАНИЧЕСКИЙ АМНЕСТИЧЕСКИЙ СИНДРОМ В СВЯЗИ С ДРУГИМИ ВИРУСНЫМИ И БАКТЕРИАЛЬНЫМИ НЕЙРОИНФЕКЦИЯМИ</v>
          </cell>
        </row>
        <row r="11785">
          <cell r="A11785" t="str">
            <v>F04.7</v>
          </cell>
          <cell r="B11785" t="str">
            <v>ОРГАНИЧЕСКИЙ АМНЕСТИЧЕСКИЙ СИНДРОМ В СВЯЗИ С ДРУГИМИ ЗАБОЛЕВАНИЯМИ</v>
          </cell>
        </row>
        <row r="11786">
          <cell r="A11786" t="str">
            <v>F04.8</v>
          </cell>
          <cell r="B11786" t="str">
            <v>ОРГАНИЧЕСКИЙ АМНЕСТИЧЕСКИЙ СИНДРОМ В СВЯЗИ СО СМЕШАННЫМИ ЗАБОЛЕВАНИЯМИ</v>
          </cell>
        </row>
        <row r="11787">
          <cell r="A11787" t="str">
            <v>F04.9</v>
          </cell>
          <cell r="B11787" t="str">
            <v>ОРГАНИЧЕСКИЙ АМНЕСТИЧЕСКИЙ СИНДРОМ В СВЯЗИ С НЕУТОЧНЕННЫМ ЗАБОЛЕВАНИЕМ</v>
          </cell>
        </row>
        <row r="11788">
          <cell r="A11788" t="str">
            <v>F05.00</v>
          </cell>
          <cell r="B11788" t="str">
            <v>ДЕЛИРИЙ НЕ НА ФОНЕ ДЕМЕНЦИИ В СВЯЗИ С ТРАВМОЙ ГОЛОВНОГО МОЗГА</v>
          </cell>
        </row>
        <row r="11789">
          <cell r="A11789" t="str">
            <v>F05.01</v>
          </cell>
          <cell r="B11789" t="str">
            <v>ДЕЛИРИЙ НЕ НА ФОНЕ ДЕМЕНЦИИ В СВЯЗИ С СОСУДИСТЫМ ЗАБОЛЕВАНИЕМ ГОЛОВНОГО МОЗГА</v>
          </cell>
        </row>
        <row r="11790">
          <cell r="A11790" t="str">
            <v>F05.02</v>
          </cell>
          <cell r="B11790" t="str">
            <v>ДЕЛИРИЙ НЕ НА ФОНЕ ДЕМЕНЦИИ В СВЯЗИ С ЭПИЛЕПСИЕЙ</v>
          </cell>
        </row>
        <row r="11791">
          <cell r="A11791" t="str">
            <v>F05.03</v>
          </cell>
          <cell r="B11791" t="str">
            <v>ДЕЛИРИЙ НЕ НА ФОНЕ ДЕМЕНЦИИ В СВЯЗИ С НОВООБРАЗОВАНИЕМ (ОПУХОЛЬЮ) ГОЛОВНОГО МОЗГА</v>
          </cell>
        </row>
        <row r="11792">
          <cell r="A11792" t="str">
            <v>F05.04</v>
          </cell>
          <cell r="B11792" t="str">
            <v>ДЕЛИРИЙ НЕ НА ФОНЕ ДЕМЕНЦИИ В СВЯЗИ С ВИРУСОМ ИММУНОДЕФИЦИТА ЧЕЛОВЕКА (ВИЧ-ИНФЕКЦИЯ)</v>
          </cell>
        </row>
        <row r="11793">
          <cell r="A11793" t="str">
            <v>F05.05</v>
          </cell>
          <cell r="B11793" t="str">
            <v>ДЕЛИРИЙ НЕ НА ФОНЕ ДЕМЕНЦИИ В СВЯЗИ С НЕЙРОСИФИЛИСОМ</v>
          </cell>
        </row>
        <row r="11794">
          <cell r="A11794" t="str">
            <v>F05.06</v>
          </cell>
          <cell r="B11794" t="str">
            <v>ДЕЛИРИЙ НЕ НА ФОНЕ ДЕМЕНЦИИ В СВЯЗИ С ДРУГИМИ ВИРУСНЫМИ И БАКТЕРИАЛЬНЫМИ НЕЙРОИНФЕКЦИЯМИ</v>
          </cell>
        </row>
        <row r="11795">
          <cell r="A11795" t="str">
            <v>F05.07</v>
          </cell>
          <cell r="B11795" t="str">
            <v>ДЕЛИРИЙ НЕ НА ФОНЕ ДЕМЕНЦИИ В СВЯЗИ С ДРУГИМИ ЗАБОЛЕВАНИЯМИ</v>
          </cell>
        </row>
        <row r="11796">
          <cell r="A11796" t="str">
            <v>F05.08</v>
          </cell>
          <cell r="B11796" t="str">
            <v>ДЕЛИРИЙ НЕ НА ФОНЕ ДЕМЕНЦИИ В СВЯЗИ СО СМЕШАННЫМИ ЗАБОЛЕВАНИЯМИ</v>
          </cell>
        </row>
        <row r="11797">
          <cell r="A11797" t="str">
            <v>F05.09</v>
          </cell>
          <cell r="B11797" t="str">
            <v>ДЕЛИРИЙ НЕ НА ФОНЕ ДЕМЕНЦИИ В СВЯЗИ С НЕУТОЧНЕННЫМ ЗАБОЛЕВАНИЕМ</v>
          </cell>
        </row>
        <row r="11798">
          <cell r="A11798" t="str">
            <v>F05.10</v>
          </cell>
          <cell r="B11798" t="str">
            <v>ДЕЛИРИЙ НА ФОНЕ ДЕМЕНЦИИ В СВЯЗИ С ТРАВМОЙ ГОЛОВНОГО МОЗГА</v>
          </cell>
        </row>
        <row r="11799">
          <cell r="A11799" t="str">
            <v>F05.11</v>
          </cell>
          <cell r="B11799" t="str">
            <v>ДЕЛИРИЙ НА ФОНЕ ДЕМЕНЦИИ В СВЯЗИ С СОСУДИСТЫМ ЗАБОЛЕВАНИЕМ ГОЛОВНОГО МОЗГА</v>
          </cell>
        </row>
        <row r="11800">
          <cell r="A11800" t="str">
            <v>F05.12</v>
          </cell>
          <cell r="B11800" t="str">
            <v>ДЕЛИРИЙ НА ФОНЕ ДЕМЕНЦИИ В СВЯЗИ С ЭПИЛЕПСИЕЙ</v>
          </cell>
        </row>
        <row r="11801">
          <cell r="A11801" t="str">
            <v>F05.13</v>
          </cell>
          <cell r="B11801" t="str">
            <v>ДЕЛИРИЙ НА ФОНЕ ДЕМЕНЦИИ В СВЯЗИ С НОВООБРАЗОВАНИЕМ (ОПУХОЛЬЮ) ГОЛОВНОГО МОЗГА</v>
          </cell>
        </row>
        <row r="11802">
          <cell r="A11802" t="str">
            <v>F05.14</v>
          </cell>
          <cell r="B11802" t="str">
            <v>ДЕЛИРИЙ НА ФОНЕ ДЕМЕНЦИИ В СВЯЗИ С ВИРУСОМ ИММУНОДЕФИЦИТА ЧЕЛОВЕКА (ВИЧ-ИНФЕКЦИЯ)</v>
          </cell>
        </row>
        <row r="11803">
          <cell r="A11803" t="str">
            <v>F05.15</v>
          </cell>
          <cell r="B11803" t="str">
            <v>ДЕЛИРИЙ НА ФОНЕ ДЕМЕНЦИИ В СВЯЗИ С НЕЙРОСИФИЛИСОМ</v>
          </cell>
        </row>
        <row r="11804">
          <cell r="A11804" t="str">
            <v>F05.16</v>
          </cell>
          <cell r="B11804" t="str">
            <v>ДЕЛИРИЙ НА ФОНЕ ДЕМЕНЦИИ В СВЯЗИ С ДРУГИМИ ВИРУСНЫМИ И БАКТЕРИАЛЬНЫМИ НЕЙРОИНФЕКЦИЯМИ</v>
          </cell>
        </row>
        <row r="11805">
          <cell r="A11805" t="str">
            <v>F05.17</v>
          </cell>
          <cell r="B11805" t="str">
            <v>ДЕЛИРИЙ НА ФОНЕ ДЕМЕНЦИИ В СВЯЗИ С ДРУГИМИ ЗАБОЛЕВАНИЯМИ</v>
          </cell>
        </row>
        <row r="11806">
          <cell r="A11806" t="str">
            <v>F05.18</v>
          </cell>
          <cell r="B11806" t="str">
            <v>ДЕЛИРИЙ НА ФОНЕ ДЕМЕНЦИИ В СВЯЗИ СО СМЕШАННЫМИ ЗАБОЛЕВАНИЯМИ</v>
          </cell>
        </row>
        <row r="11807">
          <cell r="A11807" t="str">
            <v>F05.19</v>
          </cell>
          <cell r="B11807" t="str">
            <v>ДЕЛИРИЙ НА ФОНЕ ДЕМЕНЦИИ В СВЯЗИ С НЕУТОЧНЕННЫМ ЗАБОЛЕВАНИЕМ</v>
          </cell>
        </row>
        <row r="11808">
          <cell r="A11808" t="str">
            <v>F05.80</v>
          </cell>
          <cell r="B11808" t="str">
            <v>ДРУГОЙ ДЕЛИРИЙ В СВЯЗИ С ТРАВМОЙ ГОЛОВНОГО МОЗГА</v>
          </cell>
        </row>
        <row r="11809">
          <cell r="A11809" t="str">
            <v>F05.81</v>
          </cell>
          <cell r="B11809" t="str">
            <v>ДРУГОЙ ДЕЛИРИЙ В СВЯЗИ С СОСУДИСТЫМ ЗАБОЛЕВАНИЕМ ГОЛОВНОГО МОЗГА</v>
          </cell>
        </row>
        <row r="11810">
          <cell r="A11810" t="str">
            <v>F05.82</v>
          </cell>
          <cell r="B11810" t="str">
            <v>ДРУГОЙ ДЕЛИРИЙ В СВЯЗИ С ЭПИЛЕПСИЕЙ</v>
          </cell>
        </row>
        <row r="11811">
          <cell r="A11811" t="str">
            <v>F05.83</v>
          </cell>
          <cell r="B11811" t="str">
            <v>ДРУГОЙ ДЕЛИРИЙ В СВЯЗИ С НОВООБРАЗОВАНИЕМ (ОПУХОЛЬЮ) ГОЛОВНОГО МОЗГА</v>
          </cell>
        </row>
        <row r="11812">
          <cell r="A11812" t="str">
            <v>F05.84</v>
          </cell>
          <cell r="B11812" t="str">
            <v>ДРУГОЙ ДЕЛИРИЙ В СВЯЗИ С ВИРУСОМ ИММУНОДЕФИЦИТА ЧЕЛОВЕКА (ВИЧ-ИНФЕКЦИЯ)</v>
          </cell>
        </row>
        <row r="11813">
          <cell r="A11813" t="str">
            <v>F05.85</v>
          </cell>
          <cell r="B11813" t="str">
            <v>ДРУГОЙ ДЕЛИРИЙ В СВЯЗИ С НЕЙРОСИФИЛИСОМ</v>
          </cell>
        </row>
        <row r="11814">
          <cell r="A11814" t="str">
            <v>F05.86</v>
          </cell>
          <cell r="B11814" t="str">
            <v>ДРУГОЙ ДЕЛИРИЙ В СВЯЗИ С ДРУГИМИ ВИРУСНЫМИ И БАКТЕРИАЛЬНЫМИ НЕЙРОИНФЕКЦИЯМИ</v>
          </cell>
        </row>
        <row r="11815">
          <cell r="A11815" t="str">
            <v>F05.87</v>
          </cell>
          <cell r="B11815" t="str">
            <v>ДРУГОЙ ДЕЛИРИЙ В СВЯЗИ С ДРУГИМИ ЗАБОЛЕВАНИЯМИ</v>
          </cell>
        </row>
        <row r="11816">
          <cell r="A11816" t="str">
            <v>F05.88</v>
          </cell>
          <cell r="B11816" t="str">
            <v>ДРУГОЙ ДЕЛИРИЙ В СВЯЗИ СО СМЕШАННЫМИ ЗАБОЛЕВАНИЯМИ</v>
          </cell>
        </row>
        <row r="11817">
          <cell r="A11817" t="str">
            <v>F05.89</v>
          </cell>
          <cell r="B11817" t="str">
            <v>ДРУГОЙ ДЕЛИРИЙ В СВЯЗИ С НЕУТОЧНЕННЫМ ЗАБОЛЕВАНИЕМ</v>
          </cell>
        </row>
        <row r="11818">
          <cell r="A11818" t="str">
            <v>F05.90</v>
          </cell>
          <cell r="B11818" t="str">
            <v>НЕУТОЧНЕННЫЙ ДЕЛИРИЙ В СВЯЗИ С ТРАВМОЙ ГОЛОВНОГО МОЗГА</v>
          </cell>
        </row>
        <row r="11819">
          <cell r="A11819" t="str">
            <v>F05.91</v>
          </cell>
          <cell r="B11819" t="str">
            <v>НЕУТОЧНЕННЫЙ ДЕЛИРИЙ В СВЯЗИ С СОСУДИСТЫМ ЗАБОЛЕВАНИЕМ ГОЛОВНОГО МОЗГА</v>
          </cell>
        </row>
        <row r="11820">
          <cell r="A11820" t="str">
            <v>F05.92</v>
          </cell>
          <cell r="B11820" t="str">
            <v>НЕУТОЧНЕННЫЙ ДЕЛИРИЙ В СВЯЗИ С ЭПИЛЕПСИЕЙ</v>
          </cell>
        </row>
        <row r="11821">
          <cell r="A11821" t="str">
            <v>F05.93</v>
          </cell>
          <cell r="B11821" t="str">
            <v>НЕУТОЧНЕННЫЙ ДЕЛИРИЙ В СВЯЗИ С НОВООБРАЗОВАНИЕМ (ОПУХОЛЬЮ) ГОЛОВНОГО МОЗГА</v>
          </cell>
        </row>
        <row r="11822">
          <cell r="A11822" t="str">
            <v>F05.94</v>
          </cell>
          <cell r="B11822" t="str">
            <v>НЕУТОЧНЕННЫЙ ДЕЛИРИЙ В СВЯЗИ С ВИРУСОМ ИММУНОДЕФИЦИТА ЧЕЛОВЕКА (ВИЧ-ИНФЕКЦИЯ)</v>
          </cell>
        </row>
        <row r="11823">
          <cell r="A11823" t="str">
            <v>F05.95</v>
          </cell>
          <cell r="B11823" t="str">
            <v>НЕУТОЧНЕННЫЙ ДЕЛИРИЙ В СВЯЗИ С НЕЙРОСИФИЛИСОМ</v>
          </cell>
        </row>
        <row r="11824">
          <cell r="A11824" t="str">
            <v>F05.96</v>
          </cell>
          <cell r="B11824" t="str">
            <v>НЕУТОЧНЕННЫЙ ДЕЛИРИЙ В СВЯЗИ С ДРУГИМИ ВИРУСНЫМИ И БАКТЕРИАЛЬНЫМИ НЕЙРОИНФЕКЦИЯМИ</v>
          </cell>
        </row>
        <row r="11825">
          <cell r="A11825" t="str">
            <v>F05.97</v>
          </cell>
          <cell r="B11825" t="str">
            <v>НЕУТОЧНЕННЫЙ ДЕЛИРИЙ В СВЯЗИ С ДРУГИМИ ЗАБОЛЕВАНИЯМИ</v>
          </cell>
        </row>
        <row r="11826">
          <cell r="A11826" t="str">
            <v>F05.98</v>
          </cell>
          <cell r="B11826" t="str">
            <v>НЕУТОЧНЕННЫЙ ДЕЛИРИЙ В СВЯЗИ СО СМЕШАННЫМИ ЗАБОЛЕВАНИЯМИ</v>
          </cell>
        </row>
        <row r="11827">
          <cell r="A11827" t="str">
            <v>F05.99</v>
          </cell>
          <cell r="B11827" t="str">
            <v>НЕУТОЧНЕННЫЙ ДЕЛИРИЙ В СВЯЗИ С НЕУТОЧНЕННЫМ ЗАБОЛЕВАНИЕМ</v>
          </cell>
        </row>
        <row r="11828">
          <cell r="A11828" t="str">
            <v>F06.00</v>
          </cell>
          <cell r="B11828" t="str">
            <v>ГАЛЛЮЦИНОЗ В СВЯЗИ С ТРАВМОЙ ГОЛОВНОГО МОЗГА</v>
          </cell>
        </row>
        <row r="11829">
          <cell r="A11829" t="str">
            <v>F06.01</v>
          </cell>
          <cell r="B11829" t="str">
            <v>ГАЛЛЮЦИНОЗ В СВЯЗИ С СОСУДИСТЫМ ЗАБОЛЕВАНИЕМ ГОЛОВНОГО МОЗГА</v>
          </cell>
        </row>
        <row r="11830">
          <cell r="A11830" t="str">
            <v>F06.02</v>
          </cell>
          <cell r="B11830" t="str">
            <v>ГАЛЛЮЦИНОЗ В СВЯЗИ С ЭПИЛЕПСИЕЙ</v>
          </cell>
        </row>
        <row r="11831">
          <cell r="A11831" t="str">
            <v>F06.03</v>
          </cell>
          <cell r="B11831" t="str">
            <v>ГАЛЛЮЦИНОЗ В СВЯЗИ С НОВООБРАЗОВАНИЕМ (ОПУХОЛЬЮ) ГОЛОВНОГО МОЗГА</v>
          </cell>
        </row>
        <row r="11832">
          <cell r="A11832" t="str">
            <v>F06.04</v>
          </cell>
          <cell r="B11832" t="str">
            <v>ГАЛЛЮЦИНОЗ В СВЯЗИ С ВИРУСОМ ИММУНОДЕФИЦИТА ЧЕЛОВЕКА (ВИЧ-ИНФЕКЦИЯ)</v>
          </cell>
        </row>
        <row r="11833">
          <cell r="A11833" t="str">
            <v>F06.05</v>
          </cell>
          <cell r="B11833" t="str">
            <v>ГАЛЛЮЦИНОЗ В СВЯЗИ С НЕЙРОСИФИЛИСОМ</v>
          </cell>
        </row>
        <row r="11834">
          <cell r="A11834" t="str">
            <v>F06.06</v>
          </cell>
          <cell r="B11834" t="str">
            <v>ГАЛЛЮЦИНОЗ В СВЯЗИ С ДРУГИМИ ВИРУСНЫМИ И БАКТЕРИАЛЬНЫМИ НЕЙРОИНФЕКЦИЯМИ</v>
          </cell>
        </row>
        <row r="11835">
          <cell r="A11835" t="str">
            <v>F06.07</v>
          </cell>
          <cell r="B11835" t="str">
            <v>ГАЛЛЮЦИНОЗ В СВЯЗИ С ДРУГИМИ ЗАБОЛЕВАНИЯМИ</v>
          </cell>
        </row>
        <row r="11836">
          <cell r="A11836" t="str">
            <v>F06.08</v>
          </cell>
          <cell r="B11836" t="str">
            <v>ГАЛЛЮЦИНОЗ В СВЯЗИ СО СМЕШАННЫМИ ЗАБОЛЕВАНИЯМИ</v>
          </cell>
        </row>
        <row r="11837">
          <cell r="A11837" t="str">
            <v>F06.09</v>
          </cell>
          <cell r="B11837" t="str">
            <v>ГАЛЛЮЦИНОЗ В СВЯЗИ С НЕУТОЧНЕННЫМ ЗАБОЛЕВАНИЕМ</v>
          </cell>
        </row>
        <row r="11838">
          <cell r="A11838" t="str">
            <v>F06.10</v>
          </cell>
          <cell r="B11838" t="str">
            <v>КАТАТОНИЧЕСКОЕ СОСТОЯНИЕ В СВЯЗИ С ТРАВМОЙ ГОЛОВНОГО МОЗГА</v>
          </cell>
        </row>
        <row r="11839">
          <cell r="A11839" t="str">
            <v>F06.11</v>
          </cell>
          <cell r="B11839" t="str">
            <v>КАТАТОНИЧЕСКОЕ СОСТОЯНИЕ В СВЯЗИ С СОСУДИСТЫМ ЗАБОЛЕВАНИЕМ ГОЛОВНОГО МОЗГА</v>
          </cell>
        </row>
        <row r="11840">
          <cell r="A11840" t="str">
            <v>F06.12</v>
          </cell>
          <cell r="B11840" t="str">
            <v>КАТАТОНИЧЕСКОЕ СОСТОЯНИЕ В СВЯЗИ С ЭПИЛЕПСИЕЙ</v>
          </cell>
        </row>
        <row r="11841">
          <cell r="A11841" t="str">
            <v>F06.13</v>
          </cell>
          <cell r="B11841" t="str">
            <v>КАТАТОНИЧЕСКОЕ СОСТОЯНИЕ В СВЯЗИ С НОВООБРАЗОВАНИЕМ (ОПУХОЛЬЮ) ГОЛОВНОГО МОЗГА</v>
          </cell>
        </row>
        <row r="11842">
          <cell r="A11842" t="str">
            <v>F06.14</v>
          </cell>
          <cell r="B11842" t="str">
            <v>КАТАТОНИЧЕСКОЕ СОСТОЯНИЕ В СВЯЗИ С ВИРУСОМ ИММУНОДЕФИЦИТА ЧЕЛОВЕКА (ВИЧ-ИНФЕКЦИЯ)</v>
          </cell>
        </row>
        <row r="11843">
          <cell r="A11843" t="str">
            <v>F06.15</v>
          </cell>
          <cell r="B11843" t="str">
            <v>КАТАТОНИЧЕСКОЙ СОСТОЯНИЕ В СВЯЗИ С НЕЙРОСИФИЛИСОМ</v>
          </cell>
        </row>
        <row r="11844">
          <cell r="A11844" t="str">
            <v>F06.16</v>
          </cell>
          <cell r="B11844" t="str">
            <v>КАТАТОНИЧЕСКОЕ СОСТОЯНИЕ В СВЯЗИ С ДРУГИМИ ВИРУСНЫМИ И БАКТЕРИАЛЬНЫМИ ИНФЕКЦИЯМИ</v>
          </cell>
        </row>
        <row r="11845">
          <cell r="A11845" t="str">
            <v>F06.17</v>
          </cell>
          <cell r="B11845" t="str">
            <v>КАТАТОНИЧЕСКОЕ СОСТОЯНИЕ В СВЯЗИ С ДРУГИМИ ЗАБОЛЕВАНИЯМИ</v>
          </cell>
        </row>
        <row r="11846">
          <cell r="A11846" t="str">
            <v>F06.18</v>
          </cell>
          <cell r="B11846" t="str">
            <v>КАТАТОНИЧЕСКОЙ СОСТОЯНИЕ В СВЯЗИ СО СМЕШАННЫМИ ЗАБОЛЕВАНИЯМИ</v>
          </cell>
        </row>
        <row r="11847">
          <cell r="A11847" t="str">
            <v>F06.19</v>
          </cell>
          <cell r="B11847" t="str">
            <v>КАТАТОНИЧЕСКОЕ СОСТОЯНИЕ В СВЯЗИ С НЕУТОЧНЕННЫМ ЗАБОЛЕВАНИЕМ</v>
          </cell>
        </row>
        <row r="11848">
          <cell r="A11848" t="str">
            <v>F06.20</v>
          </cell>
          <cell r="B11848" t="str">
            <v>БРЕДОВОЕ (ШИЗОФРЕНОПОДОБНОЕ) РАССТРОЙСТВО В СВЯЗИ С ТРАВМОЙ ГОЛОВНОГО МОЗГА</v>
          </cell>
        </row>
        <row r="11849">
          <cell r="A11849" t="str">
            <v>F06.21</v>
          </cell>
          <cell r="B11849" t="str">
            <v>БРЕДОВОЕ (ШИЗОФРЕНОПОДОБНОЕ) РАССТРОЙСТВО В СВЯЗИ С СОСУДИСТЫМ ЗАБОЛЕВАНИЕМ ГОЛОВНОГО МОЗГА</v>
          </cell>
        </row>
        <row r="11850">
          <cell r="A11850" t="str">
            <v>F06.22</v>
          </cell>
          <cell r="B11850" t="str">
            <v>БРЕДОВОЕ (ШИЗОФРЕНОПОДОБНОЕ) РАССТРОЙСТВО В СВЯЗИ С ЭПИЛЕПСИЕЙ</v>
          </cell>
        </row>
        <row r="11851">
          <cell r="A11851" t="str">
            <v>F06.23</v>
          </cell>
          <cell r="B11851" t="str">
            <v>БРЕДОВОЕ (ШИЗОФРЕНОПОДОБНОЕ) РАССТРОЙСТВО В СВЯЗИ С НОВООБРАЗОВАНИЕМ (ОПУХОЛЬЮ) ГОЛОВНОГО МОЗГА</v>
          </cell>
        </row>
        <row r="11852">
          <cell r="A11852" t="str">
            <v>F06.24</v>
          </cell>
          <cell r="B11852" t="str">
            <v>БРЕДОВОЕ (ШИЗОФРЕНОПОДОБНОЕ) РАССТРОЙСТВО В СВЯЗИ С ВИРУСОМ ИММУНОДЕФИЦИТА ЧЕЛОВЕКА (ВИЧ-ИНФЕКЦИЯ)</v>
          </cell>
        </row>
        <row r="11853">
          <cell r="A11853" t="str">
            <v>F06.25</v>
          </cell>
          <cell r="B11853" t="str">
            <v>БРЕДОВОЕ (ШИЗОФРЕНОПОДОБНОЕ) РАССТРОЙСТВО В СВЯЗИ С НЕЙРОСИФИЛИСОМ</v>
          </cell>
        </row>
        <row r="11854">
          <cell r="A11854" t="str">
            <v>F06.26</v>
          </cell>
          <cell r="B11854" t="str">
            <v>БРЕДОВОЕ (ШИЗОФРЕНОПОДОБНОЕ) РАССТРОЙСТВО В СВЯЗИ С ДРУГИМИ ВИРУСНЫМИ И БАКТЕРИАЛЬНЫМИ НЕЙРОИНФЕКЦИЯМИ</v>
          </cell>
        </row>
        <row r="11855">
          <cell r="A11855" t="str">
            <v>F06.27</v>
          </cell>
          <cell r="B11855" t="str">
            <v>БРЕДОВОЕ (ШИЗОФРЕНОПОДОБНОЕ) РАССТРОЙСТВО В СВЯЗИ С ДРУГИМИ ЗАБОЛЕВАНИЯМИ</v>
          </cell>
        </row>
        <row r="11856">
          <cell r="A11856" t="str">
            <v>F06.28</v>
          </cell>
          <cell r="B11856" t="str">
            <v>БРЕДОВОЕ (ШИЗОФРЕНОПОДОБНОЕ) РАССТРОЙСТВО В СВЯЗИ СО СМЕШАННЫМИ ЗАБОЛЕВАНИЯМИ</v>
          </cell>
        </row>
        <row r="11857">
          <cell r="A11857" t="str">
            <v>F06.29</v>
          </cell>
          <cell r="B11857" t="str">
            <v>БРЕДОВОЕ (ШИЗОФРЕНОПОДОБНОЕ) РАССТРОЙСТВО В СВЯЗИ С НЕУТОЧНЕННЫМ ЗАБОЛЕВАНИЕМ</v>
          </cell>
        </row>
        <row r="11858">
          <cell r="A11858" t="str">
            <v>F06.30</v>
          </cell>
          <cell r="B11858" t="str">
            <v>ПСИХОТИЧЕСКОЕ МАНИАКАЛЬНОЕ РАССТРОЙСТВО ОРГАНИЧЕСКОЙ ПРИРОДЫ</v>
          </cell>
        </row>
        <row r="11859">
          <cell r="A11859" t="str">
            <v>F06.300</v>
          </cell>
          <cell r="B11859" t="str">
            <v>ПСИХОТИЧЕСКОЕ МАНИАКАЛЬНОЕ РАССТРОЙСТВО В СВЯЗИ С ТРАВМОЙ ГОЛОВНОГО МОЗГА</v>
          </cell>
        </row>
        <row r="11860">
          <cell r="A11860" t="str">
            <v>F06.301</v>
          </cell>
          <cell r="B11860" t="str">
            <v>ПСИХОТИЧЕСКОЕ МАНИАКАЛЬНОЕ РАССТРОЙСТВО В СВЯЗИ С СОСУДИСТЫМ ЗАБОЛЕВАНИЕМ ГОЛОВНОГО МОЗГА</v>
          </cell>
        </row>
        <row r="11861">
          <cell r="A11861" t="str">
            <v>F06.302</v>
          </cell>
          <cell r="B11861" t="str">
            <v>ПСИХОТИЧЕСКОЕ МАНИАКАЛЬНОЕ РАССТРОЙСТВО В СВЯЗИ С ЭПИЛЕПСИЕЙ</v>
          </cell>
        </row>
        <row r="11862">
          <cell r="A11862" t="str">
            <v>F06.303</v>
          </cell>
          <cell r="B11862" t="str">
            <v>ПСИХОТИЧЕСКОЕ МАНИАКАЛЬНОЕ РАССТРОЙСТВО В СВЯЗИ С НОВООБРАЗОВАНИЕМ (ОПУХОЛЬЮ) ГОЛОВНОГО МОЗГА</v>
          </cell>
        </row>
        <row r="11863">
          <cell r="A11863" t="str">
            <v>F06.304</v>
          </cell>
          <cell r="B11863" t="str">
            <v>ПСИХОТИЧЕСКОЕ МАНИАКАЛЬНОЕ РАССТРОЙСТВО В СВЯЗИ С ВИРУСОМ ИММУНОДЕФИЦИТА ЧЕЛОВЕКА (ВИЧ-ИНФЕКЦИЯ)</v>
          </cell>
        </row>
        <row r="11864">
          <cell r="A11864" t="str">
            <v>F06.305</v>
          </cell>
          <cell r="B11864" t="str">
            <v>ПСИХОТИЧЕСКОЕ МАНИАКАЛЬНОЕ РАССТРОЙСТВО В СВЯЗИ С НЕЙРОСИФИЛИСОМ</v>
          </cell>
        </row>
        <row r="11865">
          <cell r="A11865" t="str">
            <v>F06.306</v>
          </cell>
          <cell r="B11865" t="str">
            <v>ПСИХОТИЧЕСКОЕ МАНИАКАЛЬНОЕ РАССТРОЙСТВО В СВЯЗИ С ДРУГИМИ ВИРУСНЫМИ И БАКТЕРИАЛЬНЫМИ НЕЙРОИНФЕКЦИЯМИ</v>
          </cell>
        </row>
        <row r="11866">
          <cell r="A11866" t="str">
            <v>F06.307</v>
          </cell>
          <cell r="B11866" t="str">
            <v>ПСИХОТИЧЕСКОЕ МАНИАКАЛЬНОЕ РАССТРОЙСТВО В СВЯЗИ С ДРУГИМИ ЗАБОЛЕВАНИЯМИ</v>
          </cell>
        </row>
        <row r="11867">
          <cell r="A11867" t="str">
            <v>F06.308</v>
          </cell>
          <cell r="B11867" t="str">
            <v>ПСИХОТИЧЕСКОЕ МАНИАКАЛЬНОЕ РАССТРОЙСТВО В СВЯЗИ СО СМЕШАННЫМИ ЗАБОЛЕВАНИЯМИ</v>
          </cell>
        </row>
        <row r="11868">
          <cell r="A11868" t="str">
            <v>F06.309</v>
          </cell>
          <cell r="B11868" t="str">
            <v>ПСИХОТИЧЕСКОЕ МАНИАКАЛЬНОЕ РАССТРОЙСТВО В СВЯЗИ С НЕУТОЧНЕННЫМ ЗАБОЛЕВАНИЕМ</v>
          </cell>
        </row>
        <row r="11869">
          <cell r="A11869" t="str">
            <v>F06.31</v>
          </cell>
          <cell r="B11869" t="str">
            <v>ПСИХОТИЧЕСКОЕ БИПОЛЯРНОЕ РАССТРОЙСТВО ОРГАНИЧЕСКОЙ ПРИРОДЫ</v>
          </cell>
        </row>
        <row r="11870">
          <cell r="A11870" t="str">
            <v>F06.310</v>
          </cell>
          <cell r="B11870" t="str">
            <v>ПСИХОТИЧЕСКОЕ БИПОЛЯРНОЕ РАССТРОЙСТВО В СВЯЗИ С ТРАВМОЙ ГОЛОВНОГО МОЗГА</v>
          </cell>
        </row>
        <row r="11871">
          <cell r="A11871" t="str">
            <v>F06.311</v>
          </cell>
          <cell r="B11871" t="str">
            <v>ПСИХОТИЧЕСКОЕ БИПОЛЯРНОЕ РАССТРОЙСТВО В СВЯЗИ С СОСУДИСТЫМ ЗАБОЛЕВАНИЕМ ГОЛОВНОГО МОЗГА</v>
          </cell>
        </row>
        <row r="11872">
          <cell r="A11872" t="str">
            <v>F06.312</v>
          </cell>
          <cell r="B11872" t="str">
            <v>ПСИХОТИЧЕСКОЙ БИПОЛЯРНОЕ РАССТРОЙСТВО В СВЯЗИ С ЭПИЛЕПСИЕЙ</v>
          </cell>
        </row>
        <row r="11873">
          <cell r="A11873" t="str">
            <v>F06.313</v>
          </cell>
          <cell r="B11873" t="str">
            <v>ПСИХОТИЧЕСКОЕ БИПОЛЯРНОЕ РАССТРОЙСТВО В СВЯЗИ С НОВООБРАЗОВАНИЕМ (ОПУХОЛЬЮ) ГОЛОВНОГО МОЗГА</v>
          </cell>
        </row>
        <row r="11874">
          <cell r="A11874" t="str">
            <v>F06.314</v>
          </cell>
          <cell r="B11874" t="str">
            <v>ПСИХОТИЧЕСКОЕ БИПОЛЯРНОЕ РАССТРОЙСТВО В СВЯЗИ С ВИРУСОМ ИММУНОДЕФИЦИТА ЧЕЛОВЕКА (ВИЧ-ИНФЕКЦИЯ)</v>
          </cell>
        </row>
        <row r="11875">
          <cell r="A11875" t="str">
            <v>F06.315</v>
          </cell>
          <cell r="B11875" t="str">
            <v>ПСИХОТИЧЕСКОЕ БИПОЛЯРНОЕ РАССТРОЙСТВО В СВЯЗИ С НЕЙРОСИФИЛИСОМ</v>
          </cell>
        </row>
        <row r="11876">
          <cell r="A11876" t="str">
            <v>F06.316</v>
          </cell>
          <cell r="B11876" t="str">
            <v>ПСИХОТИЧЕСКОЕ БИПОЛЯРНОЕ РАССТРОЙСТВО В СВЯЗИ С ДРУГИМИ ВИРУСНЫМИ И БАКТЕРИАЛЬНЫМИ НЕЙРОИНФЕКЦИЯМИ</v>
          </cell>
        </row>
        <row r="11877">
          <cell r="A11877" t="str">
            <v>F06.317</v>
          </cell>
          <cell r="B11877" t="str">
            <v>ПСИХОТИЧЕСКОЕ БИПОЛЯРНОЕ РАССТРОЙСТВО В СВЯЗИ СДРУГИМИ ЗАБОЛЕВАНИЯМИ</v>
          </cell>
        </row>
        <row r="11878">
          <cell r="A11878" t="str">
            <v>F06.318</v>
          </cell>
          <cell r="B11878" t="str">
            <v>ПСИХОТИЧЕСКОЕ БИПОЛЯРНОЕ РАССТРОЙСТВО В СВЯЗИ СО СМЕШАННЫМИ ЗАБОЛЕВАНИЯМИ</v>
          </cell>
        </row>
        <row r="11879">
          <cell r="A11879" t="str">
            <v>F06.319</v>
          </cell>
          <cell r="B11879" t="str">
            <v>ПСИХОТИЧЕСКОЕ БИПОЛЯРНОЕ РАССТРОЙСТВО В СВЯЗИ С НЕУТОЧНЕННЫМ ЗАБОЛЕВАНИЕМ</v>
          </cell>
        </row>
        <row r="11880">
          <cell r="A11880" t="str">
            <v>F06.32</v>
          </cell>
          <cell r="B11880" t="str">
            <v>ПСИХОТИЧЕСКОЕ ДЕПРЕССИВНОЕ РАССТРОЙСТВО ОРГАНИЧЕСКОЙ ПРИРОДЫ</v>
          </cell>
        </row>
        <row r="11881">
          <cell r="A11881" t="str">
            <v>F06.320</v>
          </cell>
          <cell r="B11881" t="str">
            <v>ПСИХОТИЧЕСКОЕ ДЕПРЕССИВНОЕ РАССТРОЙСТВО В СВЯЗИ С ТРАВМОЙ ГОЛОВНОГО МОЗГА</v>
          </cell>
        </row>
        <row r="11882">
          <cell r="A11882" t="str">
            <v>F06.321</v>
          </cell>
          <cell r="B11882" t="str">
            <v>ПСИХОТИЧЕСКОЕ ДЕПРЕССИВНОЕ РАССТРОЙСТВО В СВЯЗИ С СОСУДИСТЫМ ЗАБОЛЕВАНИЕМ ГОЛОВНОГО МОЗГА</v>
          </cell>
        </row>
        <row r="11883">
          <cell r="A11883" t="str">
            <v>F06.322</v>
          </cell>
          <cell r="B11883" t="str">
            <v>ПСИХОТИЧЕСКОЕ ДЕПРЕССИВНОЕ РАССТРОЙСТВО В СВЯЗИ С ЭПИЛЕПСИЕЙ</v>
          </cell>
        </row>
        <row r="11884">
          <cell r="A11884" t="str">
            <v>F06.323</v>
          </cell>
          <cell r="B11884" t="str">
            <v>ПСИХОТИЧЕСКОЙ ДЕПРЕССИВНОЕ РАССТРОЙСТВО В СВЯЗИ С НОВООБРАЗОВАНИЕМ (ОПУХОЛЬЮ) ГОЛОВНОГО МОЗГА</v>
          </cell>
        </row>
        <row r="11885">
          <cell r="A11885" t="str">
            <v>F06.324</v>
          </cell>
          <cell r="B11885" t="str">
            <v>ПСИХОТИЧЕСКОЕ ДЕПРЕССИВНОЕ РАССТРОЙСТВО В СВЯЗИ С ВИРУСОМ ИММУНОДЕФИЦИТА ЧЕЛОВЕКА (ВИЧ-ИНФЕКЦИЯ)</v>
          </cell>
        </row>
        <row r="11886">
          <cell r="A11886" t="str">
            <v>F06.325</v>
          </cell>
          <cell r="B11886" t="str">
            <v>ПСИХОТИЧЕСКОЕ ДЕПРЕССИВНОЕ РАССТРОЙСТВО В СВЯЗИ С НЕЙРОСИФИЛИСОМ</v>
          </cell>
        </row>
        <row r="11887">
          <cell r="A11887" t="str">
            <v>F06.326</v>
          </cell>
          <cell r="B11887" t="str">
            <v>ПСИХОТИЧЕСКОЕ ДЕПРЕССИВНОЕ РАССТРОЙСТВО В СВЯЗИ С ДРУГИМИ ВИРУСНЫМИ И БАКТЕРИАЛЬНЫМИ ИНФЕКЦИЯМИ</v>
          </cell>
        </row>
        <row r="11888">
          <cell r="A11888" t="str">
            <v>F06.327</v>
          </cell>
          <cell r="B11888" t="str">
            <v>ПСИХОТИЧЕСКОЙ ДЕПРЕССИВНОЕ РАССТРОЙСТВО В СВЯЗИ С ДРУГИМИ ЗАБОЛЕВАНИЯМИ</v>
          </cell>
        </row>
        <row r="11889">
          <cell r="A11889" t="str">
            <v>F06.328</v>
          </cell>
          <cell r="B11889" t="str">
            <v>ПСИХОТИЧЕСКОЙ ДЕПРЕССИВНОЕ РАССТРОЙСТВО В СВЯЗИ СО СМЕШАННЫМИ ЗАБОЛЕВАНИЯМИ</v>
          </cell>
        </row>
        <row r="11890">
          <cell r="A11890" t="str">
            <v>F06.329</v>
          </cell>
          <cell r="B11890" t="str">
            <v>ПСИХОТИЧЕСКОЕ ДЕПРЕССИВНОЕ РАССТРОЙСТВО В СВЯЗИ С НЕУТОЧНЕННЫМ ЗАБОЛЕВАНИЕМ</v>
          </cell>
        </row>
        <row r="11891">
          <cell r="A11891" t="str">
            <v>F06.33</v>
          </cell>
          <cell r="B11891" t="str">
            <v>ПСИХОТИЧЕСКОЕ СМЕШАННОЕ РАССТРОЙСТВО ОРГАНИЧЕСКОЙ ПРИРОДЫ</v>
          </cell>
        </row>
        <row r="11892">
          <cell r="A11892" t="str">
            <v>F06.330</v>
          </cell>
          <cell r="B11892" t="str">
            <v>ПСИХОТИЧЕСКОЕ СМЕШАННОЕ РАССТРОЙСТВО В СВЯЗИ С ТРАВМОЙ ГОЛОВНОГО МОЗГА</v>
          </cell>
        </row>
        <row r="11893">
          <cell r="A11893" t="str">
            <v>F06.331</v>
          </cell>
          <cell r="B11893" t="str">
            <v>ПСИХОТИЧЕСКОЕ СМЕШАННОЕ РАССТРОЙСТВО В СВЯЗИ С СОСУДИСТЫМ ЗАБОЛЕВАНИЕМ ГОЛОВНОГО МОЗГА</v>
          </cell>
        </row>
        <row r="11894">
          <cell r="A11894" t="str">
            <v>F06.332</v>
          </cell>
          <cell r="B11894" t="str">
            <v>ПСИХОТИЧЕСКОЕ СМЕШАННОЕ РАССТРОЙСТВО В СВЯЗИ С ЭПИЛЕПСИЕЙ</v>
          </cell>
        </row>
        <row r="11895">
          <cell r="A11895" t="str">
            <v>F06.333</v>
          </cell>
          <cell r="B11895" t="str">
            <v>ПСИХОТИЧЕСКОЕ СМЕШАННОЕ РАССТРОЙСТВО В СВЯЗИ С НОВООБРАЗОВАНИЕМ (ОПУХОЛЬЮ) ГОЛОВНОГО МОЗГА</v>
          </cell>
        </row>
        <row r="11896">
          <cell r="A11896" t="str">
            <v>F06.334</v>
          </cell>
          <cell r="B11896" t="str">
            <v>ПСИХОТИЧЕСКОЕ СМЕШАННОЕ РАССТРОЙСТВО В СВЯЗИ ВИРУСОМ ИММУНОДЕФИЦИТА ЧЕЛОВЕКА (ВИЧ-ИНФЕКЦИЯ)</v>
          </cell>
        </row>
        <row r="11897">
          <cell r="A11897" t="str">
            <v>F06.335</v>
          </cell>
          <cell r="B11897" t="str">
            <v>ПСИХОТИЧЕСКОЕ СМЕШАННОЕ РАССТРОЙСТВО В СВЯЗИ С НЕЙРОСИФИЛИСОМ</v>
          </cell>
        </row>
        <row r="11898">
          <cell r="A11898" t="str">
            <v>F06.336</v>
          </cell>
          <cell r="B11898" t="str">
            <v>ПСИХОТИЧЕСКОЕ СМЕШАННОЕ РАССТРОЙСТВО В СВЯЗИ С ДРУГИМИ ВИРУСНЫМИ И ДРУГИМИ БАКТЕРИАЛЬНЫМИ НЕЙРОИНФЕКЦИЯМИ</v>
          </cell>
        </row>
        <row r="11899">
          <cell r="A11899" t="str">
            <v>F06.337</v>
          </cell>
          <cell r="B11899" t="str">
            <v>ПСИХОТИЧЕСКОЕ СМЕШАННОЕ РАССТРОЙСТВО В СВЯЗИ С ДРУГИМИ ЗАБОЛЕВАНИЯМИ</v>
          </cell>
        </row>
        <row r="11900">
          <cell r="A11900" t="str">
            <v>F06.338</v>
          </cell>
          <cell r="B11900" t="str">
            <v>ПСИХОТИЧЕСКОЕ СМЕШАННОЕ РАССТРОЙСТВО В СВЯЗИ СО СМЕШАННЫМИ ЗАБОЛЕВАНИЯМИ</v>
          </cell>
        </row>
        <row r="11901">
          <cell r="A11901" t="str">
            <v>F06.339</v>
          </cell>
          <cell r="B11901" t="str">
            <v>ПСИХОТИЧЕСКОЕ СМЕШАННОЕ РАССТРОЙСТВО В СВЯЗИ С НЕУТОЧНЕННЫМ ЗАБОЛЕВАНИЕМ</v>
          </cell>
        </row>
        <row r="11902">
          <cell r="A11902" t="str">
            <v>F06.34</v>
          </cell>
          <cell r="B11902" t="str">
            <v>ГИПОМАНИАКАЛЬНОЕ РАССТРОЙСТВО ОРГАНИЧЕСКОЙ ПРИРОДЫ</v>
          </cell>
        </row>
        <row r="11903">
          <cell r="A11903" t="str">
            <v>F06.340</v>
          </cell>
          <cell r="B11903" t="str">
            <v>ГИПОМАНИАКАЛЬНОЕ РАССТРОЙСТВО В СВЯЗИ С ТРАВМОЙ ГОЛОВНОГО МОЗГА</v>
          </cell>
        </row>
        <row r="11904">
          <cell r="A11904" t="str">
            <v>F06.341</v>
          </cell>
          <cell r="B11904" t="str">
            <v>ГИПОМАНИАКАЛЬНОЕ РАССТРОЙСТВО В СВЯЗИ С СОСУДИСТЫМ ЗАБОЛЕВАНИЕМ ГОЛОВНОГО МОЗГА</v>
          </cell>
        </row>
        <row r="11905">
          <cell r="A11905" t="str">
            <v>F06.342</v>
          </cell>
          <cell r="B11905" t="str">
            <v>ГИПОМАНИАКАЛЬНОЕ РАССТРОЙСТВО В СВЯЗИ С ЭПИЛЕПСИЕЙ</v>
          </cell>
        </row>
        <row r="11906">
          <cell r="A11906" t="str">
            <v>F06.343</v>
          </cell>
          <cell r="B11906" t="str">
            <v>ГИПОМАНИАКАЛЬНОЕ РАССТРОЙСТВО В СВЯЗИ С НОВООБРАЗОВАНИЕМ (ОПУХОЛЬЮ) ГОЛОВНОГО МОЗГА</v>
          </cell>
        </row>
        <row r="11907">
          <cell r="A11907" t="str">
            <v>F06.344</v>
          </cell>
          <cell r="B11907" t="str">
            <v>ГИПОМАНИАКАЛЬНОЕ РАССТРОЙСТВО В СВЯЗИ С ВИРУСОМ ИММУНОДЕФИЦИТА ЧЕЛОВЕКА (ВИЧ-ИНФЕКЦИЯ)</v>
          </cell>
        </row>
        <row r="11908">
          <cell r="A11908" t="str">
            <v>F06.345</v>
          </cell>
          <cell r="B11908" t="str">
            <v>ГИПОМАНИАКАЛЬНОЕ РАССТРОЙСТВО В СВЯЗИ С НЕЙРОСИФИЛИСОМ</v>
          </cell>
        </row>
        <row r="11909">
          <cell r="A11909" t="str">
            <v>F06.346</v>
          </cell>
          <cell r="B11909" t="str">
            <v>ГИПОМАНИАКАЛЬНОЕ РАССТРОЙСТВО В СВЯЗИ С ДРУГИМИ ВИРУСНЫМИ И БАКТЕРИАЛЬНЫМИ НЕЙРОИНФЕКЦИЯМИ</v>
          </cell>
        </row>
        <row r="11910">
          <cell r="A11910" t="str">
            <v>F06.347</v>
          </cell>
          <cell r="B11910" t="str">
            <v>ГИПОМАНИАКАЛЬНОЕ РАССТРОЙСТВО В СВЯЗИ С ДРУГИМИ ЗАБОЛЕВАНИЯМИ</v>
          </cell>
        </row>
        <row r="11911">
          <cell r="A11911" t="str">
            <v>F06.348</v>
          </cell>
          <cell r="B11911" t="str">
            <v>ГИПОМАНИАКАЛЬНОЕ РАССТРОЙСТВО В СВЯЗИ СО СМЕШАННЫМИ ЗАБОЛЕВАНИЯМИ</v>
          </cell>
        </row>
        <row r="11912">
          <cell r="A11912" t="str">
            <v>F06.349</v>
          </cell>
          <cell r="B11912" t="str">
            <v>ГИПОМАНИАКАЛЬНОЕ РАССТРОЙСТВО В СВЯЗИ С НЕУТОЧНЕННЫМ ЗАБОЛЕВАНИЕМ</v>
          </cell>
        </row>
        <row r="11913">
          <cell r="A11913" t="str">
            <v>F06.35</v>
          </cell>
          <cell r="B11913" t="str">
            <v>НЕПСИХОТИЧЕСКОЕ БИПОЛЯРНОЕ РАССТРОЙСТВО ОРГАНИЧЕСКОЙ ПРИРОДЫ</v>
          </cell>
        </row>
        <row r="11914">
          <cell r="A11914" t="str">
            <v>F06.350</v>
          </cell>
          <cell r="B11914" t="str">
            <v>НЕПСИХОТИЧЕСКОЕ БИПОЛЯРНОЕ РАССТРОЙСТВО В СВЯЗИ С ТРАВМОЙ ГОЛОВНОГО МОЗГА</v>
          </cell>
        </row>
        <row r="11915">
          <cell r="A11915" t="str">
            <v>F06.351</v>
          </cell>
          <cell r="B11915" t="str">
            <v>НЕПСИХОТИЧЕСКОЙ БИПОЛЯРНОЕ РАССТРОЙСТВО В СВЯЗИ С СОСУДИСТЫМ ЗАБОЛЕВАНИЕМ ГОЛОВНОГО МОЗГА</v>
          </cell>
        </row>
        <row r="11916">
          <cell r="A11916" t="str">
            <v>F06.352</v>
          </cell>
          <cell r="B11916" t="str">
            <v>НЕПСИХОТИЧЕСКОЙ БИПОЛЯРНОЕ РАСССТРОЙСТВО В СВЯЗИ С ЭПИЛЕПСИЕЙ</v>
          </cell>
        </row>
        <row r="11917">
          <cell r="A11917" t="str">
            <v>F06.353</v>
          </cell>
          <cell r="B11917" t="str">
            <v>НЕПСИХОТИЧЕСКОЕ БИПОЛЯРНОЕ РАССТРОЙСТВО В СВЯЗИ С НОВООБРАЗОВАНИЕМ (ОПУХОЛЬЮ) ГОЛОВНОГО МОЗГА</v>
          </cell>
        </row>
        <row r="11918">
          <cell r="A11918" t="str">
            <v>F06.354</v>
          </cell>
          <cell r="B11918" t="str">
            <v>НЕПСИХОТИЧЕСКОЕ БИПОЛЯРНОЕ РАССТРОЙСТВО В СВЯЗИ С ВИРУСОМ ИММУНОДЕФИЦИТА ЧЕЛОВЕКА (ВИЧ-ИНФЕКЦИЯ)</v>
          </cell>
        </row>
        <row r="11919">
          <cell r="A11919" t="str">
            <v>F06.355</v>
          </cell>
          <cell r="B11919" t="str">
            <v>НЕПСИХОТИЧЕСКОЕ БИПОЛЯРНОЕ РАССТРОЙСТВО В СВЯЗИ С НЕЙРОСИФИЛИСОМ</v>
          </cell>
        </row>
        <row r="11920">
          <cell r="A11920" t="str">
            <v>F06.356</v>
          </cell>
          <cell r="B11920" t="str">
            <v>НЕПСИХОТИЧЕСКОЕ БИПОЛЯРНОЕ РАССТРОЙСТВО В СВЯЗИ С ДРУГИМИ ВИРУСНЫМИ И БАКТЕРИАЛЬНЫМИ НЕЙРОИНФЕКЦИЯМИ</v>
          </cell>
        </row>
        <row r="11921">
          <cell r="A11921" t="str">
            <v>F06.357</v>
          </cell>
          <cell r="B11921" t="str">
            <v>НЕПСИХОТИЧЕСКОЕ БИПОЛЯРНОЕ РАССТРОЙСТВО В СВЯЗИ С ДРУГИМИ ЗАБОЛЕВАНИЯМИ</v>
          </cell>
        </row>
        <row r="11922">
          <cell r="A11922" t="str">
            <v>F06.358</v>
          </cell>
          <cell r="B11922" t="str">
            <v>НЕПСИХОТИЧЕСКОЕ БИПОЛЯРНОЕ РАССТРОЙСТВО В СВЯЗИ СО СМЕШАННЫМИ ЗАБОЛЕВАНИЯМИ</v>
          </cell>
        </row>
        <row r="11923">
          <cell r="A11923" t="str">
            <v>F06.359</v>
          </cell>
          <cell r="B11923" t="str">
            <v>НЕПСИХОТИЧЕСКОЕ БИПОЛЯРНОЕ РАССТРОЙСТВО В СВЯЗИ С НЕУТОЧНЕННЫМИ ЗАБОЛЕВАНИЯМИ</v>
          </cell>
        </row>
        <row r="11924">
          <cell r="A11924" t="str">
            <v>F06.36</v>
          </cell>
          <cell r="B11924" t="str">
            <v>НЕПСИХОТИЧЕСКОЕ ДЕПРЕССИВНОЕ РАССТРОЙСТВО ОРГАНИЧЕСКОЙ ПРИРОДЫ</v>
          </cell>
        </row>
        <row r="11925">
          <cell r="A11925" t="str">
            <v>F06.360</v>
          </cell>
          <cell r="B11925" t="str">
            <v>НЕПСИХОТИЧЕСКОЕ ДЕПРЕССИВНОЕ РАССТРОЙСТВО В СВЯЗИ С ТРАВМОЙ ГОЛОВНОГО МОЗГА</v>
          </cell>
        </row>
        <row r="11926">
          <cell r="A11926" t="str">
            <v>F06.361</v>
          </cell>
          <cell r="B11926" t="str">
            <v>НЕПСИХОТИЧЕСКОЕ ДЕПРЕССИВНОЕ РАССТРОЙСТВО В СВЯЗИ С СОСУДИСТЫМ ЗАБОЛЕВАНИЕМ ГОЛОВНОГО МОЗГА</v>
          </cell>
        </row>
        <row r="11927">
          <cell r="A11927" t="str">
            <v>F06.362</v>
          </cell>
          <cell r="B11927" t="str">
            <v>НЕПСИХОТИЧЕСКОЕ ДЕПРЕССИВНОЕ РАССТРОЙСТВО В СВЯЗИ С ЭПИЛЕПСИЕЙ</v>
          </cell>
        </row>
        <row r="11928">
          <cell r="A11928" t="str">
            <v>F06.363</v>
          </cell>
          <cell r="B11928" t="str">
            <v>НЕПСИХОТИЧЕСКОЕ ДЕПРЕССИВНОЕ РАССТРОЙСТВО В СВЯЗИ С НОВООБРАЗОВАНИЕМ (ОПУХОЛЬЮ) ГОЛОВНОГО МОЗГА</v>
          </cell>
        </row>
        <row r="11929">
          <cell r="A11929" t="str">
            <v>F06.364</v>
          </cell>
          <cell r="B11929" t="str">
            <v>НЕПСИХОТИЧЕСКОЕ ДЕПРЕССИВНОЕ РАССТРОЙСТВО В СВЯЗИ С ВИРУСОМ ИММУНОДЕФИЦИТА ЧЕЛОВЕКА (ВИЧ-ИНФЕКЦИЯ)</v>
          </cell>
        </row>
        <row r="11930">
          <cell r="A11930" t="str">
            <v>F06.365</v>
          </cell>
          <cell r="B11930" t="str">
            <v>НЕПСИХОТИЧЕСКОЕ ДЕПРЕССИВНОЕ РАССТРОЙСТВО В СВЯЗИ С НЕЙРОСИФИЛИСОМ</v>
          </cell>
        </row>
        <row r="11931">
          <cell r="A11931" t="str">
            <v>F06.366</v>
          </cell>
          <cell r="B11931" t="str">
            <v>НЕПСИХОТИЧЕСКОЕ ДЕПРЕССИВНОЕ РАССТРОЙСТВО В СВЯЗИ С ДРУГИМИ ВИРУСНЫМИ И БАКТЕРИАЛЬНЫМИ НЕЙРОИНФЕКЦИЯМИ</v>
          </cell>
        </row>
        <row r="11932">
          <cell r="A11932" t="str">
            <v>F06.367</v>
          </cell>
          <cell r="B11932" t="str">
            <v>НЕПСИХОТИЧЕСКОЕ ДЕПРЕССИВНОЕ РАССТРОЙСТВО В СВЯЗИ С ДРУГИМИ ЗАБОЛЕВАНИЯМИ</v>
          </cell>
        </row>
        <row r="11933">
          <cell r="A11933" t="str">
            <v>F06.368</v>
          </cell>
          <cell r="B11933" t="str">
            <v>НЕПСИХОТИЧЕСКОЙ ДЕПРЕССИВНОЕ РАССТРОЙСТВО В СВЯЗИ СО СМЕШАННЫМИ ЗАБОЛЕВАНИЯМИ</v>
          </cell>
        </row>
        <row r="11934">
          <cell r="A11934" t="str">
            <v>F06.369</v>
          </cell>
          <cell r="B11934" t="str">
            <v>НЕПСИХОТИЧЕСКОЕ ДЕПРЕССИВНОЕ РАССТРОЙСТВО В СВЯЗИ С НЕУТОЧНЕННЫМ ЗАБОЛЕВАНИЕМ</v>
          </cell>
        </row>
        <row r="11935">
          <cell r="A11935" t="str">
            <v>F06.37</v>
          </cell>
          <cell r="B11935" t="str">
            <v>НЕПСИХОТИЧЕСКОЕ СМЕШАННОЕ РАССТРОЙСТВО ОРГАНИЧЕСКОЙ ПРИРОДЫ</v>
          </cell>
        </row>
        <row r="11936">
          <cell r="A11936" t="str">
            <v>F06.370</v>
          </cell>
          <cell r="B11936" t="str">
            <v>НЕПСИХОТИЧЕСКОЕ СМЕШАННОЕ РАССТРОЙСТВО В СВЯЗИ С ТРАВМОЙ ГОЛОВНОГО МОЗГА</v>
          </cell>
        </row>
        <row r="11937">
          <cell r="A11937" t="str">
            <v>F06.371</v>
          </cell>
          <cell r="B11937" t="str">
            <v>НЕПСИХОТИЧЕСКОЕ СМЕШАННОЕ РАССТРОЙСТВО В СВЯЗИ С СОСУДИСТЫМ ЗАБОЛЕВАНИЕМ ГОЛОВНОГО МОЗГА</v>
          </cell>
        </row>
        <row r="11938">
          <cell r="A11938" t="str">
            <v>F06.372</v>
          </cell>
          <cell r="B11938" t="str">
            <v>НЕПСИХОТИЧЕСКОЕ СМЕШАННОЕ РАССТРОЙСТВО В СВЯЗИ С ЭПИЛЕПСИЕЙ</v>
          </cell>
        </row>
        <row r="11939">
          <cell r="A11939" t="str">
            <v>F06.373</v>
          </cell>
          <cell r="B11939" t="str">
            <v>НЕПСИХОТИЧЕСКОЕ СМЕШАННОЕ РАССТРОЙСТВО В СВЯЗИ С НОВООБРАЗОВАНИЕМ (ОПУХОЛЬЮ) ГОЛОВНОГО МОЗГА</v>
          </cell>
        </row>
        <row r="11940">
          <cell r="A11940" t="str">
            <v>F06.374</v>
          </cell>
          <cell r="B11940" t="str">
            <v>НЕПСИХОТИЧЕСКОЕ СМЕШАННОЕ РАССТРОЙСТВО В СВЯЗИ С ВИРУСОМ ИММУНОДЕФИЦИТА (ВИЧ-ИНФЕКЦИЯ)</v>
          </cell>
        </row>
        <row r="11941">
          <cell r="A11941" t="str">
            <v>F06.375</v>
          </cell>
          <cell r="B11941" t="str">
            <v>НЕПСИХОТИЧЕСКОЕ СМЕШАННОЕ РАССТРОЙСТВО В СВЯЗИ С НЕЙРОСИФИЛИСОМ</v>
          </cell>
        </row>
        <row r="11942">
          <cell r="A11942" t="str">
            <v>F06.376</v>
          </cell>
          <cell r="B11942" t="str">
            <v>НЕПСИХОТИЧЕСКОЕ СМЕШАННОЕ РАССТРОЙСТВО В СВЯЗИ С ДРУГИМИ ВИРУСНЫМИ И БАКТЕРИАЛЬНЫМИ НЕЙРОИНФЕКЦИЯМИ</v>
          </cell>
        </row>
        <row r="11943">
          <cell r="A11943" t="str">
            <v>F06.377</v>
          </cell>
          <cell r="B11943" t="str">
            <v>НЕПСИХОТИЧЕСКОЕ СМЕШАННОЕ РАССТРОЙСТВО В СВЯЗИ С ДРУГИМИ ЗАБОЛЕВАНИЯМИ</v>
          </cell>
        </row>
        <row r="11944">
          <cell r="A11944" t="str">
            <v>F06.378</v>
          </cell>
          <cell r="B11944" t="str">
            <v>НЕПСИХОТИЧЕСКОЕ СМЕШАННОЕ РАССТРОЙСТВО В СВЯЗИ СО СМЕШАННЫМИ ЗАБОЛЕВАНИЯМИ</v>
          </cell>
        </row>
        <row r="11945">
          <cell r="A11945" t="str">
            <v>F06.379</v>
          </cell>
          <cell r="B11945" t="str">
            <v>НЕПСИХОТИЧЕСКОЕ СМЕШАННОЕ РАССТРОЙСТВО В СВЯЗИ С НЕУТОЧНЕННЫМ ЗАБОЛЕВАНИЕМ</v>
          </cell>
        </row>
        <row r="11946">
          <cell r="A11946" t="str">
            <v>F06.40</v>
          </cell>
          <cell r="B11946" t="str">
            <v>ОРГАНИЧЕСКОЕ ТРЕВОЖНОЕ РАССТРОЙСТВО В СВЯЗИ С ТРАВМОЙ ГОЛОВНОГО МОЗГА</v>
          </cell>
        </row>
        <row r="11947">
          <cell r="A11947" t="str">
            <v>F06.41</v>
          </cell>
          <cell r="B11947" t="str">
            <v>ОРГАНИЧЕСКОЕ ТРЕВОЖНОЕ РАССТРОЙСТВО В СВЯЗИ С СОСУДИСТЫМ ЗАБОЛЕВАНИЕМ ГОЛОВНОГО МОЗГА</v>
          </cell>
        </row>
        <row r="11948">
          <cell r="A11948" t="str">
            <v>F06.42</v>
          </cell>
          <cell r="B11948" t="str">
            <v>ОРГАНИЧЕСКОЕ ТРЕВОЖНОЕ РАССТРОЙСТВО В СВЯЗИ С ЭПИЛЕПСИЕЙ</v>
          </cell>
        </row>
        <row r="11949">
          <cell r="A11949" t="str">
            <v>F06.43</v>
          </cell>
          <cell r="B11949" t="str">
            <v>ОРГАНИЧЕСКОЕ ТРЕВОЖНОЕ РАССТРОЙСТВО В СВЯЗИ С НОВООБРАЗОВАНИЕМ (ОПУХОЛЬЮ) ГОЛОВНОГО МОЗГА</v>
          </cell>
        </row>
        <row r="11950">
          <cell r="A11950" t="str">
            <v>F06.44</v>
          </cell>
          <cell r="B11950" t="str">
            <v>ОРГАНИЧЕСКОЕ ТРЕВОЖНОЕ РАССТРОЙСТВО В СВЯЗИ С ВИРУСОМ ИММУНОДЕФИЦИТА ЧЕЛОВЕКА (ВИЧ-ИНФЕКЦИЯ)</v>
          </cell>
        </row>
        <row r="11951">
          <cell r="A11951" t="str">
            <v>F06.45</v>
          </cell>
          <cell r="B11951" t="str">
            <v>ОРГАНИЧЕСКОЕ ТРЕВОЖНОЕ РАССТРОЙСТВО В СВЯЗИ С НЕЙРОСИФИЛИСОМ</v>
          </cell>
        </row>
        <row r="11952">
          <cell r="A11952" t="str">
            <v>F06.46</v>
          </cell>
          <cell r="B11952" t="str">
            <v>ОРГАНИЧЕСКОЕ ТРЕВОЖНОЕ РАССТРОЙСТВО В СВЯЗИ С ДРУГИМИ ВИРУСНЫМИ И БАКТЕРИАЛЬНЫМИ НЕЙРОИНФЕКЦИЯМИ</v>
          </cell>
        </row>
        <row r="11953">
          <cell r="A11953" t="str">
            <v>F06.47</v>
          </cell>
          <cell r="B11953" t="str">
            <v>ОРГАНИЧЕСКОЕ ТРЕВОЖНОЕ РАССТРОЙСТВО В СВЯЗИ С ДРУГИМИ ЗАБОЛЕВАНИЯМИ</v>
          </cell>
        </row>
        <row r="11954">
          <cell r="A11954" t="str">
            <v>F06.48</v>
          </cell>
          <cell r="B11954" t="str">
            <v>ОРГАНИЧЕСКОЕ ТРЕВОЖНОЕ РАССТРОЙСТВО В СВЯЗИ СО СМЕШАННЫМИ ЗАБОЛЕВАНИЯМИ</v>
          </cell>
        </row>
        <row r="11955">
          <cell r="A11955" t="str">
            <v>F06.49</v>
          </cell>
          <cell r="B11955" t="str">
            <v>ОРГАНИЧЕСКОЕ ТРЕВОЖНОЕ РАССТРОЙСТВО В СВЯЗИ С НЕУТОЧНЕННЫМ ЗАБОЛЕВАНИЕМ</v>
          </cell>
        </row>
        <row r="11956">
          <cell r="A11956" t="str">
            <v>F06.50</v>
          </cell>
          <cell r="B11956" t="str">
            <v>ОРГАНИЧЕСКОЕ ДИССОЦИАТИВНОЕ РАССТРОЙСТВО В СВЯЗИ С ТРАВМОЙ ГОЛОВНОГО МОЗГА</v>
          </cell>
        </row>
        <row r="11957">
          <cell r="A11957" t="str">
            <v>F06.51</v>
          </cell>
          <cell r="B11957" t="str">
            <v>ОРГАНИЧЕСКОЕ ДИССОЦИАТИВНОЕ РАССТРОЙСТВО В СВЯЗИ С СОСУДИСТЫМ ЗАБОЛЕВАНИЕМ ГОЛОВНОГО МОЗГА</v>
          </cell>
        </row>
        <row r="11958">
          <cell r="A11958" t="str">
            <v>F06.52</v>
          </cell>
          <cell r="B11958" t="str">
            <v>ОРГАНИЧЕСКОЕ ДИССОЦИАТИВНОЕ РАССТРОЙСТВО В СВЯЗИ С ЭПИЛЕПСИЕЙ</v>
          </cell>
        </row>
        <row r="11959">
          <cell r="A11959" t="str">
            <v>F06.53</v>
          </cell>
          <cell r="B11959" t="str">
            <v>ОРГАНИЧЕСКОЕ ДИССОЦИАТИВНОЕ РАССТРОЙСТВО В СВЯЗИ С НОВООБРАЗОВАНИЕМ (ОПУХОЛЬЮ) ГОЛОВНОГО МОЗГА</v>
          </cell>
        </row>
        <row r="11960">
          <cell r="A11960" t="str">
            <v>F06.54</v>
          </cell>
          <cell r="B11960" t="str">
            <v>ОРГАНИЧЕСКОЕ ДИССОЦИАТИВНОЕ РАССТРОЙСТВО В СВЯЗИ С ВИРУСОМ ИММУНОДЕФИЦИТА ЧЕЛОВЕКА (ВИЧ-ИНФЕКЦИЯ)</v>
          </cell>
        </row>
        <row r="11961">
          <cell r="A11961" t="str">
            <v>F06.55</v>
          </cell>
          <cell r="B11961" t="str">
            <v>ОРГАНИЧЕСКОЕ ДИССОЦИАТИВНОЕ РАССТРОЙСТВО В СВЯЗИ С НЕЙРОСИФИЛИСОМ</v>
          </cell>
        </row>
        <row r="11962">
          <cell r="A11962" t="str">
            <v>F06.56</v>
          </cell>
          <cell r="B11962" t="str">
            <v>ОРГАНИЧЕСКОЕ ДИССОЦИАТИВНОЕ РАССТРОЙСТВО В СВЯЗИ С ДРУГИМИ ВИРУСНЫМИ И БАКТЕРИАЛЬНЫМИ НЕЙРОИНФЕКЦИЯМИ</v>
          </cell>
        </row>
        <row r="11963">
          <cell r="A11963" t="str">
            <v>F06.57</v>
          </cell>
          <cell r="B11963" t="str">
            <v>ОРГАНИЧЕСКОЕ ДИССОЦИАТИВНОЕ РАССТРОЙСТВО В СВЯЗИ С ДРУГИМИ ЗАБОЛЕВАНИЕМИ</v>
          </cell>
        </row>
        <row r="11964">
          <cell r="A11964" t="str">
            <v>F06.58</v>
          </cell>
          <cell r="B11964" t="str">
            <v>ОРГАНИЧЕСКОЕ ДИССОЦИАТИВНОЕ РАССТРОЙСТВО В СВЯЗИ СО СМЕШАННЫМИ ЗАБОЛЕВАНИЯМИ</v>
          </cell>
        </row>
        <row r="11965">
          <cell r="A11965" t="str">
            <v>F06.59</v>
          </cell>
          <cell r="B11965" t="str">
            <v>ОРГАНИЧЕСКОЕ ДИССОЦИАТИВНОЕ РАССТРОЙСТВО В СВЯЗИ С НЕУТОЧНЕННЫМ ЗАБОЛЕВАНИЕМ</v>
          </cell>
        </row>
        <row r="11966">
          <cell r="A11966" t="str">
            <v>F06.60</v>
          </cell>
          <cell r="B11966" t="str">
            <v>ОРГАНИЧЕСКОЕ ЭМОЦИОНАЛЬНО ЛАБИЛЬНОЕ (АСТЕНИЧЕСКОЕ) РАССТРОЙСТВО В СВЯЗИ С ТРАВМОЙ ГОЛОВНОГО МОЗГА</v>
          </cell>
        </row>
        <row r="11967">
          <cell r="A11967" t="str">
            <v>F06.61</v>
          </cell>
          <cell r="B11967" t="str">
            <v>ОРГАНИЧЕСКОЕ ЭМОЦИОНАЛЬНО ЛАБИЛЬНОЕ (АСТЕНИЧЕСКОЕ) РАССТРОЙСТВО В СВЯЗИ С СОСУДИСТЫМ ЗАБОЛЕВАНИЕМ ГОЛОВНОГО МОЗГА</v>
          </cell>
        </row>
        <row r="11968">
          <cell r="A11968" t="str">
            <v>F06.62</v>
          </cell>
          <cell r="B11968" t="str">
            <v>ОРГАНИЧЕСКОЕ ЭМОЦИОНАЛЬНО ЛАБИЛЬНОЕ (АСТЕНИЧЕСКОЕ) РАССТРОЙСТВО В СВЯЗИ С ЭПИЛЕПСИЕЙ</v>
          </cell>
        </row>
        <row r="11969">
          <cell r="A11969" t="str">
            <v>F06.63</v>
          </cell>
          <cell r="B11969" t="str">
            <v>ОРГАНИЧЕСКОЕ ЭМОЦИОНАЛЬНО ЛАБИЛЬНОЕ (АСТЕНИЧЕСКОЕ) РАССТРОЙСТВО В СВЯЗИ С НОВООБРАЗОВАНИЕМ (ОПУХОЛЬЮ) ГОЛОВНОГО МОЗГА</v>
          </cell>
        </row>
        <row r="11970">
          <cell r="A11970" t="str">
            <v>F06.64</v>
          </cell>
          <cell r="B11970" t="str">
            <v>ОРГАНИЧЕСКОЕ ЭМОЦИОНАЛЬНО ЛАБИЛЬНОЕ (АСТЕНИЧЕСКОЕ) РАССТРОЙСТВО В СВЯЗИ С ВИРУСОМ ИММУНОДЕФИЦИТА ЧЕЛОВЕКА (ВИЧ-ИНФЕКЦИЯ)</v>
          </cell>
        </row>
        <row r="11971">
          <cell r="A11971" t="str">
            <v>F06.65</v>
          </cell>
          <cell r="B11971" t="str">
            <v>ОРГАНИЧЕСКОЕ ЭМОЦИОНАЛЬНО ЛАБИЛЬНОЕ (АСТЕНИЧЕСКОЕ) РАССТРОЙСТВО В СВЯЗИ С НЕЙРОСИФИЛИСОМ</v>
          </cell>
        </row>
        <row r="11972">
          <cell r="A11972" t="str">
            <v>F06.66</v>
          </cell>
          <cell r="B11972" t="str">
            <v>ОРГАНИЧЕСКОЕ ЭМОЦИОНАЛЬНО ЛАБИЛЬНОЕ (АСТЕНИЧЕСКОЕ) РАССТРОЙСТВО В СВЯЗИ С ДРУГИМИ ВИРУСНЫМИ И БАКТЕРИАЛЬНЫМИ НЕЙРОИНФЕКЦИЯМИ</v>
          </cell>
        </row>
        <row r="11973">
          <cell r="A11973" t="str">
            <v>F06.67</v>
          </cell>
          <cell r="B11973" t="str">
            <v>ОРГАНИЧЕСКОЕ ЭМОЦИОНАЛЬНО ЛАБИЛЬНОЕ (АСТЕНИЧЕСКОЕ) РАССТРОЙСТВО В СВЯЗИ С ДРУГИМИ ЗАБОЛЕВАНИЯМИ</v>
          </cell>
        </row>
        <row r="11974">
          <cell r="A11974" t="str">
            <v>F06.68</v>
          </cell>
          <cell r="B11974" t="str">
            <v>ОРГАНИЧЕСКОЕ ЭМОЦИОНАЛЬНО ЛАБИЛЬНОЕ (АСТЕНИЧЕСКОЕ) РАССТРОЙСТВО В СВЯЗИ СО СМЕШАННЫМИ ЗАБОЛЕВАНИЯМИ</v>
          </cell>
        </row>
        <row r="11975">
          <cell r="A11975" t="str">
            <v>F06.69</v>
          </cell>
          <cell r="B11975" t="str">
            <v>ОРГАНИЧЕСКОЕ ЭМОЦИОНАЛЬНО ЛАБИЛЬНОЕ (АСТЕНИЧЕСКОЕ) РАССТРОЙСТВО В СВЯЗИ С НЕУТОЧНЕННЫМ ЗАБОЛЕВАНИЕМ</v>
          </cell>
        </row>
        <row r="11976">
          <cell r="A11976" t="str">
            <v>F06.70</v>
          </cell>
          <cell r="B11976" t="str">
            <v>ЛЕГКОЕ КОГНИТИВНОЕ РАССТРОЙСТВО В СВЯЗИ С ТРАВМОЙ ГОЛОВНОГО МОЗГА</v>
          </cell>
        </row>
        <row r="11977">
          <cell r="A11977" t="str">
            <v>F06.71</v>
          </cell>
          <cell r="B11977" t="str">
            <v>ЛЕГКОЕ КОГНИТИВНОЕ РАССТРОЙСТВО В СВЯЗИ С СОСУДИСТЫМ ЗАБОЛЕВАНИЕМ ГОЛОВНОГО МОЗГА</v>
          </cell>
        </row>
        <row r="11978">
          <cell r="A11978" t="str">
            <v>F06.72</v>
          </cell>
          <cell r="B11978" t="str">
            <v>ЛЕГКОЕ КОГНИТИВНОЕ РАССТРОЙСТВО В СВЯЗИ С ЭПИЛЕПСИЕЙ</v>
          </cell>
        </row>
        <row r="11979">
          <cell r="A11979" t="str">
            <v>F06.73</v>
          </cell>
          <cell r="B11979" t="str">
            <v>ЛЕГКОЕ КОГНИТИВНОЕ РАССТРОЙСТВО В СВЯЗИ С НОВООБРАЗОВАНИЕМ (ОПУХОЛЬЮ ГОЛОВНОГО МОЗГА)</v>
          </cell>
        </row>
        <row r="11980">
          <cell r="A11980" t="str">
            <v>F06.74</v>
          </cell>
          <cell r="B11980" t="str">
            <v>ЛЕГКОЕ КОГНИТИВНОЕ РАССТРОЙСТВО В СВЯЗИ С ВИРУСОМ ИММУНОДЕФИЦИТА ЧЕЛОВЕКА (ВИЧ-ИНФЕКЦИЯ)</v>
          </cell>
        </row>
        <row r="11981">
          <cell r="A11981" t="str">
            <v>F06.75</v>
          </cell>
          <cell r="B11981" t="str">
            <v>ЛЕГКОЕ КОГНИТИВНОЕ РАССТРОЙСТВО В СВЯЗИ С НЕЙРОСИФИЛИСОМ</v>
          </cell>
        </row>
        <row r="11982">
          <cell r="A11982" t="str">
            <v>F06.76</v>
          </cell>
          <cell r="B11982" t="str">
            <v>ЛЕГКОЕ КОГНИТИВНОЕ РАССТРОЙСТВО В СВЯЗИ С ДРУГИМИ ВИРУСНЫМИ И БАКТЕРИАЛЬНЫМИ НЕЙРОИНФЕКЦИЯМИ</v>
          </cell>
        </row>
        <row r="11983">
          <cell r="A11983" t="str">
            <v>F06.77</v>
          </cell>
          <cell r="B11983" t="str">
            <v>ЛЕГКОЕ КОГНИТИВНОЕ РАССТРОЙСТВО В СВЯЗИ С ДРУГИМИ ЗАБОЛЕВАНИЯМИ</v>
          </cell>
        </row>
        <row r="11984">
          <cell r="A11984" t="str">
            <v>F06.78</v>
          </cell>
          <cell r="B11984" t="str">
            <v>ЛЕГКОЕ КОГНИТИВНОЕ РАССТРОЙСТВО В СВЯЗИ СО СМЕШАННЫМИ ЗАБОЛЕВАНИЯМИ</v>
          </cell>
        </row>
        <row r="11985">
          <cell r="A11985" t="str">
            <v>F06.79</v>
          </cell>
          <cell r="B11985" t="str">
            <v>ЛЕГКОЕ КОГНИТИВНОЕ РАССТРОЙСТВО В СВЯЗИ С НЕУТОЧНЕННЫМ ЗАБОЛЕВАНИЕМ</v>
          </cell>
        </row>
        <row r="11986">
          <cell r="A11986" t="str">
            <v>F06.81</v>
          </cell>
          <cell r="B11986" t="str">
            <v>ДРУГИЕ ПСИХОТИЧЕСКИЕ РАССТРОЙСТВА, ОБУСЛОВЛЕННЫЕ ПОВРЕЖДЕНИЕМ И ДИСФУНКЦИЕЙ ГОЛОВНОГО МОЗГА ИЛИ СОМАТИЧЕСКОЙ БОЛЕЗНЬЮ</v>
          </cell>
        </row>
        <row r="11987">
          <cell r="A11987" t="str">
            <v>F06.810</v>
          </cell>
          <cell r="B11987" t="str">
            <v>ДРУГИЕ ПСИХОТИЧЕСКИЕ РАССТРОЙСТВА В СВЯЗИ С ТРАВМОЙ ГОЛОВНОГО МОЗГА</v>
          </cell>
        </row>
        <row r="11988">
          <cell r="A11988" t="str">
            <v>F06.811</v>
          </cell>
          <cell r="B11988" t="str">
            <v>ДРУГИЕ ПСИХОТИЧЕСКИЕ РАССТРОЙСТВА В СВЯЗИ С СОСУДИСТЫМ ЗАБОЛЕВАНИЕМ ГОЛОВНОГО МОЗГА</v>
          </cell>
        </row>
        <row r="11989">
          <cell r="A11989" t="str">
            <v>F06.812</v>
          </cell>
          <cell r="B11989" t="str">
            <v>ДРУГИЕ ПСИХОТИЧЕСКИЕ РАССТРОЙСТВА В СВЯЗИ С ЭПИЛЕПСИЕЙ</v>
          </cell>
        </row>
        <row r="11990">
          <cell r="A11990" t="str">
            <v>F06.813</v>
          </cell>
          <cell r="B11990" t="str">
            <v>ДРУГИЕ ПСИХОТИЧЕСКИЕ РАССТРОЙСТВА В СВЯЗИ С НОВООБРАЗОВАНИЕМ (ОПУХОЛЬЮ) ГОЛОВНОГО МОЗГА</v>
          </cell>
        </row>
        <row r="11991">
          <cell r="A11991" t="str">
            <v>F06.814</v>
          </cell>
          <cell r="B11991" t="str">
            <v>ДРУГИЕ ПСИХОТИЧЕСКИЕ РАССТРОЙСТВА В СВЯЗИ С ВИРУСОМ ИММУНОДЕФИЦИТА ЧЕЛОВЕКА (ВИЧ-ИНФЕКЦИЯ)</v>
          </cell>
        </row>
        <row r="11992">
          <cell r="A11992" t="str">
            <v>F06.815</v>
          </cell>
          <cell r="B11992" t="str">
            <v>ДРУГИЕ ПСИХОТИЧЕСКИЕ РАССТРОЙСТВА В СВЯЗИ С НЕЙРОСИФИЛИСОМ</v>
          </cell>
        </row>
        <row r="11993">
          <cell r="A11993" t="str">
            <v>F06.816</v>
          </cell>
          <cell r="B11993" t="str">
            <v>ДРУГИЕ ПСИХОТИЧЕСКИЕ РАССТРОЙСТВА В СВЯЗИ С ДРУГИМИ ВИРУСНЫМИ И БАКТЕРИАЛЬНЫМИ НЕЙРОИНФЕКЦИЯМИ</v>
          </cell>
        </row>
        <row r="11994">
          <cell r="A11994" t="str">
            <v>F06.817</v>
          </cell>
          <cell r="B11994" t="str">
            <v>ДРУГИЕ ПСИХОТИЧЕСКИЕ РАССТРОЙСТВА В СВЯЗИ С ДРУГИМИ ЗАБОЛЕВАНИЯМИ</v>
          </cell>
        </row>
        <row r="11995">
          <cell r="A11995" t="str">
            <v>F06.818</v>
          </cell>
          <cell r="B11995" t="str">
            <v>ДРУГИЕ ПСИХОТИЧЕСКИЕ РАССТРОЙСТВА В СВЯЗИ СО СМЕШАННЫМИ ЗАБОЛЕВАНИЯМИ</v>
          </cell>
        </row>
        <row r="11996">
          <cell r="A11996" t="str">
            <v>F06.819</v>
          </cell>
          <cell r="B11996" t="str">
            <v>ДРУГИЕ ПСИХОТИЧЕСКИЕ РАССТРОЙСТВА В СВЯЗИ С НЕУТОЧНЕННЫМ ЗАБОЛЕВАНИЕМ</v>
          </cell>
        </row>
        <row r="11997">
          <cell r="A11997" t="str">
            <v>F06.82</v>
          </cell>
          <cell r="B11997" t="str">
            <v>ДРУГИЕ НЕПСИХОТИЧЕСКИЕ РАССТРОЙСТВА, ОБУСЛОВЛЕННЫЕ ПОВРЕЖДЕНИЕМ И ДИСФУНКЦИЕЙ ГОЛОВНОГО МОЗГА ИЛИ СОМАТИЧЕСКОЙ БОЛЕЗНЬЮ</v>
          </cell>
        </row>
        <row r="11998">
          <cell r="A11998" t="str">
            <v>F06.820</v>
          </cell>
          <cell r="B11998" t="str">
            <v>ДРУГИЕ НЕПСИХОТИЧЕСКИЕ РАССТРОЙСТВА В СВЯЗИ С ТРАВМОЙ ГОЛОВНОГО МОЗГА</v>
          </cell>
        </row>
        <row r="11999">
          <cell r="A11999" t="str">
            <v>F06.821</v>
          </cell>
          <cell r="B11999" t="str">
            <v>ДРУГИЕ НЕПСИХОТИЧЕСКИЕ РАССТРОЙСТВА В СВЯЗИ С СОСУДИСТЫМ ЗАБОЛЕВАНИЕМ ГОЛОВНОГО МОЗГА</v>
          </cell>
        </row>
        <row r="12000">
          <cell r="A12000" t="str">
            <v>F06.822</v>
          </cell>
          <cell r="B12000" t="str">
            <v>ДРУГИЕ НЕПСИХОТИЧЕСКИЕ РАССТРОЙСТВА В СВЯЗИ С ЭПИЛЕПСИЕЙ</v>
          </cell>
        </row>
        <row r="12001">
          <cell r="A12001" t="str">
            <v>F06.823</v>
          </cell>
          <cell r="B12001" t="str">
            <v>ДРУГИЕ НЕПСИХОТИЧЕСКИЕ РАССТРОЙСТВА В СВЯЗИ С НОВООБРАЗОВАНИЕМ (ОПУХОЛЬЮ) ГОЛОВНОГО МОЗГА</v>
          </cell>
        </row>
        <row r="12002">
          <cell r="A12002" t="str">
            <v>F06.824</v>
          </cell>
          <cell r="B12002" t="str">
            <v>ДРУГИЕ НЕПСИХОТИЧЕСКИЕ РАССТРОЙСТВА В СВЯЗИ С ВИРУСОМ ИММУНОДЕФИЦИТА ЧЕЛОВЕКА (ВИЧ-ИНФЕКЦИЯ)</v>
          </cell>
        </row>
        <row r="12003">
          <cell r="A12003" t="str">
            <v>F06.825</v>
          </cell>
          <cell r="B12003" t="str">
            <v>ДРУГИЕ НЕПСИХОТИЧЕСКИЕ РАССТРОЙСТВА В СВЯЗИ С НЕЙРОСИФИЛИСОМ</v>
          </cell>
        </row>
        <row r="12004">
          <cell r="A12004" t="str">
            <v>F06.826</v>
          </cell>
          <cell r="B12004" t="str">
            <v>ДРУГИЕ НЕПСИХОТИЧЕСКИЕ РАССТРОЙСТВА В СВЯЗИ С ДРУГИМИ ВИРУСНЫМИ И БАКТЕРИАЛЬНЫМИ НЕЙРОИНФЕКЦИЯМИ</v>
          </cell>
        </row>
        <row r="12005">
          <cell r="A12005" t="str">
            <v>F06.827</v>
          </cell>
          <cell r="B12005" t="str">
            <v>ДРУГИЕ НЕПСИХОТИЧЕСКИЕ РАССТРОЙСТВА В СВЯЗИ С ДРУГИМИ ЗАБОЛЕВАНИЯМИ</v>
          </cell>
        </row>
        <row r="12006">
          <cell r="A12006" t="str">
            <v>F06.828</v>
          </cell>
          <cell r="B12006" t="str">
            <v>ДРУГИЕ НЕПСИХОТИЧЕСКИЕ РАССТРОЙСТВА В СВЯЗИ СО СМЕШАННЫМИ ЗАБОЛЕВАНИЯМИ</v>
          </cell>
        </row>
        <row r="12007">
          <cell r="A12007" t="str">
            <v>F06.829</v>
          </cell>
          <cell r="B12007" t="str">
            <v>ДРУГИЕ НЕПСИХОТИЧЕСКИЕ РАССТРОЙСТВА В СВЯЗИ С НЕУТОЧНЕННЫМ ЗАБОЛЕВАНИЕМ</v>
          </cell>
        </row>
        <row r="12008">
          <cell r="A12008" t="str">
            <v>F06.91</v>
          </cell>
          <cell r="B12008" t="str">
            <v>НЕУТОЧНЕННЫЕ ПСИХОТИЧЕСКИЕ РАССТРОЙСТВА, ОБУСЛОВЛЕННЫЕ ПОВРЕЖДЕНИЕМ И ДИСФУНКЦИЕЙ ГОЛОВНОГО МОЗГА ИЛИ СОМАТИЧЕСКОЙ БОЛЕЗНЬЮ</v>
          </cell>
        </row>
        <row r="12009">
          <cell r="A12009" t="str">
            <v>F06.910</v>
          </cell>
          <cell r="B12009" t="str">
            <v>НЕУТОЧНЕННЫЕ ПСИХОТИЧЕСКИЕ РАССТРОЙСТВА В СВЯЗИ С ТРАВМОЙ ГОЛОВНОГО МОЗГА</v>
          </cell>
        </row>
        <row r="12010">
          <cell r="A12010" t="str">
            <v>F06.911</v>
          </cell>
          <cell r="B12010" t="str">
            <v>НЕУТОЧНЕННЫЕ ПСИХОТИЧЕСКИЕ РАССТРОЙСТВА В СВЯЗИ С СОСУДИСТЫМ ЗАБОЛЕВАНИЕМ ГОЛОВНОГО МОЗГА</v>
          </cell>
        </row>
        <row r="12011">
          <cell r="A12011" t="str">
            <v>F06.912</v>
          </cell>
          <cell r="B12011" t="str">
            <v>НЕУТОЧНЕННЫЕ ПСИХОТИЧЕСКИЕ РАССТРОЙСТВА В СВЯЗИ С ЭПИЛЕПСИЕЙ</v>
          </cell>
        </row>
        <row r="12012">
          <cell r="A12012" t="str">
            <v>F06.913</v>
          </cell>
          <cell r="B12012" t="str">
            <v>НЕУТОЧНЕННЫЕ ПСИХОТИЧЕСКИЕ РАССТРОЙСТВА В СВЯЗИ С НОВООБРАЗОВАНИЕМ (ОПУХОЛЬЮ) ГОЛОВНОГО МОЗГА</v>
          </cell>
        </row>
        <row r="12013">
          <cell r="A12013" t="str">
            <v>F06.914</v>
          </cell>
          <cell r="B12013" t="str">
            <v>НЕУТОЧНЕННЫЕ ПСИХОТИЧЕСКИЕ РАССТРОЙСТВА В СВЯЗИ С ВИРУСОМ ИММУНОДЕФИЦИТА ЧЕЛОВЕКА (ВИЧ-ИНФЕКЦИЯ)</v>
          </cell>
        </row>
        <row r="12014">
          <cell r="A12014" t="str">
            <v>F06.915</v>
          </cell>
          <cell r="B12014" t="str">
            <v>НЕУТОЧНЕННЫЕ ПСИХОТИЧЕСКИЕ РАССТРОЙСТВА В СВЯЗИ С НЕЙРОСИФИЛИСОМ</v>
          </cell>
        </row>
        <row r="12015">
          <cell r="A12015" t="str">
            <v>F06.916</v>
          </cell>
          <cell r="B12015" t="str">
            <v>НЕУТОЧНЕННЫЕ ПСИХОТИЧЕСКИЕ РАССТРОЙСТВА В СВЯЗИ С ДРУГИМИ ВИРУСНЫМИ И БАКТЕРИАЛЬНЫМИ НЕЙРОИНФЕКЦИЯМИ</v>
          </cell>
        </row>
        <row r="12016">
          <cell r="A12016" t="str">
            <v>F06.917</v>
          </cell>
          <cell r="B12016" t="str">
            <v>НЕУТОЧНЕННЫЕ ПСИХОТИЧЕСКИЕ РАССТРОЙСТВА В СВЯЗИ С ДРУГИМИ ЗАБОЛЕВАНИЯМИ</v>
          </cell>
        </row>
        <row r="12017">
          <cell r="A12017" t="str">
            <v>F06.918</v>
          </cell>
          <cell r="B12017" t="str">
            <v>НЕУТОЧНЕННЫЕ ПСИХОТИЧЕСКИЕ РАССТРОЙСТВА В СВЯЗИ СО СМЕШАННЫМИ ЗАБОЛЕВАНИЯМИ</v>
          </cell>
        </row>
        <row r="12018">
          <cell r="A12018" t="str">
            <v>F06.92</v>
          </cell>
          <cell r="B12018" t="str">
            <v>НЕУТОЧНЕННЫЕ НЕПСИХОТИЧЕСКИЕ РАССТРОЙСТВА,ОБУСЛОВЛЕННЫЕ ПОВРЕЖДЕНИЕМ И ДИСФУНКЦИЕЙ ГОЛОВНОГО МОЗГА ИЛИ СОМАТИЧЕСКОЙ БОЛЕЗНЬЮ</v>
          </cell>
        </row>
        <row r="12019">
          <cell r="A12019" t="str">
            <v>F06.920</v>
          </cell>
          <cell r="B12019" t="str">
            <v>НЕУТОЧНЕННЫЕ НЕПСИХОТИЧЕСКИЕ РАССТРОЙСТВА В СВЯЗИ С ТРАВМОЙ ГОЛОВНОГО МОЗГА</v>
          </cell>
        </row>
        <row r="12020">
          <cell r="A12020" t="str">
            <v>F06.921</v>
          </cell>
          <cell r="B12020" t="str">
            <v>НЕУТОЧНЕННЫЕ НЕПСИХОТИЧЕСКИЕ РАССТРОЙСТВА В СВЯЗИ С СОСУДИСТЫМ ЗАБОЛЕВАНИЕМ ГОЛОВНОГО МОЗГА</v>
          </cell>
        </row>
        <row r="12021">
          <cell r="A12021" t="str">
            <v>F06.922</v>
          </cell>
          <cell r="B12021" t="str">
            <v>НЕУТОЧНЕННЫЕ НЕПСИХОТИЧЕСКИЕ РАССТРОЙСТВА В СВЯЗИ С ЭПИЛЕПСИЕЙ</v>
          </cell>
        </row>
        <row r="12022">
          <cell r="A12022" t="str">
            <v>F06.923</v>
          </cell>
          <cell r="B12022" t="str">
            <v>НЕУТОЧНЕННЫЕ НЕПСИХОТИЧЕСКИЕ РАССТРОЙСТВА В СВЯЗИ С НОВООБРАЗОВАНИЕМ (ОПУХОЛЬЮ) ГОЛОВНОГО МОЗГА</v>
          </cell>
        </row>
        <row r="12023">
          <cell r="A12023" t="str">
            <v>F06.924</v>
          </cell>
          <cell r="B12023" t="str">
            <v>НЕУТОЧНЕННЫЕ НЕПСИХОТИЧЕСКИЕ РАССТРОЙСТВА В СВЯЗИ С ВИРУСОМ ИММУНОДЕФИЦИТА ЧЕЛОВЕКА (ВИЧ-ИНФЕКЦИЯ)</v>
          </cell>
        </row>
        <row r="12024">
          <cell r="A12024" t="str">
            <v>F06.925</v>
          </cell>
          <cell r="B12024" t="str">
            <v>НЕУТОЧНЕННЫЕ НЕПСИХОТИЧЕСКИЕ РАССТРОЙСТВА В СВЯЗИ С НЕЙРОСИФИЛИСОМ</v>
          </cell>
        </row>
        <row r="12025">
          <cell r="A12025" t="str">
            <v>F06.926</v>
          </cell>
          <cell r="B12025" t="str">
            <v>НЕУТОЧНЕННЫЕ НЕПСИХОТИЧЕСКИЕ РАССТРОЙСТВА В СВЯЗИ С ДРУГИМИ ВИРУСНЫМИ И БАКТЕРИАЛЬНЫМИ НЕЙРОИНФЕКЦИЯМИ</v>
          </cell>
        </row>
        <row r="12026">
          <cell r="A12026" t="str">
            <v>F06.927</v>
          </cell>
          <cell r="B12026" t="str">
            <v>НЕУТОЧНЕННЫЕ НЕПСИХОТИЧЕСКИЕ РАССТРОЙСТВА В СВЯЗИ С ДРУГИМИ ЗАБОЛЕВАНИЯМИ</v>
          </cell>
        </row>
        <row r="12027">
          <cell r="A12027" t="str">
            <v>F06.928</v>
          </cell>
          <cell r="B12027" t="str">
            <v>НЕУТОЧНЕННЫЕ НЕПСИХОТИЧЕСКИЕ РАССТРОЙСТВА В СВЯЗИ СО СМЕШАННЫМИ ЗАБОЛЕВАНИЯМИ</v>
          </cell>
        </row>
        <row r="12028">
          <cell r="A12028" t="str">
            <v>F06.929</v>
          </cell>
          <cell r="B12028" t="str">
            <v>НЕУТОЧНЕННЫЕ НЕПСИХОТИЧЕСКИЕ РАССТРОЙСТВА В СВЯЗИ С НЕУТОЧНЕННЫМ ЗАБОЛЕВАНИЕМ</v>
          </cell>
        </row>
        <row r="12029">
          <cell r="A12029" t="str">
            <v>F06.99</v>
          </cell>
          <cell r="B12029" t="str">
            <v>НЕУТОЧНЕННЫЕ ПСИХИЧЕСКИЕ РАССТРОЙСТВА,ОБУСЛОВЛЕННЫЕ ПОВРЕЖДЕНИЕМ И ДИСФУНКЦИЕЙ ГОЛОВНОГО МОЗГА ИЛИ СОМАТИЧЕСКОЙ БОЛЕЗНЬЮ</v>
          </cell>
        </row>
        <row r="12030">
          <cell r="A12030" t="str">
            <v>F06.990</v>
          </cell>
          <cell r="B12030" t="str">
            <v>НЕУТОЧНЕННЫЕ ПСИХИЧЕСКИЕ РАССТРОЙСТВА В СВЯЗИ С ТРАВМОЙ ГОЛОВНОГО МОЗГА</v>
          </cell>
        </row>
        <row r="12031">
          <cell r="A12031" t="str">
            <v>F06.991</v>
          </cell>
          <cell r="B12031" t="str">
            <v>НЕУТОЧНЕННЫЕ ПСИХИЧЕСКИЕ РАССТРОЙСТВА В СВЯЗИ С СОСУДИСТЫМ ЗАБОЛЕВАНИЕМ ГОЛОВНОГО МОЗГА</v>
          </cell>
        </row>
        <row r="12032">
          <cell r="A12032" t="str">
            <v>F06.992</v>
          </cell>
          <cell r="B12032" t="str">
            <v>НЕУТОЧНЕННЫЕ ПСИХИЧЕСКИЕ РАССТРОЙСТВА В СВЯЗИ  С ЭПИЛЕПСИЕЙ</v>
          </cell>
        </row>
        <row r="12033">
          <cell r="A12033" t="str">
            <v>F06.993</v>
          </cell>
          <cell r="B12033" t="str">
            <v>НЕУТОЧНЕННЫЕ ПСИХИЧЕСКИЕ РАССТРОЙСТВА В СВЯЗИ С НОВООБРАЗОВАНИЕМ (ОПУХОЛЬЮ) ГОЛОВНОГО МОЗГА</v>
          </cell>
        </row>
        <row r="12034">
          <cell r="A12034" t="str">
            <v>F06.994</v>
          </cell>
          <cell r="B12034" t="str">
            <v>НЕУТОЧНЕННЫЕ ПСИХИЧЕСКИЕ РАССТРОЙСТВА В СВЯЗИ С ВИРУСОМ ИММУНОДЕФИЦИТА ЧЕЛОВЕКА (ВИЧ-ИНФЕКЦИЯ)</v>
          </cell>
        </row>
        <row r="12035">
          <cell r="A12035" t="str">
            <v>F06.995</v>
          </cell>
          <cell r="B12035" t="str">
            <v>НЕУТОЧНЕННЫЕ ПСИХИЧЕСКИЕ РАССТРОЙСТВА В СВЯЗИ С НЕЙРОСИФИЛИСОМ</v>
          </cell>
        </row>
        <row r="12036">
          <cell r="A12036" t="str">
            <v>F06.996</v>
          </cell>
          <cell r="B12036" t="str">
            <v>НЕУТОЧНЕННЫЕ ПСИХИЧЕСКИЕ РАССТРОЙСТВА В СВЯЗИ С ДРУГИМИ ВИРУСНЫМИ И БАКТЕРИАЛЬНЫМИ НЕЙРОИНФЕКЦИЯМИ</v>
          </cell>
        </row>
        <row r="12037">
          <cell r="A12037" t="str">
            <v>F06.997</v>
          </cell>
          <cell r="B12037" t="str">
            <v>НЕУТОЧНЕННЫЕ ПСИХИЧЕСКИЕ РАССТРОЙСТВА В СВЯЗИ С ДРУГИМИ ЗАБОЛЕВАНИЯМИ</v>
          </cell>
        </row>
        <row r="12038">
          <cell r="A12038" t="str">
            <v>F06.998</v>
          </cell>
          <cell r="B12038" t="str">
            <v>НЕУТОЧНЕННЫЕ ПСИХИЧЕСКИЕ РАССТРОЙСТВА В СВЯЗИ СО СМЕШАННЫМИ ЗАБОЛЕВАНИЯМИ</v>
          </cell>
        </row>
        <row r="12039">
          <cell r="A12039" t="str">
            <v>F06.999</v>
          </cell>
          <cell r="B12039" t="str">
            <v>НЕУТОЧНЕННЫЕ ПСИХИЧЕСКИЕ РАССТРОЙСТВА В СВЯЗИ С НЕУТОЧНЕННЫМ ЗАБОЛЕВАНИЕМ</v>
          </cell>
        </row>
        <row r="12040">
          <cell r="A12040" t="str">
            <v>F07.00</v>
          </cell>
          <cell r="B12040" t="str">
            <v>РАССТРОЙСТВО ЛИЧНОСТИ В СВЯЗИ С ТРАВМОЙ ГОЛОВНОГО МОЗГА</v>
          </cell>
        </row>
        <row r="12041">
          <cell r="A12041" t="str">
            <v>F07.01</v>
          </cell>
          <cell r="B12041" t="str">
            <v>РАССТРОЙСТВО ЛИЧНОСТИ В СВЯЗИ С СОСУДИСТЫМ ЗАБОЛЕВАНИЕМ ГОЛОВНОГО МОЗГА</v>
          </cell>
        </row>
        <row r="12042">
          <cell r="A12042" t="str">
            <v>F07.02</v>
          </cell>
          <cell r="B12042" t="str">
            <v>РАССТРОЙСТВО ЛИЧНОСТИ В СВЯЗИ С ЭПИЛЕПСИЕЙ</v>
          </cell>
        </row>
        <row r="12043">
          <cell r="A12043" t="str">
            <v>F07.03</v>
          </cell>
          <cell r="B12043" t="str">
            <v>РАССТРОЙСТВО ЛИЧНОСТИ В СВЯЗИ С НОВООБРАЗОВАНИЕМ (ОПУХОЛЬЮ) ГОЛОВНОГО МОЗГА</v>
          </cell>
        </row>
        <row r="12044">
          <cell r="A12044" t="str">
            <v>F07.04</v>
          </cell>
          <cell r="B12044" t="str">
            <v>РАССТРОЙСТВО ЛИЧНОСТИ В СВЯЗИ С ВИРУСОМ ИММУНОДЕФИЦИТА ЧЕЛОВЕКА (ВИЧ-ИНФЕКЦИЯ)</v>
          </cell>
        </row>
        <row r="12045">
          <cell r="A12045" t="str">
            <v>F07.05</v>
          </cell>
          <cell r="B12045" t="str">
            <v>РАССТРОЙСТВО ЛИЧНОСТИ В СВЯЗИ С НЕЙРОСИФИЛИСОМ</v>
          </cell>
        </row>
        <row r="12046">
          <cell r="A12046" t="str">
            <v>F07.06</v>
          </cell>
          <cell r="B12046" t="str">
            <v>РАССТРОЙСТВО ЛИЧНОСТИ В СВЯЗИ С ДРУГИМИ ВИРУСНЫМИ И БАКТЕРИАЛЬНЫМИ ЗАБОЛЕВАНИЯМИ</v>
          </cell>
        </row>
        <row r="12047">
          <cell r="A12047" t="str">
            <v>F07.07</v>
          </cell>
          <cell r="B12047" t="str">
            <v>РАССТРОЙСТВО ЛИЧНОСТИ В СВЯЗИ С ДРУГИМИ ЗАБОЛЕВАНИЯМИ</v>
          </cell>
        </row>
        <row r="12048">
          <cell r="A12048" t="str">
            <v>F07.08</v>
          </cell>
          <cell r="B12048" t="str">
            <v>РАССТРОЙСТВО ЛИЧНОСТИ В СВЯЗИ СО СМЕШАННЫМИ ЗАБОЛЕВАНИЯМИ</v>
          </cell>
        </row>
        <row r="12049">
          <cell r="A12049" t="str">
            <v>F07.09</v>
          </cell>
          <cell r="B12049" t="str">
            <v>РАССТРОЙСТВО ЛИЧНОСТИ В СВЯЗИ С НЕУТОЧНЕННЫМ ЗАБОЛЕВАНИЕМ</v>
          </cell>
        </row>
        <row r="12050">
          <cell r="A12050" t="str">
            <v>F07.14</v>
          </cell>
          <cell r="B12050" t="str">
            <v>ПОСТЭНЦЕФАЛИТИЧЕСКИЙ СИНДРОМ В СВЯЗИ С ВИРУСОМ ИММУНОДЕФИЦИТА ЧЕЛОВЕКА (ВИЧ-ИНФЕКЦИЯ)</v>
          </cell>
        </row>
        <row r="12051">
          <cell r="A12051" t="str">
            <v>F07.15</v>
          </cell>
          <cell r="B12051" t="str">
            <v>ПОСТЭНЦЕФАЛИТИЧЕСКИЙ СИНДРОМ В СВЯЗИ С СИФИЛИСОМ</v>
          </cell>
        </row>
        <row r="12052">
          <cell r="A12052" t="str">
            <v>F07.16</v>
          </cell>
          <cell r="B12052" t="str">
            <v>ПОСТЭНЦЕФАЛИТИЧЕСКИЙ СИНДРОМ В СВЯЗИ С ДРУГИМИ ВИРУСНЫМИ И БАКТЕРИАЛЬНЫМИ НЕЙРОИНФЕКЦИЯМИ</v>
          </cell>
        </row>
        <row r="12053">
          <cell r="A12053" t="str">
            <v>F07.18</v>
          </cell>
          <cell r="B12053" t="str">
            <v>ПОСТЭНЦЕФАЛИТИЧЕСКИЙ СИНДРОМ В СВЯЗИ СО СМЕШАННЫМИ ЗАБОЛЕВАНИЯМИ</v>
          </cell>
        </row>
        <row r="12054">
          <cell r="A12054" t="str">
            <v>F07.19</v>
          </cell>
          <cell r="B12054" t="str">
            <v>ПОСТЭНЦЕФАЛИТИЧЕСКИЙ СИНДРОМ В СВЯЗИ С НЕУТОЧНЕННОЙ НЕЙРОИНФЕКЦИЕЙ</v>
          </cell>
        </row>
        <row r="12055">
          <cell r="A12055" t="str">
            <v>F07.80</v>
          </cell>
          <cell r="B12055" t="str">
            <v>ДРУГИЕ ОРГАНИЧЕСКИЕ РАССТРОЙСТВА ЛИЧНОСТИ И ПОВЕДЕНИЯ В СВЯЗИ С ТРАВМОЙ ГОЛОВНОГО МОЗГА</v>
          </cell>
        </row>
        <row r="12056">
          <cell r="A12056" t="str">
            <v>F07.81</v>
          </cell>
          <cell r="B12056" t="str">
            <v>ДРУГИЕ ОРГАНИЧЕСКИЕ РАССТРОЙСТВА ЛИЧНОСТИ И ПОВЕДЕНИЯ В СВЯЗИ С СОСУДИСТЫМ ЗАБОЛЕВАНИЕМ ГОЛОВНОГО МОЗГА</v>
          </cell>
        </row>
        <row r="12057">
          <cell r="A12057" t="str">
            <v>F07.82</v>
          </cell>
          <cell r="B12057" t="str">
            <v>ДРУГИЕ ОРГАНИЧЕСКИЕ РАССТРОЙСТВА ЛИЧНОСТИ И ПОВЕДЕНИЯ В СВЯЗИ С ЭПИЛЕПСИЕЙ</v>
          </cell>
        </row>
        <row r="12058">
          <cell r="A12058" t="str">
            <v>F07.83</v>
          </cell>
          <cell r="B12058" t="str">
            <v>ДРУГИЕ ОРГАНИЧЕСКИЕ РАССТРОЙСТВА ЛИЧНОСТИ И ПОВЕДЕНИЯ В СВЯЗИ С НОВООБРАЗОВАНИЕМ (ОПУХОЛЬЮ  ГОЛОВНОГО МОЗГА</v>
          </cell>
        </row>
        <row r="12059">
          <cell r="A12059" t="str">
            <v>F07.84</v>
          </cell>
          <cell r="B12059" t="str">
            <v>ДРУГИЕ ОРГАНИЧЕСКИЕ РАССТРОЙСТВА ЛИЧНОСТИ И ПОВЕДЕНИЯ В СВЯЗИ С ВИРУСОМ ИММУНОДЕФИЦИТА ЧЕЛОВЕКА (ВИЧ-ИНФЕКЦИЯ</v>
          </cell>
        </row>
        <row r="12060">
          <cell r="A12060" t="str">
            <v>F07.85</v>
          </cell>
          <cell r="B12060" t="str">
            <v>ДРУГИЕ ОРГАНИЧЕСКИЕ РАССТРОЙСТВА ЛИЧНОСТИ И ПОВЕДЕНИЯ В СВЯЗИ С НЕЙРОСИФИЛИСОМ</v>
          </cell>
        </row>
        <row r="12061">
          <cell r="A12061" t="str">
            <v>F07.86</v>
          </cell>
          <cell r="B12061" t="str">
            <v>ДРУГИЕ ОРГАНИЧЕСКИЕ РАССТРОЙСТВА ЛИЧНОСТИ И ПОВЕДЕНИЯ В СВЯЗИ С ДРУГИМИ ВИРУСНЫМИ И БАКТЕРИАЛЬНЫМИ ИНФЕКЦИЯМИ</v>
          </cell>
        </row>
        <row r="12062">
          <cell r="A12062" t="str">
            <v>F07.87</v>
          </cell>
          <cell r="B12062" t="str">
            <v>ДРУГИЕ ОРГАНИЧЕСКИЕ РАССТРОЙСТВА ЛИЧНОСТИ И ПОВЕДЕНИЯ В СВЯЗИ С ДРУГИМИ ЗАБОЛЕВАНИЯМИ</v>
          </cell>
        </row>
        <row r="12063">
          <cell r="A12063" t="str">
            <v>F07.88</v>
          </cell>
          <cell r="B12063" t="str">
            <v>ДРУГИЕ ОРГАНИЧЕСКИЕ РАССТРОЙСТВА ЛИЧНОСТИ И ПОВЕДЕНИЯ В СВЯЗИ СО СМЕШАННЫМИ ЗАБОЛЕВАНИЯМИ</v>
          </cell>
        </row>
        <row r="12064">
          <cell r="A12064" t="str">
            <v>F07.89</v>
          </cell>
          <cell r="B12064" t="str">
            <v>ДРУГИЕ ОРГАНИЧЕСКИЕ РАССТРОЙСТВА ЛИЧНОСТИ И ПОВЕДЕНИЯ В СВЯЗИ С НЕУТОЧНЕННЫМ ЗАБОЛЕВАНИЕМ</v>
          </cell>
        </row>
        <row r="12065">
          <cell r="A12065" t="str">
            <v>F07.90</v>
          </cell>
          <cell r="B12065" t="str">
            <v>НЕУТОЧНЕННОЕ ОРГАНИЧЕСКОЕ РАССТРОЙСТВО ЛИЧНОСТИ И ПОВЕДЕНИЯ В СВЯЗИ С ТРАВМОЙ ГОЛОВНОГО МОЗГА</v>
          </cell>
        </row>
        <row r="12066">
          <cell r="A12066" t="str">
            <v>F07.91</v>
          </cell>
          <cell r="B12066" t="str">
            <v>НЕУТОЧНЕННОЕ ОРГАНИЧЕСКОЕ РАССТРОЙСТВО ЛИЧНОСТИ И ПОВЕДЕНИЯ В СВЯЗИ С СОСУДИСТЫМ ЗАБОЛЕВАНИЕМ ГОЛОВНОГО МОЗГА</v>
          </cell>
        </row>
        <row r="12067">
          <cell r="A12067" t="str">
            <v>F07.92</v>
          </cell>
          <cell r="B12067" t="str">
            <v>НЕУТОЧНЕННОЕ ОРГАНИЧЕСКОЕ РАССТРОЙСТВО ЛИЧНОСТИ И ПОВЕДЕНИЯ В СВЯЗИ С ЭПИЛЕПСИЕЙ</v>
          </cell>
        </row>
        <row r="12068">
          <cell r="A12068" t="str">
            <v>F07.93</v>
          </cell>
          <cell r="B12068" t="str">
            <v>НЕУТОЧНЕННОЕ ОРГАНИЧЕСКОЕ РАССТРОЙСТВО ЛИЧНОСТИ И ПОВЕДЕНИЯ В СВЯЗИ С НОВООБРАЗОВАНИЕМ (ОПУХОЛЬЮ) ГОЛОВНОГО МОЗГА</v>
          </cell>
        </row>
        <row r="12069">
          <cell r="A12069" t="str">
            <v>F07.94</v>
          </cell>
          <cell r="B12069" t="str">
            <v>НЕУТОЧНЕННОЕ ОРГАНИЧЕСКОЕ РАССТРОЙСТВО ЛИЧНОСТИ И ПОВЕДЕНИЯ В СВЯЗИ С ВИРУСОМ ИММУНОДЕФИЦИТА ЧЕЛОВЕКА (ВИЧ-ИНФЕКЦИЯ)</v>
          </cell>
        </row>
        <row r="12070">
          <cell r="A12070" t="str">
            <v>F07.95</v>
          </cell>
          <cell r="B12070" t="str">
            <v>НЕУТОЧНЕННОЕ ОРГАНИЧЕСКОЕ РАССТРОЙСТВО ЛИЧНОСТИ И ПОВЕДЕНИЯ В СВЯЗИ С НЕЙРОСИФИЛИСОМ</v>
          </cell>
        </row>
        <row r="12071">
          <cell r="A12071" t="str">
            <v>F07.96</v>
          </cell>
          <cell r="B12071" t="str">
            <v>НЕУТОЧНЕННОЕ ОРГАНИЧЕСКОЕ РАССТРОЙСТВО ЛИЧНОСТИ И ПОВЕДЕНИЯ В СВЯЗИ С ДРУГИМИ ВИРУСНЫМИ И БАКТЕРИАЛЬНЫМИ НЕЙРОИНФЕКЦИЯМИ</v>
          </cell>
        </row>
        <row r="12072">
          <cell r="A12072" t="str">
            <v>F07.97</v>
          </cell>
          <cell r="B12072" t="str">
            <v>НЕУТОЧНЕННОЕ ОРГАНИЧЕСКОЕ РАССТРОЙСТВО ЛИЧНОСТИ И ПОВЕДЕНИЯ В СВЯЗИ С ДРУГИМИ ЗАБОЛЕВАНИЯМИ</v>
          </cell>
        </row>
        <row r="12073">
          <cell r="A12073" t="str">
            <v>F07.98</v>
          </cell>
          <cell r="B12073" t="str">
            <v>НЕУТОЧНЕННОЕ ОРГАНИЧЕСКОЕ РАССТРОЙСТВО ЛИЧНОСТИ И ПОВЕДЕНИЯ В СВЯЗИ СО СМЕШАННЫМИ ЗАБОЛЕВАНИЯМИ</v>
          </cell>
        </row>
        <row r="12074">
          <cell r="A12074" t="str">
            <v>F07.99</v>
          </cell>
          <cell r="B12074" t="str">
            <v>НЕУТОЧНЕННОЕ ОРГАНИЧЕСКОЕ РАССТРОЙСТВО ЛИЧНОСТИ И ПОВЕДЕНИЯ В СВЯЗИ С НЕУТОЧНЕННЫМ ЗАБОЛЕВАНИЕМ</v>
          </cell>
        </row>
        <row r="12075">
          <cell r="A12075" t="str">
            <v>F30.23</v>
          </cell>
          <cell r="B12075" t="str">
            <v>МАНИАКАЛЬНО-БРЕДОВОЕ СОСТОЯНИЕ С КОНГРУЕНТНЫМ АФФЕКТУ БРЕДОМ</v>
          </cell>
        </row>
        <row r="12076">
          <cell r="A12076" t="str">
            <v>F30.24</v>
          </cell>
          <cell r="B12076" t="str">
            <v>МАНИАКАЛЬНО-БРЕДОВОЕ СОСТОЯНИЕ С НЕКОНГРУЕНТНЫМ АФФЕКТУ БРЕДОМ</v>
          </cell>
        </row>
        <row r="12077">
          <cell r="A12077" t="str">
            <v>F30.28</v>
          </cell>
          <cell r="B12077" t="str">
            <v>ДРУГАЯ МАНИЯ С ПСИХОТИЧЕСКИМИ СИМПТОМАМИ</v>
          </cell>
        </row>
        <row r="12078">
          <cell r="A12078" t="str">
            <v>F31.23</v>
          </cell>
          <cell r="B12078" t="str">
            <v>МАНИАКАЛЬНО-БРЕДОВОЕ СОСТОЯНИЕ, БИПОЛЯРНЫЙ ТИП С КОНГРУЕНТНЫМ АФФЕКТУ БРЕДОМ</v>
          </cell>
        </row>
        <row r="12079">
          <cell r="A12079" t="str">
            <v>F31.24</v>
          </cell>
          <cell r="B12079" t="str">
            <v>МАНИАКАЛЬНО-БРЕДОВОЕ СОСТОЯНИЕ С НЕКОНГРУЕНТНЫМ АФФЕКТУ БРЕДОМ</v>
          </cell>
        </row>
        <row r="12080">
          <cell r="A12080" t="str">
            <v>F31.28</v>
          </cell>
          <cell r="B12080" t="str">
            <v>ДРУГОЕ БИПОЛЯРНОЕ АФФЕКТИВНОЕ РАССТРОЙСТВО, ТЕКУЩИЙ ЭПИЗОД МАНИИ С ДРУГИМИ ПСИХОТИЧЕСКИМИ СИМПТОМАМИ</v>
          </cell>
        </row>
        <row r="12081">
          <cell r="A12081" t="str">
            <v>F31.30</v>
          </cell>
          <cell r="B12081" t="str">
            <v>БИПОЛЯРНОЕ АФФЕКТИВНОЕ РАССТРОЙСТВО, ТЕКУЩИЙ ЭПИЗОД ЛЕГКОЙ ИЛИ УМЕРЕННОЙ ДЕПРЕССИИ БЕЗ СОМАТИЧЕСКИХ СИМТОМОВ</v>
          </cell>
        </row>
        <row r="12082">
          <cell r="A12082" t="str">
            <v>F31.31</v>
          </cell>
          <cell r="B12082" t="str">
            <v>БИПОЛЯРНОЕ АФФЕКТИВНОЕ РАССТРОЙСТВО, ТЕКУЩИЙ ЭПИЗОД ЛЕГКОЙ ИЛИ УМЕРЕННОЙ ДЕПРЕССИИ С СОМАТИЧЕСКИМИ СИМТОМАМИ</v>
          </cell>
        </row>
        <row r="12083">
          <cell r="A12083" t="str">
            <v>F31.53</v>
          </cell>
          <cell r="B12083" t="str">
            <v>ДЕПРЕССИВНО-БРЕДОВОЕ СОСТОЯНИЕ,БИПОЛЯРНЫЙ ТИП С КОНГРУЕНТНЫМ АФФЕКТУ БРЕДОМ</v>
          </cell>
        </row>
        <row r="12084">
          <cell r="A12084" t="str">
            <v>F31.54</v>
          </cell>
          <cell r="B12084" t="str">
            <v>ДЕПРЕССИВНО-БРЕДОВОЕ СОСТОЯНИЕ,БИПОЛЯРНЫЙ ТИП С НЕКОНГРУЕНТНЫМ АФФЕКТУ БРЕДОМ</v>
          </cell>
        </row>
        <row r="12085">
          <cell r="A12085" t="str">
            <v>F31.58</v>
          </cell>
          <cell r="B12085" t="str">
            <v>ДРУГОЕ БИПОЛЯРНОЕ АФФЕКТИВНОЕ РАССТРОЙСТВО,ТЕКУЩИЙ ЭПИЗОД ТЯЖЕЛОЙ ДЕПРЕССИИ С ДРУГИМИ ПСИХОТИЧЕСКИМИ СИМПТОМАМИ</v>
          </cell>
        </row>
        <row r="12086">
          <cell r="A12086" t="str">
            <v>F32.00</v>
          </cell>
          <cell r="B12086" t="str">
            <v>ДЕПРЕССИВНЫЙ ЭПИЗОД ЛЕГКОЙ СТЕПЕНИ БЕЗ СОМАТИЧЕСКИХ СИМПТОМОВ</v>
          </cell>
        </row>
        <row r="12087">
          <cell r="A12087" t="str">
            <v>F32.01</v>
          </cell>
          <cell r="B12087" t="str">
            <v>ДЕПРЕССИВНЫЙ ЭПИЗОД ЛЕГКОЙ СТЕПЕНИ С СОМАТИЧЕСКИМИ СИМПТОМАМИ</v>
          </cell>
        </row>
        <row r="12088">
          <cell r="A12088" t="str">
            <v>F32.10</v>
          </cell>
          <cell r="B12088" t="str">
            <v>ДЕПРЕССИВНЫЙ ЭПИЗОД СРЕДНЕЙ СТЕПЕНИ БЕЗ СОМАТИЧЕСКИХ СИМПТОМОВ</v>
          </cell>
        </row>
        <row r="12089">
          <cell r="A12089" t="str">
            <v>F32.11</v>
          </cell>
          <cell r="B12089" t="str">
            <v>ДЕПРЕССИВНЫЙ ЭПИЗОД СРЕДНЕЙ СТЕПЕНИ С СОМАТИЧЕСКИМИ СИМПТОМАМИ</v>
          </cell>
        </row>
        <row r="12090">
          <cell r="A12090" t="str">
            <v>F32.33</v>
          </cell>
          <cell r="B12090" t="str">
            <v>ДЕПРЕССИВНО-БРЕДОВОЕ СОСТОЯНИЕ С КОНГРУЕНТНЫМ АФФЕКТУ БРЕДОМ</v>
          </cell>
        </row>
        <row r="12091">
          <cell r="A12091" t="str">
            <v>F32.34</v>
          </cell>
          <cell r="B12091" t="str">
            <v>ДЕПРЕССИВНО-БРЕДОВОЕ СОСТОЯНИЕ С НЕКОНГРУЕНТНЫМ АФФЕКТУ БРЕДОМ</v>
          </cell>
        </row>
        <row r="12092">
          <cell r="A12092" t="str">
            <v>F32.38</v>
          </cell>
          <cell r="B12092" t="str">
            <v>ДРУГОЙ ДЕПРЕССИВНЫЙ ЭПИЗОД ТЯЖЕЛОЙ СТЕПЕНИ С ДРУГИМИ ПСИХОТИЧЕСКИМИ СИМПТОМАМИ</v>
          </cell>
        </row>
        <row r="12093">
          <cell r="A12093" t="str">
            <v>F33.00</v>
          </cell>
          <cell r="B12093" t="str">
            <v>РЕКУРРЕНТНОЕ ДЕПРЕССИВНОЕ РАССТРОЙСТВО,ТЕКУЩИЙ ЭПИЗОД ЛЕГКОЙ СТЕПЕНИ БЕЗ СОМАТИЧЕСКИХ СИМПТОМОВ</v>
          </cell>
        </row>
        <row r="12094">
          <cell r="A12094" t="str">
            <v>F33.01</v>
          </cell>
          <cell r="B12094" t="str">
            <v>РЕКУРРЕНТНОЕ ДЕПРЕССИВНОЕ РАССТРОЙСТВО,ТЕКУЩИЙ ЭПИЗОД ЛЕГКОЙ СТЕПЕНИ С СОМАТИЧЕСКИМИ СИМПТОМАМИ</v>
          </cell>
        </row>
        <row r="12095">
          <cell r="A12095" t="str">
            <v>F33.10</v>
          </cell>
          <cell r="B12095" t="str">
            <v>РЕКУРРЕНТНОЕ ДЕПРЕССИВНОЕ РАССТРОЙСТВО,ТЕКУЩИЙ ЭПИЗОД СРЕДНЕЙ СТЕПЕНИ БЕЗ СОМАТИЧЕСКИХ СИМПТОМОВ</v>
          </cell>
        </row>
        <row r="12096">
          <cell r="A12096" t="str">
            <v>F33.11</v>
          </cell>
          <cell r="B12096" t="str">
            <v>РЕКУРРЕНТНОЕ ДЕПРЕССИВНОЕ РАССТРОЙСТВО,ТЕКУЩИЙ ЭПИЗОД СРЕДНЕЙ СТЕПЕНИ С СОМАТИЧЕСКИМИ СИМТОМАМИ</v>
          </cell>
        </row>
        <row r="12097">
          <cell r="A12097" t="str">
            <v>F33.33</v>
          </cell>
          <cell r="B12097" t="str">
            <v>МАНИАКАЛЬНО-ДЕПРЕССИВНЫЙ ПСИХОЗ,МОНОПОЛЯРНО-ДЕПРЕССИВНЫЙ ТИП С ПСИХОТИЧЕСКИМИ СИМПТОМАМИ</v>
          </cell>
        </row>
        <row r="12098">
          <cell r="A12098" t="str">
            <v>F33.34</v>
          </cell>
          <cell r="B12098" t="str">
            <v>ДЕПРЕССИВНО-БРЕДОВОЕ СОСТОЯНИЕ,МОНОПОЛЯРНЫЙ ТИП С КОНГРУЕНТНЫМ АФФЕКТУ БРЕДОМ</v>
          </cell>
        </row>
        <row r="12099">
          <cell r="A12099" t="str">
            <v>F33.38</v>
          </cell>
          <cell r="B12099" t="str">
            <v>ДРУГОЕ РЕКУРРЕНТНОЕ ДЕПРЕССИВНОЕ РАССТРОЙСТВО,ТЕКУЩИЙ ЭПИЗОД ТЯЖЕЛОЙ ДЕПРЕССИИ С ДРУГИМИ ПСИХОТИЧЕСКИМИ СИМПТОМАМИ</v>
          </cell>
        </row>
        <row r="12100">
          <cell r="A12100" t="str">
            <v>F38.00</v>
          </cell>
          <cell r="B12100" t="str">
            <v>СМЕШАННЫЙ АФФЕКТИВНЫЙ ЭПИЗОД</v>
          </cell>
        </row>
        <row r="12101">
          <cell r="A12101" t="str">
            <v>F38.08</v>
          </cell>
          <cell r="B12101" t="str">
            <v>ДРУГИЕ ЕДИНИЧНЫЕ РАССТРОЙСТВА НАСТРОЕНИЯ (АФФЕКТИВНЫЕ РАССТРОЙСТВА)</v>
          </cell>
        </row>
        <row r="12102">
          <cell r="A12102" t="str">
            <v>F38.10</v>
          </cell>
          <cell r="B12102" t="str">
            <v>РЕКУРРЕНТНОЕ КРАТКОВРЕМЕННОЕ ДЕПРЕССИВНОЕ РАССТРОЙСТВО</v>
          </cell>
        </row>
        <row r="12103">
          <cell r="A12103" t="str">
            <v>F38.18</v>
          </cell>
          <cell r="B12103" t="str">
            <v>ДРУГИЕ РЕКУРРЕНТНЫЕ РАССТРОЙСТВА НАСТРОЕНИЯ (АФФЕКТИВНЫЕ РАССТРОЙСТВА)</v>
          </cell>
        </row>
        <row r="12104">
          <cell r="A12104" t="str">
            <v>F10.01</v>
          </cell>
          <cell r="B12104" t="str">
            <v>ОСТРАЯ ИНТОКСИКАЦИЯ,ВЫЗВАННАЯ УПОТРЕБЛЕНИЕМ АЛКОГОЛЯ С ПОВРЕЖДЕНИЯМИ,ТРАВМАМИ</v>
          </cell>
        </row>
        <row r="12105">
          <cell r="A12105" t="str">
            <v>F10.02</v>
          </cell>
          <cell r="B12105" t="str">
            <v>ОСТРАЯ ИНТОКСИКАЦИЯ,ВЫЗВАННАЯ УПОТРЕБЛ.АЛКОГОЛЯ С ДР.МЕДИЦИНСКИМИ ОСЛОЖНЕНИЯМИ</v>
          </cell>
        </row>
        <row r="12106">
          <cell r="A12106" t="str">
            <v>F10.03</v>
          </cell>
          <cell r="B12106" t="str">
            <v>ОСТРАЯ ИНТОКСИКАЦИЯ,ВЫЗВАННАЯ УПОТРЕБЛ.АЛКОГОЛЯ С ДЕЛИРИЕМ</v>
          </cell>
        </row>
        <row r="12107">
          <cell r="A12107" t="str">
            <v>F10.04</v>
          </cell>
          <cell r="B12107" t="str">
            <v>ОСТРАЯ ИНТОКСИКАЦИЯ,ВЫЗВАННАЯ УПОТРЕБЛ.АЛКОГОЛЯ С НАРУШЕНИЕМ ВОСПРИЯТИЯ</v>
          </cell>
        </row>
        <row r="12108">
          <cell r="A12108" t="str">
            <v>F10.05</v>
          </cell>
          <cell r="B12108" t="str">
            <v>ОСТРАЯ ИНТОКСИКАЦИЯ,ВЫЗВАННАЯ УПОТРЕБЛ.АЛКОГОЛЯ С КОМОЙ</v>
          </cell>
        </row>
        <row r="12109">
          <cell r="A12109" t="str">
            <v>F10.06</v>
          </cell>
          <cell r="B12109" t="str">
            <v>ОСТРАЯ ИНТОКСИКАЦИЯ,ВЫЗВАННАЯ УПОТРЕБЛ.АЛКОГОЛЯ С СУДОРОГАМИ</v>
          </cell>
        </row>
        <row r="12110">
          <cell r="A12110" t="str">
            <v>F10.07</v>
          </cell>
          <cell r="B12110" t="str">
            <v>ОСТРАЯ ИНТОКСИКАЦИЯ,ВЫЗВАННАЯ УПОТРЕБЛ.АЛКОГОЛЯ,ПАТОЛОГИЧЕСКОЕ ОПЬЯНЕНИЕ</v>
          </cell>
        </row>
        <row r="12111">
          <cell r="A12111" t="str">
            <v>F10.08</v>
          </cell>
          <cell r="B12111" t="str">
            <v>ОСТРАЯ ИНТОКСИКАЦИЯ,ВЫЗВАННАЯ УПОТРЕБЛ.АЛКОГОЛЯ С ДРУГИМИ ОСЛОЖНЕНИЯМИ</v>
          </cell>
        </row>
        <row r="12112">
          <cell r="A12112" t="str">
            <v>F10.09</v>
          </cell>
          <cell r="B12112" t="str">
            <v>ОСТРАЯ ИНТОКСИКАЦИЯ,ВЫЗВАННАЯ УПОТРЕБЛ.АЛКОГОЛЯ С НЕУТОЧНЕННЫМИ ОСЛОЖНЕНИЯМИ</v>
          </cell>
        </row>
        <row r="12113">
          <cell r="A12113" t="str">
            <v>F11.01</v>
          </cell>
          <cell r="B12113" t="str">
            <v>ОСТРАЯ ИНТОКСИКАЦИЯ,ВЫЗВАННАЯ УПОТРЕБЛЕНИЕМ ОПИОИДОВ С ПОВРЕЖДЕНИЯМИ,ТРАВМАМИ</v>
          </cell>
        </row>
        <row r="12114">
          <cell r="A12114" t="str">
            <v>F11.02</v>
          </cell>
          <cell r="B12114" t="str">
            <v>ОСТРАЯ ИНТОКСИКАЦИЯ,ВЫЗВАННАЯ УПОТРЕБЛЕНИЕМ ОПИОИДОВ С ДР.МЕДИЦИНСКИМИ ОСЛОЖНЕНИЯМИ</v>
          </cell>
        </row>
        <row r="12115">
          <cell r="A12115" t="str">
            <v>F11.03</v>
          </cell>
          <cell r="B12115" t="str">
            <v>ОСТРАЯ ИНТОКСИКАЦИЯ,ВЫЗВАННАЯ УПОТРЕБЛЕНИЕМ ОПИОИДОВ С ДЕЛИРИЕМ</v>
          </cell>
        </row>
        <row r="12116">
          <cell r="A12116" t="str">
            <v>F11.04</v>
          </cell>
          <cell r="B12116" t="str">
            <v>ОСТРАЯ ИНТОКСИКАЦИЯ,ВЫЗВАННАЯ УПОТРЕБЛЕНИЕМ ОПИОИДОВ С НАРУШЕНИЕМ ВОСПРИЯТИЯ</v>
          </cell>
        </row>
        <row r="12117">
          <cell r="A12117" t="str">
            <v>F11.05</v>
          </cell>
          <cell r="B12117" t="str">
            <v>ОСТРАЯ ИНТОКСИКАЦИЯ,ВЫЗВАННАЯ УПОТРЕБЛЕНИЕМ ОПИОИДОВ С КОМОЙ</v>
          </cell>
        </row>
        <row r="12118">
          <cell r="A12118" t="str">
            <v>F11.06</v>
          </cell>
          <cell r="B12118" t="str">
            <v>ОСТРАЯ ИНТОКСИКАЦИЯ,ВЫЗВАННАЯ УПОТРЕБЛЕНИЕМ ОПИОИДОВ С СУДОРОГАМИ</v>
          </cell>
        </row>
        <row r="12119">
          <cell r="A12119" t="str">
            <v>F11.07</v>
          </cell>
          <cell r="B12119" t="str">
            <v>ОСТРАЯ ИНТОКСИКАЦИЯ,ВЫЗВАННАЯ УПОТРЕБЛЕНИЕМ ОПИОИДОВ,ПАТОЛОГИЧЕСКОЕ ОПЬЯНЕНИЕ</v>
          </cell>
        </row>
        <row r="12120">
          <cell r="A12120" t="str">
            <v>F11.08</v>
          </cell>
          <cell r="B12120" t="str">
            <v>ОСТРАЯ ИНТОКСИКАЦИЯ,ВЫЗВАННАЯ УПОТРЕБЛЕНИЕМ ОПИОИДОВ С ДР.ОСЛОЖНЕНИЯМИ</v>
          </cell>
        </row>
        <row r="12121">
          <cell r="A12121" t="str">
            <v>F11.09</v>
          </cell>
          <cell r="B12121" t="str">
            <v>ОСТРАЯ ИНТОКСИКАЦИЯ,ВЫЗВАННАЯ УПОТРЕБЛЕНИЕМ ОПИОИДОВ С НЕУТОЧН.ОСЛОЖНЕНИЯМИ</v>
          </cell>
        </row>
        <row r="12122">
          <cell r="A12122" t="str">
            <v>F12.01</v>
          </cell>
          <cell r="B12122" t="str">
            <v>ОСТРАЯ ИНТОКСИКАЦИЯ,ВЫЗВАННАЯ УПОТРЕБЛЕНИЕМ КАННАБИОИДОВ С ПОВРЕЖД,ТРАВМАМИ</v>
          </cell>
        </row>
        <row r="12123">
          <cell r="A12123" t="str">
            <v>F12.02</v>
          </cell>
          <cell r="B12123" t="str">
            <v>ОСТРАЯ ИНТОКСИКАЦИЯ,ВЫЗВАННАЯ УПОТРЕБЛЕНИЕМ КАННАБИОИДОВ С ДР.МЕДИЦ.ОСЛОЖНЕНИЯМИ</v>
          </cell>
        </row>
        <row r="12124">
          <cell r="A12124" t="str">
            <v>F12.03</v>
          </cell>
          <cell r="B12124" t="str">
            <v>ОСТРАЯ ИНТОКСИКАЦИЯ,ВЫЗВАННАЯ УПОТРЕБЛЕНИЕМ КАННАБИОИДОВ С ДЕЛИРИЕМ</v>
          </cell>
        </row>
        <row r="12125">
          <cell r="A12125" t="str">
            <v>F12.04</v>
          </cell>
          <cell r="B12125" t="str">
            <v>ОСТРАЯ ИНТОКСИКАЦИЯ,ВЫЗВАННАЯ УПОТРЕБЛЕНИЕМ КАННАБИОИДОВ С НАРУШЕНИЕМ ВОСПРИЯТИЯ</v>
          </cell>
        </row>
        <row r="12126">
          <cell r="A12126" t="str">
            <v>F12.05</v>
          </cell>
          <cell r="B12126" t="str">
            <v>ОСТРАЯ ИНТОКСИКАЦИЯ,ВЫЗВАННАЯ УПОТРЕБЛЕНИЕМ КАННАБИОИДОВ С КОМОЙ</v>
          </cell>
        </row>
        <row r="12127">
          <cell r="A12127" t="str">
            <v>F12.06</v>
          </cell>
          <cell r="B12127" t="str">
            <v>ОСТРАЯ ИНТОКСИКАЦИЯ,ВЫЗВАННАЯ УПОТРЕБЛЕНИЕМ КАННАБИОИДОВ С СУДОРОГАМИ</v>
          </cell>
        </row>
        <row r="12128">
          <cell r="A12128" t="str">
            <v>F15.5</v>
          </cell>
          <cell r="B12128" t="str">
            <v>ПСИХИЧЕСКОЕ РАССТРОЙСТВО,ВЫЗВАННОЕ УПОТРЕБЛЕНИЕМ ДРУГИХ СТИМУЛЯТОРОВ (ВКЛЮЧАЯ КОФЕИН)</v>
          </cell>
        </row>
        <row r="12129">
          <cell r="A12129" t="str">
            <v>Z30.3.1</v>
          </cell>
          <cell r="B12129" t="str">
            <v>ПРЕРЫВАНИЕ БЕРЕМЕННОСТИ</v>
          </cell>
        </row>
        <row r="12130">
          <cell r="A12130" t="str">
            <v>Z30.3.2</v>
          </cell>
          <cell r="B12130" t="str">
            <v>РЕГУЛЯЦИЯ МЕНСТРУАЛЬНОГО ЦИКЛА</v>
          </cell>
        </row>
        <row r="12131">
          <cell r="A12131" t="str">
            <v>F12.07</v>
          </cell>
          <cell r="B12131" t="str">
            <v>ОСТРАЯ ИНТОКСИКАЦИЯ,ВЫЗВАННАЯ УПОТРЕБЛЕНИЕМ КАННАБИОИДОВ,ПАТОЛОГИЧЕСКОЕ ОПЬЯНЕНИЕ</v>
          </cell>
        </row>
        <row r="12132">
          <cell r="A12132" t="str">
            <v>F12.08</v>
          </cell>
          <cell r="B12132" t="str">
            <v>ОСТРАЯ ИНТОКСИКАЦИЯ,ВЫЗВАННАЯ УПОТРЕБЛЕНИЕМ КАННАБИОИДОВ С ДР.ОСЛОЖНЕНИЯМИ</v>
          </cell>
        </row>
        <row r="12133">
          <cell r="A12133" t="str">
            <v>F12.09</v>
          </cell>
          <cell r="B12133" t="str">
            <v>ОСТРАЯ ИНТОКСИКАЦИЯ,ВЫЗВАННАЯ УПОТРЕБЛЕНИЕМ КАННАБИОИДОВ С НЕУТОЧН.ОСЛОЖНЕНИЯМИ</v>
          </cell>
        </row>
        <row r="12134">
          <cell r="A12134" t="str">
            <v>F13.01</v>
          </cell>
          <cell r="B12134" t="str">
            <v>ОСТРАЯ ИНТОКСИКАЦИЯ,ВЫЗВАННАЯ УПОТР.СЕДАТ.ИЛИ СНОТВОР.СРЕДСТВ С ПОВРЕЖД,ТРАВМАМИ</v>
          </cell>
        </row>
        <row r="12135">
          <cell r="A12135" t="str">
            <v>F13.02</v>
          </cell>
          <cell r="B12135" t="str">
            <v>ОСТРАЯ ИНТОКСИКАЦИЯ,ВЫЗВАННАЯ УПОТР.СЕДАТ.ИЛИ СНОТВОР.СРЕДСТВ С ДР.МЕДИЦ.ОСЛОЖНЕНИЯМИ</v>
          </cell>
        </row>
        <row r="12136">
          <cell r="A12136" t="str">
            <v>F13.03</v>
          </cell>
          <cell r="B12136" t="str">
            <v>ОСТРАЯ ИНТОКСИКАЦИЯ,ВЫЗВАННАЯ УПОТР.СЕДАТ.ИЛИ СНОТВОР.СРЕДСТВ С ДЕЛИРИЕМ</v>
          </cell>
        </row>
        <row r="12137">
          <cell r="A12137" t="str">
            <v>F13.04</v>
          </cell>
          <cell r="B12137" t="str">
            <v>ОСТРАЯ ИНТОКСИКАЦИЯ,ВЫЗВАННАЯ УПОТР.СЕДАТ.ИЛИ СНОТВОР.СРЕДСТВ С НАРУШЕНИЕМ ВОСПРИЯТИЯ</v>
          </cell>
        </row>
        <row r="12138">
          <cell r="A12138" t="str">
            <v>F13.05</v>
          </cell>
          <cell r="B12138" t="str">
            <v>ОСТРАЯ ИНТОКСИКАЦИЯ,ВЫЗВАННАЯ УПОТР.СЕДАТ.ИЛИ СНОТВОР.СРЕДСТВ С КОМОЙ</v>
          </cell>
        </row>
        <row r="12139">
          <cell r="A12139" t="str">
            <v>F13.06</v>
          </cell>
          <cell r="B12139" t="str">
            <v>ОСТРАЯ ИНТОКСИКАЦИЯ,ВЫЗВАННАЯ УПОТР.СЕДАТ.ИЛИ СНОТВОР.СРЕДСТВ С СУДОРОГАМИ</v>
          </cell>
        </row>
        <row r="12140">
          <cell r="A12140" t="str">
            <v>F13.07</v>
          </cell>
          <cell r="B12140" t="str">
            <v>ОСТРАЯ ИНТОКСИКАЦИЯ,ВЫЗВАННАЯ УПОТР.СЕДАТ.ИЛИ СНОТВОР.СРЕДСТВ,ПАТОЛОГИЧЕСКОЕ ОПЬЯНЕНИЕ</v>
          </cell>
        </row>
        <row r="12141">
          <cell r="A12141" t="str">
            <v>F13.08</v>
          </cell>
          <cell r="B12141" t="str">
            <v>ОСТРАЯ ИНТОКСИКАЦИЯ,ВЫЗВАННАЯ УПОТР.СЕДАТ.ИЛИ СНОТВОР.СРЕДСТВ С ДР.ОСЛОЖНЕНИЯМИ</v>
          </cell>
        </row>
        <row r="12142">
          <cell r="A12142" t="str">
            <v>F13.09</v>
          </cell>
          <cell r="B12142" t="str">
            <v>ОСТРАЯ ИНТОКСИКАЦИЯ,ВЫЗВАННАЯ УПОТР.СЕДАТ.ИЛИ СНОТВОР.СРЕДСТВ С НЕУТОЧ.ОСЛОЖНЕНИЯМИ</v>
          </cell>
        </row>
        <row r="12143">
          <cell r="A12143" t="str">
            <v>F14.01</v>
          </cell>
          <cell r="B12143" t="str">
            <v>ОСТРАЯ ИНТОКСИКАЦИЯ,ВЫЗВАННАЯ УПОТРЕБЛЕНИЕМ КОКАИНА, С ПОВРЕЖДЕНИЯМИ,ТРАВМАМИ</v>
          </cell>
        </row>
        <row r="12144">
          <cell r="A12144" t="str">
            <v>F14.02</v>
          </cell>
          <cell r="B12144" t="str">
            <v>ОСТРАЯ ИНТОКСИКАЦИЯ,ВЫЗВАННАЯ УПОТРЕБЛЕНИЕМ КОКАИНА,С ДР.МЕДИЦ.ОСЛОЖНЕНИЯМИ</v>
          </cell>
        </row>
        <row r="12145">
          <cell r="A12145" t="str">
            <v>F14.03</v>
          </cell>
          <cell r="B12145" t="str">
            <v>ОСТРАЯ ИНТОКСИКАЦИЯ,ВЫЗВАННАЯ УПОТРЕБЛЕНИЕМ КОКАИНА С ДЕЛИРИЕМ</v>
          </cell>
        </row>
        <row r="12146">
          <cell r="A12146" t="str">
            <v>F14.04</v>
          </cell>
          <cell r="B12146" t="str">
            <v>ОСТРАЯ ИНТОКСИКАЦИЯ,ВЫЗВАННАЯ УПОТРЕБЛЕНИЕМ КОКАИНА С НАРУШЕНИЕМ ВОСПРИЯТИЯ</v>
          </cell>
        </row>
        <row r="12147">
          <cell r="A12147" t="str">
            <v>F14.05</v>
          </cell>
          <cell r="B12147" t="str">
            <v>ОСТРАЯ ИНТОКСИКАЦИЯ,ВЫЗВАННАЯ УПОТРЕБЛЕНИЕМ КОКАИНА С КОМОЙ</v>
          </cell>
        </row>
        <row r="12148">
          <cell r="A12148" t="str">
            <v>F14.06</v>
          </cell>
          <cell r="B12148" t="str">
            <v>ОСТРАЯ ИНТОКСИКАЦИЯ,ВЫЗВАННАЯ УПОТРЕБЛЕНИЕМ КОКАИНА С СУДОРОГАМИ</v>
          </cell>
        </row>
        <row r="12149">
          <cell r="A12149" t="str">
            <v>F14.07</v>
          </cell>
          <cell r="B12149" t="str">
            <v>ОСТРАЯ ИНТОКСИКАЦИЯ,ВЫЗВАННАЯ УПОТРЕБЛЕНИЕМ КОКАИНА,ПАТОЛОГИЧЕСКОЕ ОПЬЯНЕНИЕ</v>
          </cell>
        </row>
        <row r="12150">
          <cell r="A12150" t="str">
            <v>F14.08</v>
          </cell>
          <cell r="B12150" t="str">
            <v>ОСТРАЯ ИНТОКСИКАЦИЯ,ВЫЗВАННАЯ УПОТРЕБЛЕНИЕМ КОКАИНА С ДРУГ.ОСЛОЖНЕНИЯМИ</v>
          </cell>
        </row>
        <row r="12151">
          <cell r="A12151" t="str">
            <v>F14.09</v>
          </cell>
          <cell r="B12151" t="str">
            <v>ОСТРАЯ ИНТОКСИКАЦИЯ,ВЫЗВАННАЯ УПОТРЕБЛЕНИЕМ КОКАИНА С НЕУТОЧНЕНН.ОСЛОЖНЕНИЯМИ</v>
          </cell>
        </row>
        <row r="12152">
          <cell r="A12152" t="str">
            <v>F15.01</v>
          </cell>
          <cell r="B12152" t="str">
            <v>ОСТРАЯ ИНТОКСИКАЦИЯ,ВЫЗВАННАЯ УПОТРЕБЛ.ДР.ПСИХОСТИМУЛЯТОРОВ С ПОВР,ТРАВМАМИ</v>
          </cell>
        </row>
        <row r="12153">
          <cell r="A12153" t="str">
            <v>F15.02</v>
          </cell>
          <cell r="B12153" t="str">
            <v>ОСТРАЯ ИНТОКСИКАЦИЯ,ВЫЗВАННАЯ УПОТРЕБЛ.ДР.ПСИХОСТИМУЛЯТОРОВ С ДР.МЕДИЦ.ОСЛОЖНЕНИЯМИ</v>
          </cell>
        </row>
        <row r="12154">
          <cell r="A12154" t="str">
            <v>F15.03</v>
          </cell>
          <cell r="B12154" t="str">
            <v>ОСТРАЯ ИНТОКСИКАЦИЯ,ВЫЗВАННАЯ УПОТРЕБЛ.ДР.ПСИХОСТИМУЛЯТОРОВ С ДЕЛИРИЕМ</v>
          </cell>
        </row>
        <row r="12155">
          <cell r="A12155" t="str">
            <v>F15.04</v>
          </cell>
          <cell r="B12155" t="str">
            <v>ОСТРАЯ ИНТОКСИКАЦИЯ,ВЫЗВАННАЯ УПОТРЕБЛ.ДР.ПСИХОСТИМУЛЯТОРОВ С НАРУШ.ВОСПРИЯТИЯ</v>
          </cell>
        </row>
        <row r="12156">
          <cell r="A12156" t="str">
            <v>F15.05</v>
          </cell>
          <cell r="B12156" t="str">
            <v>ОСТРАЯ ИНТОКСИКАЦИЯ,ВЫЗВАННАЯ УПОТРЕБЛ.ДР.ПСИХОСТИМУЛЯТОРОВ С КОМОЙ</v>
          </cell>
        </row>
        <row r="12157">
          <cell r="A12157" t="str">
            <v>F15.06</v>
          </cell>
          <cell r="B12157" t="str">
            <v>ОСТРАЯ ИНТОКСИКАЦИЯ,ВЫЗВАННАЯ УПОТРЕБЛ.ДР.ПСИХОСТИМУЛЯТОРОВ С СУДОРОГАМИ</v>
          </cell>
        </row>
        <row r="12158">
          <cell r="A12158" t="str">
            <v>F15.07</v>
          </cell>
          <cell r="B12158" t="str">
            <v>ОСТРАЯ ИНТОКСИКАЦИЯ,ВЫЗВАННАЯ УПОТРЕБЛ.ДР.ПСИХОСТИМУЛЯТОРОВ,ПАТОЛОГИЧЕСКОЕ ОПЬЯНЕНИЕ</v>
          </cell>
        </row>
        <row r="12159">
          <cell r="A12159" t="str">
            <v>F15.08</v>
          </cell>
          <cell r="B12159" t="str">
            <v>ОСТРАЯ ИНТОКСИКАЦИЯ,ВЫЗВАННАЯ УПОТРЕБЛ.ДР.ПСИХОСТИМУЛЯТОРОВ С ДР.ОСЛОЖНЕНИЯМИ</v>
          </cell>
        </row>
        <row r="12160">
          <cell r="A12160" t="str">
            <v>F15.09</v>
          </cell>
          <cell r="B12160" t="str">
            <v>ОСТРАЯ ИНТОКСИКАЦИЯ,ВЫЗВАННАЯ УПОТРЕБЛ.ДР.ПСИХОСТИМУЛЯТОРОВ С НЕУТОЧ.ОСЛОЖНЕНИЯМИ</v>
          </cell>
        </row>
        <row r="12161">
          <cell r="A12161" t="str">
            <v>F16.01</v>
          </cell>
          <cell r="B12161" t="str">
            <v>ОСТРАЯ ИНТОКСИКАЦИЯ,ВЫЗВАННАЯ УПОТРЕБЛ.ГАЛЛЮЦИНОГЕНОВ С ПОВРЕЖДЕНИЯМИ,ТРАВМАМИ</v>
          </cell>
        </row>
        <row r="12162">
          <cell r="A12162" t="str">
            <v>F16.02</v>
          </cell>
          <cell r="B12162" t="str">
            <v>ОСТРАЯ ИНТОКСИКАЦИЯ,ВЫЗВАННАЯ УПОТРЕБЛ.ГАЛЛЮЦИНОГЕНОВ С ДР.МЕДИЦ.ОСЛОЖНЕНИЯМИ</v>
          </cell>
        </row>
        <row r="12163">
          <cell r="A12163" t="str">
            <v>F16.03</v>
          </cell>
          <cell r="B12163" t="str">
            <v>ОСТРАЯ ИНТОКСИКАЦИЯ,ВЫЗВАННАЯ УПОТРЕБЛ.ГАЛЛЮЦИНОГЕНОВ С ДЕЛИРИЕМ</v>
          </cell>
        </row>
        <row r="12164">
          <cell r="A12164" t="str">
            <v>F16.04</v>
          </cell>
          <cell r="B12164" t="str">
            <v>ОСТРАЯ ИНТОКСИКАЦИЯ,ВЫЗВАННАЯ УПОТРЕБЛ.ГАЛЛЮЦИНОГЕНОВ С НАРУШЕНИЕМ ВОСПРИЯТИЯ</v>
          </cell>
        </row>
        <row r="12165">
          <cell r="A12165" t="str">
            <v>F16.05</v>
          </cell>
          <cell r="B12165" t="str">
            <v>ОСТРАЯ ИНТОКСИКАЦИЯ,ВЫЗВАННАЯ УПОТРЕБЛ.ГАЛЛЮЦИНОГЕНОВ С КОМОЙ</v>
          </cell>
        </row>
        <row r="12166">
          <cell r="A12166" t="str">
            <v>F16.06</v>
          </cell>
          <cell r="B12166" t="str">
            <v>ОСТРАЯ ИНТОКСИКАЦИЯ,ВЫЗВАННАЯ УПОТРЕБЛ.ГАЛЛЮЦИНОГЕНОВ С СУДОРОГАМИ</v>
          </cell>
        </row>
        <row r="12167">
          <cell r="A12167" t="str">
            <v>F16.07</v>
          </cell>
          <cell r="B12167" t="str">
            <v>ОСТРАЯ ИНТОКСИКАЦИЯ,ВЫЗВАННАЯ УПОТРЕБЛ.ГАЛЛЮЦИНОГЕНОВ,ПАТОЛОГИЧЕСКОЕ ОПЬЯНЕНИЕ</v>
          </cell>
        </row>
        <row r="12168">
          <cell r="A12168" t="str">
            <v>F16.08</v>
          </cell>
          <cell r="B12168" t="str">
            <v>ОСТРАЯ ИНТОКСИКАЦИЯ,ВЫЗВАННАЯ УПОТРЕБЛ.ГАЛЛЮЦИНОГЕНОВ С ДР.ОСЛОЖНЕНИЯМИ</v>
          </cell>
        </row>
        <row r="12169">
          <cell r="A12169" t="str">
            <v>F16.09</v>
          </cell>
          <cell r="B12169" t="str">
            <v>ОСТРАЯ ИНТОКСИКАЦИЯ,ВЫЗВАННАЯ УПОТРЕБЛ.ГАЛЛЮЦИНОГЕНОВ С НЕУТОЧН.ОСЛОЖНЕНИЯМИ</v>
          </cell>
        </row>
        <row r="12170">
          <cell r="A12170" t="str">
            <v>F17.01</v>
          </cell>
          <cell r="B12170" t="str">
            <v>ОСТРАЯ ИНТОКСИКАЦИЯ,ВЫЗВАННАЯ УПОТРЕБЛЕНИЕМ ТАБАКА С ПОВРЕЖДЕНИЯМИ,ТРАВМАМИ</v>
          </cell>
        </row>
        <row r="12171">
          <cell r="A12171" t="str">
            <v>F17.02</v>
          </cell>
          <cell r="B12171" t="str">
            <v>ОСТРАЯ ИНТОКСИКАЦИЯ,ВЫЗВАННАЯ УПОТРЕБЛЕНИЕМ ТАБАКА С ДРУГ.МЕДИЦИНСКИМИ ОСЛОЖНЕНИЯМИ</v>
          </cell>
        </row>
        <row r="12172">
          <cell r="A12172" t="str">
            <v>F17.03</v>
          </cell>
          <cell r="B12172" t="str">
            <v>ОСТРАЯ ИНТОКСИКАЦИЯ,ВЫЗВАННАЯ УПОТРЕБЛЕНИЕМ ТАБАКА С ДЕЛИРИЕМ</v>
          </cell>
        </row>
        <row r="12173">
          <cell r="A12173" t="str">
            <v>F17.04</v>
          </cell>
          <cell r="B12173" t="str">
            <v>ОСТРАЯ ИНТОКСИКАЦИЯ,ВЫЗВАННАЯ УПОТРЕБЛЕНИЕМ ТАБАКА С НАРУШЕНИЕМ ВОСПРИЯТИЯ</v>
          </cell>
        </row>
        <row r="12174">
          <cell r="A12174" t="str">
            <v>F17.05</v>
          </cell>
          <cell r="B12174" t="str">
            <v>ОСТРАЯ ИНТОКСИКАЦИЯ,ВЫЗВАННАЯ УПОТРЕБЛЕНИЕМ ТАБАКА С КОМОЙ</v>
          </cell>
        </row>
        <row r="12175">
          <cell r="A12175" t="str">
            <v>F17.06</v>
          </cell>
          <cell r="B12175" t="str">
            <v>ОСТРАЯ ИНТОКСИКАЦИЯ,ВЫЗВАННАЯ УПОТРЕБЛЕНИЕМ ТАБАКА С СУДОРОГАМИ</v>
          </cell>
        </row>
        <row r="12176">
          <cell r="A12176" t="str">
            <v>F17.07</v>
          </cell>
          <cell r="B12176" t="str">
            <v>ОСТРАЯ ИНТОКСИКАЦИЯ,ВЫЗВАННАЯ УПОТРЕБЛЕНИЕМ ТАБАКА, ПАТОЛОГИЧЕСКОЕ ОПЬЯНЕНИЕ</v>
          </cell>
        </row>
        <row r="12177">
          <cell r="A12177" t="str">
            <v>F17.08</v>
          </cell>
          <cell r="B12177" t="str">
            <v>ОСТРАЯ ИНТОКСИКАЦИЯ,ВЫЗВАННАЯ УПОТРЕБЛЕНИЕМ ТАБАКА С ДРУГИМИ ОСЛОЖНЕНИЯМИ</v>
          </cell>
        </row>
        <row r="12178">
          <cell r="A12178" t="str">
            <v>F17.09</v>
          </cell>
          <cell r="B12178" t="str">
            <v>ОСТРАЯ ИНТОКСИКАЦИЯ,ВЫЗВАННАЯ УПОТРЕБЛЕНИЕМ ТАБАКА С НЕУТОЧН.ОСЛОЖНЕНИЯМИ</v>
          </cell>
        </row>
        <row r="12179">
          <cell r="A12179" t="str">
            <v>F18.01</v>
          </cell>
          <cell r="B12179" t="str">
            <v>ОСТРАЯ ИНТОКСИКАЦИЯ,ВЫЗВАННАЯ УПОТР.ЛЕТУЧИХ РАСТВОР. С ПОВРЕЖДЕНИЯМИ,ТРАВМАМИ</v>
          </cell>
        </row>
        <row r="12180">
          <cell r="A12180" t="str">
            <v>F18.02</v>
          </cell>
          <cell r="B12180" t="str">
            <v>ОСТРАЯ ИНТОКСИКАЦИЯ,ВЫЗВАННАЯ УПОТР.ЛЕТУЧИХ РАСТВОР. С ДР.МЕДИЦ.ОСЛОЖНЕНИЯМИ</v>
          </cell>
        </row>
        <row r="12181">
          <cell r="A12181" t="str">
            <v>F18.03</v>
          </cell>
          <cell r="B12181" t="str">
            <v>ОСТРАЯ ИНТОКСИКАЦИЯ,ВЫЗВАННАЯ УПОТР.ЛЕТУЧИХ РАСТВОР. С ДЕЛИРИЕМ</v>
          </cell>
        </row>
        <row r="12182">
          <cell r="A12182" t="str">
            <v>F18.04</v>
          </cell>
          <cell r="B12182" t="str">
            <v>ОСТРАЯ ИНТОКСИКАЦИЯ,ВЫЗВАННАЯ УПОТР.ЛЕТУЧИХ РАСТВОР. С НАРУШЕНИЕМ ВОСПРИЯТИЯ</v>
          </cell>
        </row>
        <row r="12183">
          <cell r="A12183" t="str">
            <v>F18.05</v>
          </cell>
          <cell r="B12183" t="str">
            <v>ОСТРАЯ ИНТОКСИКАЦИЯ,ВЫЗВАННАЯ УПОТР.ЛЕТУЧИХ РАСТВОР. С КОМОЙ</v>
          </cell>
        </row>
        <row r="12184">
          <cell r="A12184" t="str">
            <v>F18.06</v>
          </cell>
          <cell r="B12184" t="str">
            <v>ОСТРАЯ ИНТОКСИКАЦИЯ,ВЫЗВАННАЯ УПОТР.ЛЕТУЧИХ РАСТВОР. С СУДОРОГАМИ</v>
          </cell>
        </row>
        <row r="12185">
          <cell r="A12185" t="str">
            <v>F18.07</v>
          </cell>
          <cell r="B12185" t="str">
            <v>ОСТРАЯ ИНТОКСИКАЦИЯ,ВЫЗВАННАЯ УПОТР.ЛЕТУЧИХ РАСТВОР.,ПАТОЛОГИЧЕСКОЕ ОПЬЯНЕНИЕ</v>
          </cell>
        </row>
        <row r="12186">
          <cell r="A12186" t="str">
            <v>F18.08</v>
          </cell>
          <cell r="B12186" t="str">
            <v>ОСТРАЯ ИНТОКСИКАЦИЯ,ВЫЗВАННАЯ УПОТР.ЛЕТУЧИХ РАСТВОР. С ДР.ОСЛОЖНЕНИЯМИ</v>
          </cell>
        </row>
        <row r="12187">
          <cell r="A12187" t="str">
            <v>F18.09</v>
          </cell>
          <cell r="B12187" t="str">
            <v>ОСТРАЯ ИНТОКСИКАЦИЯ,ВЫЗВАННАЯ УПОТР.ЛЕТУЧИХ РАСТВОР. С НЕУТОЧН.ОСЛОЖНЕНИЯМИ</v>
          </cell>
        </row>
        <row r="12188">
          <cell r="A12188" t="str">
            <v>F19.01</v>
          </cell>
          <cell r="B12188" t="str">
            <v>ОСТРАЯ ИНТОКСИКАЦИЯ,ВЫЗВАННАЯ УПОТР.СОЧЕТАН.НАРК.СРЕДСТВ С ПОВРЕЖД.,ТРАВМАМИ</v>
          </cell>
        </row>
        <row r="12189">
          <cell r="A12189" t="str">
            <v>F19.02</v>
          </cell>
          <cell r="B12189" t="str">
            <v>ОСТРАЯ ИНТОКСИКАЦИЯ,ВЫЗВАННАЯ УПОТР.СОЧЕТАН.НАРК.СРЕДСТВ С ДР.МЕДИЦ.ОСЛОЖНЕНИЯМИ</v>
          </cell>
        </row>
        <row r="12190">
          <cell r="A12190" t="str">
            <v>F19.03</v>
          </cell>
          <cell r="B12190" t="str">
            <v>ОСТРАЯ ИНТОКСИКАЦИЯ,ВЫЗВАННАЯ УПОТР.СОЧЕТАН.НАРК.СРЕДСТВ С ДЕЛИРИЕМ</v>
          </cell>
        </row>
        <row r="12191">
          <cell r="A12191" t="str">
            <v>F19.04</v>
          </cell>
          <cell r="B12191" t="str">
            <v>ОСТРАЯ ИНТОКСИКАЦИЯ,ВЫЗВАННАЯ УПОТР.СОЧЕТАН.НАРК.СРЕДСТВ С НАРУШЕНИЕМ ВОСПРИЯТИЯ</v>
          </cell>
        </row>
        <row r="12192">
          <cell r="A12192" t="str">
            <v>F19.05</v>
          </cell>
          <cell r="B12192" t="str">
            <v>ОСТРАЯ ИНТОКСИКАЦИЯ,ВЫЗВАННАЯ УПОТР.СОЧЕТАН.НАРК.СРЕДСТВ С КОМОЙ</v>
          </cell>
        </row>
        <row r="12193">
          <cell r="A12193" t="str">
            <v>F19.06</v>
          </cell>
          <cell r="B12193" t="str">
            <v>ОСТРАЯ ИНТОКСИКАЦИЯ,ВЫЗВАННАЯ УПОТР.СОЧЕТАН.НАРК.СРЕДСТВ С СУДОРОГАМИ</v>
          </cell>
        </row>
        <row r="12194">
          <cell r="A12194" t="str">
            <v>F19.07</v>
          </cell>
          <cell r="B12194" t="str">
            <v>ОСТРАЯ ИНТОКСИКАЦИЯ,ВЫЗВАННАЯ УПОТР.СОЧЕТАН.НАРК.СРЕДСТВ,ПАТОЛОГИЧЕСКОЕ ОПЬЯНЕНИЕ</v>
          </cell>
        </row>
        <row r="12195">
          <cell r="A12195" t="str">
            <v>F19.08</v>
          </cell>
          <cell r="B12195" t="str">
            <v>ОСТРАЯ ИНТОКСИКАЦИЯ,ВЫЗВАННАЯ УПОТР.СОЧЕТАН.НАРК.СРЕДСТВ С ДР.ОСЛОЖНЕНИЯМИ</v>
          </cell>
        </row>
        <row r="12196">
          <cell r="A12196" t="str">
            <v>F19.09</v>
          </cell>
          <cell r="B12196" t="str">
            <v>ОСТРАЯ ИНТОКСИКАЦИЯ,ВЫЗВАННАЯ УПОТР.СОЧЕТАН.НАРК.СРЕДСТВ С НЕУТОЧН.ОСЛОЖНЕНИЯМИ</v>
          </cell>
        </row>
        <row r="12197">
          <cell r="A12197" t="str">
            <v>F10.20</v>
          </cell>
          <cell r="B12197" t="str">
            <v>СИНДРОМ ЗАВИСИМОСТИ,ВЫЗВАННЫЙ УПОТРЕБЛ.АЛКОГОЛЯ,В НАСТОЯЩ.ВРЕМЯ РЕМИССИЯ</v>
          </cell>
        </row>
        <row r="12198">
          <cell r="A12198" t="str">
            <v>F10.21</v>
          </cell>
          <cell r="B12198" t="str">
            <v>СИНДРОМ ЗАВИСИМОСТИ,ВЫЗВАННЫЙ УПОТРЕБЛ.АЛКОГОЛЯ,РЕМИССИЯ В ИЗОЛЯЦИИ</v>
          </cell>
        </row>
        <row r="12199">
          <cell r="A12199" t="str">
            <v>F10.22</v>
          </cell>
          <cell r="B12199" t="str">
            <v>СИНДРОМ ЗАВИСИМОСТИ,ВЫЗВАННЫЙ УПОТРЕБЛ.АЛКОГОЛЯ,НА ПОДДЕРЖИВАЮЩЕМ ЛЕЧЕНИИ</v>
          </cell>
        </row>
        <row r="12200">
          <cell r="A12200" t="str">
            <v>F10.23</v>
          </cell>
          <cell r="B12200" t="str">
            <v>СИНДРОМ ЗАВИСИМОСТИ,ВЫЗВАННЫЙ УПОТРЕБЛ.АЛКОГОЛЯ,НА АКТИВНОМ АВЕРСИВНОМ ЛЕЧЕНИИ</v>
          </cell>
        </row>
        <row r="12201">
          <cell r="A12201" t="str">
            <v>F10.24</v>
          </cell>
          <cell r="B12201" t="str">
            <v>СИНДРОМ ЗАВИСИМОСТИ,ВЫЗВАННЫЙ УПОТРЕБЛ.АЛКОГОЛЯ,УПОТРЕБЛЕНИЕ В НАСТОЯЩЕЕ ВРЕМЯ</v>
          </cell>
        </row>
        <row r="12202">
          <cell r="A12202" t="str">
            <v>F10.25</v>
          </cell>
          <cell r="B12202" t="str">
            <v>СИНДРОМ ЗАВИСИМОСТИ,ВЫЗВАННЫЙ УПОТРЕБЛ.АЛКОГОЛЯ,ПОСТОЯННОЕ УПОТРЕБЛЕНИЕ</v>
          </cell>
        </row>
        <row r="12203">
          <cell r="A12203" t="str">
            <v>F10.26</v>
          </cell>
          <cell r="B12203" t="str">
            <v>СИНДРОМ ЗАВИСИМОСТИ,ВЫЗВАННЫЙ УПОТРЕБЛ.АЛКОГОЛЯ,ПЕРИОДИЧЕСКОЕ УПОТРЕБЛЕНИЕ</v>
          </cell>
        </row>
        <row r="12204">
          <cell r="A12204" t="str">
            <v>F10.29</v>
          </cell>
          <cell r="B12204" t="str">
            <v>СИНДРОМ ЗАВИСИМОСТИ,ВЫЗВАННЫЙ УПОТРЕБЛ.АЛКОГОЛЯ,ПЕРИОД.НЕУТОЧН.УПОТРЕБЛ.-БДУ</v>
          </cell>
        </row>
        <row r="12205">
          <cell r="A12205" t="str">
            <v>F10.201</v>
          </cell>
          <cell r="B12205" t="str">
            <v>1 СТАДИЯ,СИНДРОМ ЗАВИСИМ,ВЫЗВАНН.УПОТРЕБЛ.АЛКОГОЛЯ,В НАСТОЯЩЕЕ ВРЕМЯ РЕМИССИЯ</v>
          </cell>
        </row>
        <row r="12206">
          <cell r="A12206" t="str">
            <v>F10.202</v>
          </cell>
          <cell r="B12206" t="str">
            <v>2 СТАДИЯ,СИНДРОМ ЗАВИСИМ,ВЫЗВАНН.УПОТРЕБЛ.АЛКОГОЛЯ,В НАСТОЯЩЕЕ ВРЕМЯ РЕМИССИЯ</v>
          </cell>
        </row>
        <row r="12207">
          <cell r="A12207" t="str">
            <v>F10.203</v>
          </cell>
          <cell r="B12207" t="str">
            <v>3 СТАДИЯ,СИНДРОМ ЗАВИСИМ,ВЫЗВАНН.УПОТРЕБЛ.АЛКОГОЛЯ,В НАСТОЯЩЕЕ ВРЕМЯ РЕМИССИЯ</v>
          </cell>
        </row>
        <row r="12208">
          <cell r="A12208" t="str">
            <v>F10.211</v>
          </cell>
          <cell r="B12208" t="str">
            <v>1 СТАДИЯ,СИНДРОМ ЗАВИСИМ,ВЫЗВАНН.УПОТР.АЛКОГОЛЯ,РЕМИССИЯ В ИЗОЛЯЦИИ</v>
          </cell>
        </row>
        <row r="12209">
          <cell r="A12209" t="str">
            <v>F10.212</v>
          </cell>
          <cell r="B12209" t="str">
            <v>2 СТАДИЯ,СИНДРОМ ЗАВИСИМ,ВЫЗВАНН.УПОТР.АЛКОГОЛЯ,РЕМИССИЯ В ИЗОЛЯЦИИ</v>
          </cell>
        </row>
        <row r="12210">
          <cell r="A12210" t="str">
            <v>F10.213</v>
          </cell>
          <cell r="B12210" t="str">
            <v>3 СТАДИЯ,СИНДРОМ ЗАВИСИМ,ВЫЗВАНН.УПОТР.АЛКОГОЛЯ,РЕМИССИЯ В ИЗОЛЯЦИИ</v>
          </cell>
        </row>
        <row r="12211">
          <cell r="A12211" t="str">
            <v>F10.221</v>
          </cell>
          <cell r="B12211" t="str">
            <v>1 СТАДИЯ,СИНДРОМ ЗАВИСИМ,ВЫЗВАНН.УПОТР.АЛКОГОЛЯ,НА ПОДДЕРЖИВ.ЛЕЧЕНИИ</v>
          </cell>
        </row>
        <row r="12212">
          <cell r="A12212" t="str">
            <v>F10.222</v>
          </cell>
          <cell r="B12212" t="str">
            <v>2 СТАДИЯ,СИНДРОМ ЗАВИСИМ,ВЫЗВАНН.УПОТР.АЛКОГОЛЯ,НА ПОДДЕРЖИВ.ЛЕЧЕНИИ</v>
          </cell>
        </row>
        <row r="12213">
          <cell r="A12213" t="str">
            <v>F10.223</v>
          </cell>
          <cell r="B12213" t="str">
            <v>3 СТАДИЯ,СИНДРОВ ЗАВИСИМ,ВЫЗВАНН.УПОТР.АЛКОГОЛЯ,НА ПОДДЕРЖИВ.ЛЕЧЕНИИ</v>
          </cell>
        </row>
        <row r="12214">
          <cell r="A12214" t="str">
            <v>F10.231</v>
          </cell>
          <cell r="B12214" t="str">
            <v>1 СТАДИЯ,СИНДРОМ ЗАВИСИМ,ВЫЗВАН.УПОТР.АЛКОГОЛЯ,НА АКТИВНОМ АВЕРСИВН.ЛЕЧЕНИИ</v>
          </cell>
        </row>
        <row r="12215">
          <cell r="A12215" t="str">
            <v>F10.232</v>
          </cell>
          <cell r="B12215" t="str">
            <v>2 СТАДИЯ,СИНДРОМ ЗАВИСИМ,ВЫЗВАН.УПОТР.АЛКОГОЛЯ,НА АКТИВНОМ АВЕРСИВН.ЛЕЧЕНИИ</v>
          </cell>
        </row>
        <row r="12216">
          <cell r="A12216" t="str">
            <v>F10.233</v>
          </cell>
          <cell r="B12216" t="str">
            <v>3 СТАДИЯ,СИНДРОМ ЗАВИСИМ,ВЫЗВАН.УПОТР.АЛКОГОЛЯ,НА АКТИВНОМ АВЕРСИВН.ЛЕЧЕНИИ</v>
          </cell>
        </row>
        <row r="12217">
          <cell r="A12217" t="str">
            <v>F10.241</v>
          </cell>
          <cell r="B12217" t="str">
            <v>1 СТАДИЯ,СИНДРОМ ЗАВИСИМ,ВЫЗВАН.УПОТР.АЛКОГОЛЯ,УПОТРЕБЛ.В-ВА В НАСТОЯЩЕЕ ВРЕМЯ</v>
          </cell>
        </row>
        <row r="12218">
          <cell r="A12218" t="str">
            <v>F10.242</v>
          </cell>
          <cell r="B12218" t="str">
            <v>2 СТАДИЯ,СИНДРОМ ЗАВИСИМ,ВЫЗВАН УПОТР.АЛКОГОЛЯ,УПОТРЕБЛ.В-ВА В НАСТОЯЩЕЕ ВРЕМЯ</v>
          </cell>
        </row>
        <row r="12219">
          <cell r="A12219" t="str">
            <v>F10.243</v>
          </cell>
          <cell r="B12219" t="str">
            <v>3 СТАДИЯ,СИНДРОМ ЗАВИСИМ,ВЫЗВАН УПОТР.АЛКОГОЛЯ,УПОТРЕБЛ.В-ВА В НАСТОЯЩЕЕ ВРЕМЯ</v>
          </cell>
        </row>
        <row r="12220">
          <cell r="A12220" t="str">
            <v>F10.251</v>
          </cell>
          <cell r="B12220" t="str">
            <v>1 СТАДИЯ,СИНДРОМ ЗАВИСИМ,ВЫЗВАН.УПОТР.АЛКОГОЛЯ,ПОСТОЯННОЕ УПОТРЕБЛЕНИЕ</v>
          </cell>
        </row>
        <row r="12221">
          <cell r="A12221" t="str">
            <v>F10.252</v>
          </cell>
          <cell r="B12221" t="str">
            <v>2 СТАДИЯ,СИНДРОМ ЗАВИСИМ,ВЫЗВАН.УПОТР.АЛКОГОЛЯ,ПОСТОЯННОЕ УПОТРЕБЛЕНИЕ</v>
          </cell>
        </row>
        <row r="12222">
          <cell r="A12222" t="str">
            <v>F10.253</v>
          </cell>
          <cell r="B12222" t="str">
            <v>3 СТАДИЯ,СИНДРОМ ЗАВИСИМ,ВЫЗВАН.УПОТР.АЛКОГОЛЯ,ПОСТОЯННОЕ УПОТРЕБЛЕНИЕ</v>
          </cell>
        </row>
        <row r="12223">
          <cell r="A12223" t="str">
            <v>F10.261</v>
          </cell>
          <cell r="B12223" t="str">
            <v>1 СТАДИЯ,СИНДРОМ ЗАВИСИМ,ВЫЗВАН.УПОТР.АЛКОГОЛЯ,ПЕРИОДИЧЕСКОЕ УПОТРЕБЛЕНИЕ</v>
          </cell>
        </row>
        <row r="12224">
          <cell r="A12224" t="str">
            <v>F10.262</v>
          </cell>
          <cell r="B12224" t="str">
            <v>2 СТАДИЯ,СИНДРОМ ЗАВИСИМ,ВЫЗВАН.УПОТР.АЛКОГОЛЯ,ПЕРИОДИЧЕСКОЕ УПОТРЕБЛЕНИЕ</v>
          </cell>
        </row>
        <row r="12225">
          <cell r="A12225" t="str">
            <v>F10.263</v>
          </cell>
          <cell r="B12225" t="str">
            <v>3 СТАДИЯ,СИНДРОМ ЗАВИСИМ,ВЫЗВАН.УПОТР.АЛКОГОЛЯ,ПЕРИОДИЧЕСКОЕ УПОТРЕБЛЕНИЕ</v>
          </cell>
        </row>
        <row r="12226">
          <cell r="A12226" t="str">
            <v>F10.291</v>
          </cell>
          <cell r="B12226" t="str">
            <v>1 СТАДИЯ,СИНДРОМ ЗАВИСИМ,ВЫЗВАН.УПОТР.АЛКОГОЛЯ,ПЕРИОД.НЕУТОЧ.УПОТРЕБЛ.-БДУ</v>
          </cell>
        </row>
        <row r="12227">
          <cell r="A12227" t="str">
            <v>F10.292</v>
          </cell>
          <cell r="B12227" t="str">
            <v>2 СТАДИЯ,СИНДРОМ ЗАВИСИМ,ВЫЗВАН.УПОТР.АЛКОГОЛЯ,ПЕРИОД.НЕУТОЧН.УПОТРЕБЛ.-БДУ</v>
          </cell>
        </row>
        <row r="12228">
          <cell r="A12228" t="str">
            <v>F10.293</v>
          </cell>
          <cell r="B12228" t="str">
            <v>3 СТАДИЯ,СИНДРОМ ЗАВИСИМ,ВЫЗВАН.УПОТР.АЛКОГОЛЯ,ПЕРИОД.НЕУТОЧН.УПОТРЕБЛ.-БДУ</v>
          </cell>
        </row>
        <row r="12229">
          <cell r="A12229" t="str">
            <v>F11.20</v>
          </cell>
          <cell r="B12229" t="str">
            <v>СИНДРОМ ЗАВИСИМОСТИ,ВЫЗВАННЫЙ УПОТРЕБЛЕНИЕМ ОПИОИДОВ,В НАСТ.ВРЕМЯ РЕМИССИЯ</v>
          </cell>
        </row>
        <row r="12230">
          <cell r="A12230" t="str">
            <v>F11.21</v>
          </cell>
          <cell r="B12230" t="str">
            <v>СИНДРОМ ЗАВИСИМОСТИ,ВЫЗВАННЫЙ УПОТРЕБЛЕНИЕМ ОПИОИДОВ,РЕМИССИЯ В ИЗОЛЯЦИИ</v>
          </cell>
        </row>
        <row r="12231">
          <cell r="A12231" t="str">
            <v>F11.22</v>
          </cell>
          <cell r="B12231" t="str">
            <v>СИНДРОМ ЗАВИСИМОСТИ,ВЫЗВАННЫЙ УПОТРЕБЛЕНИЕМ ОПИОИДОВ,НА ПОДДЕРЖИВАЮЩЕМ ЛЕЧЕНИИ</v>
          </cell>
        </row>
        <row r="12232">
          <cell r="A12232" t="str">
            <v>F11.23</v>
          </cell>
          <cell r="B12232" t="str">
            <v>СИНДРОМ ЗАВИСИМОСТИ,ВЫЗВАННЫЙ УПОТРЕБЛЕНИЕМ ОПИОИДОВ,НА АКТИВНОМ АВЕРСИВНОМ ЛЕЧЕНИИ</v>
          </cell>
        </row>
        <row r="12233">
          <cell r="A12233" t="str">
            <v>F11.24</v>
          </cell>
          <cell r="B12233" t="str">
            <v>СИНДРОМ ЗАВИСИМОСТИ,ВЫЗВАННЫЙ УПОТРЕБЛЕНИЕМ ОПИОИДОВ,УПОТР.В-ВА В НАСТОЯЩ.ВРЕМЯ</v>
          </cell>
        </row>
        <row r="12234">
          <cell r="A12234" t="str">
            <v>F11.25</v>
          </cell>
          <cell r="B12234" t="str">
            <v>СИНДРОМ ЗАВИСИМОСТИ,ВЫЗВАННЫЙ УПОТРЕБЛЕНИЕМ ОПИОИДОВ,ПОСТОЯННОЕ УПОТРЕБЛЕНИЕ</v>
          </cell>
        </row>
        <row r="12235">
          <cell r="A12235" t="str">
            <v>F11.26</v>
          </cell>
          <cell r="B12235" t="str">
            <v>СИНДРОМ ЗАВИСИМОСТИ,ВЫЗВАННЫЙ УПОТРЕБЛЕНИЕМ ОПИОИДОВ,ПЕРИОДИЧЕСКОЕ УПОТРЕБЛЕНИЕ</v>
          </cell>
        </row>
        <row r="12236">
          <cell r="A12236" t="str">
            <v>F11.29</v>
          </cell>
          <cell r="B12236" t="str">
            <v>СИНДРОМ ЗАВИСИМОСТИ,ВЫЗВАНН.УПОТРЕБЛ.ОПИОИДОВ,ПЕРИОДИЧ.НЕУТОЧНЕННОЕ УПОТР.-БДУ</v>
          </cell>
        </row>
        <row r="12237">
          <cell r="A12237" t="str">
            <v>F11.201</v>
          </cell>
          <cell r="B12237" t="str">
            <v>1 СТАДИЯ,СИНДРОМ ЗАВИСИМОСТИ,ВЫЗВАНН.УПОТРЕБЛ.ОПИОИДОВ,В НАСТ ВРЕМЯ РЕМИССИЯ</v>
          </cell>
        </row>
        <row r="12238">
          <cell r="A12238" t="str">
            <v>F11.202</v>
          </cell>
          <cell r="B12238" t="str">
            <v>2 СТАДИЯ,СИНДРОМ ЗАВИСИМОСТИ,ВЫЗВАНН.УПОТРЕБЛ.ОПИОИДОВ,В НАСТ.ВРЕМЯ РЕМИССИЯ</v>
          </cell>
        </row>
        <row r="12239">
          <cell r="A12239" t="str">
            <v>F11.203</v>
          </cell>
          <cell r="B12239" t="str">
            <v>3 СТАДИЯ,СИНДРОМ ЗАВИСИМОСТИ,ВЫЗВАНН.УПОТРЕБЛ.ОПИОИДОВ,В НАСТ.ВРЕМЯ РЕМИССИЯ</v>
          </cell>
        </row>
        <row r="12240">
          <cell r="A12240" t="str">
            <v>F11.211</v>
          </cell>
          <cell r="B12240" t="str">
            <v>1 СТАДИЯ,СИНДРОМ ЗАВИСИМОСТИ,ВЫЗВАНН.УПОТРЕБЛ.ОПИОИДОВ,РЕМИССИЯ В ИЗОЛЯЦИИ</v>
          </cell>
        </row>
        <row r="12241">
          <cell r="A12241" t="str">
            <v>F11.212</v>
          </cell>
          <cell r="B12241" t="str">
            <v>2 СТАДИЯ,СИНДРОМ ЗАВИСИМОСТИ,ВЫЗВАНН.УПОТРЕБЛ.ОПИОИДОВ,РЕМИССИЯ В ИЗОЛЯЦИИ</v>
          </cell>
        </row>
        <row r="12242">
          <cell r="A12242" t="str">
            <v>F11.213</v>
          </cell>
          <cell r="B12242" t="str">
            <v>3 СТАДИЯ,СИНДРОМ ЗАВИСИМОСТИ,ВЫЗВАНН.УПОТРЕБЛ.ОПИОИДОВ,РЕМИССИЯ В ИЗОЛЯЦИИ</v>
          </cell>
        </row>
        <row r="12243">
          <cell r="A12243" t="str">
            <v>F11.221</v>
          </cell>
          <cell r="B12243" t="str">
            <v>1 СТАДИЯ,СИНДРОМ ЗАВИСИМОСТИ,ВЫЗВАНН.УПОТРЕБЛ.ОПИОИДОВ,НА ПОДДЕРЖИВ.ЛЕЧЕНИИ</v>
          </cell>
        </row>
        <row r="12244">
          <cell r="A12244" t="str">
            <v>F11.222</v>
          </cell>
          <cell r="B12244" t="str">
            <v>2 СТАДИЯ,СИНДРОМ ЗАВИСИМОСТИ,ВЫЗВАНН.УПОТРЕБЛ.ОПИОИДОВ,НА ПОДДЕРЖИВ.ЛЕЧЕНИИ</v>
          </cell>
        </row>
        <row r="12245">
          <cell r="A12245" t="str">
            <v>F11.223</v>
          </cell>
          <cell r="B12245" t="str">
            <v>3 СТАДИЯ,СИНДРОМ ЗАВИСИМОСТИ,ВЫЗВАНН.УПОТРЕБЛ.ОПИОИДОВ,НА ПОДДЕРЖИВ.ЛЕЧЕНИИ</v>
          </cell>
        </row>
        <row r="12246">
          <cell r="A12246" t="str">
            <v>F11.231</v>
          </cell>
          <cell r="B12246" t="str">
            <v>1 СТАДИЯ,СИНДРОМ ЗАВИСИМОСТИ,ВЫЗВАНН.УПОТРЕБЛ.ОПИОИДОВ,НА АКТИВН.АВЕРСИВН.ЛЕЧЕНИИ</v>
          </cell>
        </row>
        <row r="12247">
          <cell r="A12247" t="str">
            <v>F11.232</v>
          </cell>
          <cell r="B12247" t="str">
            <v>2 СТАДИЯ,СИНДРОМ ЗАВИСИМОСТИ,ВЫЗВАНН.УПОТРЕБЛ.ОПИОИДОВ,НА АКТИВН.АВЕРСИВН.ЛЕЧЕНИИ</v>
          </cell>
        </row>
        <row r="12248">
          <cell r="A12248" t="str">
            <v>F11.233</v>
          </cell>
          <cell r="B12248" t="str">
            <v>3 СТАДИЯ,СИНДРОМ ЗАВИСИМОСТИ,ВЫЗВАНН.УПОТРЕБЛ.ОПИОИДОВ,НА АКТИВН.АВЕРСИВН.ЛЕЧЕНИИ</v>
          </cell>
        </row>
        <row r="12249">
          <cell r="A12249" t="str">
            <v>F11.241</v>
          </cell>
          <cell r="B12249" t="str">
            <v>1 СТАДИЯ,СИНДРОМ ЗАВИСИМОСТИ,ВЫЗВАНН.УПОТРЕБЛ.ОПИОИДОВ,УПОТР.В-ВА В НАСТ.ВРЕМЯ</v>
          </cell>
        </row>
        <row r="12250">
          <cell r="A12250" t="str">
            <v>F11.242</v>
          </cell>
          <cell r="B12250" t="str">
            <v>2 СТАДИЯ,СИНДРОМ ЗАВИСИМОСТИ,ВЫЗВАНН.УПОТРЕБЛ.ОПИОИДОВ,УПОТР.В-ВА В НАСТ.ВРЕМЯ</v>
          </cell>
        </row>
        <row r="12251">
          <cell r="A12251" t="str">
            <v>F11.243</v>
          </cell>
          <cell r="B12251" t="str">
            <v>3 СТАДИЯ,СИНДРОМ ЗАВИСИМОСТИ,ВЫЗВАНН.УПОТРЕБЛ.ОПИОИДОВ,УПОТР.В-ВА В НАСТ.ВРЕМЯ</v>
          </cell>
        </row>
        <row r="12252">
          <cell r="A12252" t="str">
            <v>F11.251</v>
          </cell>
          <cell r="B12252" t="str">
            <v>1 СТАДИЯ,СИНДРОМ ЗАВИСИМОСТИ,ВЫЗВАНН.УПОТРЕБЛ.ОПИОИДОВ,ПОСТОЯННОЕ УПОТРЕБЛЕНИЕ</v>
          </cell>
        </row>
        <row r="12253">
          <cell r="A12253" t="str">
            <v>F11.252</v>
          </cell>
          <cell r="B12253" t="str">
            <v>2 СТАДИЯ,СИНДРОМ ЗАВИСИМОСТИ,ВЫЗВАНН.УПОТРЕБЛ.ОПИОИДОВ,ПОСТОЯННОЕ УПОТРЕБЛЕНИЕ</v>
          </cell>
        </row>
        <row r="12254">
          <cell r="A12254" t="str">
            <v>F11.253</v>
          </cell>
          <cell r="B12254" t="str">
            <v>3 СТАДИЯ,СИНДРОМ ЗАВИСИМОСТИ,ВЫЗВАНН.УПОТРЕБЛ.ОПИОИДОВ,ПОСТОЯННОЕ УПОТРЕБЛЕНИЕ</v>
          </cell>
        </row>
        <row r="12255">
          <cell r="A12255" t="str">
            <v>F11.261</v>
          </cell>
          <cell r="B12255" t="str">
            <v>1 СТАДИЯ,СИНДРОМ ЗАВИСИМОСТИ,ВЫЗВАНН.УПОТРЕБЛ.ОПИОИДОВ,ПЕРИОДИЧЕСКОЕ УПОТРЕБЛЕНИЕ</v>
          </cell>
        </row>
        <row r="12256">
          <cell r="A12256" t="str">
            <v>F11.262</v>
          </cell>
          <cell r="B12256" t="str">
            <v>2 СТАДИЯ,СИНДРОМ ЗАВИСИМОСТИ,ВЫЗВАНН.УПОТРЕБЛ.ОПИОИДОВ,ПЕРИОДИЧЕСКОЕ УПОТРЕБЛЕНИЕ</v>
          </cell>
        </row>
        <row r="12257">
          <cell r="A12257" t="str">
            <v>F11.263</v>
          </cell>
          <cell r="B12257" t="str">
            <v>3 СТАДИЯ,СИНДРОМ ЗАВИСИМОСТИ,ВЫЗВАНН.УПОТРЕБЛ.ОПИОИДОВ,ПЕРИОДИЧЕСКОЕ УПОТРЕБЛЕНИЕ</v>
          </cell>
        </row>
        <row r="12258">
          <cell r="A12258" t="str">
            <v>F11.291</v>
          </cell>
          <cell r="B12258" t="str">
            <v>1 СТАДИЯ,СИНДРОМ ЗАВИСИМОСТИ,ВЫЗВАНН.УПОТРЕБЛ.ОПИОИДОВ,ПЕРИОД.НЕУТ.УПОТР-БДУ</v>
          </cell>
        </row>
        <row r="12259">
          <cell r="A12259" t="str">
            <v>F11.292</v>
          </cell>
          <cell r="B12259" t="str">
            <v>2 СТАДИЯ,СИНДРОМ ЗАВИСИМОСТИ,ВЫЗВАНН.УПОТРЕБЛ.ОПИОИДОВ,ПЕРИОД.НЕУТ.УПОТР-БДУ</v>
          </cell>
        </row>
        <row r="12260">
          <cell r="A12260" t="str">
            <v>F11.293</v>
          </cell>
          <cell r="B12260" t="str">
            <v>3 СТАДИЯ,СИНДРОМ ЗАВИСИМОСТИ,ВЫЗВАНН.УПОТРЕБЛ.ОПИОИДОВ,ПЕРИОД.НЕУТ.УПОТР-БДУ</v>
          </cell>
        </row>
        <row r="12261">
          <cell r="A12261" t="str">
            <v>F12.20</v>
          </cell>
          <cell r="B12261" t="str">
            <v>СИНДРОМ ЗАВИСИМОСТИ,ВЫЗВАНН.УПОТРЕБЛ.КАННАБИОИДОВ,В НАСТ.ВРЕМЯ РЕМИССИЯ</v>
          </cell>
        </row>
        <row r="12262">
          <cell r="A12262" t="str">
            <v>F12.21</v>
          </cell>
          <cell r="B12262" t="str">
            <v>СИНДРОМ ЗАВИСИМОСТИ,ВЫЗВАНН.УПОТРЕБЛ.КАННАБИОИДОВ,РЕМИССИЯ В ИЗОЛЯЦИИ</v>
          </cell>
        </row>
        <row r="12263">
          <cell r="A12263" t="str">
            <v>F12.22</v>
          </cell>
          <cell r="B12263" t="str">
            <v>СИНДРОМ ЗАВИСИМОСТИ,ВЫЗВАНН.УПОТРЕБЛ.КАННАБИОИДОВ,НА ПОДДЕРЖИВАЮЩЕМ ЛЕЧЕНИИ</v>
          </cell>
        </row>
        <row r="12264">
          <cell r="A12264" t="str">
            <v>F12.23</v>
          </cell>
          <cell r="B12264" t="str">
            <v>СИНДРОМ ЗАВИСИМОСТИ,ВЫЗВАНН.УПОТРЕБЛ.КАННАБИОИДОВ,НА АКТИВНОМ АВЕРСИВНОМ ЛЕЧЕНИИ</v>
          </cell>
        </row>
        <row r="12265">
          <cell r="A12265" t="str">
            <v>F12.24</v>
          </cell>
          <cell r="B12265" t="str">
            <v>СИНДРОМ ЗАВИСИМОСТИ,ВЫЗВАНН.УПОТРЕБЛ.КАННАБИОИДОВ,УПОТР.В-ВА В НАСТ.ВРЕМЯ</v>
          </cell>
        </row>
        <row r="12266">
          <cell r="A12266" t="str">
            <v>F12.25</v>
          </cell>
          <cell r="B12266" t="str">
            <v>СИНДРОМ ЗАВИСИМОСТИ,ВЫЗВАНН.УПОТРЕБЛ.КАННАБИОИДОВ,ПОСТОЯННОЕ УПОТРЕБЛЕНИЕ</v>
          </cell>
        </row>
        <row r="12267">
          <cell r="A12267" t="str">
            <v>F12.26</v>
          </cell>
          <cell r="B12267" t="str">
            <v>СИНДРОМ ЗАВИСИМОСТИ,ВЫЗВАНН.УПОТРЕБЛ.КАННАБИОИДОВ,ПЕРИОДИЧЕСКОЕ УПОТРЕБЛЕНИЕ</v>
          </cell>
        </row>
        <row r="12268">
          <cell r="A12268" t="str">
            <v>F12.29</v>
          </cell>
          <cell r="B12268" t="str">
            <v>СИНДРОМ ЗАВИСИМОСТИ,ВЫЗВАНН.УПОТРЕБЛ.КАННАБИОИДОВ,ПЕРИОД.НЕУТ.УПОТРЕБЛ-БДУ</v>
          </cell>
        </row>
        <row r="12269">
          <cell r="A12269" t="str">
            <v>F12.201</v>
          </cell>
          <cell r="B12269" t="str">
            <v>1 СТАДИЯ,СИНДРОМ ЗАВИСИМОСТИ,ВЫЗВАН.УПОТР.КАННАБИОИДОВ,В НАСТ.ВРЕМЯ РЕМИССИЯ</v>
          </cell>
        </row>
        <row r="12270">
          <cell r="A12270" t="str">
            <v>F12.202</v>
          </cell>
          <cell r="B12270" t="str">
            <v>2 СТАДИЯ,СИНДРОМ ЗАВИСИМОСТИ,ВЫЗВАН.УПОТР.КАННАБИОИДОВ,В НАСТ.ВРЕМЯ РЕМИССИЯ</v>
          </cell>
        </row>
        <row r="12271">
          <cell r="A12271" t="str">
            <v>F12.203</v>
          </cell>
          <cell r="B12271" t="str">
            <v>3 СТАДИЯ,СИНДРОМ ЗАВИСИМОСТИ,ВЫЗВАН.УПОТР.КАННАБИОИДОВ,В НАСТ.ВРЕМЯ РЕМИССИЯ</v>
          </cell>
        </row>
        <row r="12272">
          <cell r="A12272" t="str">
            <v>F12.211</v>
          </cell>
          <cell r="B12272" t="str">
            <v>1 СТАДИЯ,СИНДРОМ ЗАВИСИМОСТИ,ВЫЗВАН.УПОТР.КАННАБИОИДОВ,РЕМИССИЯ В ИЗОЛЯЦИИ</v>
          </cell>
        </row>
        <row r="12273">
          <cell r="A12273" t="str">
            <v>F12.212</v>
          </cell>
          <cell r="B12273" t="str">
            <v>2 СТАДИЯ,СИНДРОМ ЗАВИСИМОСТИ,ВЫЗВАН.УПОТР.КАННАБИОИДОВ,РЕМИССИЯ В ИЗОЛЯЦИИ</v>
          </cell>
        </row>
        <row r="12274">
          <cell r="A12274" t="str">
            <v>F12.213</v>
          </cell>
          <cell r="B12274" t="str">
            <v>3 СТАДИЯ,СИНДРОМ ЗАВИСИМОСТИ,ВЫЗВАН.УПОТР.КАННАБИОИДОВ,РЕМИССИЯ В ИЗОЛЯЦИИ</v>
          </cell>
        </row>
        <row r="12275">
          <cell r="A12275" t="str">
            <v>F12.221</v>
          </cell>
          <cell r="B12275" t="str">
            <v>1 СТАДИЯ,СИНДРОМ ЗАВИСИМОСТИ,ВЫЗВАН.УПОТР.КАННАБИОИДОВ,НА ПОДДЕРЖИВ.ЛЕЧЕНИИ</v>
          </cell>
        </row>
        <row r="12276">
          <cell r="A12276" t="str">
            <v>F12.222</v>
          </cell>
          <cell r="B12276" t="str">
            <v>2 СТАДИЯ,СИНДРОМ ЗАВИСИМОСТИ,ВЫЗВАН.УПОТР.КАННАБИОИДОВ,НА ПОДДЕРЖИВ.ЛЕЧЕНИИ</v>
          </cell>
        </row>
        <row r="12277">
          <cell r="A12277" t="str">
            <v>F12.223</v>
          </cell>
          <cell r="B12277" t="str">
            <v>3 СТАДИЯ,СИНДРОМ ЗАВИСИМОСТИ,ВЫЗВАН.УПОТР.КАННАБИОИДОВ,НА ПОДДЕРЖИВ.ЛЕЧЕНИИ</v>
          </cell>
        </row>
        <row r="12278">
          <cell r="A12278" t="str">
            <v>F12.231</v>
          </cell>
          <cell r="B12278" t="str">
            <v>1 СТАДИЯ,СИНДРОМ ЗАВИСИМОСТИ,ВЫЗВАН.УПОТР.КАННАБИОИДОВ,НА АКТИВН.АВЕРСИВ.ЛЕЧЕНИИ</v>
          </cell>
        </row>
        <row r="12279">
          <cell r="A12279" t="str">
            <v>F12.232</v>
          </cell>
          <cell r="B12279" t="str">
            <v>2 СТАДИЯ,СИНДРОМ ЗАВИСИМОСТИ,ВЫЗВАН.УПОТР.КАННАБИОИДОВ,НА АКТИВН.АВЕРСИВ.ЛЕЧЕНИИ</v>
          </cell>
        </row>
        <row r="12280">
          <cell r="A12280" t="str">
            <v>F12.233</v>
          </cell>
          <cell r="B12280" t="str">
            <v>3 СТАДИЯ,СИНДРОМ ЗАВИСИМОСТИ,ВЫЗВАН.УПОТР.КАННАБИОИДОВ,НА АКТИВН.АВЕРСИВ.ЛЕЧЕНИИ</v>
          </cell>
        </row>
        <row r="12281">
          <cell r="A12281" t="str">
            <v>F12.241</v>
          </cell>
          <cell r="B12281" t="str">
            <v>1 СТАДИЯ,СИНДРОМ ЗАВИСИМОСТИ,ВЫЗВАН.УПОТР.КАННАБИОИДОВ,УПОТР.В-ВА В НАСТ.ВРЕМЯ</v>
          </cell>
        </row>
        <row r="12282">
          <cell r="A12282" t="str">
            <v>F12.242</v>
          </cell>
          <cell r="B12282" t="str">
            <v>2 СТАДИЯ,СИНДРОМ ЗАВИСИМОСТИ,ВЫЗВАН.УПОТР.КАННАБИОИДОВ,УПОТР.В-ВА В НАСТ.ВРЕМЯ</v>
          </cell>
        </row>
        <row r="12283">
          <cell r="A12283" t="str">
            <v>F12.243</v>
          </cell>
          <cell r="B12283" t="str">
            <v>3 СТАДИЯ,СИНДРОМ ЗАВИСИМОСТИ,ВЫЗВАН.УПОТР.КАННАБИОИДОВ,УПОТР.В-ВА В НАСТ.ВРЕМЯ</v>
          </cell>
        </row>
        <row r="12284">
          <cell r="A12284" t="str">
            <v>F12.251</v>
          </cell>
          <cell r="B12284" t="str">
            <v>1 СТАДИЯ.СИНДРОМ ЗАВИСИМОСТИ,ВЫЗВАН.УПОТР.КАННАБИОИДОВ,ПОСТОЯННОЕ УПОТРЕБЛЕНИЕ</v>
          </cell>
        </row>
        <row r="12285">
          <cell r="A12285" t="str">
            <v>F12.252</v>
          </cell>
          <cell r="B12285" t="str">
            <v>2 СТАДИЯ,СИНДРОМ ЗАВИСИМОСТИ,ВЫЗВАН.УПОТР.КАННАБИОИДОВ,ПОСТОЯННОЕ УПОТРЕБЛЕНИЕ</v>
          </cell>
        </row>
        <row r="12286">
          <cell r="A12286" t="str">
            <v>F12.253</v>
          </cell>
          <cell r="B12286" t="str">
            <v>3 СТАДИЯ,СИНДРОМ ЗАВИСИМОСТИ,ВЫЗВАН.УПОТР.КАННАБИОИДОВ,ПОСТОЯННОЕ УПОТРЕБЛЕНИЕ</v>
          </cell>
        </row>
        <row r="12287">
          <cell r="A12287" t="str">
            <v>F12.261</v>
          </cell>
          <cell r="B12287" t="str">
            <v>1 СТАДИЯ,СИНДРОМ ЗАВИСИМОСТИ,ВЫЗВАН.УПОТР.КАННАБИОИДОВ,ПЕРИОДИЧЕСКОЕ УПОТРЕБЛЕНИЕ</v>
          </cell>
        </row>
        <row r="12288">
          <cell r="A12288" t="str">
            <v>F12.262</v>
          </cell>
          <cell r="B12288" t="str">
            <v>2 СТАДИЯ,СИНДРОМ ЗАВИСИМОСТИ,ВЫЗВАН.УПОТР.КАННАБИОИДОВ,ПЕРИОДИЧЕСКОЕ УПОТРЕБЛЕНИЕ</v>
          </cell>
        </row>
        <row r="12289">
          <cell r="A12289" t="str">
            <v>F12.263</v>
          </cell>
          <cell r="B12289" t="str">
            <v>3 СТАДИЯ,СИНДРОМ ЗАВИСИМОСТИ,ВЫЗВАН.УПОТР.КАННАБИОИДОВ,ПЕРИОДИЧЕСКОЕ УПОТРЕБЛЕНИЕ</v>
          </cell>
        </row>
        <row r="12290">
          <cell r="A12290" t="str">
            <v>F12.291</v>
          </cell>
          <cell r="B12290" t="str">
            <v>1 СТАДИЯ,СИНДРОМ ЗАВИСИМОСТИ,ВЫЗВАН.УПОТР.КАННАБИОИДОВ,ПЕРИОД.НЕУТ.УПОТР.-БДУ</v>
          </cell>
        </row>
        <row r="12291">
          <cell r="A12291" t="str">
            <v>F12.292</v>
          </cell>
          <cell r="B12291" t="str">
            <v>2 СТАДИЯ,СИНДРОМ ЗАВИСИМОСТИ,ВЫЗВАН.УПОТР.КАННАБИОИДОВ,ПЕРИОД.НЕУТ.УПОТР.-БДУ</v>
          </cell>
        </row>
        <row r="12292">
          <cell r="A12292" t="str">
            <v>F12.293</v>
          </cell>
          <cell r="B12292" t="str">
            <v>3 СТАДИЯ,СИНДРОМ ЗАВИСИМОСТИ,ВЫЗВАН.УПОТР.КАННАБИОИДОВ,ПЕРИОД.НЕУТ.УПОТР.-БДУ</v>
          </cell>
        </row>
        <row r="12293">
          <cell r="A12293" t="str">
            <v>F13.20</v>
          </cell>
          <cell r="B12293" t="str">
            <v>СИНДРОМ ЗАВИСИМОСТИ,ВЫЗВАН.УПОТР.СНОТВОРН.И СЕДАТИВН.В-В,В НАСТ.ВРЕМЯ РЕМИССИЯ</v>
          </cell>
        </row>
        <row r="12294">
          <cell r="A12294" t="str">
            <v>F13.21</v>
          </cell>
          <cell r="B12294" t="str">
            <v>СИНДРОМ ЗАВИСИМОСТИ,ВЫЗВАН.УПОТР.СНОТВОРН.И СЕДАТИВН.В-В,РЕМИССИЯ В ИЗОЛЯЦИИ</v>
          </cell>
        </row>
        <row r="12295">
          <cell r="A12295" t="str">
            <v>F13.22</v>
          </cell>
          <cell r="B12295" t="str">
            <v>СИНДРОМ ЗАВИСИМОСТИ,ВЫЗВАН.УПОТР.СНОТВОРН.И СЕДАТИВН.В-В,НА ПОДДЕРЖИВ.ЛЕЧЕНИИ</v>
          </cell>
        </row>
        <row r="12296">
          <cell r="A12296" t="str">
            <v>F13.23</v>
          </cell>
          <cell r="B12296" t="str">
            <v>СИНДРОМ ЗАВИСИМОСТИ,ВЫЗВАН.УПОТР.СНОТВОРН.И СЕДАТИВН.В-В,НА АКТИВН.АВЕРС.ЛЕЧЕНИИ</v>
          </cell>
        </row>
        <row r="12297">
          <cell r="A12297" t="str">
            <v>F13.24</v>
          </cell>
          <cell r="B12297" t="str">
            <v>СИНДРОМ ЗАВИСИМОСТИ,ВЫЗВАН УПОТР.СНОТВОРН.И СЕДАТИВН.В-В,УПОТР.В-ВА В НАСТ.ВРЕМЯ</v>
          </cell>
        </row>
        <row r="12298">
          <cell r="A12298" t="str">
            <v>F13.25</v>
          </cell>
          <cell r="B12298" t="str">
            <v>СИНДРОМ ЗАВИСИМОСТИ,ВЫЗВАН УПОТР.СНОТВОРН.И СЕДАТИВН.В-В,ПОСТОЯННОЕ УПОТРЕБЛЕНИЕ</v>
          </cell>
        </row>
        <row r="12299">
          <cell r="A12299" t="str">
            <v>F13.26</v>
          </cell>
          <cell r="B12299" t="str">
            <v>СИНДРОМ ЗАВИСИМОСТИ,ВЫЗВАН.УПОТР.СНОТВОРН.И СЕДАТИВН.В-В,ПЕРИОДИЧЕСКОЕ УПОТРЕБЛЕНИЕ</v>
          </cell>
        </row>
        <row r="12300">
          <cell r="A12300" t="str">
            <v>F13.29</v>
          </cell>
          <cell r="B12300" t="str">
            <v>СИНДРОМ ЗАВИСИМОСТИ,ВЫЗВАН.УПОТР.СНОТВОРН.И СЕДАТИВН.В-В,ПЕРИОД.НЕУТ.УПОТР.-БДУ</v>
          </cell>
        </row>
        <row r="12301">
          <cell r="A12301" t="str">
            <v>F13.201</v>
          </cell>
          <cell r="B12301" t="str">
            <v>1 СТАДИЯ,СИНДРОМ ЗАВИС-ТИ,ВЫЗВАН УПОТР.СНОТВ.И СЕДАТ.В-В,В НАСТ.ВРЕМЯ РЕМИССИЯ</v>
          </cell>
        </row>
        <row r="12302">
          <cell r="A12302" t="str">
            <v>F13.202</v>
          </cell>
          <cell r="B12302" t="str">
            <v>2 СТАДИЯ,СИНДРОМ ЗАВИС-ТИ,ВЫЗВАН.УПОТР.СНОТВ.И СЕДАТ.В-В,В НАСТ.ВРЕМЯ РЕМИССИЯ</v>
          </cell>
        </row>
        <row r="12303">
          <cell r="A12303" t="str">
            <v>F13.203</v>
          </cell>
          <cell r="B12303" t="str">
            <v>3 СТАДИЯ,СИНДРОМ ЗАВИС-ТИ,ВЫЗВАН.УПОТР.СНОТВ.И СЕДАТ.В-В,В НАСТ.ВРЕМЯ РЕМИССИЯ</v>
          </cell>
        </row>
        <row r="12304">
          <cell r="A12304" t="str">
            <v>F13.211</v>
          </cell>
          <cell r="B12304" t="str">
            <v>1 СТАДИЯ,СИНДРОМ ЗАВИС-ТИ,ВЫЗВАН.УПОТР.СНОТВ.И СЕДАТ.В-В,РЕМИССИЯ В ИЗОЛЯЦИИ</v>
          </cell>
        </row>
        <row r="12305">
          <cell r="A12305" t="str">
            <v>F13.212</v>
          </cell>
          <cell r="B12305" t="str">
            <v>2 СТАДИЯ,СИНДРОМ ЗАВИС-ТИ,ВЫЗВАН.УПОТР.СНОТВ.И СЕДАТ.В-В,РЕМИССИЯ В ИЗОЛЯЦИИ</v>
          </cell>
        </row>
        <row r="12306">
          <cell r="A12306" t="str">
            <v>F13.213</v>
          </cell>
          <cell r="B12306" t="str">
            <v>3 СТАДИЯ,СИНДРОМ ЗАВИС-ТИ,ВЫЗВАН.УПОТР.СНОТВ.И СЕДАТ.В-В,РЕМИССИЯ В ИЗОЛЯЦИИ</v>
          </cell>
        </row>
        <row r="12307">
          <cell r="A12307" t="str">
            <v>F13.221</v>
          </cell>
          <cell r="B12307" t="str">
            <v>1 СТАДИЯ,СИНДРОМ ЗАВИС-ТИ,ВЫЗВАН.УПОТР.СНОТВ.И СЕДАТ.В-В,НА ПОДДЕРЖИВ.ЛЕЧЕНИИ</v>
          </cell>
        </row>
        <row r="12308">
          <cell r="A12308" t="str">
            <v>F13.222</v>
          </cell>
          <cell r="B12308" t="str">
            <v>2 СТАДИЯ,СИНДРОМ ЗАВИС-ТИ,ВЫЗВАН.УПОТР.СНОТВ.И СЕДАТ.В-В,НА ПОДДЕРЖИВ.ЛЕЧЕНИИ</v>
          </cell>
        </row>
        <row r="12309">
          <cell r="A12309" t="str">
            <v>F13.223</v>
          </cell>
          <cell r="B12309" t="str">
            <v>3 СТАДИЯ,СИНДРОМ ЗАВИС-ТИ,ВЫЗВАН.УПОТР.СНОТВ.И СЕДАТ.В-В,НА ПОДДЕРЖИВ.ЛЕЧЕНИИ</v>
          </cell>
        </row>
        <row r="12310">
          <cell r="A12310" t="str">
            <v>F13.231</v>
          </cell>
          <cell r="B12310" t="str">
            <v>1 СТАДИЯ,СИНДРОМ ЗАВИС-ТИ,ВЫЗВАН.УПОТР.СНОТВ.И СЕДАТ.В-В,НА АКТИВН.АВЕРСИВ.ЛЕЧЕНИИ</v>
          </cell>
        </row>
        <row r="12311">
          <cell r="A12311" t="str">
            <v>F13.232</v>
          </cell>
          <cell r="B12311" t="str">
            <v>2 СТАДИЯ,СИНДРОМ ЗАВИС-ТИ,ВЫЗВАН.УПОТР.СНОТВ.И СЕДАТ.В-В,НА АКТИВН.АВЕРСИВ.ЛЕЧЕНИИ</v>
          </cell>
        </row>
        <row r="12312">
          <cell r="A12312" t="str">
            <v>F13.233</v>
          </cell>
          <cell r="B12312" t="str">
            <v>3 СТАДИЯ,СИНДРОМ ЗАВИС-ТИ,ВЫЗВАН.УПОТР.СНОТВ.И СЕДАТ.В-В,НА АКТИВН.АВЕРСИВ.ЛЕЧЕНИИ</v>
          </cell>
        </row>
        <row r="12313">
          <cell r="A12313" t="str">
            <v>F13.241</v>
          </cell>
          <cell r="B12313" t="str">
            <v>1 СТАДИЯ,СИНДРОМ ЗАВИС-ТИ,ВЫЗВАН УПОТР.СНОТВ.И СЕДАТ.В-В,УПОТР.В-ВА В НАСТ.ВРЕМЯ</v>
          </cell>
        </row>
        <row r="12314">
          <cell r="A12314" t="str">
            <v>F13.242</v>
          </cell>
          <cell r="B12314" t="str">
            <v>2 СТАДИЯ,СИНДРОМ ЗАВИС-ТИ,ВЫЗВАН.УПОТР.СНОТВ.И СЕДАТ.В-В,УПОТР.В-ВА В НАСТ.ВРЕМЯ</v>
          </cell>
        </row>
        <row r="12315">
          <cell r="A12315" t="str">
            <v>F13.243</v>
          </cell>
          <cell r="B12315" t="str">
            <v>3 СТАДИЯ,СИНДРОМ ЗАВИС-ТИ,ВЫЗВАН.УПОТР.СНОТВ.И СЕДАТ.В-В,УПОТР.В-ВА В НАСТ.ВРЕМЯ</v>
          </cell>
        </row>
        <row r="12316">
          <cell r="A12316" t="str">
            <v>F13.251</v>
          </cell>
          <cell r="B12316" t="str">
            <v>1 СТАДИЯ,СИНДРОМ ЗАВИС-ТИ,ВЫЗВАН.УПОТР.СНОТВ.И СЕДАТ.В-В,ПОСТОЯННОЕ УПОТРЕБЛЕНИЕ</v>
          </cell>
        </row>
        <row r="12317">
          <cell r="A12317" t="str">
            <v>F13.252</v>
          </cell>
          <cell r="B12317" t="str">
            <v>2 СТАДИЯ,СИНДРОМ ЗАВИС-ТИ,ВЫЗВАН.УПОТР.СНОТВ.И СЕДАТ.В-В,ПОСТОЯННОЕ УПОТРЕБЛЕНИЕ</v>
          </cell>
        </row>
        <row r="12318">
          <cell r="A12318" t="str">
            <v>F13.253</v>
          </cell>
          <cell r="B12318" t="str">
            <v>3 СТАДИЯ,СИНДРОМ ЗАВИС-ТИ,ВЫЗВАН.УПОТР.СНОТВ.И СЕДАТ.В-В,ПОСТОЯННОЕ УПОТРЕБЛЕНИЕ</v>
          </cell>
        </row>
        <row r="12319">
          <cell r="A12319" t="str">
            <v>F13.261</v>
          </cell>
          <cell r="B12319" t="str">
            <v>1 СТАДИЯ,СИНДРОМ ЗАВИС-ТИ,ВЫЗВАН.УПОТР.СНОТВ.И СЕДАТ.В-В,ПЕРИОДИЧЕСКОЕ УПОТРЕБЛЕНИЕ</v>
          </cell>
        </row>
        <row r="12320">
          <cell r="A12320" t="str">
            <v>F13.262</v>
          </cell>
          <cell r="B12320" t="str">
            <v>2 СТАДИЯ,СИНДРОМ ЗАВИС-ТИ,ВЫЗВАН.УПОТР.СНОТВ.И СЕДАТ.В-В,ПЕРИОДИЧЕСКОЕ УПОТРЕБЛЕНИЕ</v>
          </cell>
        </row>
        <row r="12321">
          <cell r="A12321" t="str">
            <v>F13.263</v>
          </cell>
          <cell r="B12321" t="str">
            <v>3 СТАДИЯ,СИНДРОМ ЗАВИС-ТИ,ВЫЗВАН.УПОТР.СНОТВ.И СЕДАТ.В-В,ПЕРИОДИЧЕСКОЕ УПОТРЕБЛЕНИЕ</v>
          </cell>
        </row>
        <row r="12322">
          <cell r="A12322" t="str">
            <v>F13.291</v>
          </cell>
          <cell r="B12322" t="str">
            <v>1 СТАДИЯ,СИНДРОМ ЗАВИС-ТИ,ВЫЗВАН УПОТР.СНОТВ.И СЕДАТ.В-В,ПЕРИОД.НЕУТ.УПОТР.-БДУ</v>
          </cell>
        </row>
        <row r="12323">
          <cell r="A12323" t="str">
            <v>F13.292</v>
          </cell>
          <cell r="B12323" t="str">
            <v>2 СТАДИЯ,СИНДРОМ ЗАВИС-ТИ,ВЫЗВАН УПОТР.СНОТВ.И СЕДАТ.В-В,ПЕРИОД.НЕУТ.УПОТР.-БДУ</v>
          </cell>
        </row>
        <row r="12324">
          <cell r="A12324" t="str">
            <v>F13.293</v>
          </cell>
          <cell r="B12324" t="str">
            <v>3 СТАДИЯ,СИНДРОМ ЗАВИС-ТИ,ВЫЗВАН УПОТР.СНОТВ.И СЕДАТ.В-В,ПЕРИОД.НЕУТ.УПОТР.-БДУ</v>
          </cell>
        </row>
        <row r="12325">
          <cell r="A12325" t="str">
            <v>F14.20</v>
          </cell>
          <cell r="B12325" t="str">
            <v>СИНДРОМ ЗАВИСИМОСТИ,ВЫЗВАННЫЙ УПОТРЕБЛЕНИЕМ КОКАИНА,В НАСТОЯЩЕЕ ВРЕМЯ РЕМИССИЯ</v>
          </cell>
        </row>
        <row r="12326">
          <cell r="A12326" t="str">
            <v>F14.21</v>
          </cell>
          <cell r="B12326" t="str">
            <v>СИНДРОМ ЗАВИСИМОСТИ,ВЫЗВАННЫЙ УПОТРЕБЛЕНИЕМ КОКАИНА,РЕМИССИЯ В ИЗОЛЯЦИИ</v>
          </cell>
        </row>
        <row r="12327">
          <cell r="A12327" t="str">
            <v>F14.22</v>
          </cell>
          <cell r="B12327" t="str">
            <v>СИНДРОМ ЗАВИСИМОСТИ,ВЫЗВАННЫЙ УПОТРЕБЛЕНИЕМ КОКАИНА,НА ПОДДЕРЖИВАЮЩЕМ ЛЕЧЕНИИ</v>
          </cell>
        </row>
        <row r="12328">
          <cell r="A12328" t="str">
            <v>F14.23</v>
          </cell>
          <cell r="B12328" t="str">
            <v>СИНДРОМ ЗАВИСИМОСТИ,ВЫЗВАННЫЙ УПОТРЕБЛЕНИЕМ КОКАИНА,НА АКТИВНОМ РЕВЕРСИВНОМ ЛЕЧЕНИИ</v>
          </cell>
        </row>
        <row r="12329">
          <cell r="A12329" t="str">
            <v>F14.24</v>
          </cell>
          <cell r="B12329" t="str">
            <v>СИНДРОМ ЗАВИСИМОСТИ,ВЫЗВАННЫЙ УПОТРЕБЛЕНИЕМ КОКАИНА,УПОТР.В-ВА В НАСТОЯЩЕЕ ВРЕМЯ</v>
          </cell>
        </row>
        <row r="12330">
          <cell r="A12330" t="str">
            <v>F14.25</v>
          </cell>
          <cell r="B12330" t="str">
            <v>СИНДРОМ ЗАВИСИМОСТИ,ВЫЗВАННЫЙ УПОТРЕБЛЕНИЕМ КОКАИНА,ПОСТОЯННОЕ УПОТРЕБЛЕНИЕ</v>
          </cell>
        </row>
        <row r="12331">
          <cell r="A12331" t="str">
            <v>F14.26</v>
          </cell>
          <cell r="B12331" t="str">
            <v>СИНДРОМ ЗАВИСИМОСТИ,ВЫЗВАННЫЙ УПОТРЕБЛЕНИЕМ КОКАИНА,ПЕРИОДИЧЕСКОЕ УПОТРЕБЛЕНИЕ</v>
          </cell>
        </row>
        <row r="12332">
          <cell r="A12332" t="str">
            <v>F14.29</v>
          </cell>
          <cell r="B12332" t="str">
            <v>СИНДРОМ ЗАВИСИМОСТИ,ВЫЗВАННЫЙ УПОТРЕБЛЕНИЕМ КОКАИНА,ПЕРИОД.НЕУТОЧ.УПОТР.-БДУ</v>
          </cell>
        </row>
        <row r="12333">
          <cell r="A12333" t="str">
            <v>F14.201</v>
          </cell>
          <cell r="B12333" t="str">
            <v>1 СТАДИЯ,СИНДРОМ ЗАВИС-ТИ,ВЫЗВАНН.УПОТРЕБЛ.КОКАИНА,В НАСТОЯЩЕЕ ВРЕМЯ РЕМИССИЯ</v>
          </cell>
        </row>
        <row r="12334">
          <cell r="A12334" t="str">
            <v>F14.202</v>
          </cell>
          <cell r="B12334" t="str">
            <v>2 СТАДИЯ,СИНДРОМ ЗАВИС-ТИ,ВЫЗВАНН.УПОТРЕБЛ.КОКАИНА,В НАСТОЯЩЕЕ ВРЕМЯ РЕМИССИЯ</v>
          </cell>
        </row>
        <row r="12335">
          <cell r="A12335" t="str">
            <v>F14.203</v>
          </cell>
          <cell r="B12335" t="str">
            <v>3 СТАДИЯ,СИНДРОМ ЗАВИС-ТИ,ВЫЗВАНН.УПОТРЕБЛ.КОКАИНА,В НАСТОЯЩЕЕ ВРЕМЯ РЕМИССИЯ</v>
          </cell>
        </row>
        <row r="12336">
          <cell r="A12336" t="str">
            <v>F14.211</v>
          </cell>
          <cell r="B12336" t="str">
            <v>1 СТАДИЯ,СИНДРОМ ЗАВИС-ТИ,ВЫЗВАНН.УПОТРЕБЛ.КОКАИНА,РЕМИССИЯ В ИЗОЛЯЦИИ</v>
          </cell>
        </row>
        <row r="12337">
          <cell r="A12337" t="str">
            <v>F14.212</v>
          </cell>
          <cell r="B12337" t="str">
            <v>2 СТАДИЯ,СИНДРОМ ЗАВИС-ТИ,ВЫЗВАНН.УПОТРЕБЛ.КОКАИНА,РЕМИССИЯ В ИЗОЛЯЦИИ</v>
          </cell>
        </row>
        <row r="12338">
          <cell r="A12338" t="str">
            <v>F14.213</v>
          </cell>
          <cell r="B12338" t="str">
            <v>3 СТАДИЯ,СИНДРОМ ЗАВИС-ТИ,ВЫЗВАНН.УПОТРЕБЛ.КОКАИНА,РЕМИССИЯ В ИЗОЛЯЦИИ</v>
          </cell>
        </row>
        <row r="12339">
          <cell r="A12339" t="str">
            <v>F14.221</v>
          </cell>
          <cell r="B12339" t="str">
            <v>1 СТАДИЯ,СИНДРОМ ЗАВИС-ТИ,ВЫЗВАНН.УПОТРЕБЛ.КОКАИНА,НА ПОДДЕРЖИВАЮЩЕМ ЛЕЧЕНИИ</v>
          </cell>
        </row>
        <row r="12340">
          <cell r="A12340" t="str">
            <v>F14.222</v>
          </cell>
          <cell r="B12340" t="str">
            <v>2 СТАДИЯ,СИНДРОМ ЗАВИС-ТИ,ВЫЗВАНН.УПОТРЕБЛ.КОКАИНА,НА ПОДДЕРЖИВАЮЩЕМ ЛЕЧЕНИИ</v>
          </cell>
        </row>
        <row r="12341">
          <cell r="A12341" t="str">
            <v>F14.223</v>
          </cell>
          <cell r="B12341" t="str">
            <v>3 СТАДИЯ,СИНДРОМ ЗАВИС-ТИ,ВЫЗВАНН.УПОТРЕБЛ.КОКАИНА,НА ПОДДЕРЖИВАЮЩЕМ ЛЕЧЕНИИ</v>
          </cell>
        </row>
        <row r="12342">
          <cell r="A12342" t="str">
            <v>F14.231</v>
          </cell>
          <cell r="B12342" t="str">
            <v>1 СТАДИЯ,СИНДРОМ ЗАВИС-ТИ,ВЫЗВАНН.УПОТРЕБЛ.КОКАИНА,НА АКТИВНОМ АВЕРСИВНОМ ЛЕЧЕНИИ</v>
          </cell>
        </row>
        <row r="12343">
          <cell r="A12343" t="str">
            <v>F14.232</v>
          </cell>
          <cell r="B12343" t="str">
            <v>2 СТАДИЯ,СИНДРОМ ЗАВИС-ТИ,ВЫЗВАНН.УПОТРЕБЛ.КОКАИНА,НА АКТИВНОМ АВЕРСИВНОМ ЛЕЧЕНИИ</v>
          </cell>
        </row>
        <row r="12344">
          <cell r="A12344" t="str">
            <v>F14.233</v>
          </cell>
          <cell r="B12344" t="str">
            <v>3 СТАДИЯ,СИНДРОМ ЗАВИС-ТИ,ВЫЗВАНН.УПОТРЕБЛ.КОКАИНА,НА АКТИВНОМ АВЕРСИВНОМ ЛЕЧЕНИИ</v>
          </cell>
        </row>
        <row r="12345">
          <cell r="A12345" t="str">
            <v>F14.241</v>
          </cell>
          <cell r="B12345" t="str">
            <v>1 СТАДИЯ,СИНДРОМ ЗАВИС-ТИ,ВЫЗВАНН.УПОТРЕБЛ.КОКАИНА,УПОТР.В-ВА В НАСТ.ВРЕМЯ</v>
          </cell>
        </row>
        <row r="12346">
          <cell r="A12346" t="str">
            <v>F14.242</v>
          </cell>
          <cell r="B12346" t="str">
            <v>2 СТАДИЯ,СИНДРОМ ЗАВИС-ТИ,ВЫЗВАНН.УПОТРЕБЛ.КОКАИНА,УПОТР.В-ВА В НАСТ.ВРЕМЯ</v>
          </cell>
        </row>
        <row r="12347">
          <cell r="A12347" t="str">
            <v>F14.243</v>
          </cell>
          <cell r="B12347" t="str">
            <v>3 СТАДИЯ,СИНДРОМ ЗАВИС-ТИ,ВЫЗВАНН.УПОТРЕБЛ.КОКАИНА,УПОТР.В-ВА В НАСТ.ВРЕМЯ</v>
          </cell>
        </row>
        <row r="12348">
          <cell r="A12348" t="str">
            <v>F14.251</v>
          </cell>
          <cell r="B12348" t="str">
            <v>1 СТАДИЯ,СИНДРОМ ЗАВИС-ТИ,ВЫЗВАНН.УПОТРЕБЛ.КОКАИНА,ПОСТОЯННОЕ УПОТРЕБЛЕНИЕ</v>
          </cell>
        </row>
        <row r="12349">
          <cell r="A12349" t="str">
            <v>F14.252</v>
          </cell>
          <cell r="B12349" t="str">
            <v>2 СТАДИЯ,СИНДРОМ ЗАВИС-ТИ,ВЫЗВАНН.УПОТРЕБЛ.КОКАИНА,ПОСТОЯННОЕ УПОТРЕБЛЕНИЕ</v>
          </cell>
        </row>
        <row r="12350">
          <cell r="A12350" t="str">
            <v>F14.253</v>
          </cell>
          <cell r="B12350" t="str">
            <v>3 СТАДИЯ,СИНДРОМ ЗАВИС-ТИ,ВЫЗВАНН.УПОТРЕБЛ.КОКАИНА,ПОСТОЯННОЕ УПОТРЕБЛЕНИЕ</v>
          </cell>
        </row>
        <row r="12351">
          <cell r="A12351" t="str">
            <v>F14.261</v>
          </cell>
          <cell r="B12351" t="str">
            <v>1 СТАДИЯ,СИНДРОМ ЗАВИС-ТИ,ВЫЗВАНН.УПОТРЕБЛ.КОКАИНА,ПЕРИОДИЧЕСКОЕ УПОТРЕБЛЕНИЕ</v>
          </cell>
        </row>
        <row r="12352">
          <cell r="A12352" t="str">
            <v>F14.262</v>
          </cell>
          <cell r="B12352" t="str">
            <v>2 СТАДИЯ,СИНДРОМ ЗАВИС-ТИ,ВЫЗВАНН.УПОТРЕБЛ.КОКАИНА,ПЕРИОДИЧЕСКОЕ УПОТРЕБЛЕНИЕ</v>
          </cell>
        </row>
        <row r="12353">
          <cell r="A12353" t="str">
            <v>F14.263</v>
          </cell>
          <cell r="B12353" t="str">
            <v>3 СТАДИЯ,СИНДРОМ ЗАВИС-ТИ,ВЫЗВАНН.УПОТРЕБЛ.КОКАИНА,ПЕРИОДИЧЕСКОЕ УПОТРЕБЛЕНИЕ</v>
          </cell>
        </row>
        <row r="12354">
          <cell r="A12354" t="str">
            <v>F14.291</v>
          </cell>
          <cell r="B12354" t="str">
            <v>1 СТАДИЯ,СИНДРОМ ЗАВИС-ТИ,ВЫЗВАНН.УПОТРЕБЛ.КОКАИНА,ПЕРИОД.НЕУТ.УПОТРЕБЛ.-БДУ</v>
          </cell>
        </row>
        <row r="12355">
          <cell r="A12355" t="str">
            <v>F14.292</v>
          </cell>
          <cell r="B12355" t="str">
            <v>2 СТАДИЯ,СИНДРОМ ЗАВИС-ТИ,ВЫЗВАНН.УПОТРЕБЛ.КОКАИНА,ПЕРИОД.НЕУТ.УПОТРЕБЛ.-БДУ</v>
          </cell>
        </row>
        <row r="12356">
          <cell r="A12356" t="str">
            <v>F14.293</v>
          </cell>
          <cell r="B12356" t="str">
            <v>3 СТАДИЯ,СИНДРОМ ЗАВИС-ТИ,ВЫЗВАНН.УПОТРЕБЛ.КОКАИНА,ПЕРИОД.НЕУТ.УПОТРЕБЛ.-БДУ</v>
          </cell>
        </row>
        <row r="12357">
          <cell r="A12357" t="str">
            <v>F15.20</v>
          </cell>
          <cell r="B12357" t="str">
            <v>СИНДРОМ ЗАВИСИМОСТИ,ВЫЗВАНН.УПОТРЕБЛ.ДР.СТИМУЛЯТОРОВ,В НАСТ.ВРЕМЯ РЕМИССИЯ</v>
          </cell>
        </row>
        <row r="12358">
          <cell r="A12358" t="str">
            <v>F15.21</v>
          </cell>
          <cell r="B12358" t="str">
            <v>СИНДРОМ ЗАВИСИМОСТИ,ВЫЗВАНН.УПОТРЕБЛ.ДР.СТИМУЛЯТОРОВ,РЕМИССИЯ В ИЗОЛЯЦИИ</v>
          </cell>
        </row>
        <row r="12359">
          <cell r="A12359" t="str">
            <v>F15.22</v>
          </cell>
          <cell r="B12359" t="str">
            <v>СИНДРОМ ЗАВИСИМОСТИ,ВЫЗВАНН.УПОТРЕБЛ.ДР.СТИМУЛЯТОРОВ,НА ПОДДЕРЖИВАЮЩ.ЛЕЧЕНИИ</v>
          </cell>
        </row>
        <row r="12360">
          <cell r="A12360" t="str">
            <v>F15.23</v>
          </cell>
          <cell r="B12360" t="str">
            <v>СИНДРОМ ЗАВИСИМОСТИ,ВЫЗВАНН.УПОТРЕБЛ.ДР.СТИМУЛЯТОРОВ,НА АКТИВН.АВЕРСИВНОМ ЛЕЧЕНИИ</v>
          </cell>
        </row>
        <row r="12361">
          <cell r="A12361" t="str">
            <v>F15.24</v>
          </cell>
          <cell r="B12361" t="str">
            <v>СИНДРОМ ЗАВИСИМОСТИ,ВЫЗВАНН.УПОТРЕБЛ.ДР.СТИМУЛЯТОРОВ,УПОТР.В-ВА В НАСТ.ВРЕМЯ</v>
          </cell>
        </row>
        <row r="12362">
          <cell r="A12362" t="str">
            <v>F15.25</v>
          </cell>
          <cell r="B12362" t="str">
            <v>СИНДРОМ ЗАВИСИМОСТИ,ВЫЗВАНН.УПОТРЕБЛ.ДРЮСТИМУЛЯТОРОВ,ПОСТОЯННОЕ УПОТРЕБЛЕНИЕ</v>
          </cell>
        </row>
        <row r="12363">
          <cell r="A12363" t="str">
            <v>F15.26</v>
          </cell>
          <cell r="B12363" t="str">
            <v>СИНДРОМ ЗАВИСИМОСТИ,ВЫЗВАНН.УПОТРЕБЛ.ДР.СТИМУЛЯТОРОВ,ПЕРИОДИЧЕСКОЕ УПОТРЕБЛЕНИЕ</v>
          </cell>
        </row>
        <row r="12364">
          <cell r="A12364" t="str">
            <v>F15.29</v>
          </cell>
          <cell r="B12364" t="str">
            <v>СИНДРОМ ЗАВИСИМОСТИ,ВЫЗВАНН.УПОТРЕБЛ.ДР.СТИМУЛЯТОРОВ,ПЕРИОД.НЕУТ.УПОТРЕБ.-БДУ</v>
          </cell>
        </row>
        <row r="12365">
          <cell r="A12365" t="str">
            <v>F15.201</v>
          </cell>
          <cell r="B12365" t="str">
            <v>1 СТАДИЯ,СИНДРОМ ЗАВИС-ТИ,ВЫЗВАН.УПОТР.ДР.СТИМУЛЯТОРОВ,В НАСТ.ВРЕМЯ РЕМИССИЯ</v>
          </cell>
        </row>
        <row r="12366">
          <cell r="A12366" t="str">
            <v>F15.202</v>
          </cell>
          <cell r="B12366" t="str">
            <v>2 СТАДИЯ,СИНДРОМ ЗАВИС-ТИ,ВЫЗВАН.УПОТР.ДР.СТИМУЛЯТОРОВ,В НАСТ.ВРЕМЯ РЕМИССИЯ</v>
          </cell>
        </row>
        <row r="12367">
          <cell r="A12367" t="str">
            <v>F15.203</v>
          </cell>
          <cell r="B12367" t="str">
            <v>3 СТАДИЯ,СИНДРОМ ЗАВИС-ТИ,ВЫЗВАН.УПОТР.ДР.СТИМУЛЯТОРОВ,В НАСТ.ВРЕМЯ РЕМИССИЯ</v>
          </cell>
        </row>
        <row r="12368">
          <cell r="A12368" t="str">
            <v>F15.211</v>
          </cell>
          <cell r="B12368" t="str">
            <v>1 СТАДИЯ,СИНДРОМ ЗАВИС-ТИ,ВЫЗВАН.УПОТР.ДР.СТИМУЛЯТОРОВ,РЕМИССИЯ В ИЗОЛЯЦИИ</v>
          </cell>
        </row>
        <row r="12369">
          <cell r="A12369" t="str">
            <v>F15.212</v>
          </cell>
          <cell r="B12369" t="str">
            <v>2 СТАДИЯ,СИНДРОМ ЗАВИС-ТИ,ВЫЗВАН.УПОТР.ДР.СТИМУЛЯТОРОВ,РЕМИССИЯ В ИЗОЛЯЦИИ</v>
          </cell>
        </row>
        <row r="12370">
          <cell r="A12370" t="str">
            <v>F15.213</v>
          </cell>
          <cell r="B12370" t="str">
            <v>3 СТАДИЯ,СИНДРОМ ЗАВИС-ТИ,ВЫЗВАН.УПОТР.ДР.СТИМУЛЯТОРОВ,РЕМИССИЯ В ИЗОЛЯЦИИ</v>
          </cell>
        </row>
        <row r="12371">
          <cell r="A12371" t="str">
            <v>F15.221</v>
          </cell>
          <cell r="B12371" t="str">
            <v>1 СТАДИЯ,СИНДРОМ ЗАВИС-ТИ,ВЫЗВАН.УПОТР.ДР.СТИМУЛЯТОРОВ,НА ПОДДЕРЖИВ.ЛЕЧЕНИИ</v>
          </cell>
        </row>
        <row r="12372">
          <cell r="A12372" t="str">
            <v>F15.222</v>
          </cell>
          <cell r="B12372" t="str">
            <v>2 СТАДИЯ,СИНДРОМ ЗАВИС-ТИ,ВЫЗВАН.УПОТР.ДР.СТИМУЛЯТОРОВ,НА ПОДДЕРЖИВ.ЛЕЧЕНИИ</v>
          </cell>
        </row>
        <row r="12373">
          <cell r="A12373" t="str">
            <v>F15.223</v>
          </cell>
          <cell r="B12373" t="str">
            <v>3 СТАДИЯ,СИНДРОМ ЗАВИС-ТИ,ВЫЗВАН.УПОТР.ДР.СТИМУЛЯТОРОВ,НА ПОДДЕРЖИВ.ЛЕЧЕНИИ</v>
          </cell>
        </row>
        <row r="12374">
          <cell r="A12374" t="str">
            <v>F15.231</v>
          </cell>
          <cell r="B12374" t="str">
            <v>1 СТАДИЯ,СИНДРОМ ЗАВИС-ТИ,ВЫЗВАН.УПОТР.ДР.СТИМУЛЯТОРОВ,НА АКТИВН.АВЕРС.ЛЕЧЕНИИ</v>
          </cell>
        </row>
        <row r="12375">
          <cell r="A12375" t="str">
            <v>F15.232</v>
          </cell>
          <cell r="B12375" t="str">
            <v>2 СТАДИЯ,СИНДРОМ ЗАВИС-ТИ,ВЫЗВАН.УПОТР.ДР.СТИМУЛЯТОРОВ,НА АКТИВН.АВЕРС.ЛЕЧЕНИИ</v>
          </cell>
        </row>
        <row r="12376">
          <cell r="A12376" t="str">
            <v>F15.233</v>
          </cell>
          <cell r="B12376" t="str">
            <v>3 СТАДИЯ,СИНДРОМ ЗАВИС-ТИ,ВЫЗВАН.УПОТР.ДР.СТИМУЛЯТОРОВ,НА АКТИВН.АВЕРС.ЛЕЧЕНИИ</v>
          </cell>
        </row>
        <row r="12377">
          <cell r="A12377" t="str">
            <v>F15.241</v>
          </cell>
          <cell r="B12377" t="str">
            <v>1 СТАДИЯ,СИНДРОМ ЗАВИС-ТИ,ВЫЗВАН.УПОТР.ДР.СТИМУЛЯТОРОВ,УПОТР.В-ВА В НАСТ.ВРЕМЯ</v>
          </cell>
        </row>
        <row r="12378">
          <cell r="A12378" t="str">
            <v>F15.242</v>
          </cell>
          <cell r="B12378" t="str">
            <v>2 СТАДИЯ,СИНДРОМ ЗАВИС-ТИ,ВЫЗВАН.УПОТР.ДР.СТИМУЛЯТОРОВ,УПОТР.В-ВА В НАСТ.ВРЕМЯ</v>
          </cell>
        </row>
        <row r="12379">
          <cell r="A12379" t="str">
            <v>F15.243</v>
          </cell>
          <cell r="B12379" t="str">
            <v>3 СТАДИЯ,СИНДРОМ ЗАВИС-ТИ,ВЫЗВАН.УПОТР.ДР.СТИМУЛЯТОРОВ,УПОТР.В-ВА В НАСТ.ВРЕМЯ</v>
          </cell>
        </row>
        <row r="12380">
          <cell r="A12380" t="str">
            <v>F15.251</v>
          </cell>
          <cell r="B12380" t="str">
            <v>1 СТАДИЯ,СИНДРОМ ЗАВИС-ТИ,ВЫЗВАН.УПОТР.ДР.СТИМУЛЯТОРОВ,ПОСТОЯННОЕ УПОТРЕБЛЕНИЕ</v>
          </cell>
        </row>
        <row r="12381">
          <cell r="A12381" t="str">
            <v>F15.252</v>
          </cell>
          <cell r="B12381" t="str">
            <v>2 СТАДИЯ,СИНДРОМ ЗАВИС-ТИ,ВЫЗВАН.УПОТР.ДР.СТИМУЛЯТОРОВ,ПОСТОЯННОЕ УПОТРЕБЛЕНИЕ</v>
          </cell>
        </row>
        <row r="12382">
          <cell r="A12382" t="str">
            <v>F15.253</v>
          </cell>
          <cell r="B12382" t="str">
            <v>3 СТАДИЯ,СИНДРОМ ЗАВИС-ТИ,ВЫЗВАН.УПОТР.ДР.СТИМУЛЯТОРОВ,ПОСТОЯННОЕ УПОТРЕБЛЕНИЕ</v>
          </cell>
        </row>
        <row r="12383">
          <cell r="A12383" t="str">
            <v>F15.261</v>
          </cell>
          <cell r="B12383" t="str">
            <v>1 СТАДИЯ,СИНДРОМ ЗАВИС-ТИ,ВЫЗВАН.УПОТР.ДР.СТИМУЛЯТОРОВ,ПЕРИОДИЧЕСКОЕ УПОТРЕБЛЕНИЕ</v>
          </cell>
        </row>
        <row r="12384">
          <cell r="A12384" t="str">
            <v>F15.262</v>
          </cell>
          <cell r="B12384" t="str">
            <v>2 СТАДИЯ,СИНДРОМ ЗАВИС-ТИ,ВЫЗВАН УПОТР.ДР.СТИМУЛЯТОРОВ,ПЕРИОДИЧЕСКОЕ УПОТРЕБЛЕНИЕ</v>
          </cell>
        </row>
        <row r="12385">
          <cell r="A12385" t="str">
            <v>F15.263</v>
          </cell>
          <cell r="B12385" t="str">
            <v>3 СТАДИЯ,СИНДРОМ ЗАВИС-ТИ,ВЫЗВАН.УПОТР.ДРЮСТИМУЛЯТОРОВ,ПЕРИОДИЧЕСКОЕ УПОТРЕБЛЕНИЕ</v>
          </cell>
        </row>
        <row r="12386">
          <cell r="A12386" t="str">
            <v>F15.291</v>
          </cell>
          <cell r="B12386" t="str">
            <v>1 СТАДИЯ,СИНДРОМ ЗАВИС-ТИ,ВЫЗВАН.УПОТР.ДР.СТИМУЛЯТОРОВ,ПЕРИОД.НЕУТ.УПОТР.-БДУ</v>
          </cell>
        </row>
        <row r="12387">
          <cell r="A12387" t="str">
            <v>F15.292</v>
          </cell>
          <cell r="B12387" t="str">
            <v>2 СТАДИЯ,СИНДРОМ ЗАВИС-ТИ,ВЫЗВАН.УПОТР.ДР.СТИМУЛЯТОРОВ,ПЕРИОД.НЕУТ.УПОТР.-БДУ</v>
          </cell>
        </row>
        <row r="12388">
          <cell r="A12388" t="str">
            <v>F15.293</v>
          </cell>
          <cell r="B12388" t="str">
            <v>3 СТАДИЯ,СИНДРОМ ЗАВИС-ТИ,ВЫЗВАН.УПОТР.ДР.СТИМУЛЯТОРОВ,ПЕРИОД.НЕУТ.УПОТР.-БДУ</v>
          </cell>
        </row>
        <row r="12389">
          <cell r="A12389" t="str">
            <v>F16.20</v>
          </cell>
          <cell r="B12389" t="str">
            <v>СИНДРОМ ЗАВИСИМОСТИ,ВЫЗВАНН.УПОТРЕБЛ.ГАЛЛЮЦИНОГЕНОВ,В НАСТОЯЩ.ВРЕМЯ РЕМИССИЯ</v>
          </cell>
        </row>
        <row r="12390">
          <cell r="A12390" t="str">
            <v>F16.21</v>
          </cell>
          <cell r="B12390" t="str">
            <v>СИНДРОМ ЗАВИСИМОСТИ,ВЫЗВАНН.УПОТРЕБЛ.ГАЛЛЮЦИНОГЕНОВ,РЕМИССИЯ В ИЗОЛЯЦИИ</v>
          </cell>
        </row>
        <row r="12391">
          <cell r="A12391" t="str">
            <v>F16.22</v>
          </cell>
          <cell r="B12391" t="str">
            <v>СИНДРОМ ЗАВИСИМОСТИ,ВЫЗВАНН.УПОТРЕБЛ.ГАЛЛЮЦИНОГЕНОВ,НА ПОДДЕРЖИВАЮЩЕМ ЛЕЧЕНИИ</v>
          </cell>
        </row>
        <row r="12392">
          <cell r="A12392" t="str">
            <v>F16.23</v>
          </cell>
          <cell r="B12392" t="str">
            <v>СИНДРОМ ЗАВИСИМОСТИ,ВЫЗВАНН.УПОТРЕБЛ.ГАЛЛЮЦИНОГЕНОВ,НА АКТИВНОМ АВЕРСИВ.ЛЕЧЕНИИ</v>
          </cell>
        </row>
        <row r="12393">
          <cell r="A12393" t="str">
            <v>F16.24</v>
          </cell>
          <cell r="B12393" t="str">
            <v>СИНДРОМ ЗАВИСИМОСТИ,ВЫЗВАНН.УПОТРЕБЛ.ГАЛЛЮЦИНОГЕНОВ,УПОТР.В-ВА В НАСТОЯЩЕЕ ВРЕМЯ</v>
          </cell>
        </row>
        <row r="12394">
          <cell r="A12394" t="str">
            <v>F16.25</v>
          </cell>
          <cell r="B12394" t="str">
            <v>СИНДРОМ ЗАВИСИМОСТИ,ВЫЗВАНН.УПОТРЕБЛ.ГАЛЛЮЦИНОГЕНОВ,ПОСТОЯННОЕ УПОТРЕБЛЕНИЕ</v>
          </cell>
        </row>
        <row r="12395">
          <cell r="A12395" t="str">
            <v>F16.26</v>
          </cell>
          <cell r="B12395" t="str">
            <v>СИНДРОМ ЗАВИСИМОСТИ,ВЫЗВАНН.УПОТРЕБЛ.ГАЛЛЮЦИНОГЕНОВ,ПЕРИОДИЧЕСКОЕ УПОТРЕБЛЕНИЕ</v>
          </cell>
        </row>
        <row r="12396">
          <cell r="A12396" t="str">
            <v>F16.29</v>
          </cell>
          <cell r="B12396" t="str">
            <v>СИНДРОМ ЗАВИСИМОСТИ,ВЫЗВАНН.УПОТРЕБЛ.ГАЛЛЮЦИНОГЕНОВ,ПЕРИОД.НЕУТ.УПОТРЕБЛ.-БДУ</v>
          </cell>
        </row>
        <row r="12397">
          <cell r="A12397" t="str">
            <v>F16.201</v>
          </cell>
          <cell r="B12397" t="str">
            <v>1 СТАДИЯ,СИНДРОМ ЗАВИС-ТИ,ВЫЗВАН.УПОТР.ГАЛЛЮЦИНОГЕНОВ,В НАСТ.ВРЕМЯ РЕМИССИЯ</v>
          </cell>
        </row>
        <row r="12398">
          <cell r="A12398" t="str">
            <v>F16.202</v>
          </cell>
          <cell r="B12398" t="str">
            <v>2 СТАДИЯ,СИНДРОМ ЗАВИС-ТИ,ВЫЗВАН.УПОТР.ГАЛЛЮЦИНОГЕНОВ,В НАСТ.ВРЕМЯ РЕМИССИЯ</v>
          </cell>
        </row>
        <row r="12399">
          <cell r="A12399" t="str">
            <v>F16.203</v>
          </cell>
          <cell r="B12399" t="str">
            <v>3 СТАДИЯ,СИНДРОМ ЗАВИС-ТИ,ВЫЗВАН.УПОТР.ГАЛЛЮЦИНОГЕНОВ,В НАСТ.ВРЕМЯ РЕМИССИЯ</v>
          </cell>
        </row>
        <row r="12400">
          <cell r="A12400" t="str">
            <v>F16.211</v>
          </cell>
          <cell r="B12400" t="str">
            <v>1 СТАДИЯ,СИНДРОМ ЗАВИС-ТИ,ВЫЗВАН.УПОТР.ГАЛЛЮЦИНОГЕНОВ,РЕМИССИЯ В ИЗОЛЯЦИИ</v>
          </cell>
        </row>
        <row r="12401">
          <cell r="A12401" t="str">
            <v>F16.212</v>
          </cell>
          <cell r="B12401" t="str">
            <v>2 СТАДИЯ,СИНДРОМ ЗАВИС-ТИ,ВЫЗВАН.УПОТР.ГАЛЛЮЦИНОГЕНОВ,РЕМИССИЯ В ИЗОЛЯЦИИ</v>
          </cell>
        </row>
        <row r="12402">
          <cell r="A12402" t="str">
            <v>F16.213</v>
          </cell>
          <cell r="B12402" t="str">
            <v>3 СТАДИЯ,СИНДРОМ ЗАВИС-ТИ,ВЫЗВАН.УПОТР.ГАЛЛЮЦИНОГЕНОВ,РЕМИССИЯ В ИЗОЛЯЦИИ</v>
          </cell>
        </row>
        <row r="12403">
          <cell r="A12403" t="str">
            <v>F16.221</v>
          </cell>
          <cell r="B12403" t="str">
            <v>1 СТАДИЯ,СИНДРОМ ЗАВИС-ТИ,ВЫЗВАН.УПОТР.ГАЛЛЮЦИНОГЕНОВ,НА ПОДДЕРЖИВАЮЩЕМ ЛЕЧЕНИИ</v>
          </cell>
        </row>
        <row r="12404">
          <cell r="A12404" t="str">
            <v>F16.222</v>
          </cell>
          <cell r="B12404" t="str">
            <v>2 СТАДИЯ,СИНДРОМ ЗАВИС-ТИ,ВЫЗВАН.УПОТР.ГАЛЛЮЦИНОГЕНОВ,НА ПОДДЕРЖИВАЮЩЕМ ЛЕЧЕНИИ</v>
          </cell>
        </row>
        <row r="12405">
          <cell r="A12405" t="str">
            <v>F16.223</v>
          </cell>
          <cell r="B12405" t="str">
            <v>3 СТАДИЯ,СИНДРОМ ЗАВИС-ТИ,ВЫЗВАН.УПОТР.ГАЛЛЮЦИНОГЕНОВ,НА ПОДДЕРЖИВАЮЩЕМ ЛЕЧЕНИИ</v>
          </cell>
        </row>
        <row r="12406">
          <cell r="A12406" t="str">
            <v>F16.231</v>
          </cell>
          <cell r="B12406" t="str">
            <v>1 СТАДИЯ,СИНДРОМ ЗАВИС-ТИ,ВЫЗВАН.УПОТР.ГАЛЛЮЦИНОГЕНОВ,НА АКТИВН.АВЕРС.ЛЕЧЕНИИ</v>
          </cell>
        </row>
        <row r="12407">
          <cell r="A12407" t="str">
            <v>F16.232</v>
          </cell>
          <cell r="B12407" t="str">
            <v>2 СТАДИЯ,СИНДРОМ ЗАВИС-ТИ,ВЫЗВАН.УПОТР.ГАЛЛЮЦИНОГЕНОВ,НА АКТИВН,АВЕРС.ЛЕЧЕНИИ</v>
          </cell>
        </row>
        <row r="12408">
          <cell r="A12408" t="str">
            <v>F16.233</v>
          </cell>
          <cell r="B12408" t="str">
            <v>3 СТАДИЯ,СИНДРОМ ЗАВИС-ТИ,ВЫЗВАН.УПОТР.ГАЛЛЮЦИНОГЕНОВ,НА АКТИВН.АВЕРС.ЛЕЧЕНИИ</v>
          </cell>
        </row>
        <row r="12409">
          <cell r="A12409" t="str">
            <v>F16.241</v>
          </cell>
          <cell r="B12409" t="str">
            <v>1 СТАДИЯ,СИНДРОМ ЗАВИС-ТИ,ВЫЗВАН.УПОТР.ГАЛЛЮЦИНОГЕНОВ,УПОТР.В-ВА В НАСТ.ВРЕМЯ</v>
          </cell>
        </row>
        <row r="12410">
          <cell r="A12410" t="str">
            <v>F16.242</v>
          </cell>
          <cell r="B12410" t="str">
            <v>2 СТАДИЯ,СИНДРОМ ЗАВИС-ТИ,ВЫЗВАН.УПОТР.ГАЛЛЮЦИНОГЕНОВ,УПОТР.В-ВА В НАСТ.ВРЕМЯ</v>
          </cell>
        </row>
        <row r="12411">
          <cell r="A12411" t="str">
            <v>F16.243</v>
          </cell>
          <cell r="B12411" t="str">
            <v>3 СТАДИЯ,СИНДРОМ ЗАВИС-ТИ,ВЫЗВАН.УПОТР.ГАЛЛЮЦИНОГЕНОВ,УПОТР.В-ВА В НАСТ.ВРЕМЯ</v>
          </cell>
        </row>
        <row r="12412">
          <cell r="A12412" t="str">
            <v>F16.251</v>
          </cell>
          <cell r="B12412" t="str">
            <v>1 СТАДИЯ,СИНДРОМ ЗАВИС-ТИ,ВЫЗВАН.УПОТР.ГАЛЛЮЦИНОГЕНОВ,ПОСТОЯННОЕ УПОТРЕБЛЕНИЕ</v>
          </cell>
        </row>
        <row r="12413">
          <cell r="A12413" t="str">
            <v>F16.252</v>
          </cell>
          <cell r="B12413" t="str">
            <v>2 СТАДИЯ,СИНДРОМ ЗАВИС-ТИ,ВЫЗВАН.УПОТР.ГАЛЛЮЦИНОГЕНОВ,ПОСТОЯННОЕ УПОТРЕБЛЕНИЕ</v>
          </cell>
        </row>
        <row r="12414">
          <cell r="A12414" t="str">
            <v>F16.253</v>
          </cell>
          <cell r="B12414" t="str">
            <v>3 СТАДИЯ,СИНДРОМ ЗАВИС-ТИ,ВЫЗВАН.УПОТР.ГАЛЛЮЦИНОГЕНОВ,ПОСТОЯННОЕ УПОТРЕБЛЕНИЕ</v>
          </cell>
        </row>
        <row r="12415">
          <cell r="A12415" t="str">
            <v>F16.261</v>
          </cell>
          <cell r="B12415" t="str">
            <v>1 СТАДИЯ,СИНДРОМ ЗАВИС-ТИ,ВЫЗВАН.УПОТР.ГАЛЛЮЦИНОГЕНОВ,ПЕРИОДИЧЕСКОЕ УПОТРЕБЛЕНИЕ</v>
          </cell>
        </row>
        <row r="12416">
          <cell r="A12416" t="str">
            <v>F16.262</v>
          </cell>
          <cell r="B12416" t="str">
            <v>2 СТАДИЯ,СИНДРОМ ЗАВИС-ТИ,ВЫЗВАН.УПОТР.ГАЛЛЮЦИНОГЕНОВ,ПЕРИОДИЧЕСКОЕ УПОТРЕБЛЕНИЕ</v>
          </cell>
        </row>
        <row r="12417">
          <cell r="A12417" t="str">
            <v>F16.263</v>
          </cell>
          <cell r="B12417" t="str">
            <v>3 СТАДИЯ,СИНДРОМ ЗАВИС-ТИ,ВЫЗВАН.УПОТР.ГАЛЛЮЦИНОГЕНОВ,ПЕРИОДИЧЕСКОЕ УПОТРЕБЛЕНИЕ</v>
          </cell>
        </row>
        <row r="12418">
          <cell r="A12418" t="str">
            <v>F16.291</v>
          </cell>
          <cell r="B12418" t="str">
            <v>1 СТАДИЯ,СИНДРОМ ЗАВИС-ТИ,ВЫЗВАН.УПОТР.ГАЛЛЮЦИНОГЕНОВ,ПЕРИОД.НЕУТ.УПОТР.-БДУ</v>
          </cell>
        </row>
        <row r="12419">
          <cell r="A12419" t="str">
            <v>F16.292</v>
          </cell>
          <cell r="B12419" t="str">
            <v>2 СТАДИЯ,СИНДРОМ ЗАВИС-ТИ,ВЫЗВАН.УПОТР.ГАЛЛЮЦИНОГЕНОВ,ПЕРИОД.НЕУТ.УПОТР.-БДУ</v>
          </cell>
        </row>
        <row r="12420">
          <cell r="A12420" t="str">
            <v>F16.293</v>
          </cell>
          <cell r="B12420" t="str">
            <v>3 СТАДИЯ,СИНДРОМ ЗАВИС-ТИ,ВЫЗВАН.УПОТР.ГАЛЛЮЦИНОГЕНОВ,ПЕРИОД.НЕУТ.УПОТР.-БДУ</v>
          </cell>
        </row>
        <row r="12421">
          <cell r="A12421" t="str">
            <v>F17.20</v>
          </cell>
          <cell r="B12421" t="str">
            <v>СИНДРОМ ЗАВИСИМОСТИ,ВЫЗВАННЫЙ УПОТРЕБЛЕНИЕМ ТАБАКА,В НАСТОЯЩЕЕ ВРЕМЯ РЕМИССИЯ</v>
          </cell>
        </row>
        <row r="12422">
          <cell r="A12422" t="str">
            <v>F17.21</v>
          </cell>
          <cell r="B12422" t="str">
            <v>СИНДРОМ ЗАВИСИМОСТИ,ВЫЗВАННЫЙ УПОТРЕБЛЕНИЕМ ТАБАКА,РЕМИССИЯ В ИЗОЛЯЦИИ</v>
          </cell>
        </row>
        <row r="12423">
          <cell r="A12423" t="str">
            <v>F17.22</v>
          </cell>
          <cell r="B12423" t="str">
            <v>СИНДРОМ ЗАВИСИМОСТИ,ВЫЗВАННЫЙ УПОТРЕБЛЕНИЕМ ТАБАКА,НА ПОДДЕРЖИВАЮЩЕМ ЛЕЧЕНИИ</v>
          </cell>
        </row>
        <row r="12424">
          <cell r="A12424" t="str">
            <v>F17.23</v>
          </cell>
          <cell r="B12424" t="str">
            <v>СИНДРОМ ЗАВИСИМОСТИ,ВЫЗВАННЫЙ УПОТРЕБЛЕНИЕМ ТАБАКА,НА АКТИВНОМ АВЕРСИВНОМ ЛЕЧЕНИИ</v>
          </cell>
        </row>
        <row r="12425">
          <cell r="A12425" t="str">
            <v>F17.24</v>
          </cell>
          <cell r="B12425" t="str">
            <v>СИНДРОМ ЗАВИСИМОСТИ,ВЫЗВАННЫЙ УПОТРЕБЛЕНИЕМ ТАБАКА,УПОТР.ТАБАКА В НАСТОЯЩЕЕ ВРЕМЯ</v>
          </cell>
        </row>
        <row r="12426">
          <cell r="A12426" t="str">
            <v>F17.25</v>
          </cell>
          <cell r="B12426" t="str">
            <v>СИНДРОМ ЗАВИСИМОСТИ,ВЫЗВАННЫЙ УПОТРЕБЛЕНИЕМ ТАБАКА,ПОСТОЯННОЕ УПОТРЕБЛЕНИЕ</v>
          </cell>
        </row>
        <row r="12427">
          <cell r="A12427" t="str">
            <v>F17.26</v>
          </cell>
          <cell r="B12427" t="str">
            <v>СИНДРОМ ЗАВИСИМОСТИ,ВЫЗВАННЫЙ УПОТРЕБЛЕНИЕМ ТАБАКА,ПЕРИОДИЧЕСКОЕ УПОТРЕБЛЕНИЕ</v>
          </cell>
        </row>
        <row r="12428">
          <cell r="A12428" t="str">
            <v>F17.29</v>
          </cell>
          <cell r="B12428" t="str">
            <v>СИНДРОМ ЗАВИСИМОСТИ,ВЫЗВАННЫЙ УПОТРЕБЛЕНИЕМ ТАБАКА,ПЕРИОД.НЕУТОЧ.УПОТРЕБЛ.-БДУ</v>
          </cell>
        </row>
        <row r="12429">
          <cell r="A12429" t="str">
            <v>F17.201</v>
          </cell>
          <cell r="B12429" t="str">
            <v>1 СТАДИЯ,СИНДРОМ ЗАВИСИМОСТИ,ВЫЗВАНН.УПОТРЕБЛ.ТАБАКА,В НАСТ.ВРЕМЯ РЕМИССИЯ</v>
          </cell>
        </row>
        <row r="12430">
          <cell r="A12430" t="str">
            <v>F17.202</v>
          </cell>
          <cell r="B12430" t="str">
            <v>2 СТАДИЯ,СИНДРОМ ЗАВИСИМОСТИ,ВЫЗВАНН.УПОТРЕБЛ.ТАБАКА,В НАСТ.ВРЕМЯ РЕМИССИЯ</v>
          </cell>
        </row>
        <row r="12431">
          <cell r="A12431" t="str">
            <v>F17.203</v>
          </cell>
          <cell r="B12431" t="str">
            <v>3 СТАДИЯ,СИНДРОМ ЗАВИСИМОСТИ,ВЫЗВАНН.УПОТРЕБЛ.ТАБАКА,В НАСТ.ВРЕМЯ РЕМИССИЯ</v>
          </cell>
        </row>
        <row r="12432">
          <cell r="A12432" t="str">
            <v>F17.211</v>
          </cell>
          <cell r="B12432" t="str">
            <v>1 СТАДИЯ,СИНДРОМ ЗАВИСИМОСТИ,ВЫЗВАНН.УПОТРЕБЛ.ТАБАКА,РЕМИССИЯ В ИЗОЛЯЦИИ</v>
          </cell>
        </row>
        <row r="12433">
          <cell r="A12433" t="str">
            <v>F17.212</v>
          </cell>
          <cell r="B12433" t="str">
            <v>2 СТАДИЯ,СИНДРОМ ЗАВИСИМОСТИ,ВЫЗВАНН.УПОТРЕБЛ.ТАБАКА,РЕМИССИЯ В ИЗОЛЯЦИИ</v>
          </cell>
        </row>
        <row r="12434">
          <cell r="A12434" t="str">
            <v>F17.213</v>
          </cell>
          <cell r="B12434" t="str">
            <v>3 СТАДИЯ,СИНДРОМ ЗАВИСИМОСТИ,ВЫЗВАНН.УПОТРЕБЛ.ТАБАКА,РЕМИССИЯ В ИЗОЛЯЦИИ</v>
          </cell>
        </row>
        <row r="12435">
          <cell r="A12435" t="str">
            <v>F17.221</v>
          </cell>
          <cell r="B12435" t="str">
            <v>1 СТАДИЯ,СИНДРОМ ЗАВИСИМОСТИ,ВЫЗВАНН.УПОТРЕБЛ.ТАБАКА,НА ПОДДЕРЖИВАЮЩЕМ ЛЕЧЕНИИ</v>
          </cell>
        </row>
        <row r="12436">
          <cell r="A12436" t="str">
            <v>F17.222</v>
          </cell>
          <cell r="B12436" t="str">
            <v>2 СТАДИЯ,СИНДРОМ ЗАВИСИМОСТИ,ВЫЗВАНН.УПОТРЕБЛ.ТАБАКА,НА ПОДДЕРЖИВАЮЩЕМ ЛЕЧЕНИИ</v>
          </cell>
        </row>
        <row r="12437">
          <cell r="A12437" t="str">
            <v>F17.223</v>
          </cell>
          <cell r="B12437" t="str">
            <v>3 СТАДИЯ,СИНДРОМ ЗАВИСИМОСТИ,ВЫЗВАНН.УПОТРЕБЛ.ТАБАКА,НА ПОДДЕРЖИВАЮЩЕМ ЛЕЧЕНИИ</v>
          </cell>
        </row>
        <row r="12438">
          <cell r="A12438" t="str">
            <v>F17.231</v>
          </cell>
          <cell r="B12438" t="str">
            <v>1 СТАДИЯ,СИНДРОМ ЗАВИСИМОСТИ,ВЫЗВАНН.УПОТРЕБЛ.ТАБАКА,НА АКТИВН.АВЕРС.ЛЕЧЕНИИ</v>
          </cell>
        </row>
        <row r="12439">
          <cell r="A12439" t="str">
            <v>F17.232</v>
          </cell>
          <cell r="B12439" t="str">
            <v>2 СТАДИЯ,СИНДРОМ ЗАВИСИМОСТИ,ВЫЗВАНН.УПОТРЕБЛ.ТАБАКА,НА АКТИВН.АВЕРС.ЛЕЧЕНИИ</v>
          </cell>
        </row>
        <row r="12440">
          <cell r="A12440" t="str">
            <v>F17.233</v>
          </cell>
          <cell r="B12440" t="str">
            <v>3 СТАДИЯ,СИНДРОМ ЗАВИСИМОСТИ,ВЫЗВАНН.УПОТРЕБЛ.ТАБАКА,НА АКТИВН.АВЕРС.ЛЕЧЕНИИ</v>
          </cell>
        </row>
        <row r="12441">
          <cell r="A12441" t="str">
            <v>F17.241</v>
          </cell>
          <cell r="B12441" t="str">
            <v>1 СТАДИЯ,СИНДРОМ ЗАВИСИМОСТИ,ВЫЗВАНН.УПОТРЕБЛ.ТАБАКА,УПОТР.В-ВА В НАСТ.ВРЕМЯ</v>
          </cell>
        </row>
        <row r="12442">
          <cell r="A12442" t="str">
            <v>F17.242</v>
          </cell>
          <cell r="B12442" t="str">
            <v>2 СТАДИЯ,СИНДРОМ ЗАВИСИМОСТИ,ВЫЗВАНН.УПОТРЕБЛ.ТАБАКА,УПОТР.В-ВА В НАСТ.ВРЕМЯ</v>
          </cell>
        </row>
        <row r="12443">
          <cell r="A12443" t="str">
            <v>F17.243</v>
          </cell>
          <cell r="B12443" t="str">
            <v>3 СТАДИЯ,СИНДРОМ ЗАВИСИМОСТИ,ВЫЗВАНН.УПОТРЕБЛ.ТАБАКА,УПОТР.В-ВА В НАСТ.ВРЕМЯ</v>
          </cell>
        </row>
        <row r="12444">
          <cell r="A12444" t="str">
            <v>F17.251</v>
          </cell>
          <cell r="B12444" t="str">
            <v>1 СТАДИЯ,СИНДРОМ ЗАВИСИМОСТИ,ВЫЗВАНН.УПОТРЕБЛ.ТАБАКА,ПОСТОЯННОЕ УПОТРЕБЛЕНИЕ</v>
          </cell>
        </row>
        <row r="12445">
          <cell r="A12445" t="str">
            <v>F17.252</v>
          </cell>
          <cell r="B12445" t="str">
            <v>2 СТАДИЯ,СИНДРОМ ЗАВИСИМОСТИ,ВЫЗВАНН.УПОТРЕБЛ.ТАБАКА,ПОСТОЯННОЕ УПОТРЕБЛЕНИЕ</v>
          </cell>
        </row>
        <row r="12446">
          <cell r="A12446" t="str">
            <v>F17.253</v>
          </cell>
          <cell r="B12446" t="str">
            <v>3 СТАДИЯ,СИНДРОМ ЗАВИСИМОСТИ,ВЫЗВАНН.УПОТРЕБЛ.ТАБАКА,ПОСТОЯННОЕ УПОТРЕБЛЕНИЕ</v>
          </cell>
        </row>
        <row r="12447">
          <cell r="A12447" t="str">
            <v>F17.261</v>
          </cell>
          <cell r="B12447" t="str">
            <v>1 СТАДИЯ,СИНДРОМ ЗАВИСИМОСТИ,ВЫЗВАНН.УПОТРЕБЛ.ТАБАКА,ПЕРИОДИЧЕСКОЕ УПОТРЕБЛЕНИЕ</v>
          </cell>
        </row>
        <row r="12448">
          <cell r="A12448" t="str">
            <v>F17.262</v>
          </cell>
          <cell r="B12448" t="str">
            <v>2 СТАДИЯ,СИНДРОМ ЗАВИСИМОСТИ,ВЫЗВАНН.УПОТРЕБЛ.ТАБАКА,ПЕРИОДИЧЕСКОЕ УПОТРЕБЛЕНИЕ</v>
          </cell>
        </row>
        <row r="12449">
          <cell r="A12449" t="str">
            <v>F17.263</v>
          </cell>
          <cell r="B12449" t="str">
            <v>3 СТАДИЯ,СИНДРОМ ЗАВИСИМОСТИ,ВЫЗВАНН.УПОТРЕБЛ.ТАБАКА,ПЕРИОДИЧЕСКОЕ УПОТРЕБЛЕНИЕ</v>
          </cell>
        </row>
        <row r="12450">
          <cell r="A12450" t="str">
            <v>F17.291</v>
          </cell>
          <cell r="B12450" t="str">
            <v>1 СТАДИЯ,СИНДРОМ ЗАВИСИМОСТИ,ВЫЗВАНН.УПОТРЕБЛ.ТАБАКА,ПЕРИОД.НЕУТ.УПОТРЕБЛ.-БДУ</v>
          </cell>
        </row>
        <row r="12451">
          <cell r="A12451" t="str">
            <v>F17.292</v>
          </cell>
          <cell r="B12451" t="str">
            <v>2 СТАДИЯ,СИНДРОМ ЗАВИСИМОСТИ,ВЫЗВАНН.УПОТРЕБЛ.ТАБАКА,ПЕРИОД.НЕУТ.УПОТРЕБЛ.-БДУ</v>
          </cell>
        </row>
        <row r="12452">
          <cell r="A12452" t="str">
            <v>F17.293</v>
          </cell>
          <cell r="B12452" t="str">
            <v>3 СТАДИЯ,СИНДРОМ ЗАВИСИМОСТИ,ВЫЗВАНН.УПОТРЕБЛ.ТАБАКА,ПЕРИОД.НЕУТ.УПОТРЕБЛ.-БДУ</v>
          </cell>
        </row>
        <row r="12453">
          <cell r="A12453" t="str">
            <v>F18.20</v>
          </cell>
          <cell r="B12453" t="str">
            <v>СИНДРОМ ЗАВИС-ТИ,СВЯЗАНН.С УПОТРЕБЛ.ЛЕТУЧ.РАСТВОРИТЕЛЕЙ,В НАСТ.ВРЕМЯ РЕМИССИЯ</v>
          </cell>
        </row>
        <row r="12454">
          <cell r="A12454" t="str">
            <v>F18.21</v>
          </cell>
          <cell r="B12454" t="str">
            <v>СИНДРОМ ЗАВИС-ТИ,СВЯЗАНН.С УПОТРЕБЛ.ЛЕТУЧ.РАСТВОРИТЕЛЕЙ,РЕМИССИЯ В ИЗОЛЯЦИИ</v>
          </cell>
        </row>
        <row r="12455">
          <cell r="A12455" t="str">
            <v>F18.22</v>
          </cell>
          <cell r="B12455" t="str">
            <v>СИНДРОМ ЗАВИС-ТИ,СВЯЗАНН.С УПОТРЕБЛ.ЛЕТУЧ.РАСТВОРИТЕЛЕЙ,НА ПОДДЕРЖИВ.ЛЕЧЕНИИ</v>
          </cell>
        </row>
        <row r="12456">
          <cell r="A12456" t="str">
            <v>F18.23</v>
          </cell>
          <cell r="B12456" t="str">
            <v>СИНДРОМ ЗАВИС-ТИ,СВЯЗАНН.С УПОТРЕБЛ.ЛЕТУЧ.РАСТВОРИТЕЛЕЙ,НА АКТИВН.АВЕРС.ЛЕЧЕНИИ</v>
          </cell>
        </row>
        <row r="12457">
          <cell r="A12457" t="str">
            <v>F18.24</v>
          </cell>
          <cell r="B12457" t="str">
            <v>СИНДРОМ ЗАВИС-ТИ,СВЯЗАНН.С УПОТРЕБЛ.ЛЕТУЧ.РАСТВОРИТЕЛЕЙ,УПОТР.В-ВА В НАСТ.ВРЕМЯ</v>
          </cell>
        </row>
        <row r="12458">
          <cell r="A12458" t="str">
            <v>F18.25</v>
          </cell>
          <cell r="B12458" t="str">
            <v>СИНДРОМ ЗАВИС-ТИ,СВЯЗАНН.С УПОТРЕБЛ.ЛЕТУЧ.РАСТВОРИТЕЛЕЙ,ПОСТОЯННОЕ УПОТРЕБЛЕНИЕ</v>
          </cell>
        </row>
        <row r="12459">
          <cell r="A12459" t="str">
            <v>F18.26</v>
          </cell>
          <cell r="B12459" t="str">
            <v>СИНДРОМ ЗАВИС-ТИ,СВЯЗАНН.С УПОТРЕБЛ.ЛЕТУЧ.РАСТВОРИТЕЛЕЙ,ПЕРИОДИЧЕСКОЕ УПОТРЕБЛЕНИЕ</v>
          </cell>
        </row>
        <row r="12460">
          <cell r="A12460" t="str">
            <v>F18.29</v>
          </cell>
          <cell r="B12460" t="str">
            <v>СИНДРОМ ЗАВИС-ТИ,СВЯЗАНН.С УПОТРЕБЛ.ЛЕТУЧ.РАСТВОРИТЕЛЕЙ,ПЕРИОД.НЕУТ.УПОТР.-БДУ</v>
          </cell>
        </row>
        <row r="12461">
          <cell r="A12461" t="str">
            <v>F18.201</v>
          </cell>
          <cell r="B12461" t="str">
            <v>1 СТАДИЯ,СИНДРОМ ЗАВИС-ТИ,СВЯЗАН.С УПОТР.ЛЕТУЧ.Р-ЛЕЙ,В НАСТ.ВРЕМЯ РЕМИССИЯ</v>
          </cell>
        </row>
        <row r="12462">
          <cell r="A12462" t="str">
            <v>F18.202</v>
          </cell>
          <cell r="B12462" t="str">
            <v>2 СТАДИЯ,СИНДРОМ ЗАВИС-ТИ,СВЯЗАН.С УПОТР.ЛЕТУЧ.Р-ЛЕЙ,В НАСТ.ВРЕМЯ РЕМИССИЯ</v>
          </cell>
        </row>
        <row r="12463">
          <cell r="A12463" t="str">
            <v>F18.203</v>
          </cell>
          <cell r="B12463" t="str">
            <v>3 СТАДИЯ,СИНДРОМ ЗАВИС-ТИ,СВЯЗАН.С УПОТР.ЛЕТУЧ.Р-ЛЕЙ,В НАСТ.ВРЕМЯ РЕМИССИЯ</v>
          </cell>
        </row>
        <row r="12464">
          <cell r="A12464" t="str">
            <v>F18.211</v>
          </cell>
          <cell r="B12464" t="str">
            <v>1 СТАДИЯ,СИНДРОМ ЗАВИС-ТИ,СВЯЗАН.С УПОТР.ЛЕТУЧ.Р-ЛЕЙ,РЕМИССИЯ В ИЗОЛЯЦИИ</v>
          </cell>
        </row>
        <row r="12465">
          <cell r="A12465" t="str">
            <v>F18.212</v>
          </cell>
          <cell r="B12465" t="str">
            <v>2 СТАДИЯ,СИНДРОМ ЗАВИС-ТИ,СВЯЗАН.С УПОТР.ЛЕТУЧ.Р-ЛЕЙ,РЕМИССИЯ В ИЗОЛЯЦИИ</v>
          </cell>
        </row>
        <row r="12466">
          <cell r="A12466" t="str">
            <v>F18.213</v>
          </cell>
          <cell r="B12466" t="str">
            <v>3 СТАДИЯ,СИНДРОМ ЗАВИС-ТИ,СВЯЗАН.С УПОТР.ЛЕТУЧ.Р-ЛЕЙ,РЕМИССИЯ В ИЗОЛЯЦИИ</v>
          </cell>
        </row>
        <row r="12467">
          <cell r="A12467" t="str">
            <v>F18.221</v>
          </cell>
          <cell r="B12467" t="str">
            <v>1 СТАДИЯ,СИНДРОМ ЗАВИС-ТИ,СВЯЗАН.С УПОТР.ЛЕТУЧ.Р-ЛЕЙ,НА ПОДДЕРЖИВ.ЛЕЧЕНИИ</v>
          </cell>
        </row>
        <row r="12468">
          <cell r="A12468" t="str">
            <v>F18.222</v>
          </cell>
          <cell r="B12468" t="str">
            <v>2 СТАДИЯ,СИНДРОМ ЗАВИС-ТИ,СВЯЗАН.С УПОТР.ЛЕТУЧ.Р-ЛЕЙ,НА ПОДДЕРЖИВ.ЛЕЧЕНИИ</v>
          </cell>
        </row>
        <row r="12469">
          <cell r="A12469" t="str">
            <v>F18.223</v>
          </cell>
          <cell r="B12469" t="str">
            <v>3 СТАДИЯ,СИНДРОМ ЗАВИС-ТИ,СВЯЗАН.С УПОТР.ЛЕТУЧ.Р-ЛЕЙ,НА ПОДДЕРЖИВ.ЛЕЧЕНИИ</v>
          </cell>
        </row>
        <row r="12470">
          <cell r="A12470" t="str">
            <v>F18.231</v>
          </cell>
          <cell r="B12470" t="str">
            <v>1 СТАДИЯ,СИНДРОМ ЗАВИС-ТИ,СВЯЗАН С УПОТР.ЛЕТУЧ.Р-ЛЕЙ,НА АКТИВН.АВЕРС.ЛЕЧЕНИИ</v>
          </cell>
        </row>
        <row r="12471">
          <cell r="A12471" t="str">
            <v>F18.232</v>
          </cell>
          <cell r="B12471" t="str">
            <v>2 СТАДИЯ,СИНДРОМ ЗАВИС-ТИ,СВЯЗАН.С УПОТР.ЛЕТУЧ.Р-ЛЕЙ,НА АКТИВН.АВЕРС.ЛЕЧЕНИИ</v>
          </cell>
        </row>
        <row r="12472">
          <cell r="A12472" t="str">
            <v>F18.233</v>
          </cell>
          <cell r="B12472" t="str">
            <v>3 СТАДИЯ,СИНДРОМ ЗАВИС-ТИ,СВЯЗАН.С УПОТР.ЛЕТУЧ.Р-ЛЕЙ,НА АКТИВН.АВЕРС.ЛЕЧЕНИИ</v>
          </cell>
        </row>
        <row r="12473">
          <cell r="A12473" t="str">
            <v>F18.241</v>
          </cell>
          <cell r="B12473" t="str">
            <v>1 СТАДИЯ,СИНДРОМ ЗАВИС-ТИ,СВЯЗАН.С УПОТР.ЛЕТУЧ.Р-ЛЕЙ,УПОТР.В-ВА В НАСТ.ВРЕМЯ</v>
          </cell>
        </row>
        <row r="12474">
          <cell r="A12474" t="str">
            <v>F18.242</v>
          </cell>
          <cell r="B12474" t="str">
            <v>2 СТАДИЯ,СИНДРОМ ЗАВИС-ТИ,СВЯЗАН.С УПОТР.ЛЕТУЧ.Р-ЛЕЙ,УПОТР.В-ВА В НАСТ.ВРЕМЯ</v>
          </cell>
        </row>
        <row r="12475">
          <cell r="A12475" t="str">
            <v>F18.243</v>
          </cell>
          <cell r="B12475" t="str">
            <v>3 СТАДИЯ,СИНДРОМ ЗАВИС-ТИ,СВЯЗАН.С УПОТР.ЛЕТУЧ.Р-ЛЕЙ,УПОТР.В-ВА В НАСТ.ВРЕМЯ</v>
          </cell>
        </row>
        <row r="12476">
          <cell r="A12476" t="str">
            <v>F18.251</v>
          </cell>
          <cell r="B12476" t="str">
            <v>1 СТАДИЯ,СИНДРОМ ЗАВИС-ТИ,СВЯЗАН.С УПОТР.ЛЕТУЧ.Р-ЛЕЙ,ПОСТОЯННОЕ УПОТРЕБЛЕНИЕ</v>
          </cell>
        </row>
        <row r="12477">
          <cell r="A12477" t="str">
            <v>F18.252</v>
          </cell>
          <cell r="B12477" t="str">
            <v>2 СТАДИЯ,СИНДРОМ ЗАВИС-ТИ,СВЯЗАН.С УПОТР.ЛЕТУЧ.Р-ЛЕЙ,ПОСТОЯННОЕ УПОТРЕБЛЕНИЕ</v>
          </cell>
        </row>
        <row r="12478">
          <cell r="A12478" t="str">
            <v>F18.253</v>
          </cell>
          <cell r="B12478" t="str">
            <v>3 СТАДИЯ,СИНДРОМ ЗАВИС-ТИ,СВЯЗАН.С УПОТР.ЛЕТУЧ.Р-ЛЕЙ,ПОСТОЯННОЕ УПОТРЕБЛЕНИЕ</v>
          </cell>
        </row>
        <row r="12479">
          <cell r="A12479" t="str">
            <v>F18.261</v>
          </cell>
          <cell r="B12479" t="str">
            <v>1 СТАДИЯ,СИНДРОМ ЗАВИС-ТИ,СВЯЗАН.С УПОТР.ЛЕТУЧ.Р-ЛЕЙ,ПЕРИОДИЧЕСКОЕ УПОТРЕБЛЕНИЕ</v>
          </cell>
        </row>
        <row r="12480">
          <cell r="A12480" t="str">
            <v>F18.262</v>
          </cell>
          <cell r="B12480" t="str">
            <v>2 СТАДИЯ,СИНДРОМ ЗАВИС-ТИ,СВЯЗАН.С УПОТР.ЛЕТУЧ.Р-ЛЕЙ,ПЕРИОДИЧЕСКОЕ УПОТРЕБЛЕНИЕ</v>
          </cell>
        </row>
        <row r="12481">
          <cell r="A12481" t="str">
            <v>F18.263</v>
          </cell>
          <cell r="B12481" t="str">
            <v>3 СТАДИЯ,СИНДРОМ ЗАВИС-ТИ,СВЯЗАН.С УПОТР.ЛЕТУЧ.Р-ЛЕЙ,ПЕРИОДИЧЕСКОЕ УПОТРЕБЛЕНИЕ</v>
          </cell>
        </row>
        <row r="12482">
          <cell r="A12482" t="str">
            <v>F18.291</v>
          </cell>
          <cell r="B12482" t="str">
            <v>1 СТАДИЯ,СИНДРОМ ЗАВИС-ТИ,СВЯЗАН.С УПОТР.ЛЕТУЧ.Р-ЛЕЙ,ПЕРИОД.НЕУТ.УПОТРЕБЛ.-БДУ</v>
          </cell>
        </row>
        <row r="12483">
          <cell r="A12483" t="str">
            <v>F18.292</v>
          </cell>
          <cell r="B12483" t="str">
            <v>2 СТАДИЯ,СИНДРОМ ЗАВИС-ТИ,СВЯЗАН.С УПОТР.ЛЕТУЧ.Р-ЛЕЙ,ПЕРИОД.НЕУТ.УПОТРЕБЛ.-БДУ</v>
          </cell>
        </row>
        <row r="12484">
          <cell r="A12484" t="str">
            <v>F18.293</v>
          </cell>
          <cell r="B12484" t="str">
            <v>3 СТАДИЯ,СИНДРОМ ЗАВИС-ТИ,СВЯЗАН.С УПОТР.ЛЕТУЧ.Р-ЛЕЙ,ПЕРИОД.НЕУТ.УПОТРЕБЛ.-БДУ</v>
          </cell>
        </row>
        <row r="12485">
          <cell r="A12485" t="str">
            <v>F19.20</v>
          </cell>
          <cell r="B12485" t="str">
            <v>СИНДРОМ ЗАВИС-ТИ,СВЯЗАН.С УПОТРЕБЛ.НЕСК-Х НАРКОТИЧ.СР-В,В НАСТ.ВРЕМЯ РЕМИССИЯ</v>
          </cell>
        </row>
        <row r="12486">
          <cell r="A12486" t="str">
            <v>F19.21</v>
          </cell>
          <cell r="B12486" t="str">
            <v>СИНДРОМ ЗАВИС-ТИ,СВЯЗАН.С УПОТРЕБЛ.НЕСК-Х НАРКОТИЧ.СР-В,РЕМИССИЯ В ИЗОЛЯЦИИ</v>
          </cell>
        </row>
        <row r="12487">
          <cell r="A12487" t="str">
            <v>F19.22</v>
          </cell>
          <cell r="B12487" t="str">
            <v>СИНДРОМ ЗАВИС-ТИ,СВЯЗАН.С УПОТРЕБЛ.НЕСК-Х НАРКОТИЧ.СР-В,НА ПОДДЕРЖИВ.ЛЕЧЕНИИ</v>
          </cell>
        </row>
        <row r="12488">
          <cell r="A12488" t="str">
            <v>F19.23</v>
          </cell>
          <cell r="B12488" t="str">
            <v>СИНДРОМ ЗАВИС-ТИ,СВЯЗАН.С УПОТРЕБЛ.НЕСК-Х НАРКОТИЧ.СР-В,НА АКТИВН.АВЕРС.ЛЕЧЕНИИ</v>
          </cell>
        </row>
        <row r="12489">
          <cell r="A12489" t="str">
            <v>F19.24</v>
          </cell>
          <cell r="B12489" t="str">
            <v>СИНДРОМ ЗАВИС-ТИ,СВЯЗАН.С УПОТРЕБЛ.НЕСК-Х НАРКОТИЧ.СР-В,УПОТР.В-ВА В НАСТ.ВРЕМЯ</v>
          </cell>
        </row>
        <row r="12490">
          <cell r="A12490" t="str">
            <v>F19.25</v>
          </cell>
          <cell r="B12490" t="str">
            <v>СИНДРОМ ЗАВИС-ТИ,СВЯЗАН.С УПОТРЕБЛ.НЕСК-Х НАРКОТИЧ.СР-В,ПОСТОЯННОЕ УПОТРЕБЛЕНИЕ</v>
          </cell>
        </row>
        <row r="12491">
          <cell r="A12491" t="str">
            <v>F19.26</v>
          </cell>
          <cell r="B12491" t="str">
            <v>СИНДРОМ ЗАВИС-ТИ,СВЯЗАН.С УПОТРЕБЛ.НЕСК-Х НАРКОТИЧ.СР-В,ПЕРИОДИЧЕСКОЕ УПОТРЕБЛЕНИЕ</v>
          </cell>
        </row>
        <row r="12492">
          <cell r="A12492" t="str">
            <v>F19.29</v>
          </cell>
          <cell r="B12492" t="str">
            <v>СИНДРОМ ЗАВИС-ТИ,СВЯЗАН.С УПОТРЕБЛ.НЕСК-Х НАРКОТИЧ.СР-В,ПЕРИОД.НЕУТ.УПОТР.-БДУ</v>
          </cell>
        </row>
        <row r="12493">
          <cell r="A12493" t="str">
            <v>F19.201</v>
          </cell>
          <cell r="B12493" t="str">
            <v>1 СТАДИЯ,СИНДРОМ ЗАВИС-ТИ,СВЯЗАН.С УПОТР.НЕСК.НАРКОТ.СР-В,В НАСТ.ВРЕМЯ РЕМИССИЯ</v>
          </cell>
        </row>
        <row r="12494">
          <cell r="A12494" t="str">
            <v>F19.202</v>
          </cell>
          <cell r="B12494" t="str">
            <v>2 СТАДИЯ,СИНДРОМ ЗАВИС-ТИ,СВЯЗАН.С УПОТР.НЕСК.НАРКОТ.СР-В,В НАСТ.ВРЕМЯ РЕМИССИЯ</v>
          </cell>
        </row>
        <row r="12495">
          <cell r="A12495" t="str">
            <v>F19.203</v>
          </cell>
          <cell r="B12495" t="str">
            <v>3 СТАДИЯ,СИНДРОМ ЗАВИС-ТИ,СВЯЗАН.С УПОТР.НЕСК.НАРКОТ.СР-В,В НАСТ.ВРЕМЯ РЕМИССИЯ</v>
          </cell>
        </row>
        <row r="12496">
          <cell r="A12496" t="str">
            <v>F19.211</v>
          </cell>
          <cell r="B12496" t="str">
            <v>1 СТАДИЯ,СИНДРОМ ЗАВИС-ТИ,СВЯЗАН.С УПОТР.НЕСК.НАРКОТ.СР-В,РЕМИССИЯ В ИЗОЛЯЦИИ</v>
          </cell>
        </row>
        <row r="12497">
          <cell r="A12497" t="str">
            <v>F19.212</v>
          </cell>
          <cell r="B12497" t="str">
            <v>2 СТАДИЯ,СИНДРОМ ЗАВИС-ТИ,СВЯЗАН С УПОТР.НЕСК.НАРКОТ.СР-В,РЕМИССИЯ В ИЗОЛЯЦИИ</v>
          </cell>
        </row>
        <row r="12498">
          <cell r="A12498" t="str">
            <v>F19.213</v>
          </cell>
          <cell r="B12498" t="str">
            <v>3 СТАДИЯ,СИНДРОМ ЗАВИС-ТИ,СВЯЗАН.С УПОТР.НЕСК.НАРКОТ.СР-В,РЕМИССИЯ В ИЗОЛЯЦИИ</v>
          </cell>
        </row>
        <row r="12499">
          <cell r="A12499" t="str">
            <v>F19.221</v>
          </cell>
          <cell r="B12499" t="str">
            <v>1 СТАДИЯ,СИНДРОМ ЗАВИС-ТИ,СВЯЗАН.С УПОТР.НЕСК.НАРКОТ.СР-В,НА ПОДДЕРЖ.ЛЕЧЕНИИ</v>
          </cell>
        </row>
        <row r="12500">
          <cell r="A12500" t="str">
            <v>F19.222</v>
          </cell>
          <cell r="B12500" t="str">
            <v>2 СТАДИЯ,СИНДРОМ ЗАВИС-ТИ,СВЯЗАН.С УПОТР.НЕСК.НАРКОТ.СР-В,НА ПОДДЕРЖ.ЛЕЧЕНИИ</v>
          </cell>
        </row>
        <row r="12501">
          <cell r="A12501" t="str">
            <v>F19.223</v>
          </cell>
          <cell r="B12501" t="str">
            <v>3 СТАДИЯ,СИНДРОМ ЗАВИС-ТИ,СВЯЗАН.С УПОТР.НЕСК.НАРКОТ.СР-В,НА ПОДДЕРЖ.ЛЕЧЕНИИ</v>
          </cell>
        </row>
        <row r="12502">
          <cell r="A12502" t="str">
            <v>F19.231</v>
          </cell>
          <cell r="B12502" t="str">
            <v>1 СТАДИЯ,СИНДРОМ ЗАВИС-ТИ,СВЯЗАН.С УПОТР.НЕСК.НАРКОТ.СР-В,НА АКТИВ.АВЕРС.ЛЕЧЕНИИ</v>
          </cell>
        </row>
        <row r="12503">
          <cell r="A12503" t="str">
            <v>F19.232</v>
          </cell>
          <cell r="B12503" t="str">
            <v>2 СТАДИЯ,СИНДРОМ ЗАВИС-ТИ,СВЯЗАН.С УПОТР.НЕСК.НАРКОТ.СР-В,НА АКТИВ.АВЕРС.ЛЕЧЕНИИ</v>
          </cell>
        </row>
        <row r="12504">
          <cell r="A12504" t="str">
            <v>F19.233</v>
          </cell>
          <cell r="B12504" t="str">
            <v>3 СТАДИЯ,СИНДРОМ ЗАВИС-ТИ,СВЯЗАН.С УПОТР.НЕСК.НАРКОТ.СР-В,НА АКТИВ.АВЕРС.ЛЕЧЕНИИ</v>
          </cell>
        </row>
        <row r="12505">
          <cell r="A12505" t="str">
            <v>F19.241</v>
          </cell>
          <cell r="B12505" t="str">
            <v>1 СТАДИЯ,СИНДРОМ ЗАВИС-ТИ,СВЯЗАН.С УПОТР.НЕСК.НАРКОТ.СР-В,УПОТР.В-ВА В НАСТ ВРЕМЯ</v>
          </cell>
        </row>
        <row r="12506">
          <cell r="A12506" t="str">
            <v>F19.242</v>
          </cell>
          <cell r="B12506" t="str">
            <v>2 СТАДИЯ,СИНДРОМ ЗАВИС-ТИ,СВЯЗАН.С УПОТР.НЕСК.НАРКОТ.СР-В,УПОТР.В-ВА В НАСТ.ВРЕМЯ</v>
          </cell>
        </row>
        <row r="12507">
          <cell r="A12507" t="str">
            <v>F19.243</v>
          </cell>
          <cell r="B12507" t="str">
            <v>3 СТАДИЯ,СИНДРОМ ЗАВИС-ТИ,СВЯЗАН.С УПОТР.НЕСК.НАРКОТ.СР-В,УПОТР.В-ВА В НАСТ.ВРЕМЯ</v>
          </cell>
        </row>
        <row r="12508">
          <cell r="A12508" t="str">
            <v>F19.251</v>
          </cell>
          <cell r="B12508" t="str">
            <v>1 СТАДИЯ,СИНДРОМ ЗАВИС-ТИ,СВЯЗАН.С УПОТР.НЕСК.НАРКОТ.СР-В,ПОСТОЯННОЕ УПОТРЕБЛЕНИЕ</v>
          </cell>
        </row>
        <row r="12509">
          <cell r="A12509" t="str">
            <v>F19.252</v>
          </cell>
          <cell r="B12509" t="str">
            <v>2 СТАДИЯ,СИНДРОМ ЗАВИС-ТИ,СВЯЗАН.С УПОТР.НЕСК.НАРКОТ.СР-В,ПОСТОЯННОЕ УПОТРЕБЛЕНИЕ</v>
          </cell>
        </row>
        <row r="12510">
          <cell r="A12510" t="str">
            <v>F19.253</v>
          </cell>
          <cell r="B12510" t="str">
            <v>3 СТАДИЯ,СИНДРОМ ЗАВИС-ТИ,СВЯЗАН.С УПОТР.НЕСК.НАРКОТ.СР-В,ПОСТОЯННОЕ УПОТРЕБЛЕНИЕ</v>
          </cell>
        </row>
        <row r="12511">
          <cell r="A12511" t="str">
            <v>F19.261</v>
          </cell>
          <cell r="B12511" t="str">
            <v>1 СТАДИЯ,СИНДРОМ ЗАВИС-ТИ,СВЯЗАН.С УПОТР.НЕСК.НАРКОТ.СР-В,ПЕРИОДИЧ.УПОТРЕБЛЕНИЕ</v>
          </cell>
        </row>
        <row r="12512">
          <cell r="A12512" t="str">
            <v>F19.262</v>
          </cell>
          <cell r="B12512" t="str">
            <v>2 СТАДИЯ,СИНДРОМ ЗАВИС-ТИ,СВЯЗАН.С УПОТР.НЕСК.НАРКОТ.СР-В,ПЕРИОДИЧ.УПОТРЕБЛЕНИЕ</v>
          </cell>
        </row>
        <row r="12513">
          <cell r="A12513" t="str">
            <v>F19.263</v>
          </cell>
          <cell r="B12513" t="str">
            <v>3 СТАДИЯ,СИНДРОМ ЗАВИС-ТИ,СВЯЗАН.С УПОТР.НЕСК.НАРКОТ.СР-В,ПЕРИОДИЧ УПОТРЕБЛЕНИЕ</v>
          </cell>
        </row>
        <row r="12514">
          <cell r="A12514" t="str">
            <v>F19.291</v>
          </cell>
          <cell r="B12514" t="str">
            <v>1 СТАДИЯ,СИНДРОМ ЗАВИС-ТИ,СВЯЗАН.С УПОТР.НЕСК.НАРКОТ.СР-В,ПЕРИОД.НЕУТ.УПОТР-БДУ</v>
          </cell>
        </row>
        <row r="12515">
          <cell r="A12515" t="str">
            <v>F19.292</v>
          </cell>
          <cell r="B12515" t="str">
            <v>2 СТАДИЯ,СИНДРОМ ЗАВИС-ТИ,СВЯЗАН.С УПОТР.НЕСК.НАРКОТ.СР-В,ПЕРИОД.НЕУТ.УПОТР-БДУ</v>
          </cell>
        </row>
        <row r="12516">
          <cell r="A12516" t="str">
            <v>F19.293</v>
          </cell>
          <cell r="B12516" t="str">
            <v>3 СТАДИЯ,СИНДРОМ ЗАВИС-ТИ,СВЯЗАН.С УПОТР.НЕСК.НАРКОТ.СР-В,ПЕРИОД.НЕУТ.УПОТР-БДУ</v>
          </cell>
        </row>
        <row r="12517">
          <cell r="A12517" t="str">
            <v>F10.30</v>
          </cell>
          <cell r="B12517" t="str">
            <v>АБСТИНЕНТНОЕ СОСТОЯНИЕ НЕОСЛОЖНЕННОЕ,ВЫЗВАННОЕ УПОТРЕБЛЕНИЕМ АЛКОГОЛЯ</v>
          </cell>
        </row>
        <row r="12518">
          <cell r="A12518" t="str">
            <v>F10.31</v>
          </cell>
          <cell r="B12518" t="str">
            <v>АБСТИНЕНТНОЕ СОСТОЯНИЕ С СУДОРОЖНЫМИ ПРИПАДКАМИ,ВЫЗВАННОЕ УПОТРЕБЛЕНИЕМ АЛКОГОЛЯ</v>
          </cell>
        </row>
        <row r="12519">
          <cell r="A12519" t="str">
            <v>F10.39</v>
          </cell>
          <cell r="B12519" t="str">
            <v>АБСТИНЕНТНОЕ СОСТОЯНИЕ,СИНДРОМ ОТМЕНЫ БД,ВЫЗВАННОЕ УПОТРЕБЛЕНИЕМ АЛКОГОЛЯ</v>
          </cell>
        </row>
        <row r="12520">
          <cell r="A12520" t="str">
            <v>F11.30</v>
          </cell>
          <cell r="B12520" t="str">
            <v>АБСТИНЕНТНОЕ СОСТОЯНИЕ НЕОСЛОЖНЕННОЕ,ВЫЗВАННОЕ УПОТРЕБЛЕНИЕМ ОПИОИДОВ</v>
          </cell>
        </row>
        <row r="12521">
          <cell r="A12521" t="str">
            <v>F11.31</v>
          </cell>
          <cell r="B12521" t="str">
            <v>АЬСТИНЕНТНОЕ СОСТОЯНИЕ С СУДОРОЖНЫМИ ПРИПАДКАМИ,ВЫЗВАННОЕ УПОТРЕБЛЕНИЕМ ОПИОИДОВ</v>
          </cell>
        </row>
        <row r="12522">
          <cell r="A12522" t="str">
            <v>F11.39</v>
          </cell>
          <cell r="B12522" t="str">
            <v>АБСТИНЕНТНОЕ СОСТОЯНИЕ,СИНДРОМ ОТМЕНЫ БД,ВЫЗВАННОЕ УПОТРЕБЛЕНИЕМ ОПИОИДОВ</v>
          </cell>
        </row>
        <row r="12523">
          <cell r="A12523" t="str">
            <v>F12.30</v>
          </cell>
          <cell r="B12523" t="str">
            <v>АБСТИНЕНТНОЕ СОСТОЯНИЕ НЕОСЛОЖНЕННОЕ,ВЫЗВАННОЕ УПОТРЕБЛЕНИЕМ КАННАБИОИДОВ</v>
          </cell>
        </row>
        <row r="12524">
          <cell r="A12524" t="str">
            <v>F12.31</v>
          </cell>
          <cell r="B12524" t="str">
            <v>АБСТИНЕНТНОЕ СОСТОЯНИЕ С СУДОРОЖНЫМИ ПРИПАДКАМИ,ВЫЗВАННОЕ УПОТРЕБЛ.КАННАБИОИДОВ</v>
          </cell>
        </row>
        <row r="12525">
          <cell r="A12525" t="str">
            <v>F12.39</v>
          </cell>
          <cell r="B12525" t="str">
            <v>АБСТИНЕНТНОЕ СОСТОЯНИЕ,СИНДРОМ ОТМЕНЫ БД,ВЫЗВАННОЕ УПОТРЕБЛ.КАННАБИОИДОВ</v>
          </cell>
        </row>
        <row r="12526">
          <cell r="A12526" t="str">
            <v>F13.30</v>
          </cell>
          <cell r="B12526" t="str">
            <v>АБСТИНЕНТНОЕ СОСТОЯНИЕ НЕОСЛОЖНЕННОЕ,ВЫЗВАННОЕ УПОТРЕБЛ.СНОТВОРН.И СЕДАТИВН.СР-В</v>
          </cell>
        </row>
        <row r="12527">
          <cell r="A12527" t="str">
            <v>F13.31</v>
          </cell>
          <cell r="B12527" t="str">
            <v>АБСТИНЕНТНОЕ СОСТОЯНИЕ С СУДОРОЖ.ПРИПАДК,ВЫЗВАНН.УПОТРЕБЛ.СНОТВОРН.И СЕДАТИВН.СР-В</v>
          </cell>
        </row>
        <row r="12528">
          <cell r="A12528" t="str">
            <v>F13.39</v>
          </cell>
          <cell r="B12528" t="str">
            <v>АБСТИНЕНТНОЕ СОСТОЯНИЕ,СИНДРОМ ОТМЕНЫ БД,ВЫЗВАНН.УПОТРЕБЛ.СНОТВОРН.И СЕДАТИВН.СР-В</v>
          </cell>
        </row>
        <row r="12529">
          <cell r="A12529" t="str">
            <v>F14.30</v>
          </cell>
          <cell r="B12529" t="str">
            <v>АБСТИНЕНТНОЕ СОСТОЯНИЕ НЕОСЛОЖНЕННОЕ,ВЫЗВАННОЕ УПОТРЕБЛЕНИЕМ КОКАИНА</v>
          </cell>
        </row>
        <row r="12530">
          <cell r="A12530" t="str">
            <v>F14.31</v>
          </cell>
          <cell r="B12530" t="str">
            <v>АБСТИНЕНТНОЕ СОСТОЯНИЕ С СУДОРОЖНЫМИ ПРИПАДКАМИ,ВЫЗВАНН.УПОТРЕБЛЕНИЕМ КОКАИНА</v>
          </cell>
        </row>
        <row r="12531">
          <cell r="A12531" t="str">
            <v>F14.39</v>
          </cell>
          <cell r="B12531" t="str">
            <v>АБСТИНЕНТНОЕ СОСТОЯНИЕ,СИНДРОМ ОТМЕНЫ БД,ВЫЗВАННОЕ УПОТРЕБЛЕНИЕМ КОКАИНА</v>
          </cell>
        </row>
        <row r="12532">
          <cell r="A12532" t="str">
            <v>F15.30</v>
          </cell>
          <cell r="B12532" t="str">
            <v>АБСТИНЕНТНОЕ СОСТОЯНИЕ НЕОСЛОЖНЕННОЕ,ВЫЗВАННОЕ УПОТРЕБЛЕНИЕМ ДР.ПСИХОСТИМУЛЯТОРОВ</v>
          </cell>
        </row>
        <row r="12533">
          <cell r="A12533" t="str">
            <v>F15.31</v>
          </cell>
          <cell r="B12533" t="str">
            <v>АБСТИНЕНТНОЕ СОСТОЯНИЕ С СУДОРОЖ.ПРИПАДК.ВЫЗВАНН.УПОТРЕБЛ.ДР.ПСИХОСТИМУЛЯТОРОВ</v>
          </cell>
        </row>
        <row r="12534">
          <cell r="A12534" t="str">
            <v>F15.39</v>
          </cell>
          <cell r="B12534" t="str">
            <v>АБСТИНЕНТНОЕ СОСТОЯНИЕ,СИНДРОМ ОТМЕНЫ БД,ВЫЗВАНН.УПОТРЕБЛ.ДР.ПСИХОСТИМУЛЯТОРОВ</v>
          </cell>
        </row>
        <row r="12535">
          <cell r="A12535" t="str">
            <v>F16.30</v>
          </cell>
          <cell r="B12535" t="str">
            <v>АБСТИНЕНТНОЕ СОСТОЯНИЕ НЕОСЛОЖНЕННОЕ,ВЫЗВАННОЕ УПОТРЕБЛЕНИЕМ ГАЛЛЮЦИНОГЕНОВ</v>
          </cell>
        </row>
        <row r="12536">
          <cell r="A12536" t="str">
            <v>F16.31</v>
          </cell>
          <cell r="B12536" t="str">
            <v>АБСТИНЕНТНОЕ СОСТОЯНИЕ С СУДОРОЖНЫМИ ПРИПАДКАМИ,ВЫЗВАННОЕ УПОТРЕБЛ.ГАЛЛЮЦИНОГЕНОВ</v>
          </cell>
        </row>
        <row r="12537">
          <cell r="A12537" t="str">
            <v>F16.39</v>
          </cell>
          <cell r="B12537" t="str">
            <v>АБСТИНЕНТНОЕ СОСТОЯНИЕ,СИНДРОМ ОТМЕНЫ БД,ВЫЗВАННОЕ УПОТРЕБЛЕНИЕМ ГАЛЛЮЦИНОГЕНОВ</v>
          </cell>
        </row>
        <row r="12538">
          <cell r="A12538" t="str">
            <v>F17.30</v>
          </cell>
          <cell r="B12538" t="str">
            <v>АБСТИНЕНТНОЕ СОСТОЯНИЕ НЕОСЛОЖНЕННОЕ,ВЫЗВАННОЕ УПОТРЕБЛЕНИЕМ ТАБАКА</v>
          </cell>
        </row>
        <row r="12539">
          <cell r="A12539" t="str">
            <v>F17.31</v>
          </cell>
          <cell r="B12539" t="str">
            <v>АБСТИНЕНТНОЕ СОСТОЯНИЕ С СУДОРОЖНЫМИ ПРИПАДКАМИ,ВЫЗВАННОЕ УПОТРЕБЛЕНИЕМ ТАБАКА</v>
          </cell>
        </row>
        <row r="12540">
          <cell r="A12540" t="str">
            <v>F17.39</v>
          </cell>
          <cell r="B12540" t="str">
            <v>АБСТИНЕНТНОЕ СОСТОЯНИЕ,СИНДРОМ ОТМЕНЫ БД,ВЫЗВАННОЕ УПОТРЕБЛЕНИЕМ ТАБАКА</v>
          </cell>
        </row>
        <row r="12541">
          <cell r="A12541" t="str">
            <v>F18.30</v>
          </cell>
          <cell r="B12541" t="str">
            <v>АБСТИНЕНТНОЕ СОСТОЯНИЕ НЕОСЛОЖНЕННОЕ,ВЫЗВАН.УПОТРЕБЛ.ЛЕТУЧИХ РАСТВОРИТЕЛЕЙ</v>
          </cell>
        </row>
        <row r="12542">
          <cell r="A12542" t="str">
            <v>F18.31</v>
          </cell>
          <cell r="B12542" t="str">
            <v>АБСТИНЕНТНОЕ СОСТОЯНИЕ С СУДОРОЖН.ПРИПАДКАМИ,ВЫЗВАН.УПОТРЕБЛ.ЛЕТУЧИХ РАСТВОРИТЕЛЕЙ</v>
          </cell>
        </row>
        <row r="12543">
          <cell r="A12543" t="str">
            <v>F18.39</v>
          </cell>
          <cell r="B12543" t="str">
            <v>АБСТИНЕНТНОЕ СОСТОЯНИЕ,СИНДРОМ ОТМЕНЫ БД,ВЫЗВАННОЕ УПОТРЕБЛ.ЛЕТУЧИХ РАСТВОРИТЕЛЕЙ</v>
          </cell>
        </row>
        <row r="12544">
          <cell r="A12544" t="str">
            <v>F19.30</v>
          </cell>
          <cell r="B12544" t="str">
            <v>АБСТИНЕНТНОЕ СОСТОЯНИЕ НЕОСЛОЖНЕННОЕ,ВЫЗВАН.УПОТРЕБЛ.НЕСКОЛЬКИХ НАРКОТИЧ. СР-В</v>
          </cell>
        </row>
        <row r="12545">
          <cell r="A12545" t="str">
            <v>F19.31</v>
          </cell>
          <cell r="B12545" t="str">
            <v>АБСТИНЕНТНОЕ СОСТОЯНИЕ С СУДОРОЖ.ПРИПАДК,ВЫЗВАН.УПОТРЕБЛ.НЕСКОЛЬКИХ НАРКОТИЧ.СР-В</v>
          </cell>
        </row>
        <row r="12546">
          <cell r="A12546" t="str">
            <v>F19.39</v>
          </cell>
          <cell r="B12546" t="str">
            <v>АБСТИНЕНТНОЕ СОСТОЯНИЕ,СИНДРОМ ОТМЕНЫ БД,ВЫЗВАН.УПОТРЕБЛ.НЕСКОЛЬКИХ НАРКОТ.СР-В</v>
          </cell>
        </row>
        <row r="12547">
          <cell r="A12547" t="str">
            <v>F10.40</v>
          </cell>
          <cell r="B12547" t="str">
            <v>АБСТИНЕНТНОЕ СОСТОЯНИЕ С КЛАССИЧ.ДЕЛИРИЕМ,ВЫЗВАН.УПОТРЕБЛ.АЛКОГОЛЯ</v>
          </cell>
        </row>
        <row r="12548">
          <cell r="A12548" t="str">
            <v>F10.41</v>
          </cell>
          <cell r="B12548" t="str">
            <v>АБСТИНЕНТНОЕ СОСТОЯНИЕ,ДЕЛИР.С СУДОРОЖ.ПРИПАДК,ВЫЗВАН.УПОТРЕБЛ.АЛКОГОЛЯ</v>
          </cell>
        </row>
        <row r="12549">
          <cell r="A12549" t="str">
            <v>F10.42</v>
          </cell>
          <cell r="B12549" t="str">
            <v>АБСТИНЕНТНОЕ СОСТОЯНИЕ С МУССИТ.(БОРМОЧ)ДЕЛИРИЕМ,ВЫЗВАН.УПОТРЕБЛ.АЛКОГОЛЯ</v>
          </cell>
        </row>
        <row r="12550">
          <cell r="A12550" t="str">
            <v>F10.43</v>
          </cell>
          <cell r="B12550" t="str">
            <v>АБСТИНЕНТНОЕ СОСТОЯНИЕ С ПРОФЕСС.ДЕЛИРИЕМ,ВЫЗВАННОЕ УПОТРЕБЛЕНИЕМ АЛКОГОЛЯ</v>
          </cell>
        </row>
        <row r="12551">
          <cell r="A12551" t="str">
            <v>F10.44</v>
          </cell>
          <cell r="B12551" t="str">
            <v>АБСТИНЕНТНОЕ СОСТОЯНИЕ С ЛЮЦ.ДЕЛИРИЕМ (БЕЗ ГАЛЛЮЦ.),ВЫЗВАН.УПОТРЕБЛ.АЛКОГОЛЯ</v>
          </cell>
        </row>
        <row r="12552">
          <cell r="A12552" t="str">
            <v>F10.46</v>
          </cell>
          <cell r="B12552" t="str">
            <v>АБСТИНЕНТНОЕ СОСТОЯНИЕ С АБОРТИВ.ДЕЛИРИЕМ,ВЫЗВАН.УПОТРЕБЛЕНИЕМ АЛКОГОЛЯ</v>
          </cell>
        </row>
        <row r="12553">
          <cell r="A12553" t="str">
            <v>F10.48</v>
          </cell>
          <cell r="B12553" t="str">
            <v>АБСТИНЕНТНОЕ СОСТОЯНИЕ С ДРУГИМ ДЕЛИРИЕМ,ВЫЗВАННОЕ УПОТРЕБЛЕНИЕМ АЛКОГОЛЯ</v>
          </cell>
        </row>
        <row r="12554">
          <cell r="A12554" t="str">
            <v>F10.49</v>
          </cell>
          <cell r="B12554" t="str">
            <v>АБСТИНЕНТНОЕ СОСТОЯНИЕ С НЕУТОЧН.ДЕЛИРИЕМ,ВЫЗВАННОЕ УПОТРЕБЛЕНИЕМ АЛКОГОЛЯ</v>
          </cell>
        </row>
        <row r="12555">
          <cell r="A12555" t="str">
            <v>F11.40</v>
          </cell>
          <cell r="B12555" t="str">
            <v>АБСТИНЕНТНОЕ СОСТОЯНИЕ С КЛАССИЧ.ДЕЛИРИЕМ,ВЫЗВАННОЕ УПОТРЕБЛЕНИЕМ ОПИОИДОВ</v>
          </cell>
        </row>
        <row r="12556">
          <cell r="A12556" t="str">
            <v>F11.41</v>
          </cell>
          <cell r="B12556" t="str">
            <v>АБСТИНЕНТНОЕ СОСТОЯНИЕ,ДЕЛИР.С СУДОРОЖ.ПРИПАДК,ВЫЗВАН.УПОТРЕБЛЕНИЕМ ОПИОИДОВ</v>
          </cell>
        </row>
        <row r="12557">
          <cell r="A12557" t="str">
            <v>F11.42</v>
          </cell>
          <cell r="B12557" t="str">
            <v>АБСТИНЕНТНОЕ СОСТОЯНИЕ С МУССИТ.(БОРМОЧ.)ДЕЛИР,ВЫЗВАННОЕ УПОТРЕБЛЕНИЕМ ОПИОИДОВ</v>
          </cell>
        </row>
        <row r="12558">
          <cell r="A12558" t="str">
            <v>F11.43</v>
          </cell>
          <cell r="B12558" t="str">
            <v>АБСТИНЕНТНОЕ СОСТОЯНИЕ С ПРОФЕССИОН.ДЕЛИРИЕМ,ВЫЗВАННОЕ УПОТРЕБЛЕНИЕМ ОПИОИДОВ</v>
          </cell>
        </row>
        <row r="12559">
          <cell r="A12559" t="str">
            <v>F11.44</v>
          </cell>
          <cell r="B12559" t="str">
            <v>АБСТИНЕНТНОЕ СОСТОЯНИЕ С ЛЮЦ.ДЕЛИР.(БЕЗ ГАЛЛЮЦ),ВЫЗВАН.УПОТРЕБЛЕНИЕМ ОПИОИДОВ</v>
          </cell>
        </row>
        <row r="12560">
          <cell r="A12560" t="str">
            <v>F11.46</v>
          </cell>
          <cell r="B12560" t="str">
            <v>АБСТИНЕНТНОЕ СОСТОЯНИЕ С АБОРТИВНЫМ ДЕЛИРИЕМ,ВЫЗВАННОЕ УПОТРЕБЛЕНИЕМ ОПИОИДОВ</v>
          </cell>
        </row>
        <row r="12561">
          <cell r="A12561" t="str">
            <v>F11.48</v>
          </cell>
          <cell r="B12561" t="str">
            <v>АБСТИНЕНТНОЕ СОСТОЯНИЕ С ДРУГИМ ДЕЛИРИЕМ,ВЫЗВАННОЕ УПОТРЕБЛЕНИЕМ ОПИОИДОВ</v>
          </cell>
        </row>
        <row r="12562">
          <cell r="A12562" t="str">
            <v>F11.49</v>
          </cell>
          <cell r="B12562" t="str">
            <v>АБСТИНЕНТНОЕ СОСТОЯНИЕ С НЕУТОЧН.ДЕЛИРИЕМ,ВЫЗВАННОЕ УПОТРЕБЛЕНИЕМ ОПИОИДОВ</v>
          </cell>
        </row>
        <row r="12563">
          <cell r="A12563" t="str">
            <v>F12.40</v>
          </cell>
          <cell r="B12563" t="str">
            <v>АБСТИНЕНТНОЕ СОСТОЯНИЕ С КЛАССИЧ.ДЕЛИРИЕМ,ВЫЗВАНОЕ УПОТРЕБ.КАННАБИОИДОВ</v>
          </cell>
        </row>
        <row r="12564">
          <cell r="A12564" t="str">
            <v>F12.41</v>
          </cell>
          <cell r="B12564" t="str">
            <v>АБСТИНЕНТНОЕ СОСТОЯНИЕ,ДЕЛИР.С СУДОР.ПРИПАДК,ВЫЗВАН.УПОТР.КАННАБИОИДОВ</v>
          </cell>
        </row>
        <row r="12565">
          <cell r="A12565" t="str">
            <v>F12.42</v>
          </cell>
          <cell r="B12565" t="str">
            <v>АБСТИНЕНТНОЕ СОСТОЯНИЕ С МУССИТ.(БОРМОЧ.)ДЕЛИРИЕМ,ВЫЗВАН.УПОТР.КАННАБИОИДОВ</v>
          </cell>
        </row>
        <row r="12566">
          <cell r="A12566" t="str">
            <v>F12.43</v>
          </cell>
          <cell r="B12566" t="str">
            <v>АБСТИНЕНТНОЕ СОСТОЯНИЕ С ПРОФЕССИОН.ДЕЛИРИЕМ,ВЫЗВАННОЕ УПОТРЕБЛ.КАННАБИОИДОВ</v>
          </cell>
        </row>
        <row r="12567">
          <cell r="A12567" t="str">
            <v>F12.44</v>
          </cell>
          <cell r="B12567" t="str">
            <v>АБСТИНЕНТНОЕ СОСТОЯНИЕ С ЛЮЦ.ДЕЛИР.(БЕЗ ГАЛЛЮЦ.),ВЫЗВАН.УПОТРЕБЛ.КАННАБИОИДОВ</v>
          </cell>
        </row>
        <row r="12568">
          <cell r="A12568" t="str">
            <v>F12.46</v>
          </cell>
          <cell r="B12568" t="str">
            <v>АБСТИНЕНТНОЕ СОСТОЯНИЕ С АБОРТИВНЫМ ДЕЛИРИЕМ,ВЫЗВАННОЕ УПОТРЕБЛ.КАННАБИОИДОВ</v>
          </cell>
        </row>
        <row r="12569">
          <cell r="A12569" t="str">
            <v>F12.48</v>
          </cell>
          <cell r="B12569" t="str">
            <v>АБСТИНЕНТНОЕ СОСТОЯНИЕ С ДРУГИМ ДЕЛИРИЕМ,ВЫЗВАННОЕ УПОТРЕБЛЕНИЕМ КАННАБИОИДОВ</v>
          </cell>
        </row>
        <row r="12570">
          <cell r="A12570" t="str">
            <v>F12.49</v>
          </cell>
          <cell r="B12570" t="str">
            <v>АБСТИНЕНТНОЕ СОСТОЯНИЕ С НЕУТОЧНЕННЫМ ДЕЛИРИЕМ,ВЫЗВАН.УПОТРЕБЛ.КАННАБИОИДОВ</v>
          </cell>
        </row>
        <row r="12571">
          <cell r="A12571" t="str">
            <v>F13.40</v>
          </cell>
          <cell r="B12571" t="str">
            <v>АБСТИНЕНТНОЕ СОСТОЯНИЕ С КЛАССИЧ.ДЕЛИР,ВЫЗВАНН.УПОТРЕБЛ.СНОТВ.И СЕДАТИВН СР-В</v>
          </cell>
        </row>
        <row r="12572">
          <cell r="A12572" t="str">
            <v>F13.41</v>
          </cell>
          <cell r="B12572" t="str">
            <v>АБСТИНЕНТНОЕ СОСТОЯНИЕ,ДЕЛИР.С СУДОРОЖ.ПРИПАДК,ВЫЗВАН.УПОТР.СНОТВ.И СЕДАТ.СР-В</v>
          </cell>
        </row>
        <row r="12573">
          <cell r="A12573" t="str">
            <v>F13.42</v>
          </cell>
          <cell r="B12573" t="str">
            <v>АБСТИНЕНТНОЕ СОСТОЯНИЕ С МУССИТ.(БОРМОЧ.)ДЕЛИР,ВЫЗВАН.УПОТР.СНОТВ.И СЕДАТ.СР-В</v>
          </cell>
        </row>
        <row r="12574">
          <cell r="A12574" t="str">
            <v>F13.43</v>
          </cell>
          <cell r="B12574" t="str">
            <v>АБСТИНЕНТНОЕ СОСТОЯНИЕ С ПРОФЕСС.ДЕЛИРИЕМ,ВЫЗВАН.УПОТР.СНОТВОРН.И СЕДАТИВН.СР-В</v>
          </cell>
        </row>
        <row r="12575">
          <cell r="A12575" t="str">
            <v>F13.44</v>
          </cell>
          <cell r="B12575" t="str">
            <v>АБСТИНЕНТНОЕ СОСТОЯНИЕ С ЛЮЦ.ДЕЛИР.(БЕЗ ГАЛЛЮЦ),ВЫЗВАН.УПОТР.СНОТВ.И СЕДАТ.СР-В</v>
          </cell>
        </row>
        <row r="12576">
          <cell r="A12576" t="str">
            <v>F13.46</v>
          </cell>
          <cell r="B12576" t="str">
            <v>АБСТИНЕНТНОЕ СОСТОЯНИЕ С АБОРТИВН.ДЕЛИРИЕМ,ВЫЗВАН.УПОТРЕБ.СНОТВ.И СЕДАТ СР-В</v>
          </cell>
        </row>
        <row r="12577">
          <cell r="A12577" t="str">
            <v>F13.48</v>
          </cell>
          <cell r="B12577" t="str">
            <v>АБСТИНЕНТНОЕ СОСТОЯНИЕ С ДРУГИМ ДЕЛИРИЕМ,ВЫЗВАН.УПОТРЕБ.СНОТВОРН.И СЕДАТ.СР-В</v>
          </cell>
        </row>
        <row r="12578">
          <cell r="A12578" t="str">
            <v>F13.49</v>
          </cell>
          <cell r="B12578" t="str">
            <v>АБСТИНЕНТНОЕ СОСТОЯНИЕ С НЕУТОЧН.ДЕЛИРИЕМ,ВЫЗВАН.УПОТР.СНОТВОРН.И СЕДАТ.СР-В</v>
          </cell>
        </row>
        <row r="12579">
          <cell r="A12579" t="str">
            <v>F14.40</v>
          </cell>
          <cell r="B12579" t="str">
            <v>АБСТИНЕНТНОЕ СОСТОЯНИЕ С КЛАССИЧЕСКИМ ДЕЛИРИЕМ,ВЫЗВАННОЕ УПОТРЕБЛ.КОКАИНА</v>
          </cell>
        </row>
        <row r="12580">
          <cell r="A12580" t="str">
            <v>F14.41</v>
          </cell>
          <cell r="B12580" t="str">
            <v>АБСТИНЕНТНОЕ СОСТОЯНИЕ,ДЕЛИР.С СУДОРОЖ.ПРИПАДК,ВЫЗВАННОЕ УПОТРЕБЛ.КОКАИНА</v>
          </cell>
        </row>
        <row r="12581">
          <cell r="A12581" t="str">
            <v>F14.42</v>
          </cell>
          <cell r="B12581" t="str">
            <v>АБСТИНЕНТНОЕ СОСТОЯНИЕ С МУССИТ.(БОРМОЧ.)ДЕЛИР,ВЫЗВАННОЕ УПОТРЕБЛ.КОКАИНА</v>
          </cell>
        </row>
        <row r="12582">
          <cell r="A12582" t="str">
            <v>F14.43</v>
          </cell>
          <cell r="B12582" t="str">
            <v>АБСТИНЕНТНОЕ СОСТОЯНИЕ С ПРОФЕССИОН.ДЕЛИРИЕМ,ВЫЗВАННОЕ УПОТРЕБЛЕНИЕМ КОКАИНА</v>
          </cell>
        </row>
        <row r="12583">
          <cell r="A12583" t="str">
            <v>F14.44</v>
          </cell>
          <cell r="B12583" t="str">
            <v>АБСТИНЕНТНОЕ СОСТОЯНИЕ С ЛЮЦ.ДЕЛ.(БЕЗ ГАЛЛЮЦ),ВЫЗВАННОЕ УПОТРЕБЛЕНИЕМ КОКАИНА</v>
          </cell>
        </row>
        <row r="12584">
          <cell r="A12584" t="str">
            <v>F14.46</v>
          </cell>
          <cell r="B12584" t="str">
            <v>АБСТИНЕНТНОЕ СОСТОЯНИЕ С АБОРТИВНЫМ ДЕЛИРИЕМ,ВЫЗВАННОЕ УПОТРЕБЛЕНИЕМ КОКАИНА</v>
          </cell>
        </row>
        <row r="12585">
          <cell r="A12585" t="str">
            <v>F14.48</v>
          </cell>
          <cell r="B12585" t="str">
            <v>АБСТИНЕНТНОЕ СОСТОЯНИЕ С ДРУГИМ ДЕЛИРИЕМ,ВЫЗВАННОЕ УПОТРЕБЛЕНИЕМ КОКАИНА</v>
          </cell>
        </row>
        <row r="12586">
          <cell r="A12586" t="str">
            <v>F14.49</v>
          </cell>
          <cell r="B12586" t="str">
            <v>АБСТИНЕНТНОЕ СОСТОЯНИЕ С НЕУТОЧНЕНН.ДЕЛИРИЕМ,ВЫЗВАННОЕ УПОТРЕБЛЕНИЕМ КОКАИНА</v>
          </cell>
        </row>
        <row r="12587">
          <cell r="A12587" t="str">
            <v>F15.40</v>
          </cell>
          <cell r="B12587" t="str">
            <v>АБСТИНЕНТНОЕ СОСТОЯНИЕ С КЛАССИЧ.ДЕЛИР.,ВЫЗВАН.УПОТРЕБЛ.ПСИХОСТИМУЛЯТОРОВ</v>
          </cell>
        </row>
        <row r="12588">
          <cell r="A12588" t="str">
            <v>F15.41</v>
          </cell>
          <cell r="B12588" t="str">
            <v>АБСТИНЕНТНОЕ СОСТОЯНИЕ,ДЕЛИР.С СУДОРОЖ.ПРИПАДК,ВЫЗВАН.УПОТР.ПСИХОСТИМУЛЯТОРОВ</v>
          </cell>
        </row>
        <row r="12589">
          <cell r="A12589" t="str">
            <v>F15.42</v>
          </cell>
          <cell r="B12589" t="str">
            <v>АБСТИНЕНТНОЕ СОСТОЯНИЕ С МУССИТ.(БОРМОЧ.)ДЕЛИР,ВЫЗВАН.УПОТР.ПСИХОСТИМУЛЯТОРОВ</v>
          </cell>
        </row>
        <row r="12590">
          <cell r="A12590" t="str">
            <v>F15.43</v>
          </cell>
          <cell r="B12590" t="str">
            <v>АБСТИНЕНТНОЕ СОСТОЯНИЕ С ПРОФЕССИОН.ДЕЛИРИЕМ,ВЫЗВАН.УПОТР.ПСИХОСТИМУЛЯТОРОВ</v>
          </cell>
        </row>
        <row r="12591">
          <cell r="A12591" t="str">
            <v>F15.44</v>
          </cell>
          <cell r="B12591" t="str">
            <v>АБСТИНЕНТНОЕ СОСТОЯНИЕ С ЛЮЦ.ДЕЛ.(БЕЗ ГАЛЛЮЦ),ВЫЗВАН.УПОТР.ПСИХОСТИМУЛЯТОРОВ</v>
          </cell>
        </row>
        <row r="12592">
          <cell r="A12592" t="str">
            <v>F15.46</v>
          </cell>
          <cell r="B12592" t="str">
            <v>АБСТИНЕНТНОЕ СОСТОЯНИЕ С АБОРТИВН.ДЕЛИРИЕМ,ВЫЗВАН.УПОТР.ПСИХОСТИМУЛЯТОРОВ</v>
          </cell>
        </row>
        <row r="12593">
          <cell r="A12593" t="str">
            <v>F15.48</v>
          </cell>
          <cell r="B12593" t="str">
            <v>АБСТИНЕНТНОЕ СОСТОЯНИЕ С ДРУГИМ ДЕЛИРИЕМ,ВЫЗВАНН.УПОТРЕБЛ.ПСИХОСТИМУЛЯТОРОВ</v>
          </cell>
        </row>
        <row r="12594">
          <cell r="A12594" t="str">
            <v>F15.49</v>
          </cell>
          <cell r="B12594" t="str">
            <v>АБСТИНЕНТНОЕ СОСТОЯНИЕ С НЕУТОЧН.ДЕЛИРИЕМ,ВЫЗВАН.УПОТРЕБЛ.ПСИХОСТИМУЛЯТОРОВ</v>
          </cell>
        </row>
        <row r="12595">
          <cell r="A12595" t="str">
            <v>F16.40</v>
          </cell>
          <cell r="B12595" t="str">
            <v>АБСТИНЕНТНОЕ СОСТОЯНИЕ С КЛАССИЧ.ДЕЛИРИЕМ,ВЫЗВАН.УПОТР.ГАЛЛЮЦИНОГЕНОВ</v>
          </cell>
        </row>
        <row r="12596">
          <cell r="A12596" t="str">
            <v>F16.41</v>
          </cell>
          <cell r="B12596" t="str">
            <v>АБСТИНЕНТНОЕ СОСТОЯНИЕ,ДЕЛИР.С СУДОРЖН.ПРИПАДК,ВЫЗВАН.УПОТР.ГАЛЛЮЦИНОГЕНОВ</v>
          </cell>
        </row>
        <row r="12597">
          <cell r="A12597" t="str">
            <v>F16.42</v>
          </cell>
          <cell r="B12597" t="str">
            <v>АБСТИНЕНТНОЕ СОСТОЯНИЕ С МУССИТ.(БОРМОЧ.)ДЕЛИР,ВЫЗВАННОЕ УПОТР.ГАЛЛЮЦИНОГЕНОВ</v>
          </cell>
        </row>
        <row r="12598">
          <cell r="A12598" t="str">
            <v>F16.43</v>
          </cell>
          <cell r="B12598" t="str">
            <v>АБСТИНЕНТНОЕ СОСТОЯНИЕ С ПРОФЕСС.ДЕЛИРИЕМ,ВЫЗВАННОЕ УПОТРЕБЛ.ГАЛЛЮЦИНОГЕНОВ</v>
          </cell>
        </row>
        <row r="12599">
          <cell r="A12599" t="str">
            <v>F16.44</v>
          </cell>
          <cell r="B12599" t="str">
            <v>АБСТИНЕНТНОЕ СОСТОЯНИЕ С ЛЮЦ.ДЕЛ.(БЕЗ ГАЛЛЮЦ),ВЫЗВАН.УПОТРЕБЛ.ГАЛЛЮЦИНОГЕНОВ</v>
          </cell>
        </row>
        <row r="12600">
          <cell r="A12600" t="str">
            <v>F16.46</v>
          </cell>
          <cell r="B12600" t="str">
            <v>АБСТИНЕНТНОЕ СОСТОЯНИЕ С АБОРТИВН.ДЕЛИРИЕМ,ВЫЗВАН.УПОТРЕБЛ.ГАЛЛЮЦИНОГЕНОВ</v>
          </cell>
        </row>
        <row r="12601">
          <cell r="A12601" t="str">
            <v>F16.48</v>
          </cell>
          <cell r="B12601" t="str">
            <v>АБСТИНЕНТНОЕ СОСТОЯНИЕ С ДРУГИМ ДЕЛИРИЕМ,ВЫЗВАННОЕ УПОТРЕБЛ.ГАЛЛЮЦИНОГЕНОВ</v>
          </cell>
        </row>
        <row r="12602">
          <cell r="A12602" t="str">
            <v>F16.49</v>
          </cell>
          <cell r="B12602" t="str">
            <v>АБСТИНЕНТНОЕ СОСТОЯНИЕ С НЕУТОЧН.ДЕЛИРИЕМ,ВЫЗВАННОЕ УПОТРЕБЛ.ГАЛЛЮЦИНОГЕНОВ</v>
          </cell>
        </row>
        <row r="12603">
          <cell r="A12603" t="str">
            <v>F17.40</v>
          </cell>
          <cell r="B12603" t="str">
            <v>АБСТИНЕНТНОЕ СОСТОЯНИЕ С КЛАССИЧ.ДЕЛИРИЕМ,ВЫЗВАННОЕ УПОТРЕБЛЕНИЕМ ТАБАКА</v>
          </cell>
        </row>
        <row r="12604">
          <cell r="A12604" t="str">
            <v>F17.41</v>
          </cell>
          <cell r="B12604" t="str">
            <v>АБСТИНЕНТНОЕ СОСТОЯНИЕ,ДЕЛИР.С СУДОРОЖН.ПРИПАДК.,ВЫЗВАН.УПОТРЕБЛ.ТАБАКА</v>
          </cell>
        </row>
        <row r="12605">
          <cell r="A12605" t="str">
            <v>F17.42</v>
          </cell>
          <cell r="B12605" t="str">
            <v>АБСТИНЕНТНОЕ СОСТОЯНИЕ С МУССИТ.(БОРМОЧ.)ДЕЛИРИЕМ,ВЫЗВАН.УПОТРЕБЛ.ТАБАКА</v>
          </cell>
        </row>
        <row r="12606">
          <cell r="A12606" t="str">
            <v>F17.43</v>
          </cell>
          <cell r="B12606" t="str">
            <v>АБСТИНЕНТНОЕ СОСТОЯНИЕ С ПРОФЕССИОН.ДЕЛИРИЕМ,ВЫЗВАННОЕ УПОТРЕБЛЕНИЕМ ТАБАКА</v>
          </cell>
        </row>
        <row r="12607">
          <cell r="A12607" t="str">
            <v>F17.44</v>
          </cell>
          <cell r="B12607" t="str">
            <v>АБСТИНЕНТНОЕ СОСТОЯНИЕ С ЛЮЦ.ДЕЛ.(БЕЗ ГАЛЛЮЦ),ВЫЗВАННОЕ УПОТРЕБЛЕНИЕМ ТАБАКА</v>
          </cell>
        </row>
        <row r="12608">
          <cell r="A12608" t="str">
            <v>F17.46</v>
          </cell>
          <cell r="B12608" t="str">
            <v>АБСТИНЕНТНОЕ СОСТОЯНИЕ С АБОРТИВНЫМ ДЕЛИРИЕМ,ВЫЗВАННОЕ УПОТРЕБЛЕНИЕМ ТАБАКА</v>
          </cell>
        </row>
        <row r="12609">
          <cell r="A12609" t="str">
            <v>F17.48</v>
          </cell>
          <cell r="B12609" t="str">
            <v>АБСТИНЕНТНОЕ СОСТОЯНИЕ С ДРУГИМ ДЕЛИРИЕМ,ВЫЗВАННОЕ УПОТРЕБЛЕНИЕМ ТАБАКА</v>
          </cell>
        </row>
        <row r="12610">
          <cell r="A12610" t="str">
            <v>F17.49</v>
          </cell>
          <cell r="B12610" t="str">
            <v>АБСТИНЕНТНОЕ СОСТОЯНИЕ С НЕУТОЧНЕНН.ДЕЛИРИЕМ,ВЫЗВАННОЕ УПОТРЕБЛЕНИЕМ ТАБАКА</v>
          </cell>
        </row>
        <row r="12611">
          <cell r="A12611" t="str">
            <v>F18.40</v>
          </cell>
          <cell r="B12611" t="str">
            <v>АБСТИНЕНТНОЕ СОСТОЯНИЕ С КЛАССИЧ.ДЕЛИРЮ,ВЫЗВАН.УПОТР.ЛЕТУЧИХ РАСТВОРИТЕЛЕЙ</v>
          </cell>
        </row>
        <row r="12612">
          <cell r="A12612" t="str">
            <v>F18.41</v>
          </cell>
          <cell r="B12612" t="str">
            <v>АБСТИНЕНТНОЕ СОСТОЯНИЕ,ДЕЛИР.С СУДОРОЖ.ПРИПАДК,ВЫЗВАН.УПОТР.ЛЕТУЧ.РАСТВ-ЛЕЙ</v>
          </cell>
        </row>
        <row r="12613">
          <cell r="A12613" t="str">
            <v>F18.42</v>
          </cell>
          <cell r="B12613" t="str">
            <v>АБСТИНЕНТНОЕ СОСТОЯНИЕ С МУССИТ.(БОРМОЧ.)ДЕЛ,ВЫЗВАН.УПОТР.ЛЕТУЧ.РАСТВ-ЛЕЙ</v>
          </cell>
        </row>
        <row r="12614">
          <cell r="A12614" t="str">
            <v>F18.43</v>
          </cell>
          <cell r="B12614" t="str">
            <v>АБСТИНЕНТНОЕ СОСТОЯНИЕ С ПРОФЕССИОН.ДЕЛИР,ВЫЗВАН.УПОТР.ЛЕТУЧИХ РАСТВ-ЛЕЙ</v>
          </cell>
        </row>
        <row r="12615">
          <cell r="A12615" t="str">
            <v>F18.44</v>
          </cell>
          <cell r="B12615" t="str">
            <v>АБСТИНЕНТНОЕ СОСТОЯНИЕ С ЛЮЦ.ДЕЛ.(БЕЗ ГАЛЛЮЦ),ВЫЗВАН.УПОТР.ЛЕТУЧ.РАСТВ-ЛЕЙ</v>
          </cell>
        </row>
        <row r="12616">
          <cell r="A12616" t="str">
            <v>F18.46</v>
          </cell>
          <cell r="B12616" t="str">
            <v>АБСТИНЕНТНОЕ СОСТОЯНИЕ С АБОРТИВН.ДЕЛИРИЕМ,ВЫЗВАН.УПОТР.ЛЕТУЧИХ РАСТВ-ЛЕЙ</v>
          </cell>
        </row>
        <row r="12617">
          <cell r="A12617" t="str">
            <v>F18.48</v>
          </cell>
          <cell r="B12617" t="str">
            <v>АБСТИНЕНТНОЕ СОСТОЯНИЕ С ДРУГИМ ДЕЛИРИЕМ,ВЫЗВАННОЕ УПОТР.ЛЕТУЧИХ РАСТВ-ЛЕЙ</v>
          </cell>
        </row>
        <row r="12618">
          <cell r="A12618" t="str">
            <v>F18.49</v>
          </cell>
          <cell r="B12618" t="str">
            <v>АБСТИНЕНТНОЕ СОСТОЯНИЕ С НЕУТОЧН.ДЕЛИРИЕМ,ВЫЗВАН.УПОТР.ЛЕТУЧИХ РАСТВ-ЛЕЙ</v>
          </cell>
        </row>
        <row r="12619">
          <cell r="A12619" t="str">
            <v>F19.40</v>
          </cell>
          <cell r="B12619" t="str">
            <v>АБСТИНЕНТНОЕ СОСТОЯНИЕ С КЛАССИЧ.ДЕЛИР,ВЫЗВАН.УПОТР.НЕСК-Х НАРКОТИЧ.СР-В</v>
          </cell>
        </row>
        <row r="12620">
          <cell r="A12620" t="str">
            <v>F19.41</v>
          </cell>
          <cell r="B12620" t="str">
            <v>АБСТИНЕНТНОЕ СОСТОЯНИЕ,ДЕЛИР.С СУДОРОЖ.ПРИПАДК,ВЫЗВАН.УПОТР.НЕСК.НАРКОТИЧ.СР-В</v>
          </cell>
        </row>
        <row r="12621">
          <cell r="A12621" t="str">
            <v>F19.42</v>
          </cell>
          <cell r="B12621" t="str">
            <v>АБСТИНЕНТНОЕ СОСТОЯНИЕ С МУССИТ.(БОРМОЧ.)ДЕЛ.,ВЫЗВАН.УПОТР.НЕСК.НАРКОТИЧ.СР-В</v>
          </cell>
        </row>
        <row r="12622">
          <cell r="A12622" t="str">
            <v>F19.43</v>
          </cell>
          <cell r="B12622" t="str">
            <v>АБСТИНЕНТНОЕ СОСТОЯНИЕ С ПРОФЕССИОН.ДЕЛИРИЕМ,ВЫЗВАН.УПОТР.НЕСК.НАРКОТИЧ.СР-В</v>
          </cell>
        </row>
        <row r="12623">
          <cell r="A12623" t="str">
            <v>F19.44</v>
          </cell>
          <cell r="B12623" t="str">
            <v>АБСТИНЕНТНОЕ СОСТОЯНИЕ С ЛЮЦ.ДЕЛ.(БЕЗ ГАЛЛЮЦ),ВЫЗВАН.УПОТР.НЕСК.НАРКОТИЧ.СР-В</v>
          </cell>
        </row>
        <row r="12624">
          <cell r="A12624" t="str">
            <v>F19.46</v>
          </cell>
          <cell r="B12624" t="str">
            <v>АБСТИНЕНТНОЕ СОСТОЯНИЕ С АБОРТИВНЫМ ДЕЛИРИЕМ,ВЫЗВАН.УПОТР.НЕСК.НАРКОТИЧ.СР-В</v>
          </cell>
        </row>
        <row r="12625">
          <cell r="A12625" t="str">
            <v>F19.48</v>
          </cell>
          <cell r="B12625" t="str">
            <v>АБСТИНЕНТНОЕ СОСТОЯНИЕ С ДРУГИМ ДЕЛИРИЕМ,ВЫЗВАННОЕ УПОТР.НЕСК.НАРКОТИЧ.СР-В</v>
          </cell>
        </row>
        <row r="12626">
          <cell r="A12626" t="str">
            <v>F19.49</v>
          </cell>
          <cell r="B12626" t="str">
            <v>АБСТИНЕНТНОЕ СОСТОЯНИЕ С НЕУТОЧН.ДЕЛИРИЕМ,ВЫЗВАНН.УПОТР.НЕСК.НАРКОТИЧ.СР-В</v>
          </cell>
        </row>
        <row r="12627">
          <cell r="A12627" t="str">
            <v>F10.50</v>
          </cell>
          <cell r="B12627" t="str">
            <v>ПСИХОТИЧЕСКОЕ РАССТРОЙСТВО ШИЗОФРЕНОПОДОБНОЕ,ВЫЗВАННОЕ УПОТР.АЛКОГОЛЯ</v>
          </cell>
        </row>
        <row r="12628">
          <cell r="A12628" t="str">
            <v>F10.51</v>
          </cell>
          <cell r="B12628" t="str">
            <v>ПСИХОТИЧЕСКОЕ РАССТРОЙСТВО БРЕДОВОЕ,ВЫЗВАННОЕ УПОТРЕБЛЕНИЕМ АЛКОГОЛЯ</v>
          </cell>
        </row>
        <row r="12629">
          <cell r="A12629" t="str">
            <v>F10.52</v>
          </cell>
          <cell r="B12629" t="str">
            <v>ПСИХОТИЧЕСКОЕ РАССТРОЙСТВО ГАЛЛЮЦИНОГ.,ВЫЗВАННОЕ УПОТРЕБЛЕНИЕМ АЛКОГОЛЯ</v>
          </cell>
        </row>
        <row r="12630">
          <cell r="A12630" t="str">
            <v>F10.53</v>
          </cell>
          <cell r="B12630" t="str">
            <v>ПСИХОТИЧЕСКОЕ РАССТРОЙСТВО ПОЛИМОРФНОЕ,ВЫЗВАННОЕ УПОТРЕБЛЕНИЕМ АЛКОГОЛЯ</v>
          </cell>
        </row>
        <row r="12631">
          <cell r="A12631" t="str">
            <v>F10.54</v>
          </cell>
          <cell r="B12631" t="str">
            <v>ПСИХОТИЧЕСКОЕ РАССТРОЙСТВО ПРЕИМ.ДЕПРЕССИВНОЕ,ВЫЗВАН.УПОТР.АЛКОГОЛЯ</v>
          </cell>
        </row>
        <row r="12632">
          <cell r="A12632" t="str">
            <v>F10.55</v>
          </cell>
          <cell r="B12632" t="str">
            <v>ПСИХОТИЧЕСКОЕ РАССТРОЙСТВО ПРЕИМ.МАНИАКАЛЬНОЕ,ВЫЗВАН.УПОТР.АЛКОГОЛЯ</v>
          </cell>
        </row>
        <row r="12633">
          <cell r="A12633" t="str">
            <v>F11.50</v>
          </cell>
          <cell r="B12633" t="str">
            <v>ПСИХОТИЧЕСКОЕ РАССТРОЙСТВО ШИЗОФРЕНОПОДОБНОЕ,ВЫЗВАН.УПОТР.ОПИОИДОВ</v>
          </cell>
        </row>
        <row r="12634">
          <cell r="A12634" t="str">
            <v>F11.51</v>
          </cell>
          <cell r="B12634" t="str">
            <v>ПСИХОТИЧЕСКОЕ РАССТРОЙСТВО БРЕДОВОЕ,ВЫЗВАН.УПОТР.ОПИОИДОВ</v>
          </cell>
        </row>
        <row r="12635">
          <cell r="A12635" t="str">
            <v>F11.52</v>
          </cell>
          <cell r="B12635" t="str">
            <v>ПСИХОТИЧЕСКОЕ РАССТРОЙСТВО ГАЛЛЮЦИНОГЕННОЕ,ВЫЗВАН.УПОТР.ОПИОИДОВ</v>
          </cell>
        </row>
        <row r="12636">
          <cell r="A12636" t="str">
            <v>F11.53</v>
          </cell>
          <cell r="B12636" t="str">
            <v>ПСИХОТИЧЕСКОЕ РАССТРОЙСТВО ПОЛИМОРФНОЕ,ВЫЗВАНН.УПОТР.ОПИОИДОВ</v>
          </cell>
        </row>
        <row r="12637">
          <cell r="A12637" t="str">
            <v>F11.54</v>
          </cell>
          <cell r="B12637" t="str">
            <v>ПСИХОТИЧЕСКОЕ РАССТРОЙСТВО ПРЕИМ.ДЕПРЕССИВНОЕ,ВЫЗВАН.УПОТР.ОПИОИДОВ</v>
          </cell>
        </row>
        <row r="12638">
          <cell r="A12638" t="str">
            <v>F11.55</v>
          </cell>
          <cell r="B12638" t="str">
            <v>ПСИХОТИЧЕСКОЕ РАССТРОЙСТВО ПРЕИМ.МАНИАКАЛЬНОЕ,ВЫЗВАН.УПОТР.ОПИОИДОВ</v>
          </cell>
        </row>
        <row r="12639">
          <cell r="A12639" t="str">
            <v>F12.50</v>
          </cell>
          <cell r="B12639" t="str">
            <v>ПСИХОТИЧЕСКОЕ РАССТРОЙСТВО ШИЗОФРЕНОПОДОБНОЕ,ВЫЗВАН.УПОТР.КАННАБИОИДОВ</v>
          </cell>
        </row>
        <row r="12640">
          <cell r="A12640" t="str">
            <v>F12.51</v>
          </cell>
          <cell r="B12640" t="str">
            <v>ПСИХОТИЧЕСКОЕ РАССТРОЙСТВО БРЕДОВОЕ,ВЫЗВАН.УПОТР.КАННАБИОИДОВ</v>
          </cell>
        </row>
        <row r="12641">
          <cell r="A12641" t="str">
            <v>F12.52</v>
          </cell>
          <cell r="B12641" t="str">
            <v>ПСИХОТИЧЕСКОЕ РАССТРОЙСТВО ГАЛЛЮЦИНОГЕННОЕ,ВЫЗВАН.УПОТР.КАННАБИОИДОВ</v>
          </cell>
        </row>
        <row r="12642">
          <cell r="A12642" t="str">
            <v>F12.53</v>
          </cell>
          <cell r="B12642" t="str">
            <v>ПСИХОТИЧЕСКОЕ РАССТРОЙСТВО ПОЛИМОРФНОЕ,ВЫЗВАН.УПОТР.КАННАБИОИДОВ</v>
          </cell>
        </row>
        <row r="12643">
          <cell r="A12643" t="str">
            <v>F12.54</v>
          </cell>
          <cell r="B12643" t="str">
            <v>ПСИХОТИЧЕСКОЕ РАССТРОЙСТВО ПРЕИМ.ДЕПРЕССИВНОЕ,ВЫЗВАН.УПОТР.КАННАБИОИДОВ</v>
          </cell>
        </row>
        <row r="12644">
          <cell r="A12644" t="str">
            <v>F12.55</v>
          </cell>
          <cell r="B12644" t="str">
            <v>ПСИХОТИЧЕСКОЕ РАССТРОЙСТВО ПРЕИМ.МАНИАКАЛЬНОЕ,ВЫЗВАН.УПОТР.КАННАБИОИДОВ</v>
          </cell>
        </row>
        <row r="12645">
          <cell r="A12645" t="str">
            <v>F13.50</v>
          </cell>
          <cell r="B12645" t="str">
            <v>ПСИХОТИЧЕСКОЕ РАССТРОЙСТВО ШИЗОФРЕНОПОДОБНОЕ,ВЫЗВАН.УПОТР.СНОТВ.И СЕДАТ.СР-В</v>
          </cell>
        </row>
        <row r="12646">
          <cell r="A12646" t="str">
            <v>F13.51</v>
          </cell>
          <cell r="B12646" t="str">
            <v>ПСИХОТИЧЕСКОЕ РАССТРОЙСТВО БРЕДОВОЕ,ВЫЗВАН.УПОТР.СНОТВОРН.И СЕДАТИВН.СР-В</v>
          </cell>
        </row>
        <row r="12647">
          <cell r="A12647" t="str">
            <v>F13.52</v>
          </cell>
          <cell r="B12647" t="str">
            <v>ПСИХОТИЧЕСКОЕ РАССТРОЙСТВО ГАЛЛЮЦИН.,ВЫЗВАН.УПОТР.СНОТВОРН.И СЕДАТИВН.СР-В</v>
          </cell>
        </row>
        <row r="12648">
          <cell r="A12648" t="str">
            <v>F13.53</v>
          </cell>
          <cell r="B12648" t="str">
            <v>ПСИХОТИЧЕСКОЕ РАССТРОЙСТВО ПОЛИМОРФНОЕ,ВЫЗВАН.УПОТР.СНОТВОРН.И СЕДАТИВН.СР-В</v>
          </cell>
        </row>
        <row r="12649">
          <cell r="A12649" t="str">
            <v>F13.54</v>
          </cell>
          <cell r="B12649" t="str">
            <v>ПСИХОТИЧЕСКОЕ РАССТРОЙСТВО ПРЕИМ.ДЕПРЕССИВНОЕ,ВЫЗВАН.УПОТР.СНОТВ.И СЕДАТ.СР-В</v>
          </cell>
        </row>
        <row r="12650">
          <cell r="A12650" t="str">
            <v>F13.55</v>
          </cell>
          <cell r="B12650" t="str">
            <v>ПСИХОТИЧЕСКОЕ РАССТРОЙСТВО ПРЕИМ.МАНИАКАЛЬНОЕ,ВЫЗВАН.УПОТР.СНОТВ.И СЕДАТ.СР-В</v>
          </cell>
        </row>
        <row r="12651">
          <cell r="A12651" t="str">
            <v>F14.50</v>
          </cell>
          <cell r="B12651" t="str">
            <v>ПСИХОТИЧЕСКОЕ РАССТРОЙСТВО ШИЗОФРЕНОПОДОБНОЕ,ВЫЗВАННОЕ УПОТР.КОКАИНА</v>
          </cell>
        </row>
        <row r="12652">
          <cell r="A12652" t="str">
            <v>F14.51</v>
          </cell>
          <cell r="B12652" t="str">
            <v>ПСИХОТИЧЕСКОЕ РАССТРОЙСТВО БРЕДОВОЕ,ВЫЗВАННОЕ УПОТРЕБЛЕНИЕМ КОКАИНА</v>
          </cell>
        </row>
        <row r="12653">
          <cell r="A12653" t="str">
            <v>F14.52</v>
          </cell>
          <cell r="B12653" t="str">
            <v>ПСИХОТИЧЕСКОЕ РАССТРОЙСТВО ГАЛЛЮЦИНОГЕННОЕ,ВЫЗВАННОЕ УПОТРЕБЛЕНИЕМ КОКАИНА</v>
          </cell>
        </row>
        <row r="12654">
          <cell r="A12654" t="str">
            <v>F14.53</v>
          </cell>
          <cell r="B12654" t="str">
            <v>ПСИХОТИЧЕСКОЕ РАССТРОЙСТВО ПОЛИМОРФНОЕ,ВЫЗВАННОЕ УПОТРЕБЛЕНИЕМ КОКАИНА</v>
          </cell>
        </row>
        <row r="12655">
          <cell r="A12655" t="str">
            <v>F14.54</v>
          </cell>
          <cell r="B12655" t="str">
            <v>ПСИХОТИЧЕСКОЕ РАССТРОЙСТВО ПРЕИМ.ДЕПРЕССИВНОЕ,ВЫЗВАН.УПОТРЕБЛ.КОКАИНА</v>
          </cell>
        </row>
        <row r="12656">
          <cell r="A12656" t="str">
            <v>F14.55</v>
          </cell>
          <cell r="B12656" t="str">
            <v>ПСИХОТИЧЕСКОЕ РАССТРОЙСТВО ПРЕИМ.МАНИАКАЛЬНОЕ,ВЫЗВАН.УПОТРЕБЛ.КОКАИНА</v>
          </cell>
        </row>
        <row r="12657">
          <cell r="A12657" t="str">
            <v>F15.50</v>
          </cell>
          <cell r="B12657" t="str">
            <v>ПСИХОТИЧЕСКОЕ РАССТРОЙСТВО ШИЗОФРЕНОПОДОБНОЕ,ВЫЗВАН.УПОТР.ПСИХОСТИМУЛЯТОРОВ</v>
          </cell>
        </row>
        <row r="12658">
          <cell r="A12658" t="str">
            <v>F15.51</v>
          </cell>
          <cell r="B12658" t="str">
            <v>ПСИХОТИЧЕСКОЕ РАССТРОЙСТВО БРЕДОВОЕ,ВЫЗВАННОЕ УПОТРЕБЛ.ПСИХОСТИМУЛЯТОРОВ</v>
          </cell>
        </row>
        <row r="12659">
          <cell r="A12659" t="str">
            <v>F15.52</v>
          </cell>
          <cell r="B12659" t="str">
            <v>ПСИХОТИЧЕСКОЕ РАССТРОЙСТВО ГАЛЛЮЦИН.,ВЫЗВАННОЕ УПОТРЕБЛ.ПСИХОСТИМУЛЯТОРОВ</v>
          </cell>
        </row>
        <row r="12660">
          <cell r="A12660" t="str">
            <v>F15.53</v>
          </cell>
          <cell r="B12660" t="str">
            <v>ПСИХОТИЧЕСКОЕ РАССТРОЙСТВО ПОЛИМОРФНОЕ,ВЫЗВАННОЕ УПОТРЕБЛ.ПСИХОСТИМУЛЯТОРОВ</v>
          </cell>
        </row>
        <row r="12661">
          <cell r="A12661" t="str">
            <v>F15.54</v>
          </cell>
          <cell r="B12661" t="str">
            <v>ПСИХОТИЧЕСКОЕ РАССТРОЙСТВО ПРЕИМ.ДЕПРЕССИВНОЕ,ВЫЗВАН.УПОТР.ПСИХОСТИМУЛЯТОРОВ</v>
          </cell>
        </row>
        <row r="12662">
          <cell r="A12662" t="str">
            <v>F15.55</v>
          </cell>
          <cell r="B12662" t="str">
            <v>ПСИХОТИЧЕСКОЕ РАССТРОЙСТВО ПРЕИМ.МАНИАКАЛЬНОЕ,ВЫЗВАН.УПОТР.ПСИХОСТИМУЛЯТОРОВ</v>
          </cell>
        </row>
        <row r="12663">
          <cell r="A12663" t="str">
            <v>F16.50</v>
          </cell>
          <cell r="B12663" t="str">
            <v>ПСИХОТИЧЕСКОЕ РАССТРОЙСТВО ШИЗОФРЕНОПОДОБНОЕ,ВЫЗВАН.УПОТР.ГАЛЛЮЦИНОГЕНОВ</v>
          </cell>
        </row>
        <row r="12664">
          <cell r="A12664" t="str">
            <v>F16.51</v>
          </cell>
          <cell r="B12664" t="str">
            <v>ПСИХОТИЧЕСКОЕ РАССТРОЙСТВО БРЕДОВОЕ,ВЫЗВАННОЕ УПОТРЕБЛЕНИЕМ ГАЛЛЮЦИНОГЕНОВ</v>
          </cell>
        </row>
        <row r="12665">
          <cell r="A12665" t="str">
            <v>F16.52</v>
          </cell>
          <cell r="B12665" t="str">
            <v>ПСИХОТИЧЕСКОЕ РАССТРОЙСТВО ГАЛЛЮЦИН.,ВЫЗВАН.УПОТРЕБЛЕНИЕМ ГАЛЛЮЦИНОГЕНОВ</v>
          </cell>
        </row>
        <row r="12666">
          <cell r="A12666" t="str">
            <v>F16.53</v>
          </cell>
          <cell r="B12666" t="str">
            <v>ПСИХОТИЧЕСКОЕ РАССТРОЙСТВО ПОЛИМОРФНОЕ,ВЫЗВАНН.УПОТРЕБЛ.ГАЛЛЮЦИНОГЕНОВ</v>
          </cell>
        </row>
        <row r="12667">
          <cell r="A12667" t="str">
            <v>F16.54</v>
          </cell>
          <cell r="B12667" t="str">
            <v>ПСИХОТИЧЕСКОЕ РАССТРОЙСТВО ПРЕИМ.ДЕПРЕССИВНОЕ,ВЫЗВАН.УПОТР.ГАЛЛЮЦИНОГЕНОВ</v>
          </cell>
        </row>
        <row r="12668">
          <cell r="A12668" t="str">
            <v>F16.55</v>
          </cell>
          <cell r="B12668" t="str">
            <v>ПСИХОТИЧЕСКОЕ РАССТРОЙСТВО ПРЕИМ.МАНИАКАЛЬНОЕ,ВЫЗВАН.УПОТР.ГАЛЛЮЦИНОГЕНОВ</v>
          </cell>
        </row>
        <row r="12669">
          <cell r="A12669" t="str">
            <v>F17.50</v>
          </cell>
          <cell r="B12669" t="str">
            <v>ПСИХОТИЧЕСКОЕ РАССТРОЙСТВО ШИЗОФРЕНОПОДОБНОЕ,ВЫЗВАННОЕ УПОТРЕБЛЕНИЕМ ТАБАКА</v>
          </cell>
        </row>
        <row r="12670">
          <cell r="A12670" t="str">
            <v>F17.51</v>
          </cell>
          <cell r="B12670" t="str">
            <v>ПСИХОТИЧЕСКОЕ РАССТРОЙСТВО БРЕДОВОЕ,ВЫЗВАННОЕ УПОТРЕБЛЕНИЕМ ТАБАКА</v>
          </cell>
        </row>
        <row r="12671">
          <cell r="A12671" t="str">
            <v>F17.52</v>
          </cell>
          <cell r="B12671" t="str">
            <v>ПСИХОТИЧЕСКОЕ РАССТРОЙСТВО ГАЛЛЮЦИНОГЕННОЕ,ВЫЗВАННОЕ УПОТРЕБЛЕНИЕМ ТАБАКА</v>
          </cell>
        </row>
        <row r="12672">
          <cell r="A12672" t="str">
            <v>F17.53</v>
          </cell>
          <cell r="B12672" t="str">
            <v>ПСИХОТИЧЕСКОЕ РАССТРОЙСТВО ПОЛИМОРФНОЕ,ВЫЗВАННОЕ УПОТРЕБЛЕНИЕМ ТАБАКА</v>
          </cell>
        </row>
        <row r="12673">
          <cell r="A12673" t="str">
            <v>F17.54</v>
          </cell>
          <cell r="B12673" t="str">
            <v>ПСИХОТИЧЕСКОЕ РАССТРОЙСТВО ПРЕИМ.ДЕПРЕССИВНОЕ,ВЫЗВАН.УПОТРЕБЛЕНИЕМ ТАБАКА</v>
          </cell>
        </row>
        <row r="12674">
          <cell r="A12674" t="str">
            <v>F17.55</v>
          </cell>
          <cell r="B12674" t="str">
            <v>ПСИХОТИЧЕСКОЕ РАССТРОЙСТВО ПРЕИМ.МАНИАКАЛЬНОЕ,ВЫЗВАН.УПОТРЕБЛЕНИЕМ ТАБАКА</v>
          </cell>
        </row>
        <row r="12675">
          <cell r="A12675" t="str">
            <v>F18.50</v>
          </cell>
          <cell r="B12675" t="str">
            <v>ПСИХОТИЧЕСКОЕ РАССТРОЙСТВО ШИЗОФРЕНОПОДОБНОЕ,ВЫЗВАН.УПОТР.ЛЕТУЧ.РАСТВ-ЛЕЙ</v>
          </cell>
        </row>
        <row r="12676">
          <cell r="A12676" t="str">
            <v>F18.51</v>
          </cell>
          <cell r="B12676" t="str">
            <v>ПСИХОТИЧЕСКОЕ РАССТРОЙСТВО БРЕДОВОЕ,ВЫЗВАННОЕ УПОТР.ЛЕТУЧИХ РАСТВОРИТЕЛЕЙ</v>
          </cell>
        </row>
        <row r="12677">
          <cell r="A12677" t="str">
            <v>F18.52</v>
          </cell>
          <cell r="B12677" t="str">
            <v>ПСИХОТИЧЕСКОЕ РАССТРОЙСТВО ГАЛЛЮЦИНОГЕННОЕ,ВЫЗВАН.УПОТР.ЛЕТУЧИХ РАСТВ-ЛЕЙ</v>
          </cell>
        </row>
        <row r="12678">
          <cell r="A12678" t="str">
            <v>F18.53</v>
          </cell>
          <cell r="B12678" t="str">
            <v>ПСИХОТИЧЕСКОЕ РАССТРОЙСТВО ПОЛИМОРФНОЕ,ВЫЗВАННОЕ УПОТР.ЛЕТУЧИХ РАСТВ-ЛЕЙ</v>
          </cell>
        </row>
        <row r="12679">
          <cell r="A12679" t="str">
            <v>F18.54</v>
          </cell>
          <cell r="B12679" t="str">
            <v>ПСИХОТИЧЕСКОЕ РАССТРОЙСТВО ПРЕИМ.ДЕПРЕССИВНОЕ,ВЫЗВАН.УПОТР.ЛЕТУЧИХ РАСТВ-ЛЕЙ</v>
          </cell>
        </row>
        <row r="12680">
          <cell r="A12680" t="str">
            <v>F18.55</v>
          </cell>
          <cell r="B12680" t="str">
            <v>ПСИХОТИЧЕСКОЕ РАССТРОЙСТВО ПРЕИМ.МАНИАКАЛЬНОЕ,ВЫЗВАН.УПОТР.ЛЕТУЧИХ РАСТВ-ЛЕЙ</v>
          </cell>
        </row>
        <row r="12681">
          <cell r="A12681" t="str">
            <v>F19.50</v>
          </cell>
          <cell r="B12681" t="str">
            <v>ПСИХОТИЧЕСКОЕ РАССТРОЙСТВО ШИЗОФРЕНОПОДОБНОЕ,ВЫЗВАН.УПОТР.НЕСК.НАРКОТИЧ.СР-В</v>
          </cell>
        </row>
        <row r="12682">
          <cell r="A12682" t="str">
            <v>F19.51</v>
          </cell>
          <cell r="B12682" t="str">
            <v>ПСИХОТИЧЕСКОЕ РАССТРОЙСТВО БРЕДОВОЕ,ВЫЗВАННОЕ УПОТР.НЕСК-Х НАРКОТИЧ.СР-В</v>
          </cell>
        </row>
        <row r="12683">
          <cell r="A12683" t="str">
            <v>F19.52</v>
          </cell>
          <cell r="B12683" t="str">
            <v>ПСИХОТИЧЕСКОЕ РАССТРОЙСТВО ГАЛЛЮЦИНОГ.,ВЫЗВАН.УПОТР.НЕСК-Х НАРКОТИЧ.СР-В</v>
          </cell>
        </row>
        <row r="12684">
          <cell r="A12684" t="str">
            <v>F19.53</v>
          </cell>
          <cell r="B12684" t="str">
            <v>ПСИХОТИЧЕСКОЕ РАССТРОЙСТВО ПОЛИМОРФНОЕ,ВЫЗВАННОЕ УПОТР.НЕСК-Х НАРКОТ.СР-В</v>
          </cell>
        </row>
        <row r="12685">
          <cell r="A12685" t="str">
            <v>F19.54</v>
          </cell>
          <cell r="B12685" t="str">
            <v>ПСИХОТИЧЕСКОЕ РАССТРОЙСТВО ПРЕИМ.ДЕПРЕССИВНОЕ,ВЫЗВАН.УПОТР.НЕСК.НАРКОТ.СР-В</v>
          </cell>
        </row>
        <row r="12686">
          <cell r="A12686" t="str">
            <v>F19.55</v>
          </cell>
          <cell r="B12686" t="str">
            <v>ПСИХОТИЧЕСКОЕ РАССТРОЙСТВО ПРЕИМ.МАНИАКАЛЬНОЕ,ВЫЗВАН.УПОТР.НЕСК.НАРКОТ.СР-В</v>
          </cell>
        </row>
        <row r="12687">
          <cell r="A12687" t="str">
            <v>F10.70</v>
          </cell>
          <cell r="B12687" t="str">
            <v>"ФЛЕШБ"-РЕДКО ВСТРЕЧ.,ВЫЗВАННОЕ УПОТРЕБЛЕНИЕМ АЛКОГОЛЯ</v>
          </cell>
        </row>
        <row r="12688">
          <cell r="A12688" t="str">
            <v>F10.71</v>
          </cell>
          <cell r="B12688" t="str">
            <v>ИЗМЕНЕНИЕ ЛИЧНОСТИ И ПОВЕДЕНИЯ,ВЫЗВАННОЕ УПОТРЕБЛЕНИЕМ АЛКОГОЛЯ</v>
          </cell>
        </row>
        <row r="12689">
          <cell r="A12689" t="str">
            <v>F10.72</v>
          </cell>
          <cell r="B12689" t="str">
            <v>ОСТАТ.АФФЕКТИВНОЕ РАССТРОЙСТВО,ВЫЗВАННОЕ УПОТРЕБЛЕНИЕМ АЛКОГОЛЯ</v>
          </cell>
        </row>
        <row r="12690">
          <cell r="A12690" t="str">
            <v>F10.73</v>
          </cell>
          <cell r="B12690" t="str">
            <v>ДЕМЕНЦИЯ=ХРОНИЧЕСК.ЭНЦЕФАЛОПАТИЯ,ВЫЗВАННАЯ УПОТРЕБЛЕНИЕМ АЛКОГОЛЯ</v>
          </cell>
        </row>
        <row r="12691">
          <cell r="A12691" t="str">
            <v>F10.74</v>
          </cell>
          <cell r="B12691" t="str">
            <v>СТОЙКОЕ ИНТЕЛЛЕКТ-МНЕСТИЧЕСКОЕ СНИЖЕН.ЛИЧНОСТИ,ВЫЗВАННОЕ УПОТРЕБЛЕНИЕМ АЛКОГОЛЯ</v>
          </cell>
        </row>
        <row r="12692">
          <cell r="A12692" t="str">
            <v>F10.75</v>
          </cell>
          <cell r="B12692" t="str">
            <v>ПСИХОТИЧЕСКОЕ РАССРОЙСТВО С ПОЗДНИМ ДЕБЮТОМ,ВЫЗВАННОЕ УПОТРЕБЛЕНИЕМ АЛКОГОЛЯ</v>
          </cell>
        </row>
        <row r="12693">
          <cell r="A12693" t="str">
            <v>F11.70</v>
          </cell>
          <cell r="B12693" t="str">
            <v>"ФЛЕШБ"-РЕДКО ВСТРЕЧ.,ВЫЗВАННОЕ УПОТРЕБЛЕНИЕМ ОПИОИДОВ</v>
          </cell>
        </row>
        <row r="12694">
          <cell r="A12694" t="str">
            <v>F11.71</v>
          </cell>
          <cell r="B12694" t="str">
            <v>ИЗМЕНЕНИЕ ЛИЧНОСТИ И ПОВЕДЕНИЯ,ВЫЗВАННОЕ УПОТРЕБЛЕНИЕМ ОПИОИДОВ</v>
          </cell>
        </row>
        <row r="12695">
          <cell r="A12695" t="str">
            <v>F11.72</v>
          </cell>
          <cell r="B12695" t="str">
            <v>ОСТАТ.АФФЕКТИВНОЕ РАССТРОЙСТВО,ВЫЗВАННОЕ УПОТРЕБЛЕНИЕМ ОПИОИДОВ</v>
          </cell>
        </row>
        <row r="12696">
          <cell r="A12696" t="str">
            <v>F11.73</v>
          </cell>
          <cell r="B12696" t="str">
            <v>ДЕМЕНЦИЯ=ХРОНИЧЕСКАЯ ЭНЦЕФАЛОПАТИЯ,ВЫЗВАННАЯ УПОТРЕБЛЕНИЕМ ОПИОИДОВ</v>
          </cell>
        </row>
        <row r="12697">
          <cell r="A12697" t="str">
            <v>F11.74</v>
          </cell>
          <cell r="B12697" t="str">
            <v>СТОЙКОЕ ИНТЕЛЛЕКТ-МНЕСТИЧЕСКОЕ СНИЖЕН.ЛИЧНОСТИ,ВЫЗВАННОЕ УПОТРЕБЛЕНИЕМ ОПИОИДОВ</v>
          </cell>
        </row>
        <row r="12698">
          <cell r="A12698" t="str">
            <v>F11.75</v>
          </cell>
          <cell r="B12698" t="str">
            <v>ПСИХОТИЧЕСКОЕ РАССТРОЙСТВО С ПОЗДНИМ ДЕБЮТОМ,ВЫЗВАННОЕ УПОТРЕБЛЕНИЕМ ОПИОИДОВ</v>
          </cell>
        </row>
        <row r="12699">
          <cell r="A12699" t="str">
            <v>F12.70</v>
          </cell>
          <cell r="B12699" t="str">
            <v>"ФЛЕШБ"-РЕДКО ВСТРЕЧ.,ВЫЗВАННОЕ УПОТРЕБЛЕНИЕМ КАННАБИОИДОВ</v>
          </cell>
        </row>
        <row r="12700">
          <cell r="A12700" t="str">
            <v>F12.71</v>
          </cell>
          <cell r="B12700" t="str">
            <v>ИЗМЕНЕНИЕ ЛИЧНОСТИ И ПОВЕДЕНИЯ,ВЫЗВАННОЕ УПОТРЕБЛЕНИЕМ КАННАБИОИДОВ</v>
          </cell>
        </row>
        <row r="12701">
          <cell r="A12701" t="str">
            <v>F12.72</v>
          </cell>
          <cell r="B12701" t="str">
            <v>ОСТАТ.АФФЕКТИВНОЕ РАССТРОЙСТВО,ВЫЗВАННОЕ УПОТРЕБЛЕНИЕМ КАННАБИОИДОВ</v>
          </cell>
        </row>
        <row r="12702">
          <cell r="A12702" t="str">
            <v>F12.73</v>
          </cell>
          <cell r="B12702" t="str">
            <v>ДЕМЕНЦИЯ=ХРОНИЧЕСКАЯ ЭНЦЕФАЛОПАТИЯ,ВЫЗВАННАЯ УПОТРЕБЛЕНИЕМ КАННАБИОИДОВ</v>
          </cell>
        </row>
        <row r="12703">
          <cell r="A12703" t="str">
            <v>F12.74</v>
          </cell>
          <cell r="B12703" t="str">
            <v>СТОЙКОЕ ИНТЕЛЛЕКТ-МНЕСТИЧЕСКОЕ СНИЖЕН.ЛИЧНОСТИ,ВЫЗВАННОЕ УПОТРЕБЛ.КАННАБИОИДОВ</v>
          </cell>
        </row>
        <row r="12704">
          <cell r="A12704" t="str">
            <v>F12.75</v>
          </cell>
          <cell r="B12704" t="str">
            <v>ПСИХОТИЧЕСКОЕ РАССТРОЙСТВО С ПОЗДНИМ ДЕБЮТОМ.ВЫЗВАН.УПОТРЕБЛ.КАННАБИОИДОВ</v>
          </cell>
        </row>
        <row r="12705">
          <cell r="A12705" t="str">
            <v>F13.70</v>
          </cell>
          <cell r="B12705" t="str">
            <v>"ФЛЕШБ"-РЕДКО ВСТРЕЧ.,ВЫЗВАННОЕ УПОТРЕБЛЕНИЕМ СНОТВОРН.И СЕДАТИВН.СРЕДСТВ</v>
          </cell>
        </row>
        <row r="12706">
          <cell r="A12706" t="str">
            <v>F13.71</v>
          </cell>
          <cell r="B12706" t="str">
            <v>ИЗМЕНЕНИЕ ЛИЧНОСТИ И ПОВЕДЕНИЯ,ВЫЗВАННОЕ УПОТРЕБЛ.СНОТВ.И СЕДАТИВН.СРЕДСТВ</v>
          </cell>
        </row>
        <row r="12707">
          <cell r="A12707" t="str">
            <v>F13.72</v>
          </cell>
          <cell r="B12707" t="str">
            <v>ОСТАТ.АФФЕКТИВНОЕ РАССТРОЙСТВО,ВЫЗВАННОЕ УПОТРЕБЛ.СНОТВ.И СЕДАТИВН.СРЕДСТВ</v>
          </cell>
        </row>
        <row r="12708">
          <cell r="A12708" t="str">
            <v>F13.73</v>
          </cell>
          <cell r="B12708" t="str">
            <v>ДЕМЕНЦИЯ=ХРОНИЧЕСКАЯ ЭНЦЕФАЛОПАТИЯ,ВЫЗВАНН.УПОТРЕБЛ.СНОТВ.И СЕДАТИВН.СРЕДСТВ</v>
          </cell>
        </row>
        <row r="12709">
          <cell r="A12709" t="str">
            <v>F13.74</v>
          </cell>
          <cell r="B12709" t="str">
            <v>СТОЙКОЕ ИНТЕЛЛЕКТ-МНЕСТИЧЕСКОЕ СНИЖЕН.ЛИЧНОСТИ,ВЫЗВАН.УПОТР.СНОТВ.И СЕДАТ.СР-В</v>
          </cell>
        </row>
        <row r="12710">
          <cell r="A12710" t="str">
            <v>F13.75</v>
          </cell>
          <cell r="B12710" t="str">
            <v>ПСИХОТИЧЕСКОЕ РАССТРОЙСТВО С ПОЗДНИМ ДЕБЮТОМ,ВЫЗВАН.УПОТР.СНОТВ.И СЕДАТ.СР-В</v>
          </cell>
        </row>
        <row r="12711">
          <cell r="A12711" t="str">
            <v>F14.70</v>
          </cell>
          <cell r="B12711" t="str">
            <v>"ФЛЕШБ"-РЕДКО ВСТРЕЧ.,ВЫЗВАННОЕ УПОТРЕБЛЕНИЕМ КОКАИНА</v>
          </cell>
        </row>
        <row r="12712">
          <cell r="A12712" t="str">
            <v>F14.71</v>
          </cell>
          <cell r="B12712" t="str">
            <v>ИЗМЕНЕНИЕ ЛИЧНОСТИ И ПОВЕДЕНИЯ,ВЫЗВАННОЕ УПОТРЕБЛЕНИЕМ КОКАИНА</v>
          </cell>
        </row>
        <row r="12713">
          <cell r="A12713" t="str">
            <v>F14.72</v>
          </cell>
          <cell r="B12713" t="str">
            <v>ОСТАТ.АФФЕКТИВНОЕ РАССТРОЙСТВО,ВЫЗВАННОЕ УПОТРЕБЛЕНИЕМ КОКАИНА</v>
          </cell>
        </row>
        <row r="12714">
          <cell r="A12714" t="str">
            <v>F14.73</v>
          </cell>
          <cell r="B12714" t="str">
            <v>ДЕМЕНЦИЯ=ХРОНИЧЕСКАЯ ЭНЦЕФАЛОПАТИЯ,ВЫЗВАННАЯ УПОТРЕБЛЕНИЕМ КОКАИНА</v>
          </cell>
        </row>
        <row r="12715">
          <cell r="A12715" t="str">
            <v>F14.74</v>
          </cell>
          <cell r="B12715" t="str">
            <v>СТОЙКОЕ ИНТЕЛЛЕКТ-МНЕСТИЧЕСКОЕ СНИЖЕН.ЛИЧНОСТИ,ВЫЗВАННОЕ УПОТРЕБЛЕНИЕМ КОКАИНА</v>
          </cell>
        </row>
        <row r="12716">
          <cell r="A12716" t="str">
            <v>F14.75</v>
          </cell>
          <cell r="B12716" t="str">
            <v>ПСИХОТИЧЕСКОЕ РАССТРОЙСТВО С ПОЗДНИМ ДЕБЮТОМ,ВЫЗВАННОЕ УПОТРЕБЛЕНИЕМ КОКАИНА</v>
          </cell>
        </row>
        <row r="12717">
          <cell r="A12717" t="str">
            <v>F15.70</v>
          </cell>
          <cell r="B12717" t="str">
            <v>"ФЛЕШБ"- РЕДКО ВСТРЕЧ.,ВЫЗВАННОЕ УПОТРЕБЛЕНИЕМ ПСИХОСТИМУЛЯТОРОВ</v>
          </cell>
        </row>
        <row r="12718">
          <cell r="A12718" t="str">
            <v>F15.71</v>
          </cell>
          <cell r="B12718" t="str">
            <v>ИЗМЕНЕНИЕ ЛИЧНОСТИ И ПОВЕДЕНИЯ,ВЫЗВАННОЕ УПОТРЕБЛЕНИЕМ ПСИХОСТИМУЛЯТОРОВ</v>
          </cell>
        </row>
        <row r="12719">
          <cell r="A12719" t="str">
            <v>F15.72</v>
          </cell>
          <cell r="B12719" t="str">
            <v>ОСТАТ.АФФЕКТИВНОЕ РАССТРОЙСТВО,ВЫЗВАННОЕ УПОТРЕБЛЕНИЕМ ПСИХОСТИМУЛЯТОРОВ</v>
          </cell>
        </row>
        <row r="12720">
          <cell r="A12720" t="str">
            <v>F15.73</v>
          </cell>
          <cell r="B12720" t="str">
            <v>ДЕМЕНЦИЯ=ХРОНИЧЕСКАЯ ЭНЦЕФАЛОПАТИЯ,ВЫЗВАННАЯ УПОТРЕБЛЕНИЕМ ПСИХОСТИМУЛЯТОРОВ</v>
          </cell>
        </row>
        <row r="12721">
          <cell r="A12721" t="str">
            <v>F15.74</v>
          </cell>
          <cell r="B12721" t="str">
            <v>СТОЙКОЕ ИНТЕЛЛЕКТ-МНЕСТИЧ.СНИЖЕН.ЛИЧНОСТИ,ВЫЗВАН.УПОТРЕБЛ.ПСИХОСТИМУЛЯТОРОВ</v>
          </cell>
        </row>
        <row r="12722">
          <cell r="A12722" t="str">
            <v>F15.75</v>
          </cell>
          <cell r="B12722" t="str">
            <v>ПСИХОТИЧЕСКОЕ РАССТРОЙСТВО С ПОЗДНИМ ДЕБЮТОМ,ВЫЗВАН.УПОТР.ПСИХОСТИМУЛЯТОРОВ</v>
          </cell>
        </row>
        <row r="12723">
          <cell r="A12723" t="str">
            <v>F16.70</v>
          </cell>
          <cell r="B12723" t="str">
            <v>"ФЛЕШБ"- РЕДКО ВСТРЕЧ.,ВЫЗВАННОЕ УПОТРЕБЛЕНИЕМ ГАЛЛЮЦИНОГЕНОВ</v>
          </cell>
        </row>
        <row r="12724">
          <cell r="A12724" t="str">
            <v>F16.71</v>
          </cell>
          <cell r="B12724" t="str">
            <v>ИЗМЕНЕНИЕ ЛИЧНОСТИ И ПОВЕДЕНИЯ,ВЫЗВАННОЕ УПОТРЕБЛЕНИЕМ ГАЛЛЮЦИНОГЕНОВ</v>
          </cell>
        </row>
        <row r="12725">
          <cell r="A12725" t="str">
            <v>F16.72</v>
          </cell>
          <cell r="B12725" t="str">
            <v>ОСТАТ.АФФЕКТИВНОЕ РАССТРОЙСТВО,ВЫЗВАННОЕ УПОТРЕБЛЕНИЕМ ГАЛЛЮЦИНОГЕНОВ</v>
          </cell>
        </row>
        <row r="12726">
          <cell r="A12726" t="str">
            <v>F16.73</v>
          </cell>
          <cell r="B12726" t="str">
            <v>ДЕМЕНЦИЯ=ХРОНИЧЕСКАЯ ЭНЦЕФАЛОПАТИЯ,ВЫЗВАННАЯ УПОТРЕБЛЕНИЕМ ГАЛЛЮЦИНОГЕНОВ</v>
          </cell>
        </row>
        <row r="12727">
          <cell r="A12727" t="str">
            <v>F16.74</v>
          </cell>
          <cell r="B12727" t="str">
            <v>СТОЙКОЕ ИНТЕЛЛЕКТ-МНЕСТИЧ.СНИЖЕН.ЛИЧНОСТИ,ВЫЗВАНН.УПОТРЕБЛ.ГАЛЛЮЦИНОГЕНОВ</v>
          </cell>
        </row>
        <row r="12728">
          <cell r="A12728" t="str">
            <v>F16.75</v>
          </cell>
          <cell r="B12728" t="str">
            <v>ПСИХОТИЧЕСКОЕ РАССТРОЙСТВО С ПОЗДНИМ ДЕБЮТОМ,ВЫЗВАН.УПОТРЕБЛ.ГАЛЛЮЦИНОГЕНОВ</v>
          </cell>
        </row>
        <row r="12729">
          <cell r="A12729" t="str">
            <v>F17.70</v>
          </cell>
          <cell r="B12729" t="str">
            <v>ФЛЕШБ"- РЕДКО ВСТРЕЧ.,ВЫЗВАННОЕ УПОТРЕБЛЕНИЕМ ТАБАКА</v>
          </cell>
        </row>
        <row r="12730">
          <cell r="A12730" t="str">
            <v>F17.71</v>
          </cell>
          <cell r="B12730" t="str">
            <v>ИЗМЕНЕНИЕ ЛИЧНОСТИ И ПОВЕДЕНИЯ,ВЫЗВАННОЕ УПОТРЕБЛЕНИЕМ ТАБАКА</v>
          </cell>
        </row>
        <row r="12731">
          <cell r="A12731" t="str">
            <v>F17.72</v>
          </cell>
          <cell r="B12731" t="str">
            <v>ОСТАТОЧНОЕ АФФЕКТИВНОЕ РАССТРОЙСТВО,ВЫЗВАННОЕ УПОТРЕБЛЕНИЕМ ТАБАКА</v>
          </cell>
        </row>
        <row r="12732">
          <cell r="A12732" t="str">
            <v>F17.73</v>
          </cell>
          <cell r="B12732" t="str">
            <v>ДЕМЕНЦИЯ=ХРОНИЧЕСКАЯ ЭНЦЕФАЛОПАТИЯ,ВЫЗВАННАЯ УПОТРЕБЛЕНИЕМ ТАБАКА</v>
          </cell>
        </row>
        <row r="12733">
          <cell r="A12733" t="str">
            <v>F17.74</v>
          </cell>
          <cell r="B12733" t="str">
            <v>СТОЙКОЕ ИНТЕЛЛЕКТ-МНЕСТИЧ.СНИЖЕН.ЛИЧНОСТИ,ВЫЗВАННОЕ УПОТРЕБЛЕНИЕМ ТАБАКА</v>
          </cell>
        </row>
        <row r="12734">
          <cell r="A12734" t="str">
            <v>F17.75</v>
          </cell>
          <cell r="B12734" t="str">
            <v>ПСИХОТИЧЕСКОЕ РАССТРОЙСТВО С ПОЗДНИМ ДЕБЮТОМ,ВЫЗВАННОЕ УПОТРЕБЛЕНИЕМ ТАБАКА</v>
          </cell>
        </row>
        <row r="12735">
          <cell r="A12735" t="str">
            <v>F18.70</v>
          </cell>
          <cell r="B12735" t="str">
            <v>"ФЛЕШБ"- РЕДКО ВСТРЕЧ.,ВЫЗВАННОЕ УПОТРЕБЛЕНИЕМ ЛЕТУЧИХ РАСТВОРИТЕЛЕЙ</v>
          </cell>
        </row>
        <row r="12736">
          <cell r="A12736" t="str">
            <v>F18.71</v>
          </cell>
          <cell r="B12736" t="str">
            <v>ИЗМЕНЕНИЕ ЛИЧНОСТИ И ПОВЕДЕНИЯ,ВЫЗВАННОЕ УПОТРЕБЛ.ЛЕТУЧИХ РАСТВОРИТЕЛЕЙ</v>
          </cell>
        </row>
        <row r="12737">
          <cell r="A12737" t="str">
            <v>F18.72</v>
          </cell>
          <cell r="B12737" t="str">
            <v>ОСТАТОЧНОЕ АФФЕКТИВНОЕ РАССТРОЙСТВО,ВЫЗВАН.УПОТРЕБЛ.ЛЕТУЧИХ РАСТВОРИТЕЛЕЙ</v>
          </cell>
        </row>
        <row r="12738">
          <cell r="A12738" t="str">
            <v>F18.73</v>
          </cell>
          <cell r="B12738" t="str">
            <v>ДЕМЕНЦИЯ=ХРОНИЧЕСКАЯ ЭНЦЕФАЛОПАТИЯ,ВЫЗВАН.УПОТРЕБЛ.ЛЕТУЧИХ РАСТВОРИТЕЛЕЙ</v>
          </cell>
        </row>
        <row r="12739">
          <cell r="A12739" t="str">
            <v>F18.74</v>
          </cell>
          <cell r="B12739" t="str">
            <v>СТОЙКОЕ ИНТЕЛЛЕКТ-МНЕСТИЧ.СНИЖЕН.ЛИЧНОСТИ,ВЫЗВАН.УПОТР.ЛЕТУЧИХ РАСТВОРИТЕЛЕЙ</v>
          </cell>
        </row>
        <row r="12740">
          <cell r="A12740" t="str">
            <v>F18.75</v>
          </cell>
          <cell r="B12740" t="str">
            <v>ПСИХОТИЧЕСКОЕ РАССТРОЙСТВО С ПОЗДНИМ ДЕБЮТОМ,ВЫЗВАН.УПОТР.ЛЕТУЧ.РАСТВОРИТЕЛЕЙ</v>
          </cell>
        </row>
        <row r="12741">
          <cell r="A12741" t="str">
            <v>F19.70</v>
          </cell>
          <cell r="B12741" t="str">
            <v>"ФЛЕШБ"- РЕДКО ВСТРЕЧ.,ВЫЗВАННОЕ УПОТРЕБЛЕНИЕМ НЕСК-Х НАРКОТИЧЕСКИХ СРЕДСТВ</v>
          </cell>
        </row>
        <row r="12742">
          <cell r="A12742" t="str">
            <v>F19.71</v>
          </cell>
          <cell r="B12742" t="str">
            <v>ИЗМЕНЕНИЕ ЛИЧНОСТИ И ПОВЕДЕНИЯ,ВЫЗВАН.УПОТРЕБЛ.НЕСК-Х НАРКОТИЧЕСКИХ СРЕДСТВ</v>
          </cell>
        </row>
        <row r="12743">
          <cell r="A12743" t="str">
            <v>F19.72</v>
          </cell>
          <cell r="B12743" t="str">
            <v>ОСТАТОЧНОЕ АФФЕКТИВНОЕ РАССТРОЙСТВО,ВЫЗВАН.УПОТР.НЕСК-Х НАРКОТИЧЕСКИХ СРЕДСТВ</v>
          </cell>
        </row>
        <row r="12744">
          <cell r="A12744" t="str">
            <v>F19.73</v>
          </cell>
          <cell r="B12744" t="str">
            <v>ДЕМЕНЦИЯ=ХРОНИЧЕСКАЯ ЭНЦЕФАЛОПАТИЯ,ВЫЗВАН.УПОТР.НЕСК-Х НАРКОТИЧЕСКИХ СРЕДСТВ</v>
          </cell>
        </row>
        <row r="12745">
          <cell r="A12745" t="str">
            <v>F19.74</v>
          </cell>
          <cell r="B12745" t="str">
            <v>СТОЙКОЕ ИНТЕЛЛЕКТ-МНЕСТИЧ.СНИЖЕН.ЛИЧНОСТИ,ВЫЗВАН.УПОТР.НЕСК-Х НАРКОТИЧ.СР-В</v>
          </cell>
        </row>
        <row r="12746">
          <cell r="A12746" t="str">
            <v>F19.75</v>
          </cell>
          <cell r="B12746" t="str">
            <v>ПСИХОТИЧЕСКОЕ РАССТРОЙСТВО С ПОЗДН.ДЕБЮТОМ,ВЫЗВАН.УПОТР.НЕСК-Х НАРКОТИЧ.СР-В</v>
          </cell>
        </row>
        <row r="12747">
          <cell r="A12747" t="str">
            <v>F10.81</v>
          </cell>
          <cell r="B12747" t="str">
            <v>ЛЮБЫЕ ДРУГИЕ ПСИХИЧЕСКИЕ РАССТРОЙСТВА,ВЫЗВАННЫЕ УПОТРЕБЛЕНИЕМ АЛКОГОЛЯ</v>
          </cell>
        </row>
        <row r="12748">
          <cell r="A12748" t="str">
            <v>F10.82</v>
          </cell>
          <cell r="B12748" t="str">
            <v>ДРУГИЕ НЕ ПСИХИЧЕСКИЕ РАССТРОЙСТВА,ВЫЗВАННЫЕ УПОТРЕБЛЕНИЕМ АЛКОГОЛЯ</v>
          </cell>
        </row>
        <row r="12749">
          <cell r="A12749" t="str">
            <v>F11.81</v>
          </cell>
          <cell r="B12749" t="str">
            <v>ЛЮБЫЕ ДРУГИЕ ПСИХИЧЕСКИЕ РАССТРОЙСТВА,ВЫЗВАННЫЕ УПОТРЕБЛЕНИЕМ ОПИОИДОВ</v>
          </cell>
        </row>
        <row r="12750">
          <cell r="A12750" t="str">
            <v>F11.82</v>
          </cell>
          <cell r="B12750" t="str">
            <v>ДРУГИЕ НЕ ПСИХИЧЕСКИЕ РАССТРОЙСТВА,ВЫЗВАННЫЕ УПОТРЕБЛЕНИЕМ ОПИОИДОВ</v>
          </cell>
        </row>
        <row r="12751">
          <cell r="A12751" t="str">
            <v>F12.81</v>
          </cell>
          <cell r="B12751" t="str">
            <v>ЛЮБЫЕ ДРУГИЕ ПСИХИЧЕСКИЕ РАССТРОЙСТВА,ВЫЗВАННЫЕ УПОТРЕБЛЕНИЕМ КАННАБИОИДОВ</v>
          </cell>
        </row>
        <row r="12752">
          <cell r="A12752" t="str">
            <v>F12.82</v>
          </cell>
          <cell r="B12752" t="str">
            <v>ДРУГИЕ НЕ ПСИХИЧЕСКИЕ РАССТРОЙСТВА,ВЫЗВАННЫЕ УПОТРЕБЛЕНИЕМ КАННАБИОИДОВ</v>
          </cell>
        </row>
        <row r="12753">
          <cell r="A12753" t="str">
            <v>F13.81</v>
          </cell>
          <cell r="B12753" t="str">
            <v>ЛЮБЫЕ ДРУГИЕ ПСИХИЧЕСКИЕ РАССТРОЙСТВА,ВЫЗВАН.УПОТРЕБ.СНОТВ.И СЕДАТ.СР-В</v>
          </cell>
        </row>
        <row r="12754">
          <cell r="A12754" t="str">
            <v>F13.82</v>
          </cell>
          <cell r="B12754" t="str">
            <v>ДРУГИЕ НЕ ПСИХИЧЕСКИЕ РАССТРОЙСТВА,ВЫЗВАНН.УПОТРЕБЛ.СНОТВОРН.И СЕДАТИВН.СР-В</v>
          </cell>
        </row>
        <row r="12755">
          <cell r="A12755" t="str">
            <v>F14.81</v>
          </cell>
          <cell r="B12755" t="str">
            <v>ЛЮБЫЕ ДРУГИЕ ПСИХИЧЕСКИЕ РАССТРОЙСТВА,ВЫЗВАННЫЕ УПОТРЕБЛЕНИЕМ КОКАИНА</v>
          </cell>
        </row>
        <row r="12756">
          <cell r="A12756" t="str">
            <v>F14.82</v>
          </cell>
          <cell r="B12756" t="str">
            <v>ДРУГИЕ НЕ ПСИХИЧЕСКИЕ РАССТРОЙСТВА,ВЫЗВАННЫЕ УПОТРЕБЛЕНИЕМ КОКАИНА</v>
          </cell>
        </row>
        <row r="12757">
          <cell r="A12757" t="str">
            <v>F15.81</v>
          </cell>
          <cell r="B12757" t="str">
            <v>ЛЮБЫЕ ДРУГИЕ ПСИХИЧЕСКИЕ РАССТРОЙСТВА,ВЫЗВАН.УПОТРЕБЛЕНИЕМ ПСИХОСТИМУЛЯТОРОВ</v>
          </cell>
        </row>
        <row r="12758">
          <cell r="A12758" t="str">
            <v>F15.82</v>
          </cell>
          <cell r="B12758" t="str">
            <v>ДРУГИЕ НЕ ПСИХИЧЕСКИЕ РАССТРОЙСТВА,ВЫЗВАННЫЕ УПОТРЕБЛЕНИЕМ ПСИХОСТИМУЛЯТОРОВ</v>
          </cell>
        </row>
        <row r="12759">
          <cell r="A12759" t="str">
            <v>F16.81</v>
          </cell>
          <cell r="B12759" t="str">
            <v>ЛЮБЫЕ ДРУГИЕ ПСИХИЧЕСКИЕ РАССТРОЙСТВА,ВЫЗВАННЫЕ УПОТРЕБЛЕНИЕМ ГАЛЛЮЦИНОГЕНОВ</v>
          </cell>
        </row>
        <row r="12760">
          <cell r="A12760" t="str">
            <v>F16.82</v>
          </cell>
          <cell r="B12760" t="str">
            <v>ДРУГИЕ НЕ ПСИХИЧЕСКИЕ РАССТРОЙСТВА,ВЫЗВАННЫЕ УПОТРЕБЛЕНИЕМ ГАЛЛЮЦИНОГЕНОВ</v>
          </cell>
        </row>
        <row r="12761">
          <cell r="A12761" t="str">
            <v>F17.81</v>
          </cell>
          <cell r="B12761" t="str">
            <v>ЛЮБЫЕ ДРУГИЕ ПСИХИЧЕСКИЕ РАССТРОЙСТВА,ВЫЗВАННЫЕ УПОТРЕБЛЕНИЕМ ТАБАКА</v>
          </cell>
        </row>
        <row r="12762">
          <cell r="A12762" t="str">
            <v>F17.82</v>
          </cell>
          <cell r="B12762" t="str">
            <v>ДРУГИЕ НЕ ПСИХИЧЕСКИЕ РАССТРОЙСТВА,ВЫЗВАННЫЕ УПОТРЕБЛЕНИЕМ ТАБАКА</v>
          </cell>
        </row>
        <row r="12763">
          <cell r="A12763" t="str">
            <v>F18.81</v>
          </cell>
          <cell r="B12763" t="str">
            <v>ЛЮБЫЕ ДРУГИЕ ПСИХИЧЕСКИЕ РАССТРОЙСТВА,ВЫЗВАН.УПОТРЕБЛ.ЛЕТУЧИХ РАСТВОРИТЕЛЕЙ</v>
          </cell>
        </row>
        <row r="12764">
          <cell r="A12764" t="str">
            <v>F18.82</v>
          </cell>
          <cell r="B12764" t="str">
            <v>ДРУГИЕ НЕ ПСИХИЧЕСКИЕ РАССТРОЙСТВА,ВЫЗВАННЫЕ УПОТРЕБЛ.ЛЕТУЧИХ РАСТВОРИТЕЛЕЙ</v>
          </cell>
        </row>
        <row r="12765">
          <cell r="A12765" t="str">
            <v>F19.81</v>
          </cell>
          <cell r="B12765" t="str">
            <v>ЛЮБЫЕ ДРУГИЕ ПСИХИЧЕСКИЕ РАССТРОЙСТВА,ВЫЗВАН.УПОТР.НЕСК-Х НАРКОТИЧЕСКИХ СР-В</v>
          </cell>
        </row>
        <row r="12766">
          <cell r="A12766" t="str">
            <v>F19.82</v>
          </cell>
          <cell r="B12766" t="str">
            <v>ДРУГИЕ НЕ ПСИХИЧЕСКИЕ РАССТРОЙСТВА,ВЫЗВАН.УПОТРЕБЛ.НЕСК-Х НАРКОТИЧЕСКИХ СР-В</v>
          </cell>
        </row>
        <row r="12767">
          <cell r="A12767" t="str">
            <v>F10.91</v>
          </cell>
          <cell r="B12767" t="str">
            <v>НЕУТОЧНЕННЫЕ ПСИХОТИЧЕСКИЕ РАССТРОЙСТВА,ВЫЗВАННЫЕ УПОТРЕБЛЕНИЕМ АЛКОГОЛЯ</v>
          </cell>
        </row>
        <row r="12768">
          <cell r="A12768" t="str">
            <v>F10.92</v>
          </cell>
          <cell r="B12768" t="str">
            <v>НЕУТОЧНЕННЫЕ НЕПСИХОТИЧЕСКИЕ РАССТРОЙСТВА,ВЫЗВАННЫЕ УПОТРЕБЛЕНИЕМ АЛКОГОЛЯ</v>
          </cell>
        </row>
        <row r="12769">
          <cell r="A12769" t="str">
            <v>F10.99</v>
          </cell>
          <cell r="B12769" t="str">
            <v>НЕУТОЧНЕННЫЕ ПСИХИЧЕСКИЕ РАССТРОЙСТВА,ВЫЗВАННЫЕ УПОТРЕБЛЕНИЕМ АКОГОЛЯ</v>
          </cell>
        </row>
        <row r="12770">
          <cell r="A12770" t="str">
            <v>F11.91</v>
          </cell>
          <cell r="B12770" t="str">
            <v>НЕУТОЧНЕННЫЕ ПСИХОТИЧЕСКИЕ РАССТРОЙСТВА,ВЫЗВАННЫЕ УПОТРЕБЛЕНИЕМ ОПИОИДОВ</v>
          </cell>
        </row>
        <row r="12771">
          <cell r="A12771" t="str">
            <v>F11.92</v>
          </cell>
          <cell r="B12771" t="str">
            <v>НЕУТОЧНЕННЫЕ НЕПСИХОТИЧЕСКИЕ РАССТРОЙСТВА,ВЫЗВАННЫЕ УПОТРЕБЛЕНИЕМ ОПИОИДОВ</v>
          </cell>
        </row>
        <row r="12772">
          <cell r="A12772" t="str">
            <v>F11.99</v>
          </cell>
          <cell r="B12772" t="str">
            <v>НЕУТОЧНЕННЫЕ ПСИХИЧЕСКИЕ РАССТРОЙСТВА,ВЫЗВАННЫЕ УПОТРЕБЛЕНИЕМ ОПИОИДОВ</v>
          </cell>
        </row>
        <row r="12773">
          <cell r="A12773" t="str">
            <v>F12.91</v>
          </cell>
          <cell r="B12773" t="str">
            <v>НЕУТОЧНЕННЫЕ ПСИХОТИЧЕСКИЕ РАССТРОЙСТВА,ВЫЗВАННЫЕ УПОТРЕБЛЕНИЕМ КАННАБИОИДОВ</v>
          </cell>
        </row>
        <row r="12774">
          <cell r="A12774" t="str">
            <v>F12.92</v>
          </cell>
          <cell r="B12774" t="str">
            <v>НЕУТОЧНЕННЫЕ НЕПСИХОТИЧЕСКИЕ РАССТРОЙСТВА,ВЫЗВАННЫЕ УПОТРЕБЛЕНИЕМ КАННАБИОИДОВ</v>
          </cell>
        </row>
        <row r="12775">
          <cell r="A12775" t="str">
            <v>F12.99</v>
          </cell>
          <cell r="B12775" t="str">
            <v>НЕУТОЧНЕННЫЕ ПСИХИЧЕСКИЕ РАССТРОЙСТВА,ВЫЗВАННЫЕ УПОТРЕБЛЕНИЕМ КАННАБИОИДОВ</v>
          </cell>
        </row>
        <row r="12776">
          <cell r="A12776" t="str">
            <v>F13.91</v>
          </cell>
          <cell r="B12776" t="str">
            <v>НЕУТОЧНЕННЫЕ ПСИХОТИЧЕСКИЕ РАССТРОЙСТВА,ВЫЗВАНН.УПОТРЕБЛ.СНОТВОРН.И СЕДАТ.СР-В</v>
          </cell>
        </row>
        <row r="12777">
          <cell r="A12777" t="str">
            <v>F13.92</v>
          </cell>
          <cell r="B12777" t="str">
            <v>НЕУТОЧНЕННЫЕ НЕПСИХОТИЧЕСКИЕ РАССТРОЙСТВА,ВЫЗВАН.УПОТР.СНОТВОРН.И СЕДАТИВН.СР-В</v>
          </cell>
        </row>
        <row r="12778">
          <cell r="A12778" t="str">
            <v>F13.99</v>
          </cell>
          <cell r="B12778" t="str">
            <v>НЕУТОЧНЕННЫЕ ПСИХИЧЕСКИЕ РАССТРОЙСТВА,ВЫЗВАНН.УПОТРЕБЛ.СНОТВОРН.И СЕДАТИВН.СР-В</v>
          </cell>
        </row>
        <row r="12779">
          <cell r="A12779" t="str">
            <v>F14.91</v>
          </cell>
          <cell r="B12779" t="str">
            <v>НЕУТОЧНЕННЫЕ ПСИХОТИЧЕСКИЕ РАССТРОЙСТВА,ВЫЗВАННЫЕ УПОТРЕБЛЕНИЕМ КОКАИНА</v>
          </cell>
        </row>
        <row r="12780">
          <cell r="A12780" t="str">
            <v>F14.92</v>
          </cell>
          <cell r="B12780" t="str">
            <v>НЕУТОЧНЕННЫЕ НЕПСИХОТИЧЕСКИЕ РАССТРОЙСТВА,ВЫЗВАННЫЕ УПОТРЕБЛЕНИЕМ КОКАИНА</v>
          </cell>
        </row>
        <row r="12781">
          <cell r="A12781" t="str">
            <v>F14.99</v>
          </cell>
          <cell r="B12781" t="str">
            <v>НЕУТОЧНЕННЫЕ ПСИХИЧЕСКИЕ РАССТРОЙСТВА,ВЫЗВАННЫЕ УПОТРЕБЛЕНИЕМ КОКАИНА</v>
          </cell>
        </row>
        <row r="12782">
          <cell r="A12782" t="str">
            <v>F15.91</v>
          </cell>
          <cell r="B12782" t="str">
            <v>НЕУТОЧНЕННЫЕ ПСИХОТИЧЕСКИЕ РАССТРОЙСТВА,ВЫЗВАННЫЕ УПОТРЕБЛЕНИЕМ ПСИХОСТИМУЛЯТОРОВ</v>
          </cell>
        </row>
        <row r="12783">
          <cell r="A12783" t="str">
            <v>F15.92</v>
          </cell>
          <cell r="B12783" t="str">
            <v>НЕУТОЧНЕННЫЕ НЕПСИХОТИЧЕСКИЕ РАССТРОЙСТВА,ВЫЗВАН.УПОТРЕБЛ.ПСИХОСТИМУЛЯТОРОВ</v>
          </cell>
        </row>
        <row r="12784">
          <cell r="A12784" t="str">
            <v>F15.99</v>
          </cell>
          <cell r="B12784" t="str">
            <v>НЕУТОЧНЕННЫЕ ПСИХИЧЕСКИЕ РАССТРОЙСТВА,ВЫЗВАННЫЕ УПОТРЕБЛ.ПСИХОСТИМУЛЯТОРОВ</v>
          </cell>
        </row>
        <row r="12785">
          <cell r="A12785" t="str">
            <v>F16.91</v>
          </cell>
          <cell r="B12785" t="str">
            <v>НЕУТОЧНЕННЫЕ ПСИХОТИЧЕСКИЕ РАССТРОЙСТВА,ВЫЗВАННЫЕ УПОТРЕБЛЕНИЕМ ГАЛЛЮЦИНОГЕНОВ</v>
          </cell>
        </row>
        <row r="12786">
          <cell r="A12786" t="str">
            <v>F16.92</v>
          </cell>
          <cell r="B12786" t="str">
            <v>НЕУТОЧНЕННЫЕ НЕПСИХОТИЧЕСКИЕ РАССТРОЙСТВА,ВЫЗВАНН.УПОТРЕБЛ.ГАЛЛЮЦИНОГЕНОВ</v>
          </cell>
        </row>
        <row r="12787">
          <cell r="A12787" t="str">
            <v>F16.99</v>
          </cell>
          <cell r="B12787" t="str">
            <v>НЕУТОЧНЕННЫЕ ПСИХИЧЕСКИЕ РАССТРОЙСТВА,ВЫЗВАННЫЕ УПОТРЕБЛЕНИЕМ ГАЛЛЮЦИНОГЕНОВ</v>
          </cell>
        </row>
        <row r="12788">
          <cell r="A12788" t="str">
            <v>F17.91</v>
          </cell>
          <cell r="B12788" t="str">
            <v>НЕУТОЧНЕННЫЕ ПСИХОТИЧЕСКИЕ РАССТРОЙСТВА,ВЫЗВАННЫЕ УПОТРЕБЛЕНИЕМ ТАБАКА</v>
          </cell>
        </row>
        <row r="12789">
          <cell r="A12789" t="str">
            <v>F17.92</v>
          </cell>
          <cell r="B12789" t="str">
            <v>НЕУТОЧНЕННЫЕ НЕПСИХОТИЧЕСКИЕ РАССТРОЙСТВА,ВЫЗВАННЫЕ УПОТРЕБЛЕНИЕМ ТАБАКА</v>
          </cell>
        </row>
        <row r="12790">
          <cell r="A12790" t="str">
            <v>F17.99</v>
          </cell>
          <cell r="B12790" t="str">
            <v>НЕУТОЧНЕННЫЕ ПСИХИЧЕСКИЕ РАССТРОЙСТВА,ВЫЗВАННЫЕ УПОТРЕБЛЕНИЕМ ТАБАКА</v>
          </cell>
        </row>
        <row r="12791">
          <cell r="A12791" t="str">
            <v>F18.91</v>
          </cell>
          <cell r="B12791" t="str">
            <v>НЕУТОЧНЕННЫЕ ПСИХОТИЧЕСКИЕ РАССТРОЙСТВА,ВЫЗВАНН.УПОТРЕБЛ.ЛЕТУЧИХ РАСТВОРИТЕЛЕЙ</v>
          </cell>
        </row>
        <row r="12792">
          <cell r="A12792" t="str">
            <v>F18.92</v>
          </cell>
          <cell r="B12792" t="str">
            <v>НЕУТОЧНЕННЫЕ НЕПСИХОТИЧЕСКИЕ РАССТРОЙСТВА,ВЫЗВАНН.УПОТРЕБЛ.ЛЕТУЧИХ РАСТВОРИТЕЛЕЙ</v>
          </cell>
        </row>
        <row r="12793">
          <cell r="A12793" t="str">
            <v>F18.99</v>
          </cell>
          <cell r="B12793" t="str">
            <v>НЕУТОЧНЕННЫЕ ПСИХИЧЕСКИЕ РАССТРОЙСТВА,ВЫЗВАННЫЕ УПОТРЕБЛЕНИЕМ ЛЕТУЧ.РАСТВОРИТЕЛЕЙ</v>
          </cell>
        </row>
        <row r="12794">
          <cell r="A12794" t="str">
            <v>F19.91</v>
          </cell>
          <cell r="B12794" t="str">
            <v>НЕУТОЧНЕННЫЕ ПСИХОТИЧЕСКИЕ РАССТРОЙСТВА,ВЫЗВАН.УПОТР.НЕСК-Х НАРКОТИЧ.СР-В</v>
          </cell>
        </row>
        <row r="12795">
          <cell r="A12795" t="str">
            <v>F19.92</v>
          </cell>
          <cell r="B12795" t="str">
            <v>НЕУТОЧНЕННЫЕ НЕПСИХОТИЧЕСКИЕ РАССТРОЙСТВА,ВЫЗВАН.УПОТР НЕСК-Х НАРКОТИЧ.СР-В</v>
          </cell>
        </row>
        <row r="12796">
          <cell r="A12796" t="str">
            <v>F19.99</v>
          </cell>
          <cell r="B12796" t="str">
            <v>НЕУТОЧНЕННЫЕ ПСИХИЧЕСКИЕ РАССТРОЙСТВА,ВЫЗВАННЫЕ УПОТР.НЕСК-Х НАРКОТИЧ.СРЕДСТВ</v>
          </cell>
        </row>
        <row r="12797">
          <cell r="A12797" t="str">
            <v>Z22.8.61</v>
          </cell>
          <cell r="B12797" t="str">
            <v>VI А ГРУППА - ВИРАЖ</v>
          </cell>
        </row>
        <row r="12798">
          <cell r="A12798" t="str">
            <v>Z22.8.62</v>
          </cell>
          <cell r="B12798" t="str">
            <v>VI Б ГРУППА - ТУБИНФИЦИРОВАНИЕ С ГИПЕРЕРГИЧЕСКОЙ RМ 2ТЕ</v>
          </cell>
        </row>
        <row r="12799">
          <cell r="A12799" t="str">
            <v>Z22.8.63</v>
          </cell>
          <cell r="B12799" t="str">
            <v>VI В ГРУППА - ТУБИНФИЦИРОВАНИЕ С НАРАСТАНИЕМ ЧУВСТВИТЕЛЬНОСТИ</v>
          </cell>
        </row>
        <row r="12800">
          <cell r="A12800" t="str">
            <v>Z22.8.64</v>
          </cell>
          <cell r="B12800" t="str">
            <v>VI Г ГРУППА - ПОСТПРИВИВОЧНЫЕ ОСЛОЖНЕНИЯ</v>
          </cell>
        </row>
        <row r="12801">
          <cell r="A12801" t="str">
            <v>A18.13</v>
          </cell>
          <cell r="B12801" t="str">
            <v>ТУБЕРКУЛЕЗ ГЕНИТАЛИЙ БК+</v>
          </cell>
        </row>
        <row r="12802">
          <cell r="A12802" t="str">
            <v>A18.14</v>
          </cell>
          <cell r="B12802" t="str">
            <v>ТУБЕРКУЛЕЗ ГЕНИТАЛИЙ БК-</v>
          </cell>
        </row>
        <row r="12803">
          <cell r="A12803" t="str">
            <v>F40.00</v>
          </cell>
          <cell r="B12803" t="str">
            <v>АГОРАФОБИЯ БЕЗ ПАНИЧЕСКОГО РАССТРОЙСТВА</v>
          </cell>
        </row>
        <row r="12804">
          <cell r="A12804" t="str">
            <v>F40.01</v>
          </cell>
          <cell r="B12804" t="str">
            <v>АГОРАФОБИЯ С ПАНИЧЕСКИМ РАССТРОЙСТВОМ</v>
          </cell>
        </row>
        <row r="12805">
          <cell r="A12805" t="str">
            <v>F43.20</v>
          </cell>
          <cell r="B12805" t="str">
            <v>КРАТКОВРЕМЕННАЯ ДЕПРЕССИВНАЯ РЕАКЦИЯ, ОБУСЛОВЛЕННАЯ РАССТРОЙСТВОМ АДАПТАЦИИ</v>
          </cell>
        </row>
        <row r="12806">
          <cell r="A12806" t="str">
            <v>F43.21</v>
          </cell>
          <cell r="B12806" t="str">
            <v>ПРОЛОНГИРОВАННАЯ ДЕПРЕССИВНАЯ РЕАКЦИЯ, ОБУСЛОВЛЕННАЯ РАССТРОЙСТВОМ АДАПТАЦИИ</v>
          </cell>
        </row>
        <row r="12807">
          <cell r="A12807" t="str">
            <v>F43.22</v>
          </cell>
          <cell r="B12807" t="str">
            <v>СМЕШАННАЯ ТРЕВОЖНАЯ И ДЕПРЕССИВНАЯ РЕАКЦИЯ, ОБУСЛОВЛЕННАЯ РАССТРОЙСТВОМ АДАПТАЦИИ</v>
          </cell>
        </row>
        <row r="12808">
          <cell r="A12808" t="str">
            <v>F43.23</v>
          </cell>
          <cell r="B12808" t="str">
            <v>РАССТРОЙСТВО АДАПТАЦИИ С ПРЕОБЛАДАНИЕМ НАРУШЕНИЯ ДРУГИХ ЭМОЦИЙ</v>
          </cell>
        </row>
        <row r="12809">
          <cell r="A12809" t="str">
            <v>F43.24</v>
          </cell>
          <cell r="B12809" t="str">
            <v>РАССТРОЙСТВО АДАПТАЦИИ С ПРЕОБЛАДАНИЕМ НАРУШЕНИЯ ПОВЕДЕНИЯ</v>
          </cell>
        </row>
        <row r="12810">
          <cell r="A12810" t="str">
            <v>F43.25</v>
          </cell>
          <cell r="B12810" t="str">
            <v>СМЕШАННОЕ РАССТРОЙСТВО ЭМОЦИЙ И ПОВЕДЕНИЯ, ОБУСЛОВЛЕННОЕ РАССТРОЙСТВОМ АДАПТАЦИИ</v>
          </cell>
        </row>
        <row r="12811">
          <cell r="A12811" t="str">
            <v>F43.28</v>
          </cell>
          <cell r="B12811" t="str">
            <v>ДРУГИЕ СПЕЦИФИЧЕСКИЕ ПРЕОБЛАДАЮЩИЕ СИМПТОМЫ, ОБУСЛОВЛЕННЫЕ РАССТРОЙСТВОМ АДАПТАЦИИ</v>
          </cell>
        </row>
        <row r="12812">
          <cell r="A12812" t="str">
            <v>F44.80</v>
          </cell>
          <cell r="B12812" t="str">
            <v>СИНДРОМ ГАНВЕРА</v>
          </cell>
        </row>
        <row r="12813">
          <cell r="A12813" t="str">
            <v>F44.81</v>
          </cell>
          <cell r="B12813" t="str">
            <v>РАССТРОЙСТВО МНОЖЕСТВЕННОЙ ЛИЧНОСТИ</v>
          </cell>
        </row>
        <row r="12814">
          <cell r="A12814" t="str">
            <v>F44.82</v>
          </cell>
          <cell r="B12814" t="str">
            <v>ТРАНЗИТОРНЫЕ ДИССОЦИАТИВНЫЕ (КОНВЕРСИОННЫЕ) РАССТРОЙСТВА, ВОЗНИКАЮЩИЕ В ДЕТСКОМ И ПОДРОСТКОВОМ ВОЗРАСТЕ</v>
          </cell>
        </row>
        <row r="12815">
          <cell r="A12815" t="str">
            <v>F44.88</v>
          </cell>
          <cell r="B12815" t="str">
            <v>ДРУГИЕ УТОЧНЕННЫЕ ДИССОЦИАТИВНЫЕ (КОНВЕРСИОННЫЕ) РАССТРОЙСТВА</v>
          </cell>
        </row>
        <row r="12816">
          <cell r="A12816" t="str">
            <v>F45.30</v>
          </cell>
          <cell r="B12816" t="str">
            <v>СОМАТОФОРМНАЯ ДИСФУНКЦИЯ ВЕГЕТАТИВНОЙ НЕРВНОЙ СИСТЕМЫ СЕРДЦА И СЕРДЕЧНО-СОСУДИСТОЙ СИСТЕМЫ</v>
          </cell>
        </row>
        <row r="12817">
          <cell r="A12817" t="str">
            <v>F45.31</v>
          </cell>
          <cell r="B12817" t="str">
            <v>СОМАТОФОРМНАЯ ДИСФУНКЦИЯ ВЕГЕТАТИВНОЙ НЕРВНОЙ СИСТЕМЫ ВЕРХНЕЙ ЧАСТИ ЖЕЛУДОЧНО-КИШЕЧНОГО ТРАКТА</v>
          </cell>
        </row>
        <row r="12818">
          <cell r="A12818" t="str">
            <v>F45.32</v>
          </cell>
          <cell r="B12818" t="str">
            <v>СОМАТОФОРМНАЯ ДИСФУНКЦИЯ ВЕГЕТАТИВНОЙ НЕРВНОЙ СИСТЕМЫ НИЖНЕЙ ЧАСТИ ЖЕЛУДОЧНО-КИШЕЧНОГО ТРАКТА</v>
          </cell>
        </row>
        <row r="12819">
          <cell r="A12819" t="str">
            <v>F45.33</v>
          </cell>
          <cell r="B12819" t="str">
            <v>СОМАТОФОРМНАЯ ДИСФУНКЦИЯ ВЕГЕТАТИВНОЙ НЕРВНОЙ СИСТЕМЫ ОРГАНОВ ДЫХАНИЯ</v>
          </cell>
        </row>
        <row r="12820">
          <cell r="A12820" t="str">
            <v>F45.34</v>
          </cell>
          <cell r="B12820" t="str">
            <v>СОМАТОФОРМНАЯ ДИСФУНКЦИЯ ВЕГЕТАТИВНОЙ НЕРВНОЙ СИСТЕМЫ МОЧЕПОЛОВЫХ ОРГАНОВ</v>
          </cell>
        </row>
        <row r="12821">
          <cell r="A12821" t="str">
            <v>F45.38</v>
          </cell>
          <cell r="B12821" t="str">
            <v>СОМАТОФОРМНАЯ ДИСФУНКЦИЯ ВЕГЕТАТИВНОЙ НЕРВНОЙ СИСТЕМЫ ДРУГИХ ОРГАНОВ</v>
          </cell>
        </row>
        <row r="12822">
          <cell r="A12822" t="str">
            <v>F52.10</v>
          </cell>
          <cell r="B12822" t="str">
            <v>СЕКСУАЛЬНОЕ ОТВРАЩЕНИЕ</v>
          </cell>
        </row>
        <row r="12823">
          <cell r="A12823" t="str">
            <v>F52.11</v>
          </cell>
          <cell r="B12823" t="str">
            <v>ОТСУТСТВИЕ ЧУВСТВА СЕКСУАЛЬНОГО УДОВЛЕТВОРЕНИЯ</v>
          </cell>
        </row>
        <row r="12824">
          <cell r="A12824" t="str">
            <v>F52.41</v>
          </cell>
          <cell r="B12824" t="str">
            <v>ПРЕЖДЕВРЕМЕННАЯ ЭЯКУЛЯЦИЯ АБСОЛЮТНАЯ</v>
          </cell>
        </row>
        <row r="12825">
          <cell r="A12825" t="str">
            <v>F52.42</v>
          </cell>
          <cell r="B12825" t="str">
            <v>ПРЕЖДЕВРЕМЕННАЯ ЭЯКУЛЯЦИЯ ОТНОСИТЕЛЬНАЯ</v>
          </cell>
        </row>
        <row r="12826">
          <cell r="A12826" t="str">
            <v>F52.49</v>
          </cell>
          <cell r="B12826" t="str">
            <v>ПРЕЖДЕВРЕМЕННАЯ ЭЯКУЛЯЦИЯ НЕУТОЧНЕННАЯ</v>
          </cell>
        </row>
        <row r="12827">
          <cell r="A12827" t="str">
            <v>F55.0</v>
          </cell>
          <cell r="B12827" t="str">
            <v>ЗЛОУПОТРЕБЛЕНИЕ АНТИДЕПРЕССАНТАМИ</v>
          </cell>
        </row>
        <row r="12828">
          <cell r="A12828" t="str">
            <v>F55.1</v>
          </cell>
          <cell r="B12828" t="str">
            <v>ЗЛОУПОТРЕБЛЕНИЕ СЛАБИТЕЛЬНЫМИ</v>
          </cell>
        </row>
        <row r="12829">
          <cell r="A12829" t="str">
            <v>F55.2</v>
          </cell>
          <cell r="B12829" t="str">
            <v>ЗЛОУПОТРЕБЛЕНИЕ АНАЛЬГЕТИКАМИ</v>
          </cell>
        </row>
        <row r="12830">
          <cell r="A12830" t="str">
            <v>F55.3</v>
          </cell>
          <cell r="B12830" t="str">
            <v>ЗЛОУПОТРЕБЛЕНИЕ СРЕДСТВАМИ СНИЖЕНИЯ КИСЛОТНОСТИ</v>
          </cell>
        </row>
        <row r="12831">
          <cell r="A12831" t="str">
            <v>F55.4</v>
          </cell>
          <cell r="B12831" t="str">
            <v>ЗЛОУПОТРЕБЛЕНИЕ ВИТАМИНАМИ</v>
          </cell>
        </row>
        <row r="12832">
          <cell r="A12832" t="str">
            <v>F55.5</v>
          </cell>
          <cell r="B12832" t="str">
            <v>ЗЛОУПОТРЕБЛЕНИЕ СТЕРОИДАМИ ИЛИ ГОРМОНАМИ</v>
          </cell>
        </row>
        <row r="12833">
          <cell r="A12833" t="str">
            <v>F55.6</v>
          </cell>
          <cell r="B12833" t="str">
            <v>ЗЛОУПОТРЕБЛЕНИЕ СПЕЦИФИЧЕСКИМИ ТРАВАМИ И НАРОДНЫМИ СРЕДСТВАМИ</v>
          </cell>
        </row>
        <row r="12834">
          <cell r="A12834" t="str">
            <v>F55.8</v>
          </cell>
          <cell r="B12834" t="str">
            <v>ЗЛОУПОТРЕБЛЕНИЕ ДРУГИМИ ВЕЩЕСТВАМИ, КОТОРЫЕ НЕ ВЫЗЫВАЮТ ЗАВИСИМОСТИ</v>
          </cell>
        </row>
        <row r="12835">
          <cell r="A12835" t="str">
            <v>F55.9</v>
          </cell>
          <cell r="B12835" t="str">
            <v>ЗЛОУПОТРЕБЛЕНИЕ НЕУТОЧНЕННЫМИ ВЕЩЕСТВАМИ</v>
          </cell>
        </row>
        <row r="12836">
          <cell r="A12836" t="str">
            <v>F61.0</v>
          </cell>
          <cell r="B12836" t="str">
            <v>СМЕШАННЫЕ РАССТРОЙСТВА ЛИЧНОСТИ</v>
          </cell>
        </row>
        <row r="12837">
          <cell r="A12837" t="str">
            <v>F61.1</v>
          </cell>
          <cell r="B12837" t="str">
            <v>ПРИЧИНЯЮЩИЕ БЕСПОКОЙСТВО ИЗМЕНЕНИЯ ЛИЧНОСТИ</v>
          </cell>
        </row>
        <row r="12838">
          <cell r="A12838" t="str">
            <v>F64.21</v>
          </cell>
          <cell r="B12838" t="str">
            <v>РАССТРОЙСТВО ПОЛОВОЙ ИДЕНТИФИКАЦИИ В ДЕТСКОМ ВОЗРАСТЕ ТРАНССЕКСУАЛЬНОГО ТИПА</v>
          </cell>
        </row>
        <row r="12839">
          <cell r="A12839" t="str">
            <v>F64.22</v>
          </cell>
          <cell r="B12839" t="str">
            <v>РАССТРОЙСТВО ПОЛОВОЙ ИДЕНТИФИКАЦИИ В ДЕТСКОМ ВОЗРАСТЕ ТРАНСРОЛЕВОГО ТИПА</v>
          </cell>
        </row>
        <row r="12840">
          <cell r="A12840" t="str">
            <v>F64.29</v>
          </cell>
          <cell r="B12840" t="str">
            <v>РАССТРОЙСТВО ПОЛОВОЙ ИДЕНТИФИКАЦИИ В ДЕТСКОМ ВОЗРАСТЕ НЕУТОЧНЕННОЕ</v>
          </cell>
        </row>
        <row r="12841">
          <cell r="A12841" t="str">
            <v>F65.21</v>
          </cell>
          <cell r="B12841" t="str">
            <v>ЭКСГИБИЦИОНИЗМ САДИСТИЧЕСКИЙ ТИП</v>
          </cell>
        </row>
        <row r="12842">
          <cell r="A12842" t="str">
            <v>F65.22</v>
          </cell>
          <cell r="B12842" t="str">
            <v>ЭКСГИБИЦИОНИЗМ МАЗОХИСТИЧЕСКИЙ ТИП</v>
          </cell>
        </row>
        <row r="12843">
          <cell r="A12843" t="str">
            <v>F65.29</v>
          </cell>
          <cell r="B12843" t="str">
            <v>ЭКСГИБИЦИОНИЗМ НЕУТОЧНЕННЫЙ</v>
          </cell>
        </row>
        <row r="12844">
          <cell r="A12844" t="str">
            <v>F66.00</v>
          </cell>
          <cell r="B12844" t="str">
            <v>РАССТРОЙСТВО ПСИХОСЕКСУАЛЬНОГО СОЗРЕВАНИЯ (РАЗВИТИЯ) ГЕТЕРОСЕКСУАЛЬНЫЙ ТИП</v>
          </cell>
        </row>
        <row r="12845">
          <cell r="A12845" t="str">
            <v>F66.01</v>
          </cell>
          <cell r="B12845" t="str">
            <v>РАССТРОЙСТВО ПСИХОСЕКСУАЛЬНОГО СОЗРЕВАНИЯ (РАЗВИТИЯ) ГОМОСЕКСУАЛЬНЫЙ ТИП</v>
          </cell>
        </row>
        <row r="12846">
          <cell r="A12846" t="str">
            <v>F66.02</v>
          </cell>
          <cell r="B12846" t="str">
            <v>РАССТРОЙСТВО ПСИХОСЕКСУАЛЬНОГО СОЗРЕВАНИЯ (РАЗВИТИЯ) БИСЕКСУАЛЬНЫЙ ТИП</v>
          </cell>
        </row>
        <row r="12847">
          <cell r="A12847" t="str">
            <v>F66.08</v>
          </cell>
          <cell r="B12847" t="str">
            <v>РАССТРОЙСТВО ПСИХОСЕКСУАЛЬНОГО СОЗРЕВАНИЯ (РАЗВИТИЯ) ДРУГОЙ ТИП, ВКЛЮЧАЯ ПРЕПУБЕРТАТНЫЙ</v>
          </cell>
        </row>
        <row r="12848">
          <cell r="A12848" t="str">
            <v>F66.10</v>
          </cell>
          <cell r="B12848" t="str">
            <v>ЭГОДИСТОНИЧЕСКАЯ ОРИЕНТАЦИЯ ПО ПОЛУ ГЕТЕРОСЕКСУАЛЬНЫЙ ТИП</v>
          </cell>
        </row>
        <row r="12849">
          <cell r="A12849" t="str">
            <v>F66.11</v>
          </cell>
          <cell r="B12849" t="str">
            <v>ЭГОДИСТОНИЧЕСКАЯ ОРИЕНТАЦИЯ ПО ПОЛУ ГОМОСЕКСУАЛЬНЫЙ ТИП</v>
          </cell>
        </row>
        <row r="12850">
          <cell r="A12850" t="str">
            <v>F66.12</v>
          </cell>
          <cell r="B12850" t="str">
            <v>ЭГОДИСТОНИЧЕСКАЯ ОРИЕНТАЦИЯ БИСЕКСУАЛЬНЫЙ ТИП</v>
          </cell>
        </row>
        <row r="12851">
          <cell r="A12851" t="str">
            <v>F66.18</v>
          </cell>
          <cell r="B12851" t="str">
            <v>ЭГОДИСТОНИЧЕСКАЯ ОРИЕНТАЦИЯ ДРУГОЙ ТИП, ВКЛЮЧАЯ ПРЕПУБЕРТАТНЫЙ</v>
          </cell>
        </row>
        <row r="12852">
          <cell r="A12852" t="str">
            <v>F66.20</v>
          </cell>
          <cell r="B12852" t="str">
            <v>РАССТРОЙСТВО СЕКСУАЛЬНЫХ ОТНОШЕНИЙ ГЕТЕРОСЕКСУАЛЬНЫЙ ТИП</v>
          </cell>
        </row>
        <row r="12853">
          <cell r="A12853" t="str">
            <v>F66.21</v>
          </cell>
          <cell r="B12853" t="str">
            <v>РАССТРОЙСТВО СЕКСУАЛЬНЫХ ОТНОШЕНИЙ ГОМОСЕКСУАЛЬНЫЙ ТИП</v>
          </cell>
        </row>
        <row r="12854">
          <cell r="A12854" t="str">
            <v>F66.22</v>
          </cell>
          <cell r="B12854" t="str">
            <v>РАССТРОЙСТВО СЕКСУАЛЬНЫХ ОТНОШЕНИЙ БИСЕКСУАЛЬНЫЙ ТИП</v>
          </cell>
        </row>
        <row r="12855">
          <cell r="A12855" t="str">
            <v>F66.28</v>
          </cell>
          <cell r="B12855" t="str">
            <v>РАССТРОЙСТВО СЕКСУАЛЬНЫХ ОТНОШЕНИЙ ДРУГОЙ ТИП, ВКЛЮЧАЯ ПРЕПУБЕРТАТНЫЙ</v>
          </cell>
        </row>
        <row r="12856">
          <cell r="A12856" t="str">
            <v>F66.80</v>
          </cell>
          <cell r="B12856" t="str">
            <v>ДРУГИЕ РАССТРОЙСТВА ПСИХОСЕКСУАЛЬНОГО РАЗВИТИЯ ГЕТЕРОСЕКСУАЛЬНЫЙ ТИП</v>
          </cell>
        </row>
        <row r="12857">
          <cell r="A12857" t="str">
            <v>F66.81</v>
          </cell>
          <cell r="B12857" t="str">
            <v>ДРУГИЕ РАССТРОЙСТВА ПСИХОСЕКСУАЛЬНОГО РАЗВИТИЯ ГОМОСЕКСУАЛЬНЫЙ ТИП</v>
          </cell>
        </row>
        <row r="12858">
          <cell r="A12858" t="str">
            <v>F66.82</v>
          </cell>
          <cell r="B12858" t="str">
            <v>ДРУГИЕ РАССТРОЙСТВА ПСИХОСЕКСУАЛЬНОГО РАЗВИТИЯ БИСЕКСУАЛЬНЫЙ ТИП</v>
          </cell>
        </row>
        <row r="12859">
          <cell r="A12859" t="str">
            <v>F66.88</v>
          </cell>
          <cell r="B12859" t="str">
            <v>ДРУГИЕ РАССТРОЙСТВА ПСИХОСЕКСУАЛЬНОГО РАЗВИТИЯ ДРУГОЙ ТИП, ВКЛЮЧАЯ ПРЕТУБЕРТАТНЫЙ</v>
          </cell>
        </row>
        <row r="12860">
          <cell r="A12860" t="str">
            <v>F66.90</v>
          </cell>
          <cell r="B12860" t="str">
            <v>РАССТРОЙСТВО ПСИХОСЕКСУАЛЬНОГО РАЗВИТИЯ НЕУТОЧНЕННОЕ ГЕТЕРОСЕКСУАЛЬНЫЙ ТИП</v>
          </cell>
        </row>
        <row r="12861">
          <cell r="A12861" t="str">
            <v>F66.91</v>
          </cell>
          <cell r="B12861" t="str">
            <v>РАССТРОЙСТВО ПСИХОСЕКСУАЛЬНОГО РАЗВИТИЯ НЕУТОЧНЕННОЕ ГОМОСЕКСУАЛЬНЫЙ ТИП</v>
          </cell>
        </row>
        <row r="12862">
          <cell r="A12862" t="str">
            <v>F66.92</v>
          </cell>
          <cell r="B12862" t="str">
            <v>РАССТРОЙСТВО ПСИХОСЕКСУАЛЬНОГО РАЗВИТИЯ НЕУТОЧНЕННОЕ БИСЕКСУАЛЬНЫЙ ТИП</v>
          </cell>
        </row>
        <row r="12863">
          <cell r="A12863" t="str">
            <v>F66.98</v>
          </cell>
          <cell r="B12863" t="str">
            <v>РАССТРОЙСТВО ПСИХОСЕКСУАЛЬНОГО РАЗВИТИЯ НЕУТОЧНЕННОЕ ДРУГОЙ ТИП, ВКЛЮЧАЯ ПРЕТУБЕРТАТНЫЙ</v>
          </cell>
        </row>
        <row r="12864">
          <cell r="A12864" t="str">
            <v>F70.0</v>
          </cell>
          <cell r="B12864" t="str">
            <v>УМСТВЕННАЯ ОТСТАЛОСТЬ ЛЕГКОЙ СТЕПЕНИ С УКАЗАНИЕМ НА ОТСУТСТВИЕ ИЛИ СЛАБУЮ ВЫРАЖЕННОСТЬ НАРУШЕНИЯ ПОВЕДЕНИЯ</v>
          </cell>
        </row>
        <row r="12865">
          <cell r="A12865" t="str">
            <v>F70.1</v>
          </cell>
          <cell r="B12865" t="str">
            <v>УМСТВЕННАЯ ОТСТАЛОСТЬ ЛЕГКОЙ СТЕПЕНИ СО ЗНАЧИТЕЛЬНЫМИ НАРУШЕНИЯМИ ПОВЕДЕНИЯ,ТРЕБУЮЩИМИ УХОДА И ЛЕЧЕНИЯ</v>
          </cell>
        </row>
        <row r="12866">
          <cell r="A12866" t="str">
            <v>F70.8</v>
          </cell>
          <cell r="B12866" t="str">
            <v>УМСТВЕННАЯ ОТСТАЛОСТЬ ЛЕГКОЙ СТЕПЕНИ С ДРУГИМИ НАРУШЕНИЯМИ ПОВЕДЕНИЯ</v>
          </cell>
        </row>
        <row r="12867">
          <cell r="A12867" t="str">
            <v>F70.9</v>
          </cell>
          <cell r="B12867" t="str">
            <v>УМСТВЕННАЯ ОТСТАЛОСТЬ ЛЕГКОЙ СТЕПЕНИ БЕЗ УКАЗАНИЯ НА НАРУШЕНИЕ ПОВЕДЕНИЯ</v>
          </cell>
        </row>
        <row r="12868">
          <cell r="A12868" t="str">
            <v>F70.01</v>
          </cell>
          <cell r="B12868" t="str">
            <v>УМСТВЕННАЯ ОТСТАЛОСТЬ ЛЕГКОЙ СТЕПЕНИ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869">
          <cell r="A12869" t="str">
            <v>F70.02</v>
          </cell>
          <cell r="B12869" t="str">
            <v>УМСТВЕННАЯ ОТСТАЛОСТЬ ЛЕГКОЙ СТЕПЕНИ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870">
          <cell r="A12870" t="str">
            <v>F70.03</v>
          </cell>
          <cell r="B12870" t="str">
            <v>УМСТВЕННАЯ ОТСТАЛОСТЬ ЛЕГКОЙ СТЕПЕНИ С УКАЗАНИЕМ НА ОТСУТСТВИЕ ИЛИ СЛАБУЮ ВЫРАЖЕННОСТЬ НАРУШЕНИЯ ПОВЕДЕНИЯ,ОБУСЛОВЛЕННАЯ ФЕНИЛКЕТОНУРИЕЙ</v>
          </cell>
        </row>
        <row r="12871">
          <cell r="A12871" t="str">
            <v>F70.04</v>
          </cell>
          <cell r="B12871" t="str">
            <v>УМСТВЕННАЯ ОТСТАЛОСТЬ ЛЕГКОЙ СТЕПЕНИ С УКАЗАНИЕМ НА ОТСУТСТВИЕ ИЛИ СЛАБУЮ ВЫРАЖЕННОСТЬ НАРУШЕНИЯ ПОВЕДЕНИЯ,СВЯЗАННАЯ С ХРОМОСОМНЫМИ НАРУШЕНИЯМИ</v>
          </cell>
        </row>
        <row r="12872">
          <cell r="A12872" t="str">
            <v>F70.05</v>
          </cell>
          <cell r="B12872" t="str">
            <v>УМСТВЕННАЯ ОТСТАЛОСТЬ ЛЕГКОЙ СТЕПЕНИ С УКАЗАНИЕМ НА ОТСУТСТВИЕ ИЛИ СЛАБУЮ ВЫРАЖЕННОСТЬ НАРУШЕНИЯ ПОВЕДЕНИЯ,ОБУСЛОВЛЕННАЯ ГИПЕРТИРЕОЗОМ</v>
          </cell>
        </row>
        <row r="12873">
          <cell r="A12873" t="str">
            <v>F70.06</v>
          </cell>
          <cell r="B12873" t="str">
            <v>УМСТВЕННАЯ ОТСТАЛОСТЬ ЛЕГКОЙ СТЕПЕНИ С УКАЗАНИЕМ НА ОТСУТСТВИЕ ИЛИ СЛАБУЮ ВЫРАЖЕННОСТЬ НАРУШЕНИЯ ПОВЕДЕНИЯ,ОБУСЛОВЛЕННАЯ ГИПОТЕРИОЗОМ</v>
          </cell>
        </row>
        <row r="12874">
          <cell r="A12874" t="str">
            <v>F70.07</v>
          </cell>
          <cell r="B12874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5">
          <cell r="A12875" t="str">
            <v>F70.08</v>
          </cell>
          <cell r="B12875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6">
          <cell r="A12876" t="str">
            <v>F70.09</v>
          </cell>
          <cell r="B12876" t="str">
            <v>УМСТВЕННАЯ ОТСТАЛОСТЬ ЛЕГКОЙ СТЕПЕНИ С УКАЗАНИЕМ НА ОТСУТСТВИЕ ИЛИ СЛАБУЮ ВЫРАЖЕННОСТЬ НАРУШЕНИЯ ПОВЕДЕНИЯ,ОБУСЛОВЛЕННАЯ НЕУТОЧНЕННЫМИ ПРИЧИНАМИ</v>
          </cell>
        </row>
        <row r="12877">
          <cell r="A12877" t="str">
            <v>F70.11</v>
          </cell>
          <cell r="B12877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8">
          <cell r="A12878" t="str">
            <v>F70.12</v>
          </cell>
          <cell r="B12878" t="str">
            <v>УМСТВЕННАЯ ОТСТАЛОСТЬ ЛЕГКОЙ СТЕПЕНИ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879">
          <cell r="A12879" t="str">
            <v>F70.13</v>
          </cell>
          <cell r="B12879" t="str">
            <v>УМСТВЕННАЯ ОТСТАЛОСТЬ ЛЕГКОЙ СТЕПЕНИ СО ЗНАЧИТЕЛЬНЫМИ НАРУШЕНИЯМИ ПОВЕДЕНИЯ,ТРЕБУЮЩИМИ УХОДА И ЛЕЧЕНИЯ,ОБУСЛОВЛЕННАЯ ФЕНИЛКЕТОНУРИЕЙ</v>
          </cell>
        </row>
        <row r="12880">
          <cell r="A12880" t="str">
            <v>F70.14</v>
          </cell>
          <cell r="B12880" t="str">
            <v>УМСТВЕННАЯ ОТСТАЛОСТЬ ЛЕГКОЙ СТЕПЕНИ СО ЗНАЧИТЕЛЬНЫМИ НАРУШЕНИЯМИ ПОВЕДЕНИЯ,ТРЕБУЮЩИМИ УХОДА И ЛЕЧЕНИЯ,СВЯЗАННАЯ С ХРОМОСОМНЫМИ НАРУШЕНИЯМИ</v>
          </cell>
        </row>
        <row r="12881">
          <cell r="A12881" t="str">
            <v>F70.15</v>
          </cell>
          <cell r="B12881" t="str">
            <v>УМСТВЕННАЯ ОТСТАЛОСТЬ ЛЕГКОЙ СТЕПЕНИ СО ЗНАЧИТЕЛЬНЫМИ НАРУШЕНИЯМИ ПОВЕДЕНИЯ,ТРЕБУЮЩИМИ УХОДА И ЛЕЧЕНИЯ,ОБУСЛОВЛЕННАЯГИПЕРТИРЕОЗОМ</v>
          </cell>
        </row>
        <row r="12882">
          <cell r="A12882" t="str">
            <v>F70.16</v>
          </cell>
          <cell r="B12882" t="str">
            <v>УМСТВЕННАЯ ОТСТАЛОСТЬ ЛЕГКОЙ СТЕПЕНИ СО ЗНАЧИТЕЛЬНЫМИ НАРУШЕНИЯМИ ПОВЕДЕНИЯ,ТРЕБУЮЩИМИ УХОДА И ЛЕЧЕНИЯ,ОБУСЛОВЛЕННАЯ ГИПОТЕРИОЗОМ</v>
          </cell>
        </row>
        <row r="12883">
          <cell r="A12883" t="str">
            <v>F70.17</v>
          </cell>
          <cell r="B12883" t="str">
            <v>УМСТВЕННАЯ ОТСТАЛОСТЬ ЛЕГКОЙ СТЕПЕНИ СО ЗНАЧИТЕЛЬНЫМИ НАРУШЕНИЯМИ ПОВЕДЕНИЯ,ТРЕБУЮЩИМИ УХОДА И ЛЕЧЕНИЯ,СВЯЗАННАЯ С НЕДОНОШЕННОСТЬЮ</v>
          </cell>
        </row>
        <row r="12884">
          <cell r="A12884" t="str">
            <v>F70.18</v>
          </cell>
          <cell r="B12884" t="str">
            <v>УМСТВЕННАЯ ОТСТАЛОСТЬ ЛЕГКОЙ СТЕПЕНИ СО ЗНАЧИТЕЛЬНЫМИ НАРУШЕНИЯМИ ПОВЕДЕНИЯ,ТРЕБУЮЩИМИ УХОДА И ЛЕЧЕНИЯ,ОБУСЛОВЛЕННАЯ ДРУГИМИ УТОЧНЕННЫМИ ПРИЧИНАМИ</v>
          </cell>
        </row>
        <row r="12885">
          <cell r="A12885" t="str">
            <v>F70.19</v>
          </cell>
          <cell r="B12885" t="str">
            <v>УМСТВЕННАЯ ОТСТАЛОСТЬ ЛЕГКОЙ СТЕПЕНИ СО ЗНАЧИТЕЛЬНЫМИ НАРУШЕНИЯМИ ПОВЕДЕНИЯ,ТРЕБУЮЩИМИ УХОДА И ЛЕЧЕНИЯ,ОБУСЛОВЛЕННАЯ НЕУТОЧНЕННЫМИ ПРИЧИНАМИ</v>
          </cell>
        </row>
        <row r="12886">
          <cell r="A12886" t="str">
            <v>F70.81</v>
          </cell>
          <cell r="B12886" t="str">
            <v>УМСТВЕННАЯ ОТСТАЛОСТЬ ЛЕГКОЙ СТЕПЕНИ С ДРУГИМИ НАРУШЕНИЯМИ ПОВЕДЕНИЯ,ОБУСЛОВЛЕННАЯ ПРЕДШЕСТВУЮЩЕЙ ИНФЕКЦИЕЙ ИЛИ ИНТОКСИКАЦИЕЙ</v>
          </cell>
        </row>
        <row r="12887">
          <cell r="A12887" t="str">
            <v>F70.82</v>
          </cell>
          <cell r="B12887" t="str">
            <v>УМСТВЕННАЯ ОТСТАЛОСТЬ ЛЕГКОЙ СТЕПЕНИ С ДРУГИМИ НАРУШЕНИЯМИ ПОВЕДЕНИЯ,ОБУСЛОВЛЕННАЯ ПРЕДШЕСТВУЮЩЕЙ ТРАВМОЙ ИЛИ ФИЗИЧЕСКИМ АГЕНТОМ</v>
          </cell>
        </row>
        <row r="12888">
          <cell r="A12888" t="str">
            <v>F70.83</v>
          </cell>
          <cell r="B12888" t="str">
            <v>УМСТВЕННАЯ ОТСТАЛОСТЬ ЛЕГКОЙ СТЕПЕНИ С ДРУГИМИ НАРУШЕНИЯМИ ПОВЕДЕНИЯ,ОБУСЛОВЛЕННАЯ ФЕНИЛКЕТОНУРИЕЙ</v>
          </cell>
        </row>
        <row r="12889">
          <cell r="A12889" t="str">
            <v>F70.84</v>
          </cell>
          <cell r="B12889" t="str">
            <v>УМСТВЕННАЯ ОТСТАЛОСТЬ ЛЕГКОЙ СТЕПЕНИ С ДРУГИМИ НАРУШЕНИЯМИ ПОВЕДЕНИЯ,СВЯЗАННАЯ С ХРОМОСОМНЫМИ НАРУШЕНИЯМИ</v>
          </cell>
        </row>
        <row r="12890">
          <cell r="A12890" t="str">
            <v>F70.85</v>
          </cell>
          <cell r="B12890" t="str">
            <v>УМСТВЕННАЯ ОТСТАЛОСТЬ ЛЕГКОЙ СТЕПЕНИ С ДРУГИМИ НАРУШЕНИЯМИ ПОВЕДЕНИЯ,ОБУСЛОВЛЕННАЯ ГИПЕРТИРЕОЗОМ</v>
          </cell>
        </row>
        <row r="12891">
          <cell r="A12891" t="str">
            <v>F70.86</v>
          </cell>
          <cell r="B12891" t="str">
            <v>УМСТВЕННАЯ ОТСТАЛОСТЬ ЛЕГКОЙ СТЕПЕНИ С ДРУГИМИ НАРУШЕНИЯМИ ПОВЕДЕНИЯ,ОБУСЛОВЛЕННАЯ ГИПОТЕРИОЗОМ</v>
          </cell>
        </row>
        <row r="12892">
          <cell r="A12892" t="str">
            <v>F70.87</v>
          </cell>
          <cell r="B12892" t="str">
            <v>УМСТВЕННАЯ ОТСТАЛОСТЬ ЛЕГКОЙ СТЕПЕНИ С ДРУГИМИ НАРУШЕНИЯМИ ПОВЕДЕНИЯ,СВЯЗАННАЯ С НЕДОНОШЕННОСТЬЮ</v>
          </cell>
        </row>
        <row r="12893">
          <cell r="A12893" t="str">
            <v>F70.88</v>
          </cell>
          <cell r="B12893" t="str">
            <v>УМСТВЕННАЯ ОТСТАЛОСТЬ ЛЕГКОЙ СТЕПЕНИ С ДРУГИМИ НАРУШЕНИЯМИ ПОВЕДЕНИЯ,ОБУСЛОВЛЕННАЯ ДРУГИМИ УТОЧНЕННЫМИ ПРИЧИНАМИ</v>
          </cell>
        </row>
        <row r="12894">
          <cell r="A12894" t="str">
            <v>F70.89</v>
          </cell>
          <cell r="B12894" t="str">
            <v>УМСТВЕННАЯ ОТСТАЛОСТЬ ЛЕГКОЙ СТЕПЕНИ С ДРУГИМИ НАРУШЕНИЯМИ ПОВЕДЕНИЯ,ОБУСЛОВЛЕННАЯ НЕУТОЧНЕННЫМИ ПРИЧИНАМИ</v>
          </cell>
        </row>
        <row r="12895">
          <cell r="A12895" t="str">
            <v>F70.91</v>
          </cell>
          <cell r="B12895" t="str">
            <v>УМСТВЕННАЯ ОТСТАЛОСТЬ ЛЕГКОЙ СТЕПЕНИ БЕЗ УКАЗАНИЙ НА НАРУШЕНИЕ ПОВЕДЕНИЯ,ОБУСЛОВЛЕННАЯ ПРЕДШЕСТВУЮЩЕЙ ИНФЕКЦИЕЙ ИЛИ ИНТОКСИКАЦИЕЙ</v>
          </cell>
        </row>
        <row r="12896">
          <cell r="A12896" t="str">
            <v>F70.92</v>
          </cell>
          <cell r="B12896" t="str">
            <v>УМСТВЕННАЯ ОТСТАЛОСТЬ ЛЕГКОЙ СТЕПЕНИ БЕЗ УКАЗАНИЙ НА НАРУШЕНИЕ ПОВЕДЕНИЯ,ОБУСЛОВЛЕННАЯ ПРЕДШЕСТВУЮЩЕЙ ТРАВМОЙ ИЛИ ФИЗИЧЕСКИМ АГЕНТОМ</v>
          </cell>
        </row>
        <row r="12897">
          <cell r="A12897" t="str">
            <v>F70.93</v>
          </cell>
          <cell r="B12897" t="str">
            <v>УМСТВЕННАЯ ОТСТАЛОСТЬ ЛЕГКОЙ СТЕПЕНИ БЕЗ УКАЗАНИЙ НА НАРУШЕНИЕ ПОВЕДЕНИЯ,ОБУСЛОВЛЕННАЯ ЫЕНИЛКЕТОНУРИЕЙ</v>
          </cell>
        </row>
        <row r="12898">
          <cell r="A12898" t="str">
            <v>F70.94</v>
          </cell>
          <cell r="B12898" t="str">
            <v>УМСТВЕННАЯ ОТСТАЛОСТЬ ЛЕГКОЙ СТЕПЕНИ БЕЗ УКАЗАНИЙ НА НАРУШЕНИЕ ПОВЕДЕНИЯ,СВЯЗАННАЯ С ХРОМОСОМНЫМИ НАРУШЕНИЯМИ</v>
          </cell>
        </row>
        <row r="12899">
          <cell r="A12899" t="str">
            <v>F70.95</v>
          </cell>
          <cell r="B12899" t="str">
            <v>УМСТВЕННАЯ ОТСТАЛОСТЬ ЛЕГКОЙ СТЕПЕНИ БЕЗ УКАЗАНИЯ НА НАРУШЕНИЕ ПОВЕДЕНИЯ,ОБУСЛОВЛЕННАЯ ГИПЕРТИРЕОЗОМ</v>
          </cell>
        </row>
        <row r="12900">
          <cell r="A12900" t="str">
            <v>F70.96</v>
          </cell>
          <cell r="B12900" t="str">
            <v>УМСТВЕННАЯ ОТСТАЛОСТЬ ЛЕГКОЙ СТЕПЕНИ БЕЗ УКАЗАНИЯ НА НАРУШЕНИЕ ПОВЕДЕНИЯ,ОБУСЛОВЛЕННАЯ ГИПОТИРЕОЗОМ</v>
          </cell>
        </row>
        <row r="12901">
          <cell r="A12901" t="str">
            <v>F70.97</v>
          </cell>
          <cell r="B12901" t="str">
            <v>УМСТВЕННАЯ ОТСТАЛОСТЬ ЛЕГКОЙ СТЕПЕНИ БЕЗ УКАЗАНИЯ НА НАРУШЕНИЕ ПОВЕДЕНИЯ,СВЯЗАННАЯ С НЕДОНОШЕННОСТЬЮ</v>
          </cell>
        </row>
        <row r="12902">
          <cell r="A12902" t="str">
            <v>F70.98</v>
          </cell>
          <cell r="B12902" t="str">
            <v>УМСТВЕННАЯ ОТСТАЛОСТЬ ЛЕГКОЙ СТЕПЕНИ БЕЗ УКАЗАНИЯ НА НАРУШЕНИЕ ПОВЕДЕНИЯ,ОБУСЛОВЛЕННАЯ ДРУГИМИ УТОЧНЕННЫМИ ПРИЧИНАМИ</v>
          </cell>
        </row>
        <row r="12903">
          <cell r="A12903" t="str">
            <v>F70.99</v>
          </cell>
          <cell r="B12903" t="str">
            <v>УМСТВЕННАЯ ОТСТАЛОСТЬ ЛЕГКОЙ СТЕПЕНИ БЕЗ УКАЗАНИЯ НА НАРУШЕНИЕ ПОВЕДЕНИЯ,ОБУСЛОВЛЕННАЯ НЕУТОЧНЕННЫМИ ПРИЧИНАМИ</v>
          </cell>
        </row>
        <row r="12904">
          <cell r="A12904" t="str">
            <v>F71.0</v>
          </cell>
          <cell r="B12904" t="str">
            <v>УМСТВЕННАЯ ОТСТАЛОСТЬ УМЕРЕННАЯ С УКАЗАНИЕМ НА ОТСУТСТВИЕ ИЛИ СЛАБУЮ ВЫРАЖЕННОСТЬ НАРУШЕНИЯ ПОВЕДЕНИЯ</v>
          </cell>
        </row>
        <row r="12905">
          <cell r="A12905" t="str">
            <v>F71.1</v>
          </cell>
          <cell r="B12905" t="str">
            <v>УМСТВЕННАЯ ОТСТАЛОСТЬ УМЕРЕННАЯ СО ЗНАЧИТЕЛЬНЫМИ НАРУШЕНИЯМИ ПОВЕДЕНИЯ,ТРЕБУЮЩИМИ УХОДА И ЛЕЧЕНИЯ</v>
          </cell>
        </row>
        <row r="12906">
          <cell r="A12906" t="str">
            <v>F71.8</v>
          </cell>
          <cell r="B12906" t="str">
            <v>УМСТВЕННАЯ ОТСТАЛОСТЬ УМЕРЕННАЯ С ДРУГИМ НАРУШЕНИЕМ ПОВЕДЕНИЯ</v>
          </cell>
        </row>
        <row r="12907">
          <cell r="A12907" t="str">
            <v>F71.9</v>
          </cell>
          <cell r="B12907" t="str">
            <v>УМСТВЕННАЯ ОТСТАЛОСТЬ УМЕРЕННАЯ БЕЗ УКАЗАНИЯ НА НАРУШЕНИЕ ПОВЕДЕНИЯ</v>
          </cell>
        </row>
        <row r="12908">
          <cell r="A12908" t="str">
            <v>F71.01</v>
          </cell>
          <cell r="B12908" t="str">
            <v>УМСТВЕННАЯ ОТСТАЛОСТЬ УМЕРЕННАЯ С УКАЗАНИЕМ НА ОТСУТСТВИЕ ИЛИ СЛАБУЮ ВЫРАЖЕННОСТЬ НАРУШЕНИЯ ПОВЕДЕНИЯ,ОБУСЛОВЛЕННУЮ ПРЕДШЕСТВУЮЩЕЙ ИНФЕКЦИЕЙ ИЛИ ИНТОКСИКАЦИЕЙ</v>
          </cell>
        </row>
        <row r="12909">
          <cell r="A12909" t="str">
            <v>F71.02</v>
          </cell>
          <cell r="B12909" t="str">
            <v>УМСТВЕННАЯ ОТСТАЛОСТЬ УМЕРЕННАЯ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910">
          <cell r="A12910" t="str">
            <v>F71.03</v>
          </cell>
          <cell r="B12910" t="str">
            <v>УМСТВЕННАЯ ОТСТАЛОСТЬ УМЕРЕННАЯ С УКАЗАНИЕМ НА ОТСУТСТВИЕ ИЛИ СЛАБУЮ ВЫРАЖЕННОСТЬ НАРУШЕНИЯ ПОВЕДЕНИЯ,ОБУСЛОВЛЕННАЯ ФЕНИЛКЕТОНУРИЕЙ</v>
          </cell>
        </row>
        <row r="12911">
          <cell r="A12911" t="str">
            <v>F71.04</v>
          </cell>
          <cell r="B12911" t="str">
            <v>УМСТВЕННАЯ ОТСТАЛОСТЬ УМЕРЕННАЯ С УКАЗАНИЕМ НА ОТСУТСТВИЕ ИЛИ СЛАБУЮ ВЫРАЖЕННОСТЬ НАРУШЕНИЯ ПОВЕДЕНИЯ,СВЯЗАННАЯ С ХРОМОСОМНЫМИ НАРУШЕНИЯМИ</v>
          </cell>
        </row>
        <row r="12912">
          <cell r="A12912" t="str">
            <v>F71.05</v>
          </cell>
          <cell r="B12912" t="str">
            <v>УМСТВЕННАЯ ОТСТАЛОСТЬ УМЕРЕННАЯ С УКАЗАНИЕМ НА ОТСУТСТВИЕ ИЛИ СЛАБУЮ ВЫРАЖЕННОСТЬ НАРУШЕНИЯ ПОВЕДЕНИЯ,ОБУСЛОВЛЕННАЯ ГИПЕРТИРЕОЗОМ</v>
          </cell>
        </row>
        <row r="12913">
          <cell r="A12913" t="str">
            <v>F71.06</v>
          </cell>
          <cell r="B12913" t="str">
            <v>УМСТВЕННАЯ ОТСТАЛОСТЬ УМЕРЕННАЯ С УКАЗАНИЕМ НА ОТСУТСТВИЕ ИЛИ СЛАБУЮ ВЫРАЖЕННОСТЬ НАРУШЕНИЯ ПОВЕДЕНИЯ,ОБУСЛОВЛЕННАЯ ГИПОТИРЕОЗОМ</v>
          </cell>
        </row>
        <row r="12914">
          <cell r="A12914" t="str">
            <v>F71.07</v>
          </cell>
          <cell r="B12914" t="str">
            <v>УМСТВЕННАЯ ОТСТАЛОСТЬ УМЕРЕННАЯ С УКАЗАНИЕМ НА ОТСУТСТВИЕ ИЛИ СЛАБУЮ ВЫРАЖЕННОСТЬ НАРУШЕНИЯ ПОВЕДЕНИЯ,СВЯЗАННАЯ С НЕДОНОШЕННОСТЬЮ</v>
          </cell>
        </row>
        <row r="12915">
          <cell r="A12915" t="str">
            <v>F71.08</v>
          </cell>
          <cell r="B12915" t="str">
            <v>УМСТВЕННАЯ ОТСТАЛОСТЬ УМЕРЕННАЯ С УКАЗАНИЕМ НА ОТСУТСТВИЕ ИЛИ СЛАБУЮ ВЫРАЖЕННОСТЬ НАРУШЕНИЯ ПОВЕДЕНИЯ,ОБУСЛОВЛЕННАЯ ДРУГИМИ УТОЧНЕННЫМИ ПРИЧИНАМИ</v>
          </cell>
        </row>
        <row r="12916">
          <cell r="A12916" t="str">
            <v>F71.09</v>
          </cell>
          <cell r="B12916" t="str">
            <v>УМСТВЕННАЯ ОТСТАЛОСТЬ УМЕРЕННАЯ С УКАЗАНИЕМ НА ОТСУТСТВИЕ ИЛИ СЛАБУЮ ВЫРАЖЕННОСТЬ НАРУШЕНИЯ ПОВЕДЕНИЯ,ОБУСЛОВЛЕННАЯ НЕУТОЧНЕННЫМИ ПРИЧИНАМИ</v>
          </cell>
        </row>
        <row r="12917">
          <cell r="A12917" t="str">
            <v>F71.11</v>
          </cell>
          <cell r="B12917" t="str">
            <v>УМСТВЕННАЯ ОТСТАЛОСТЬ УМЕРЕННАЯ СО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18">
          <cell r="A12918" t="str">
            <v>F71.12</v>
          </cell>
          <cell r="B12918" t="str">
            <v>УМСТВЕННАЯ ОТСТАЛОСТЬ УМЕРЕННАЯ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19">
          <cell r="A12919" t="str">
            <v>F71.13</v>
          </cell>
          <cell r="B12919" t="str">
            <v>УМСТВЕННАЯ ОТСТАЛОСТЬ УМЕРЕННАЯ СО ЗНАЧИТЕЛЬНЫМИ НАРУШЕНИЯМИ ПОВЕДЕНИЯ,ТРЕБУЮЩИМИ УХОДА И ЛЕЧЕНИЯ,ОБУСЛОВЛЕННАЯ ФЕНИЛКЕТОНУРИЕЙ</v>
          </cell>
        </row>
        <row r="12920">
          <cell r="A12920" t="str">
            <v>F71.14</v>
          </cell>
          <cell r="B12920" t="str">
            <v>УМСТВЕННАЯ ОТСТАЛОСТЬ УМЕРЕННАЯ СО ЗНАЧИТЕЛЬНЫМИ НАРУШЕНИЯМИ ПОВЕДЕНИЯ,ТРЕБУЮЩИМИ УХОДА И ЛЕЧЕНИЯ,СВЯЗАННАЯ С ХРОМОСОМНЫМИ НАРУШЕНИЯМИ</v>
          </cell>
        </row>
        <row r="12921">
          <cell r="A12921" t="str">
            <v>F71.15</v>
          </cell>
          <cell r="B12921" t="str">
            <v>УМСТВЕННАЯ ОТСТАЛОСТЬ УМЕРЕННАЯ СО ЗНАЧИТЕЛЬНЫМИ НАРУШЕНИЯМИ ПОВЕДЕНИЯ,ТРЕБУЮЩИМИ УХОДА И ЛЕЧЕНИЯ,ОБУСЛОВЛЕННАЯ ГИПЕРТИРЕОЗОМ</v>
          </cell>
        </row>
        <row r="12922">
          <cell r="A12922" t="str">
            <v>F71.16</v>
          </cell>
          <cell r="B12922" t="str">
            <v>УМСТВЕННАЯ ОТСТАЛОСТЬ УМЕРЕННАЯ СО ЗНАЧИТЕЛЬНЫМИ НАРУШЕНИЯМИ ПОВЕДЕНИЯ,ТРЕБУЮЩИМИ УХОДА И ЛЕЧЕНИЯ,ОБУСЛОВЛЕННАЯ ГИПОТИРЕОЗОМ</v>
          </cell>
        </row>
        <row r="12923">
          <cell r="A12923" t="str">
            <v>F71.17</v>
          </cell>
          <cell r="B12923" t="str">
            <v>УМСТВЕННАЯ ОТСТАЛОСТЬ УМЕРЕННАЯ СО ЗНАЧИТЕЛЬНЫМИ НАРУШЕНИЯМИ ПОВЕДЕНИЯ,ТРЕБУЮЩИМИ УХОДА И ЛЕЧЕНИЯ,СВЯЗАННАЯ С НЕДОНОШЕННОСТЬЮ</v>
          </cell>
        </row>
        <row r="12924">
          <cell r="A12924" t="str">
            <v>F71.18</v>
          </cell>
          <cell r="B12924" t="str">
            <v>УМСТВЕННАЯ ОТСТАЛОСТЬ УМЕРЕННАЯ СО ЗНАЧИТЕЛЬНЫМИ НАРУШЕНИЯМИ ПОВЕДЕНИЯ,ТРЕБУЮЩИМИ УХОДА И ЛЕЧЕНИЯ,ОБУСЛОВЛЕННАЯ ДРУГИМИ УТОЧНЕННЫМИ ПРИЧИНАМИ</v>
          </cell>
        </row>
        <row r="12925">
          <cell r="A12925" t="str">
            <v>F71.19</v>
          </cell>
          <cell r="B12925" t="str">
            <v>УМСТВЕННАЯ ОТСТАЛОСТЬ УМЕРЕННАЯ СО ЗНАЧИТЕЛЬНЫМИ НАРУШЕНИЯМИ ПОВЕДЕНИЯ,ТРЕБУЮЩИМИ УХОДА И ЛЕЧЕНИЯ,ОБУСЛОВЛЕННАЯ НЕУТОЧНЕННЫМИ ПРИЧИНАМИ</v>
          </cell>
        </row>
        <row r="12926">
          <cell r="A12926" t="str">
            <v>F71.81</v>
          </cell>
          <cell r="B12926" t="str">
            <v>УМСТВЕННАЯ ОТСТАЛОСТЬ УМЕРЕННАЯ С ДРУГИМИ НАРУШЕНИЯМИ ПОВЕДЕНИЯ,ОБУСЛОВЛЕННАЯ ПРЕДШЕСТВУЮЩЕЙ ИНФЕКЦИЕЙ ИЛИ ИНТОКСИКАЦИЕЙ</v>
          </cell>
        </row>
        <row r="12927">
          <cell r="A12927" t="str">
            <v>F71.82</v>
          </cell>
          <cell r="B12927" t="str">
            <v>УМСТВЕННАЯ ОТСТАЛОСТЬ УМЕРЕННАЯ С ДРУГИМИ НАРУШЕНИЯМИ ПОВЕДЕНИЯ,ОБУСЛОВЛЕННАЯ ПРЕДШЕСТВУЮЩЕЙ ТРАВМОЙ ИЛИ ФИЗИЧЕСКИМ АГЕНТОМ</v>
          </cell>
        </row>
        <row r="12928">
          <cell r="A12928" t="str">
            <v>F71.83</v>
          </cell>
          <cell r="B12928" t="str">
            <v>УМСТВЕННАЯ ОТСТАЛОСТЬ УМЕРЕННАЯ С ДРУГИМИ НАРУШЕНИЯМИ ПОВЕДЕНИЯ,ОБУСЛОВЛЕННАЯ ФЕНИЛКЕТОНУРИЕЙ</v>
          </cell>
        </row>
        <row r="12929">
          <cell r="A12929" t="str">
            <v>F71.84</v>
          </cell>
          <cell r="B12929" t="str">
            <v>УМСТВЕННАЯ ОТСТАЛОСТЬ УМЕРЕННАЯ С ДРУГИМИ НАРУШЕНИЯМИ ПОВЕДЕНИЯ,СВЯЗАННАЯ С ХРОМОСОМНЫМИ НАРУШЕНИЯМИ</v>
          </cell>
        </row>
        <row r="12930">
          <cell r="A12930" t="str">
            <v>F71.85</v>
          </cell>
          <cell r="B12930" t="str">
            <v>УМСТВЕННАЯ ОТСТАЛОСТЬ УМЕРЕННАЯ С ДРУГИМИ НАРУШЕНИЯМИ ПОВЕДЕНИЯ,ОБУСЛОВЛЕННАЯ ГИПЕРТИРЕОЗОМ</v>
          </cell>
        </row>
        <row r="12931">
          <cell r="A12931" t="str">
            <v>F71.86</v>
          </cell>
          <cell r="B12931" t="str">
            <v>УМСТВЕННАЯ ОТСТАЛОСТЬ УМЕРЕННАЯ С ДРУГИМИ НАРУШЕНИЯМИ ПОВЕДЕНИЯ,ОБУСЛОВЛЕННАЯ ГИПОТИРЕОЗОМ</v>
          </cell>
        </row>
        <row r="12932">
          <cell r="A12932" t="str">
            <v>F71.87</v>
          </cell>
          <cell r="B12932" t="str">
            <v>УМСТВЕННАЯ ОТСТАЛОСТЬ УМЕРЕННАЯ С ДРУГИМИ НАРУШЕНИЯМИ ПОВЕДЕНИЯ,СВЯЗАННАЯ С НЕДОНОШЕННОСТЬЮ</v>
          </cell>
        </row>
        <row r="12933">
          <cell r="A12933" t="str">
            <v>F71.88</v>
          </cell>
          <cell r="B12933" t="str">
            <v>УМСТВЕННАЯ ОТСТАЛОСТЬ УМЕРЕННАЯ С ДРУГИМИ НАРУШЕНИЯМИ ПОВЕДЕНИЯ,ОБУСЛОВЛЕННАЯ ДРУГИМИ УТОЧНЕННЫМИ ПРИЧИНАМИ</v>
          </cell>
        </row>
        <row r="12934">
          <cell r="A12934" t="str">
            <v>F71.89</v>
          </cell>
          <cell r="B12934" t="str">
            <v>УМСТВЕННАЯ ОТСТАЛОСТЬ УМЕРЕННАЯ С ДРУГИМИ НАРУШЕНИЯМИ ПОВЕДЕНИЯ,ОБУСЛОВЛЕННАЯ НЕУТОЧНЕННЫМИ ПРИЧИНАМИ</v>
          </cell>
        </row>
        <row r="12935">
          <cell r="A12935" t="str">
            <v>F71.91</v>
          </cell>
          <cell r="B12935" t="str">
            <v>УМСТВЕННАЯ ОТСТАЛОСТЬ УМЕРЕННАЯ БЕЗ УКАЗАНИЯ НА НАРУШЕНИЕ ПОВЕДЕНИЯ,ОБУСЛОВЛЕННАЯ ПРЕДШЕСТВУЮЩЕЙ ИНФЕКЦИЕЙ ИЛИ ИНТОКСИКАЦИЕЙ</v>
          </cell>
        </row>
        <row r="12936">
          <cell r="A12936" t="str">
            <v>F71.92</v>
          </cell>
          <cell r="B12936" t="str">
            <v>УМСТВЕННАЯ ОТСТАЛОСТЬ УМЕРЕННАЯ БЕЗ УКАЗАНИЯ НА НАРУШЕНИЕ ПОВЕДЕНИЯ,ОБУСЛОВЛЕННАЯ ПРЕДШЕСТВУЮЩЕЙ ТРАВМОЙ ИЛИ ФИЗИЧЕСКИМ АГЕНТОМ</v>
          </cell>
        </row>
        <row r="12937">
          <cell r="A12937" t="str">
            <v>F71.93</v>
          </cell>
          <cell r="B12937" t="str">
            <v>УМСТВЕННАЯ ОТСТАЛОСТЬ УМЕРЕННАЯ БЕЗ УКАЗАНИЯ НА НАРУШЕНИЕ ПОВЕДЕНИЯ,ОБУСЛОВЛЕННАЯ ФЕНИЛКЕТОНУРИЕЙ</v>
          </cell>
        </row>
        <row r="12938">
          <cell r="A12938" t="str">
            <v>F71.94</v>
          </cell>
          <cell r="B12938" t="str">
            <v>УМСТВЕННАЯ ОТСТАЛОСТЬ УМЕРЕННАЯ БЕЗ УКАЗАНИЯ НА НАРУШЕНИЕ ПОВЕДЕНИЯ,СВЯЗАННАЯ С ХРОМОСОМНЫМИ НАРУШЕНИЯМИ</v>
          </cell>
        </row>
        <row r="12939">
          <cell r="A12939" t="str">
            <v>F71.95</v>
          </cell>
          <cell r="B12939" t="str">
            <v>УМСТВЕННАЯ ОТСТАЛОСТЬ УМЕРЕННАЯ БЕЗ УКАЗАНИЯ НА НАРУШЕНИЕ ПОВЕДЕНИЯ,ОБУСЛОВЛЕННАЯ ГИПЕРТИРЕОЗОМ</v>
          </cell>
        </row>
        <row r="12940">
          <cell r="A12940" t="str">
            <v>F71.96</v>
          </cell>
          <cell r="B12940" t="str">
            <v>УМСТВЕННАЯ ОТСТАЛОСТЬ УМЕРЕННАЯ БЕЗ УКАЗАНИЯ НА НАРУШЕНИЕ ПОВЕДЕНИЯ,ОБУСЛОВЛЕННАЯ ГИПОТИРЕОЗОМ</v>
          </cell>
        </row>
        <row r="12941">
          <cell r="A12941" t="str">
            <v>F71.97</v>
          </cell>
          <cell r="B12941" t="str">
            <v>УМСТВЕННАЯ ОТСТАЛОСТЬ УМЕРЕННАЯ БЕЗ УКАЗАНИЯ НА НАРУШЕНИЕ ПОВЕДЕНИЯ,СВЯЗАННАЯ С НЕДОНОШЕННОСТЬЮ</v>
          </cell>
        </row>
        <row r="12942">
          <cell r="A12942" t="str">
            <v>F71.98</v>
          </cell>
          <cell r="B12942" t="str">
            <v>УМСТВЕННАЯ ОТСТАЛОСТЬ УМЕРЕННАЯ БЕЗ УКАЗАНИЯ НА НАРУШЕНИЕ ПОВЕДЕНИЯ,ОБУСЛОВЛЕННАЯ ДРУГИМИ УТОЧНЕННЫМИ ПРИЧИНАМИ</v>
          </cell>
        </row>
        <row r="12943">
          <cell r="A12943" t="str">
            <v>F71.99</v>
          </cell>
          <cell r="B12943" t="str">
            <v>УМСТВЕННАЯ ОТСТАЛОСТЬ УМЕРЕННАЯ БЕЗ УКАЗАНИЯ НА НАРУШЕНИЕ ПОВЕДЕНИЯ,ОБУСЛОВЛЕННАЯ ПРЕДШЕСТВУЮЩЕЙ ИНФЕКЦИЕЙ ИЛИ ИНТОКСИКАЦИЕЙ</v>
          </cell>
        </row>
        <row r="12944">
          <cell r="A12944" t="str">
            <v>F72.0</v>
          </cell>
          <cell r="B12944" t="str">
            <v>УМСТВЕННАЯ ОТСТАЛОСТЬ ТЯЖЕЛАЯ С УКАЗАНИЕМ НА ОТСУТСТВИЕ ИЛИ СЛАБУЮ ВЫРАЖЕННОСТЬ НАРУШЕНИЯ ПОВЕДЕНИЯ</v>
          </cell>
        </row>
        <row r="12945">
          <cell r="A12945" t="str">
            <v>F72.1</v>
          </cell>
          <cell r="B12945" t="str">
            <v>УМСТВЕННАЯ ОТСТАЛОСТЬ ТЯЖЕЛАЯ СО ЗНАЧИТЕЛЬНЫМИ НАРУШЕНИЯМИ ПОВЕДЕНИЯ,ТРЕБУЮЩИМИ УХОДА И ЛЕЧЕНИЯ</v>
          </cell>
        </row>
        <row r="12946">
          <cell r="A12946" t="str">
            <v>F72.8</v>
          </cell>
          <cell r="B12946" t="str">
            <v>УМСТВЕННАЯ ОТСТАЛОСТЬ ТЯЖЕЛАЯ С ДРУГИМИ НАРУШЕНИЯМИ ПОВЕДЕНИЯ</v>
          </cell>
        </row>
        <row r="12947">
          <cell r="A12947" t="str">
            <v>F72.9</v>
          </cell>
          <cell r="B12947" t="str">
            <v>УМСТВЕННАЯ ОТСТАЛОСТЬ ТЯЖЕЛАЯ БЕЗ УКАЗАНИЯ НА НАРУШЕНИЕ ПОВЕДЕНИЯ</v>
          </cell>
        </row>
        <row r="12948">
          <cell r="A12948" t="str">
            <v>F72.01</v>
          </cell>
          <cell r="B12948" t="str">
            <v>УМСТВЕННАЯ ОТСТАЛОСТЬ ТЯЖЕЛАЯ С УКАЗАНИЕМ НА ОТСУТСТВИЕ ИЛИ СЛАБУЮ ВЫРАЖЕННОСТЬ НАРУШЕНИЕ ПОВЕДЕНИЯ,ОБУСЛОВЛЕННАЯ ПРЕДШЕСТВУЮЩЕЙ ИНФЕКЦИЕЙ ИЛИ ИНТОКСИКАЦИЕЙ</v>
          </cell>
        </row>
        <row r="12949">
          <cell r="A12949" t="str">
            <v>F72.02</v>
          </cell>
          <cell r="B12949" t="str">
            <v>УМСТВЕННАЯ ОТСТАЛОСТЬ ТЯЖЕЛАЯ С УКАЗАНИЕМ НА ОТСУТСТВИЕ ИЛИ СЛАБУЮ ВЫРАЖЕННОСТЬ НАРУШЕНИЕ ПОВЕДЕНИЯ,ОБУСЛОВЛЕННАЯ ПРЕДШЕСТВУЮЩЕЙ ТРАВМОЙ ИЛИ ФИЗИЧЕСКИМ АГЕНТОМ</v>
          </cell>
        </row>
        <row r="12950">
          <cell r="A12950" t="str">
            <v>F72.03</v>
          </cell>
          <cell r="B12950" t="str">
            <v>УМСТВЕННАЯ ОТСТАЛОСТЬ ТЯЖЕЛАЯ С УКАЗАНИЕМ НА ОТСУТСТВИЕ ИЛИ СЛАБУЮ ВЫРАЖЕННОСТЬ НАРУШЕНИЕ ПОВЕДЕНИЯ,ОБУСЛОВЛЕННАЯ ФЕНИЛКЕТОНУРИЕЙ</v>
          </cell>
        </row>
        <row r="12951">
          <cell r="A12951" t="str">
            <v>F72.04</v>
          </cell>
          <cell r="B12951" t="str">
            <v>УМСТВЕННАЯ ОТСТАЛОСТЬ ТЯЖЕЛАЯ С УКАЗАНИЕМ НА ОТСУТСТВИЕ ИЛИ СЛАБУЮ ВЫРАЖЕННОСТЬ НАРУШЕНИЕ ПОВЕДЕНИЯ,СВЯЗАННАЯ С ХРОМОСОМНЫМИ НАРУШЕНИЯМИ</v>
          </cell>
        </row>
        <row r="12952">
          <cell r="A12952" t="str">
            <v>F72.05</v>
          </cell>
          <cell r="B12952" t="str">
            <v>УМСТВЕННАЯ ОТСТАЛОСТЬ ТЯЖЕЛАЯ С УКАЗАНИЕМ НА ОТСУТСТВИЕ ИЛИ СЛАБУЮ ВЫРАЖЕННОСТЬ НАРУШЕНИЕ ПОВЕДЕНИЯ,ОБУСЛОВЛЕННАЯ ГИПЕРТИРЕОЗОМ</v>
          </cell>
        </row>
        <row r="12953">
          <cell r="A12953" t="str">
            <v>F72.06</v>
          </cell>
          <cell r="B12953" t="str">
            <v>УМСТВЕННАЯ ОТСТАЛОСТЬ ТЯЖЕЛАЯ С УКАЗАНИЕМ НА ОТСУТСТВИЕ ИЛИ СЛАБУЮ ВЫРАЖЕННОСТЬ НАРУШЕНИЕ ПОВЕДЕНИЯ,ОБУСЛОВЛЕННАЯ ГИПОТИРЕОЗОМ</v>
          </cell>
        </row>
        <row r="12954">
          <cell r="A12954" t="str">
            <v>F72.07</v>
          </cell>
          <cell r="B12954" t="str">
            <v>УМСТВЕННАЯ ОТСТАЛОСТЬ ТЯЖЕЛАЯ С УКАЗАНИЕМ НА ОТСУТСТВИЕ ИЛИ СЛАБУЮ ВЫРАЖЕННОСТЬ НАРУШЕНИЕ ПОВЕДЕНИЯ,СВЯЗАННАЯ С НЕДОНОШЕННОСТЬЮ</v>
          </cell>
        </row>
        <row r="12955">
          <cell r="A12955" t="str">
            <v>F72.08</v>
          </cell>
          <cell r="B12955" t="str">
            <v>УМСТВЕННАЯ ОТСТАЛОСТЬ ТЯЖЕЛАЯ С УКАЗАНИЕМ НА ОТСУТСТВИЕ ИЛИ СЛАБУЮ ВЫРАЖЕННОСТЬ НАРУШЕНИЕ ПОВЕДЕНИЯ,ОБУСЛОВЛЕННАЯ ДРУГИМИ УТОЧНЕННЫМИ ПРИЧИНАМИ</v>
          </cell>
        </row>
        <row r="12956">
          <cell r="A12956" t="str">
            <v>F72.09</v>
          </cell>
          <cell r="B12956" t="str">
            <v>УМСТВЕННАЯ ОТСТАЛОСТЬ ТЯЖЕЛАЯ С УКАЗАНИЕМ НА ОТСУТСТВИЕ ИЛИ СЛАБУЮ ВЫРАЖЕННОСТЬ НАРУШЕНИЕ ПОВЕДЕНИЯ,ОБУСЛОВЛЕННАЯ НЕУТОЧНЕННЫМИ ПРИЧИНАМИ</v>
          </cell>
        </row>
        <row r="12957">
          <cell r="A12957" t="str">
            <v>F72.11</v>
          </cell>
          <cell r="B12957" t="str">
            <v>УМСТВЕННАЯ ОТСТАЛОСТЬ ТЯЖЕЛАЯ С0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58">
          <cell r="A12958" t="str">
            <v>F72.12</v>
          </cell>
          <cell r="B12958" t="str">
            <v>УМСТВЕННАЯ ОТСТАЛОСТЬ ТЯЖЕЛАЯ С0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59">
          <cell r="A12959" t="str">
            <v>F72.13</v>
          </cell>
          <cell r="B12959" t="str">
            <v>УМСТВЕННАЯ ОТСТАЛОСТЬ ТЯЖЕЛАЯ С0 ЗНАЧИТЕЛЬНЫМИ НАРУШЕНИЯМИ ПОВЕДЕНИЯ,ТРЕБУЮЩИМИ УХОДА И ЛЕЧЕНИЯ,ОБУСЛОВЛЕННАЯ ФЕНИЛКЕТОНУРИЕЙ</v>
          </cell>
        </row>
        <row r="12960">
          <cell r="A12960" t="str">
            <v>F72.14</v>
          </cell>
          <cell r="B12960" t="str">
            <v>УМСТВЕННАЯ ОТСТАЛОСТЬ ТЯЖЕЛАЯ С0 ЗНАЧИТЕЛЬНЫМИ НАРУШЕНИЯМИ ПОВЕДЕНИЯ,ТРЕБУЮЩИМИ УХОДА И ЛЕЧЕНИЯ,СВЯЗАННАЯ С ХРОМОСОМНЫМИ НАРУШЕНИЯМИ</v>
          </cell>
        </row>
        <row r="12961">
          <cell r="A12961" t="str">
            <v>F72.15</v>
          </cell>
          <cell r="B12961" t="str">
            <v>УМСТВЕННАЯ ОТСТАЛОСТЬ ТЯЖЕЛАЯ С0 ЗНАЧИТЕЛЬНЫМИ НАРУШЕНИЯМИ ПОВЕДЕНИЯ,ТРЕБУЮЩИМИ УХОДА И ЛЕЧЕНИЯ,ОБУСЛОВЛЕННАЯ ГИПЕРТИРЕОЗОМ</v>
          </cell>
        </row>
        <row r="12962">
          <cell r="A12962" t="str">
            <v>F72.16</v>
          </cell>
          <cell r="B12962" t="str">
            <v>УМСТВЕННАЯ ОТСТАЛОСТЬ ТЯЖЕЛАЯ С0 ЗНАЧИТЕЛЬНЫМИ НАРУШЕНИЯМИ ПОВЕДЕНИЯ,ТРЕБУЮЩИМИ УХОДА И ЛЕЧЕНИЯ,ОБУСЛОВЛЕННАЯ ГИПОТИРЕОЗОМ</v>
          </cell>
        </row>
        <row r="12963">
          <cell r="A12963" t="str">
            <v>F72.17</v>
          </cell>
          <cell r="B12963" t="str">
            <v>УМСТВЕННАЯ ОТСТАЛОСТЬ ТЯЖЕЛАЯ С0 ЗНАЧИТЕЛЬНЫМИ НАРУШЕНИЯМИ ПОВЕДЕНИЯ,ТРЕБУЮЩИМИ УХОДА И ЛЕЧЕНИЯ,СВЯЗАННАЯ С НЕДОНОШЕННОСТЬЮ</v>
          </cell>
        </row>
        <row r="12964">
          <cell r="A12964" t="str">
            <v>F72.18</v>
          </cell>
          <cell r="B12964" t="str">
            <v>УМСТВЕННАЯ ОТСТАЛОСТЬ ТЯЖЕЛАЯ С0 ЗНАЧИТЕЛЬНЫМИ НАРУШЕНИЯМИ ПОВЕДЕНИЯ,ТРЕБУЮЩИМИ УХОДА И ЛЕЧЕНИЯ,ОБУСЛОВЛЕННАЯ ДРУГИМИ УТОЧНЕННЫМИ ПРИЧИНАМИ</v>
          </cell>
        </row>
        <row r="12965">
          <cell r="A12965" t="str">
            <v>F72.19</v>
          </cell>
          <cell r="B12965" t="str">
            <v>УМСТВЕННАЯ ОТСТАЛОСТЬ ТЯЖЕЛАЯ С0 ЗНАЧИТЕЛЬНЫМИ НАРУШЕНИЯМИ ПОВЕДЕНИЯ,ТРЕБУЮЩИМИ УХОДА И ЛЕЧЕНИЯ,ОБУСЛОВЛЕННАЯ НЕУТОЧНЕННЫМИ ПРИЧИНАМИ</v>
          </cell>
        </row>
        <row r="12966">
          <cell r="A12966" t="str">
            <v>F72.81</v>
          </cell>
          <cell r="B12966" t="str">
            <v>УМСТВЕННАЯ ОТСТАЛОСТЬ ТЯЖЕЛАЯ С ДРУГИМИ НАРУШЕНИЯМИ ПОВЕДЕНИЯ,ОБУСЛОВЛЕННАЯ ПРЕДШЕСТВУЮЩЕЙ ИНФЕКЦИЕЙ ИЛИ ИНТОКСИКАЦИЕЙ</v>
          </cell>
        </row>
        <row r="12967">
          <cell r="A12967" t="str">
            <v>F72.82</v>
          </cell>
          <cell r="B12967" t="str">
            <v>УМСТВЕННАЯ ОТСТАЛОСТЬ ТЯЖЕЛАЯ С ДРУГИМИ НАРУШЕНИЯМИ ПОВЕДЕНИЯ,ОБУСЛОВЛЕННАЯ ПРЕДШЕСТВУЮЩЕЙ ТРАВМОЙ ИЛИ ФИЗИЧЕСКИМ АГЕНТОМ</v>
          </cell>
        </row>
        <row r="12968">
          <cell r="A12968" t="str">
            <v>F72.83</v>
          </cell>
          <cell r="B12968" t="str">
            <v>УМСТВЕННАЯ ОТСТАЛОСТЬ ТЯЖЕЛАЯ С ДРУГИМИ НАРУШЕНИЯМИ ПОВЕДЕНИЯ,ОБУСЛОВЛЕННАЯ ФЕНИЛКЕТОНУРИЕЙ</v>
          </cell>
        </row>
        <row r="12969">
          <cell r="A12969" t="str">
            <v>F72.84</v>
          </cell>
          <cell r="B12969" t="str">
            <v>УМСТВЕННАЯ ОТСТАЛОСТЬ ТЯЖЕЛАЯ С ДРУГИМИ НАРУШЕНИЯМИ ПОВЕДЕНИЯ,СВЯЗАННАЯ С ХРОМОСОМНЫМИ НАРУШЕНИЯМИ</v>
          </cell>
        </row>
        <row r="12970">
          <cell r="A12970" t="str">
            <v>F72.85</v>
          </cell>
          <cell r="B12970" t="str">
            <v>УМСТВЕННАЯ ОТСТАЛОСТЬ ТЯЖЕЛАЯ С ДРУГИМИ НАРУШЕНИЯМИ ПОВЕДЕНИЯ,ОБУСЛОВЛЕННАЯ ГИПЕРТИРЕОЗОМ</v>
          </cell>
        </row>
        <row r="12971">
          <cell r="A12971" t="str">
            <v>F72.86</v>
          </cell>
          <cell r="B12971" t="str">
            <v>УМСТВЕННАЯ ОТСТАЛОСТЬ ТЯЖЕЛАЯ С ДРУГИМИ НАРУШЕНИЯМИ ПОВЕДЕНИЯ,ОБУСЛОВЛЕННАЯ ГИПОТИРЕОЗОМ</v>
          </cell>
        </row>
        <row r="12972">
          <cell r="A12972" t="str">
            <v>F72.87</v>
          </cell>
          <cell r="B12972" t="str">
            <v>УМСТВЕННАЯ ОТСТАЛОСТЬ ТЯЖЕЛАЯ С ДРУГИМИ НАРУШЕНИЯМИ ПОВЕДЕНИЯ,СВЯЗАННАЯ С НЕДОНОШЕННОСТЬЮ</v>
          </cell>
        </row>
        <row r="12973">
          <cell r="A12973" t="str">
            <v>F72.88</v>
          </cell>
          <cell r="B12973" t="str">
            <v>УМСТВЕННАЯ ОТСТАЛОСТЬ ТЯЖЕЛАЯ С ДРУГИМИ НАРУШЕНИЯМИ ПОВЕДЕНИЯ,ОБУСЛОВЛЕННАЯ ДРУГИМИ УТОЧНЕННЫМИ ПРИЧИНАМИ</v>
          </cell>
        </row>
        <row r="12974">
          <cell r="A12974" t="str">
            <v>F72.89</v>
          </cell>
          <cell r="B12974" t="str">
            <v>УМСТВЕННАЯ ОТСТАЛОСТЬ ТЯЖЕЛАЯ С ДРУГИМИ НАРУШЕНИЯМИ ПОВЕДЕНИЯ,ОБУСЛОВЛЕННАЯ НЕУТОЧНЕННЫМИ ПРИЧИНАМИ</v>
          </cell>
        </row>
        <row r="12975">
          <cell r="A12975" t="str">
            <v>F72.91</v>
          </cell>
          <cell r="B12975" t="str">
            <v>УМСТВЕННАЯ ОТСТАЛОСТЬ ТЯЖЕЛАЯ БЕЗ УКАЗАНИЯ НА НАРУШЕНИЕ ПОВЕДЕНИЯ,ОБУСЛОВЛЕННАЯ ПРЕДШЕСТВУЮЩЕЙ ИНФЕКЦИЕЙ ИЛИ ИНТОКСИКАЦИЕЙ</v>
          </cell>
        </row>
        <row r="12976">
          <cell r="A12976" t="str">
            <v>F72.92</v>
          </cell>
          <cell r="B12976" t="str">
            <v>УМСТВЕННАЯ ОТСТАЛОСТЬ ТЯЖЕЛАЯ БЕЗ УКАЗАНИЯ НА НАРУШЕНИЕ ПОВЕДЕНИЯ,ОБУСЛОВЛЕННАЯ ПРЕДШЕСТВУЮЩЕЙ ТРАВМОЙ ИЛИ ФИЗИЧЕСКИМ АГЕНТОМ</v>
          </cell>
        </row>
        <row r="12977">
          <cell r="A12977" t="str">
            <v>F72.93</v>
          </cell>
          <cell r="B12977" t="str">
            <v>УМСТВЕННАЯ ОТСТАЛОСТЬ ТЯЖЕЛАЯ БЕЗ УКАЗАНИЯ НА НАРУШЕНИЕ ПОВЕДЕНИЯ,ОБУСЛОВЛЕННАЯ ФЕНИЛКЕТОНУРИЕЙ</v>
          </cell>
        </row>
        <row r="12978">
          <cell r="A12978" t="str">
            <v>F72.94</v>
          </cell>
          <cell r="B12978" t="str">
            <v>УМСТВЕННАЯ ОТСТАЛОСТЬ ТЯЖЕЛАЯ БЕЗ УКАЗАНИЯ НА НАРУШЕНИЕ ПОВЕДЕНИЯ,СВЯЗАННАЯ С ХРОМОСОМНЫМИ НАРУШЕНИЯМИ</v>
          </cell>
        </row>
        <row r="12979">
          <cell r="A12979" t="str">
            <v>F72.95</v>
          </cell>
          <cell r="B12979" t="str">
            <v>УМСТВЕННАЯ ОТСТАЛОСТЬ ТЯЖЕЛАЯ БЕЗ УКАЗАНИЯ НА НАРУШЕНИЕ ПОВЕДЕНИЯ,ОБУСЛОВЛЕННАЯ ГИПЕРТИРЕОЗОМ</v>
          </cell>
        </row>
        <row r="12980">
          <cell r="A12980" t="str">
            <v>F72.96</v>
          </cell>
          <cell r="B12980" t="str">
            <v>УМСТВЕННАЯ ОТСТАЛОСТЬ ТЯЖЕЛАЯ БЕЗ УКАЗАНИЯ НА НАРУШЕНИЕ ПОВЕДЕНИЯ,ОБУСЛОВЛЕННАЯ ГИПОТЕРИОЗОМ</v>
          </cell>
        </row>
        <row r="12981">
          <cell r="A12981" t="str">
            <v>F72.97</v>
          </cell>
          <cell r="B12981" t="str">
            <v>УМСТВЕННАЯ ОТСТАЛОСТЬ ТЯЖЕЛАЯ БЕЗ УКАЗАНИЯ НА НАРУШЕНИЕ ПОВЕДЕНИЯ,СВЯЗАННАЯ С НЕДОНОШЕННОСТЬЮ</v>
          </cell>
        </row>
        <row r="12982">
          <cell r="A12982" t="str">
            <v>F72.98</v>
          </cell>
          <cell r="B12982" t="str">
            <v>УМСТВЕННАЯ ОТСТАЛОСТЬ ТЯЖЕЛАЯ БЕЗ УКАЗАНИЯ НА НАРУШЕНИЕ ПОВЕДЕНИЯ,ОБУСЛОВЛЕННАЯ ДРУГИМИ УТОЧНЕННЫМИ ПРИЧИНАМИ</v>
          </cell>
        </row>
        <row r="12983">
          <cell r="A12983" t="str">
            <v>F72.99</v>
          </cell>
          <cell r="B12983" t="str">
            <v>УМСТВЕННАЯ ОТСТАЛОСТЬ ТЯЖЕЛАЯ БЕЗ УКАЗАНИЯ НА НАРУШЕНИЕ ПОВЕДЕНИЯ,ОБУСЛОВЛЕННАЯ НЕУТОЧНЕННЫМИ ПРИЧИНАМИ</v>
          </cell>
        </row>
        <row r="12984">
          <cell r="A12984" t="str">
            <v>F73.0</v>
          </cell>
          <cell r="B12984" t="str">
            <v>УМСТВЕННАЯ ОТСТАЛОСТЬ ГЛУБОКАЯ С УКАЗАНИЕМ НА ОТСУТСТВИЕ ИЛИ СЛАБУЮ ВЫРАЖЕННОСТЬ НАРУШЕНИЯ ПОВЕДЕНИЯ</v>
          </cell>
        </row>
        <row r="12985">
          <cell r="A12985" t="str">
            <v>F73.1</v>
          </cell>
          <cell r="B12985" t="str">
            <v>УМСТВЕННАЯ ОТСТАЛОСТЬ ГЛУБОКАЯ СО ЗНАЧИТЕЛЬНЫМИ НАРУШЕНИЯМИ ПОВЕДЕНИЯ,ТРЕБУЮЩИМИ УХОДА И ЛЕЧЕНИЯ</v>
          </cell>
        </row>
        <row r="12986">
          <cell r="A12986" t="str">
            <v>F73.8</v>
          </cell>
          <cell r="B12986" t="str">
            <v>УМСТВЕННАЯ ОТСТАЛОСТЬ ГЛУБОКАЯ С ДРУГИМИ НАРУШЕНИЯМИ ПОВЕДЕНИЯ</v>
          </cell>
        </row>
        <row r="12987">
          <cell r="A12987" t="str">
            <v>F73.9</v>
          </cell>
          <cell r="B12987" t="str">
            <v>УМСТВЕННАЯ ОТСТАЛОСТЬ ГЛУБОКАЯ БЕЗ УКАЗАНИЯ НА НАРУШЕНИЕ ПОВЕДЕНИЯ</v>
          </cell>
        </row>
        <row r="12988">
          <cell r="A12988" t="str">
            <v>F73.01</v>
          </cell>
          <cell r="B12988" t="str">
            <v>УМСТВЕННАЯ ОТСТАЛОСТЬ ГЛУБОКАЯ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989">
          <cell r="A12989" t="str">
            <v>F73.02</v>
          </cell>
          <cell r="B12989" t="str">
            <v>УМСТВЕННАЯ ОТСТАЛОСТЬ ГЛУБОКАЯ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990">
          <cell r="A12990" t="str">
            <v>F73.03</v>
          </cell>
          <cell r="B12990" t="str">
            <v>УМСТВЕННАЯ ОТСТАЛОСТЬ ГЛУБОКАЯ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991">
          <cell r="A12991" t="str">
            <v>F73.04</v>
          </cell>
          <cell r="B12991" t="str">
            <v>УМСТВЕННАЯ ОТСТАЛОСТЬ ГЛУБОКАЯ С УКАЗАНИЕМ НА ОТСУТСТВИЕ ИЛИ СЛАБУЮ ВЫРАЖЕННОСТЬ НАРУШЕНИЯ ПОВЕДЕНИЯ,СВЯЗАННАЯ С ХРОМОСОМНЫМИ НАРУШЕНИЯМИ</v>
          </cell>
        </row>
        <row r="12992">
          <cell r="A12992" t="str">
            <v>F73.05</v>
          </cell>
          <cell r="B12992" t="str">
            <v>УМСТВЕННАЯ ОТСТАЛОСТЬ ГЛУБОКАЯ С УКАЗАНИЕМ НА ОТСУТСТВИЕ ИЛИ СЛАБУЮ ВЫРАЖЕННОСТЬ НАРУШЕНИЯ ПОВЕДЕНИЯ,ОБУСЛОВЛЕННАЯ ГИПЕРТИРЕОЗОМ</v>
          </cell>
        </row>
        <row r="12993">
          <cell r="A12993" t="str">
            <v>F73.06</v>
          </cell>
          <cell r="B12993" t="str">
            <v>УМСТВЕННАЯ ОТСТАЛОСТЬ ГЛУБОКАЯ С УКАЗАНИЕМ НА ОТСУТСТВИЕ ИЛИ СЛАБУЮ ВЫРАЖЕННОСТЬ НАРУШЕНИЯ ПОВЕДЕНИЯ,ОБУСЛОВЛЕННАЯ ГИПОТИРЕОЗОМ</v>
          </cell>
        </row>
        <row r="12994">
          <cell r="A12994" t="str">
            <v>F73.07</v>
          </cell>
          <cell r="B12994" t="str">
            <v>УМСТВЕННАЯ ОТСТАЛОСТЬ ГЛУБОКАЯ С УКАЗАНИЕМ НА ОТСУТСТВИЕ ИЛИ СЛАБУЮ ВЫРАЖЕННОСТЬ НАРУШЕНИЯ ПОВЕДЕНИЯ,СВЯЗАННАЯ С НЕДОНОШЕННОСТЬЮ</v>
          </cell>
        </row>
        <row r="12995">
          <cell r="A12995" t="str">
            <v>F73.08</v>
          </cell>
          <cell r="B12995" t="str">
            <v>УМСТВЕННАЯ ОТСТАЛОСТЬ ГЛУБОКАЯ С УКАЗАНИЕМ НА ОТСУТСТВИЕ ИЛИ СЛАБУЮ ВЫРАЖЕННОСТЬ НАРУШЕНИЯ ПОВЕДЕНИЯ,ОБУСЛОВЛЕННАЯ ДРУГИМИ УТОЧНЕННЫМИ ПРИЧИНАМИ</v>
          </cell>
        </row>
        <row r="12996">
          <cell r="A12996" t="str">
            <v>F73.09</v>
          </cell>
          <cell r="B12996" t="str">
            <v>УМСТВЕННАЯ ОТСТАЛОСТЬ ГЛУБОКАЯ С УКАЗАНИЕМ НА ОТСУТСТВИЕ ИЛИ СЛАБУЮ ВЫРАЖЕННОСТЬ НАРУШЕНИЯ ПОВЕДЕНИЯ,ОБУСЛОВЛЕННАЯ НЕУТОЧНЕННЫМИ ПРИЧИНАМИ</v>
          </cell>
        </row>
        <row r="12997">
          <cell r="A12997" t="str">
            <v>F73.11</v>
          </cell>
          <cell r="B12997" t="str">
            <v>УМСТВЕННАЯ ОТСТАЛОСТЬ ГЛУБОКАЯ СО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98">
          <cell r="A12998" t="str">
            <v>F73.12</v>
          </cell>
          <cell r="B12998" t="str">
            <v>УМСТВЕННАЯ ОТСТАЛОСТЬ ГЛУБОКАЯ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99">
          <cell r="A12999" t="str">
            <v>F73.13</v>
          </cell>
          <cell r="B12999" t="str">
            <v>УМСТВЕННАЯ ОТСТАЛОСТЬ ГЛУБОКАЯ СО ЗНАЧИТЕЛЬНЫМИ НАРУШЕНИЯМИ ПОВЕДЕНИЯ,ТРЕБУЮЩИМИ УХОДА И ЛЕЧЕНИЯ,ОБУСЛОВЛЕННАЯ ФЕНИЛКЕТОНУРИЕЙ</v>
          </cell>
        </row>
        <row r="13000">
          <cell r="A13000" t="str">
            <v>F73.14</v>
          </cell>
          <cell r="B13000" t="str">
            <v>УМСТВЕННАЯ ОТСТАЛОСТЬ ГЛУБОКАЯ СО ЗНАЧИТЕЛЬНЫМИ НАРУШЕНИЯМИ ПОВЕДЕНИЯ,ТРЕБУЮЩИМИ УХОДА И ЛЕЧЕНИЯ,СВЯЗАННАЯ С ХРОМОСОМНЫМИ НАРУШЕНИЯМИ</v>
          </cell>
        </row>
        <row r="13001">
          <cell r="A13001" t="str">
            <v>F73.15</v>
          </cell>
          <cell r="B13001" t="str">
            <v>УМСТВЕННАЯ ОТСТАЛОСТЬ ГЛУБОКАЯ СО ЗНАЧИТЕЛЬНЫМИ НАРУШЕНИЯМИ ПОВЕДЕНИЯ,ТРЕБУЮЩИМИ УХОДА И ЛЕЧЕНИЯ,ОБУСЛОВЛЕННАЯ ГИПЕРТИРЕОЗОМ</v>
          </cell>
        </row>
        <row r="13002">
          <cell r="A13002" t="str">
            <v>F73.16</v>
          </cell>
          <cell r="B13002" t="str">
            <v>УМСТВЕННАЯ ОТСТАЛОСТЬ ГЛУБОКАЯ СО ЗНАЧИТЕЛЬНЫМИ НАРУШЕНИЯМИ ПОВЕДЕНИЯ,ТРЕБУЮЩИМИ УХОДА И ЛЕЧЕНИЯ,ОБУСЛОВЛЕННАЯ ГИПОТИРЕОЗОМ</v>
          </cell>
        </row>
        <row r="13003">
          <cell r="A13003" t="str">
            <v>F73.17</v>
          </cell>
          <cell r="B13003" t="str">
            <v>УМСТВЕННАЯ ОТСТАЛОСТЬ ГЛУБОКАЯ СО ЗНАЧИТЕЛЬНЫМИ НАРУШЕНИЯМИ ПОВЕДЕНИЯ,ТРЕБУЮЩИМИ УХОДА И ЛЕЧЕНИЯ,СВЯЗАННАЯ С НЕДОНОШЕННОСТЬЮ</v>
          </cell>
        </row>
        <row r="13004">
          <cell r="A13004" t="str">
            <v>F73.18</v>
          </cell>
          <cell r="B13004" t="str">
            <v>УМСТВЕННАЯ ОТСТАЛОСТЬ ГЛУБОКАЯ СО ЗНАЧИТЕЛЬНЫМИ НАРУШЕНИЯМИ ПОВЕДЕНИЯ,ТРЕБУЮЩИМИ УХОДА И ЛЕЧЕНИЯ,ОБУСЛОВЛЕННАЯ ДРУГИМИ УТОЧНЕННЫМИ ПРИЧИНАМИ</v>
          </cell>
        </row>
        <row r="13005">
          <cell r="A13005" t="str">
            <v>F73.19</v>
          </cell>
          <cell r="B13005" t="str">
            <v>УМСТВЕННАЯ ОТСТАЛОСТЬ ГЛУБОКАЯ СО ЗНАЧИТЕЛЬНЫМИ НАРУШЕНИЯМИ ПОВЕДЕНИЯ,ТРЕБУЮЩИМИ УХОДА И ЛЕЧЕНИЯ,ОБУСЛОВЛЕННАЯ НЕУТОЧНЕННЫМИ ПРИЧИНАМИ</v>
          </cell>
        </row>
        <row r="13006">
          <cell r="A13006" t="str">
            <v>F73.81</v>
          </cell>
          <cell r="B13006" t="str">
            <v>УМСТВЕННАЯ ОТСТАЛОСТЬ ГЛУБОКАЯ С ДРУГИМИ НАРУШЕНИЯМИ ПОВЕДЕНИЯ,ОБУСЛОВЛЕННАЯ ПРЕДШЕСТВУЮЩЕЙ ИНФЕКЦИЕЙ ИЛИ ИНТОКСИКАЦИЕЙ</v>
          </cell>
        </row>
        <row r="13007">
          <cell r="A13007" t="str">
            <v>F73.82</v>
          </cell>
          <cell r="B13007" t="str">
            <v>УМСТВЕННАЯ ОТСТАЛОСТЬ ГЛУБОКАЯ С ДРУГИМИ НАРУШЕНИЯМИ ПОВЕДЕНИЯ,ОБУСЛОВЛЕННАЯ ПРЕДШЕСТВУЮЩЕЙ ПРЕДШЕСТВУЮЩЕЙ ТРАВМОЙ ИЛИ ФИЗИЧЕСКИМ АГЕНТОМ</v>
          </cell>
        </row>
        <row r="13008">
          <cell r="A13008" t="str">
            <v>F73.83</v>
          </cell>
          <cell r="B13008" t="str">
            <v>УМСТВЕННАЯ ОТСТАЛОСТЬ ГЛУБОКАЯ С ДРУГИМИ НАРУШЕНИЯМИ ПОВЕДЕНИЯ,ОБУСЛОВЛЕННАЯ ФЕНИЛКЕТОНУРИЕЙ</v>
          </cell>
        </row>
        <row r="13009">
          <cell r="A13009" t="str">
            <v>F73.84</v>
          </cell>
          <cell r="B13009" t="str">
            <v>УМСТВЕННАЯ ОТСТАЛОСТЬ ГЛУБОКАЯ С ДРУГИМИ НАРУШЕНИЯМИ ПОВЕДЕНИЯ,СВЯЗАННАЯ С ХРОМОСОМНЫМИ НАРУШЕНИЯМИ</v>
          </cell>
        </row>
        <row r="13010">
          <cell r="A13010" t="str">
            <v>F73.85</v>
          </cell>
          <cell r="B13010" t="str">
            <v>УМСТВЕННАЯ ОТСТАЛОСТЬ ГЛУБОКАЯ С ДРУГИМИ НАРУШЕНИЯМИ ПОВЕДЕНИЯ,ОБУСЛОВЛЕННАЯ ГИПЕРТИРЕОЗОМ</v>
          </cell>
        </row>
        <row r="13011">
          <cell r="A13011" t="str">
            <v>F73.86</v>
          </cell>
          <cell r="B13011" t="str">
            <v>УМСТВЕННАЯ ОТСТАЛОСТЬ ГЛУБОКАЯ С ДРУГИМИ НАРУШЕНИЯМИ ПОВЕДЕНИЯ,ОБУСЛОВЛЕННАЯ ГИПОТИРЕОЗОМ</v>
          </cell>
        </row>
        <row r="13012">
          <cell r="A13012" t="str">
            <v>F73.87</v>
          </cell>
          <cell r="B13012" t="str">
            <v>УМСТВЕННАЯ ОТСТАЛОСТЬ ГЛУБОКАЯ С ДРУГИМИ НАРУШЕНИЯМИ ПОВЕДЕНИЯ,СВЯЗАННАЯ С НЕДОНОШЕННОСТЬЮ</v>
          </cell>
        </row>
        <row r="13013">
          <cell r="A13013" t="str">
            <v>F73.88</v>
          </cell>
          <cell r="B13013" t="str">
            <v>УМСТВЕННАЯ ОТСТАЛОСТЬ ГЛУБОКАЯ С ДРУГИМИ НАРУШЕНИЯМИ ПОВЕДЕНИЯ,ОБУСЛОВЛЕННАЯ ДРУГИМИ УТОЧНЕННЫМИ ПРИЧИНАМИ</v>
          </cell>
        </row>
        <row r="13014">
          <cell r="A13014" t="str">
            <v>F73.89</v>
          </cell>
          <cell r="B13014" t="str">
            <v>УМСТВЕННАЯ ОТСТАЛОСТЬ ГЛУБОКАЯ С ДРУГИМИ НАРУШЕНИЯМИ ПОВЕДЕНИЯ,ОБУСЛОВЛЕННАЯ НЕУТОЧНЕННЫМИ ПРИЧИНАМИ</v>
          </cell>
        </row>
        <row r="13015">
          <cell r="A13015" t="str">
            <v>F73.91</v>
          </cell>
          <cell r="B13015" t="str">
            <v>УМСТВЕННАЯ ОТСТАЛОСТЬ ГЛУБОКАЯ БЕЗ УКАЗАНИЯ НА НАРУШЕНИЕ ПОВЕДЕНИЯ,ОБУСЛОВЛЕННАЯ ПРЕДШЕСТВУЮЩЕЙ ИНФЕКЦИЕЙ ИЛИ ИНТОКСИКАЦИЕЙ</v>
          </cell>
        </row>
        <row r="13016">
          <cell r="A13016" t="str">
            <v>F73.92</v>
          </cell>
          <cell r="B13016" t="str">
            <v>УМСТВЕННАЯ ОТСТАЛОСТЬ ГЛУБОКАЯ БЕЗ УКАЗАНИЯ НА НАРУШЕНИЕ ПОВЕДЕНИЯ,ОБУСЛОВЛЕННАЯ ПРЕДШЕСТВУЮЩЕЙ ТРАВМОЙ ИЛИ ФИЗИЧЕСКИМ АГЕНТОМ</v>
          </cell>
        </row>
        <row r="13017">
          <cell r="A13017" t="str">
            <v>F73.93</v>
          </cell>
          <cell r="B13017" t="str">
            <v>УМСТВЕННАЯ ОТСТАЛОСТЬ ГЛУБОКАЯ БЕЗ УКАЗАНИЯ НА НАРУШЕНИЕ ПОВЕДЕНИЯ,ОБУСЛОВЛЕННАЯ ФЕНИЛКЕТОНУРИЕЙ</v>
          </cell>
        </row>
        <row r="13018">
          <cell r="A13018" t="str">
            <v>F73.94</v>
          </cell>
          <cell r="B13018" t="str">
            <v>УМСТВЕННАЯ ОТСТАЛОСТЬ ГЛУБОКАЯ БЕЗ УКАЗАНИЯ НА НАРУШЕНИЕ ПОВЕДЕНИЯ,СВЯЗАННАЯ С ХРОМОСОМНЫМИ НАРУШЕНИЯМИ</v>
          </cell>
        </row>
        <row r="13019">
          <cell r="A13019" t="str">
            <v>F73.95</v>
          </cell>
          <cell r="B13019" t="str">
            <v>УМСТВЕННАЯ ОТСТАЛОСТЬ ГЛУБОКАЯ БЕЗ УКАЗАНИЯ НА НАРУШЕНИЕ ПОВЕДЕНИЯ,ОБУСЛОВЛЕННАЯ ГИПЕРТИРЕОЗОМ</v>
          </cell>
        </row>
        <row r="13020">
          <cell r="A13020" t="str">
            <v>F73.96</v>
          </cell>
          <cell r="B13020" t="str">
            <v>УМСТВЕННАЯ ОТСТАЛОСТЬ ГЛУБОКАЯ БЕЗ УКАЗАНИЯ НА НАРУШЕНИЕ ПОВЕДЕНИЯ,ОБУСЛОВЛЕННАЯ ГИПОТИРЕОЗОМ</v>
          </cell>
        </row>
        <row r="13021">
          <cell r="A13021" t="str">
            <v>F73.97</v>
          </cell>
          <cell r="B13021" t="str">
            <v>УМСТВЕННАЯ ОТСТАЛОСТЬ ГЛУБОКАЯ БЕЗ УКАЗАНИЯ НА НАРУШЕНИЕ ПОВЕДЕНИЯ,СВЯЗАННАЯ С НЕДОНОШЕННОСТЬЮ</v>
          </cell>
        </row>
        <row r="13022">
          <cell r="A13022" t="str">
            <v>F73.98</v>
          </cell>
          <cell r="B13022" t="str">
            <v>УМСТВЕННАЯ ОТСТАЛОСТЬ ГЛУБОКАЯ БЕЗ УКАЗАНИЯ НА НАРУШЕНИЕ ПОВЕДЕНИЯ,ОБУСЛОВЛЕННАЯ ДРУГИМИ УТОЧНЕННЫМИ ПРИЧИНАМИ</v>
          </cell>
        </row>
        <row r="13023">
          <cell r="A13023" t="str">
            <v>F73.99</v>
          </cell>
          <cell r="B13023" t="str">
            <v>УМСТВЕННАЯ ОТСТАЛОСТЬ ГЛУБОКАЯ БЕЗ УКАЗАНИЯ НА НАРУШЕНИЕ ПОВЕДЕНИЯ,ОБУСЛОВЛЕННАЯ НЕУТОЧНЕННЫМИ ПРИЧИНАМИ</v>
          </cell>
        </row>
        <row r="13024">
          <cell r="A13024" t="str">
            <v>F78.01</v>
          </cell>
          <cell r="B13024" t="str">
            <v>ДРУГИЕ ФОРМЫ УМСТВЕННОЙ ОТСТАЛОСТИ С УКАЗАНИЕМ НА ОТСУТСТВИЕ ИЛИ СЛАБУЮ ВЫРАЖЕННОСТЬ НАРУШЕНИЯ ПОВЕДЕНИЯ,ОБУСЛОВЛЕННЫЕ ПРЕДШЕСТВУЮЩЕЙ ИНФЕКЦИЕЙ ИЛИ ИНТОКСИКАЦИЕЙ</v>
          </cell>
        </row>
        <row r="13025">
          <cell r="A13025" t="str">
            <v>F78.02</v>
          </cell>
          <cell r="B13025" t="str">
            <v>ДРУГИЕ ФОРМЫ УМСТВЕННОЙ ОТСТАЛОСТИ С УКАЗАНИЕМ НА ОТСУТСТВИЕ ИЛИ СЛАБУЮ ВЫРАЖЕННОСТЬ НАРУШЕНИЯ ПОВЕДЕНИЯ,ОБУСЛОВЛЕННЫЕ ПРЕДШЕСТВУЮЩЕЙ ТРАВМОЙ ИЛИ ФИЗИЧЕСКИМ АГЕНТОМ</v>
          </cell>
        </row>
        <row r="13026">
          <cell r="A13026" t="str">
            <v>F78.03</v>
          </cell>
          <cell r="B13026" t="str">
            <v>ДРУГИЕ ФОРМЫ УМСТВЕННОЙ ОТСТАЛОСТИ С УКАЗАНИЕМ НА ОТСУТСТВИЕ ИЛИ СЛАБУЮ ВЫРАЖЕННОСТЬ НАРУШЕНИЯ ПОВЕДЕНИЯ,ОБУСЛОВЛЕННЫЕ ФЕНИЛКЕТОНУРИЕЙ</v>
          </cell>
        </row>
        <row r="13027">
          <cell r="A13027" t="str">
            <v>F78.04</v>
          </cell>
          <cell r="B13027" t="str">
            <v>ДРУГИЕ ФОРМЫ УМСТВЕННОЙ ОТСТАЛОСТИ С УКАЗАНИЕМ НА ОТСУТСТВИЕ ИЛИ СЛАБУЮ ВЫРАЖЕННОСТЬ НАРУШЕНИЯ ПОВЕДЕНИЯ,СВЯЗАННЫЕ С ХРОМОСОМНЫМИ НАРУШЕНИЯМИ</v>
          </cell>
        </row>
        <row r="13028">
          <cell r="A13028" t="str">
            <v>F78.05</v>
          </cell>
          <cell r="B13028" t="str">
            <v>ДРУГИЕ ФОРМЫ УМСТВЕННОЙ ОТСТАЛОСТИ С УКАЗАНИЕМ НА ОТСУТСТВИЕ ИЛИ СЛАБУЮ ВЫРАЖЕННОСТЬ НАРУШЕНИЯ ПОВЕДЕНИЯ,ОБУСЛОВЛЕННЫЕ ГИПЕРТИРЕОЗОМ</v>
          </cell>
        </row>
        <row r="13029">
          <cell r="A13029" t="str">
            <v>F78.06</v>
          </cell>
          <cell r="B13029" t="str">
            <v>ДРУГИЕ ФОРМЫ УМСТВЕННОЙ ОТСТАЛОСТИ С УКАЗАНИЕМ НА ОТСУТСТВИЕ ИЛИ СЛАБУЮ ВЫРАЖЕННОСТЬ НАРУШЕНИЯ ПОВЕДЕНИЯ,ОБУСЛОВЛЕННЫЕ ГИПОТИРЕОЗОМ</v>
          </cell>
        </row>
        <row r="13030">
          <cell r="A13030" t="str">
            <v>F78.07</v>
          </cell>
          <cell r="B13030" t="str">
            <v>ДРУГИЕ ФОРМЫ УМСТВЕННОЙ ОТСТАЛОСТИ С УКАЗАНИЕМ НА ОТСУТСТВИЕ ИЛИ СЛАБУЮ ВЫРАЖЕННОСТЬ НАРУШЕНИЯ ПОВЕДЕНИЯ,СВЯЗАННЫЕ С НЕДОНОШЕННОСТЬЮ</v>
          </cell>
        </row>
        <row r="13031">
          <cell r="A13031" t="str">
            <v>F78.08</v>
          </cell>
          <cell r="B13031" t="str">
            <v>ДРУГИЕ ФОРМЫ УМСТВЕННОЙ ОТСТАЛОСТИ С УКАЗАНИЕМ НА ОТСУТСТВИЕ ИЛИ СЛАБУЮ ВЫРАЖЕННОСТЬ НАРУШЕНИЯ ПОВЕДЕНИЯ,ОБУСЛОВЛЕННЫЕ ДРУГИМИ УТОЧНЕННЫМИ ПРИЧИНАМИ</v>
          </cell>
        </row>
        <row r="13032">
          <cell r="A13032" t="str">
            <v>F78.09</v>
          </cell>
          <cell r="B13032" t="str">
            <v>ДРУГИЕ ФОРМЫ УМСТВЕННОЙ ОТСТАЛОСТИ С УКАЗАНИЕМ НА ОТСУТСТВИЕ ИЛИ СЛАБУЮ ВЫРАЖЕННОСТЬ НАРУШЕНИЯ ПОВЕДЕНИЯ,ОБУСЛОВЛЕННЫЕ НЕУТОЧНЕННЫМИ ПРИЧИНАМИ</v>
          </cell>
        </row>
        <row r="13033">
          <cell r="A13033" t="str">
            <v>F78.11</v>
          </cell>
          <cell r="B13033" t="str">
            <v>ДРУГИЕ ФОРМЫ УМСТВЕННОЙ ОТСТАЛОСТИ СО ЗНАЧИТЕЛЬНЫМИ НАРУШЕНИЯМИ ПОВЕДЕНИЯ,ОБУСЛОВЛЕННЫЕ ПРЕДШЕСТВУЮЩЕЙ ИНФЕКЦИЕЙ ИЛИ ИНТОКСИКАЦИЕЙ</v>
          </cell>
        </row>
        <row r="13034">
          <cell r="A13034" t="str">
            <v>F78.12</v>
          </cell>
          <cell r="B13034" t="str">
            <v>ДРУГИЕ ФОРМЫ УМСТВЕННОЙ ОТСТАЛОСТИ СО ЗНАЧИТЕЛЬНЫМИ НАРУШЕНИЯМИ ПОВЕДЕНИЯ,ОБУСЛОВЛЕННЫЕ ПРЕДШЕСТВУЮЩЕЙ ТРАВМОЙ ИЛИ ФИЗИЧЕСКИМ АГЕНТОМ</v>
          </cell>
        </row>
        <row r="13035">
          <cell r="A13035" t="str">
            <v>F78.13</v>
          </cell>
          <cell r="B13035" t="str">
            <v>ДРУГИЕ ФОРМЫ УМСТВЕННОЙ ОТСТАЛОСТИ СО ЗНАЧИТЕЛЬНЫМИ НАРУШЕНИЯМИ ПОВЕДЕНИЯ,ОБУСЛОВЛЕННЫЕ ФЕНИЛКЕТОНУРИЕЙ</v>
          </cell>
        </row>
        <row r="13036">
          <cell r="A13036" t="str">
            <v>F78.14</v>
          </cell>
          <cell r="B13036" t="str">
            <v>ДРУГИЕ ФОРМЫ УМСТВЕННОЙ ОТСТАЛОСТИ СО ЗНАЧИТЕЛЬНЫМИ НАРУШЕНИЯМИ ПОВЕДЕНИЯ,СВЯЗАННЫЕ С ХРОМОСОМНЫМИ НАРУШЕНИЯМИ</v>
          </cell>
        </row>
        <row r="13037">
          <cell r="A13037" t="str">
            <v>F78.15</v>
          </cell>
          <cell r="B13037" t="str">
            <v>ДРУГИЕ ФОРМЫ УМСТВЕННОЙ ОТСТАЛОСТИ СО ЗНАЧИТЕЛЬНЫМИ НАРУШЕНИЯМИ ПОВЕДЕНИЯ,ОБУСЛОВЛЕННЫЕ ГИПЕРТИРЕОЗОМ</v>
          </cell>
        </row>
        <row r="13038">
          <cell r="A13038" t="str">
            <v>F78.16</v>
          </cell>
          <cell r="B13038" t="str">
            <v>ДРУГИЕ ФОРМЫ УМСТВЕННОЙ ОТСТАЛОСТИ СО ЗНАЧИТЕЛЬНЫМИ НАРУШЕНИЯМИ ПОВЕДЕНИЯ,ОБУСЛОВЛЕННЫЕ ГИПОТИРЕОЗОМ</v>
          </cell>
        </row>
        <row r="13039">
          <cell r="A13039" t="str">
            <v>F78.17</v>
          </cell>
          <cell r="B13039" t="str">
            <v>ДРУГИЕ ФОРМЫ УМСТВЕННОЙ ОТСТАЛОСТИ СО ЗНАЧИТЕЛЬНЫМИ НАРУШЕНИЯМИ ПОВЕДЕНИЯ,СВЯЗАННЫЕ С НЕДОНОШЕННОСТЬЮ</v>
          </cell>
        </row>
        <row r="13040">
          <cell r="A13040" t="str">
            <v>F78.18</v>
          </cell>
          <cell r="B13040" t="str">
            <v>ДРУГИЕ ФОРМЫ УМСТВЕННОЙ ОТСТАЛОСТИ СО ЗНАЧИТЕЛЬНЫМИ НАРУШЕНИЯМИ ПОВЕДЕНИЯ,ОБУСЛОВЛЕННЫЕ ДРУГИМИ УТОЧНЕННЫМИ ПРИЧИНАМИ</v>
          </cell>
        </row>
        <row r="13041">
          <cell r="A13041" t="str">
            <v>F78.19</v>
          </cell>
          <cell r="B13041" t="str">
            <v>ДРУГИЕ ФОРМЫ УМСТВЕННОЙ ОТСТАЛОСТИ СО ЗНАЧИТЕЛЬНЫМИ НАРУШЕНИЯМИ ПОВЕДЕНИЯ,ОБУСЛОВЛЕННЫЕ НЕУТОЧНЕННЫМИ ПРИЧИНАМИ</v>
          </cell>
        </row>
        <row r="13042">
          <cell r="A13042" t="str">
            <v>F78.81</v>
          </cell>
          <cell r="B13042" t="str">
            <v>ДРУГИЕ ФОРМЫ УМСТВЕННОЙ ОТСТАЛОСТИ С ДРУГИМИ НАРУШЕНИЯМИ ПОВЕДЕНИЯ,ОБУСЛОВЛЕННЫЕ ПРЕДШЕСТВУЮЩЕЙ ИНФЕКЦИЕЙ ИЛИ ИНТОКСИКАЦИЕЙ</v>
          </cell>
        </row>
        <row r="13043">
          <cell r="A13043" t="str">
            <v>F78.82</v>
          </cell>
          <cell r="B13043" t="str">
            <v>ДРУГИЕ ФОРМЫ УМСТВЕННОЙ ОТСТАЛОСТИ С ДРУГИМИ НАРУШЕНИЯМИ ПОВЕДЕНИЯ,ОБУСЛОВЛЕННЫЕ ПРЕДШЕСТВУЮЩЕЙ ТРАВМОЙ ИЛИ ФИЗИЧЕСКИМ АГЕНТОМ</v>
          </cell>
        </row>
        <row r="13044">
          <cell r="A13044" t="str">
            <v>F78.83</v>
          </cell>
          <cell r="B13044" t="str">
            <v>ДРУГИЕ ФОРМЫ УМСТВЕННОЙ ОТСТАЛОСТИ С ДРУГИМИ НАРУШЕНИЯМИ ПОВЕДЕНИЯ,ОБУСЛОВЛЕННЫЕ ФЕНИЛКЕТОНУРИЕЙ</v>
          </cell>
        </row>
        <row r="13045">
          <cell r="A13045" t="str">
            <v>F78.84</v>
          </cell>
          <cell r="B13045" t="str">
            <v>ДРУГИЕ ФОРМЫ УМСТВЕННОЙ ОТСТАЛОСТИ С ДРУГИМИ НАРУШЕНИЯМИ ПОВЕДЕНИЯ,СВЯЗАННЫЕ С ХРОМОСОМНЫМИ НАРУШЕНИЯМИ</v>
          </cell>
        </row>
        <row r="13046">
          <cell r="A13046" t="str">
            <v>F78.85</v>
          </cell>
          <cell r="B13046" t="str">
            <v>ДРУГИЕ ФОРМЫ УМСТВЕННОЙ ОТСТАЛОСТИ С ДРУГИМИ НАРУШЕНИЯМИ ПОВЕДЕНИЯ,ОБУСЛОВЛЕННЫЕ ГИПЕРТИРЕОЗОМ</v>
          </cell>
        </row>
        <row r="13047">
          <cell r="A13047" t="str">
            <v>F78.86</v>
          </cell>
          <cell r="B13047" t="str">
            <v>ДРУГИЕ ФОРМЫ УМСТВЕННОЙ ОТСТАЛОСТИ С ДРУГИМИ НАРУШЕНИЯМИ ПОВЕДЕНИЯ,ОБУСЛОВЛЕННЫЕ ГИПОТИРЕОЗОМ</v>
          </cell>
        </row>
        <row r="13048">
          <cell r="A13048" t="str">
            <v>F78.87</v>
          </cell>
          <cell r="B13048" t="str">
            <v>ДРУГИЕ ФОРМЫ УМСТВЕННОЙ ОТСТАЛОСТИ С ДРУГИМИ НАРУШЕНИЯМИ ПОВЕДЕНИЯ,СВЯЗАННЫЕ С НЕДОНОШЕННОСТЬЮ</v>
          </cell>
        </row>
        <row r="13049">
          <cell r="A13049" t="str">
            <v>F78.88</v>
          </cell>
          <cell r="B13049" t="str">
            <v>ДРУГИЕ ФОРМЫ УМСТВЕННОЙ ОТСТАЛОСТИ С ДРУГИМИ НАРУШЕНИЯМИ ПОВЕДЕНИЯ,ОБУСЛОВЛЕННЫЕ ДРУГИМИ УТОЧНЕННЫМИ ПРИЧИНАМИ</v>
          </cell>
        </row>
        <row r="13050">
          <cell r="A13050" t="str">
            <v>F78.89</v>
          </cell>
          <cell r="B13050" t="str">
            <v>ДРУГИЕ ФОРМЫ УМСТВЕННОЙ ОТСТАЛОСТИ С ДРУГИМИ НАРУШЕНИЯМИ ПОВЕДЕНИЯ,ОБУСЛОВЛЕННЫЕ НЕУТОЧНЕННЫМИ ПРИЧИНАМИ</v>
          </cell>
        </row>
        <row r="13051">
          <cell r="A13051" t="str">
            <v>F78.91</v>
          </cell>
          <cell r="B13051" t="str">
            <v>ДРУГИЕ ФОРМЫ УМСТВЕННОЙ ОТСТАЛОСТИ БЕЗ УКАЗАНИЯ НА НАРУШЕНИЕ ПОВЕДЕНИЯ,ОБУСЛОВЛЕННЫЕ ПРЕДШЕСТВУЮЩЕЙ ИНФЕКЦИЕЙ ИЛИ ИНТОКСИКАЦИЕЙ</v>
          </cell>
        </row>
        <row r="13052">
          <cell r="A13052" t="str">
            <v>F78.92</v>
          </cell>
          <cell r="B13052" t="str">
            <v>ДРУГИЕ ФОРМЫ УМСТВЕННОЙ ОТСТАЛОСТИ БЕЗ УКАЗАНИЯ НА НАРУШЕНИЕ ПОВЕДЕНИЯ,ОБУСЛОВЛЕННЫЕ ПРЕДШЕСТВУЮЩЕЙ ТРАВМОЙ ИЛИ ФИЗИЧЕСКИМ АГЕНТОМ</v>
          </cell>
        </row>
        <row r="13053">
          <cell r="A13053" t="str">
            <v>F78.93</v>
          </cell>
          <cell r="B13053" t="str">
            <v>ДРУГИЕ ФОРМЫ УМСТВЕННОЙ ОТСТАЛОСТИ БЕЗ УКАЗАНИЯ НА НАРУШЕНИЕ ПОВЕДЕНИЯ,ОБУСЛОВЛЕННЫЕ ФЕНИЛКЕТОНУРИЕЙ</v>
          </cell>
        </row>
        <row r="13054">
          <cell r="A13054" t="str">
            <v>F78.94</v>
          </cell>
          <cell r="B13054" t="str">
            <v>ДРУГИЕ ФОРМЫ УМСТВЕННОЙ ОТСТАЛОСТИ БЕЗ УКАЗАНИЯ НА НАРУШЕНИЕ ПОВЕДЕНИЯ,СВЯЗАННЫЕ С ХРОМОСОМНЫМИ НАРУШЕНИЯМИ</v>
          </cell>
        </row>
        <row r="13055">
          <cell r="A13055" t="str">
            <v>F78.95</v>
          </cell>
          <cell r="B13055" t="str">
            <v>ДРУГИЕ ФОРМЫ УМСТВЕННОЙ ОТСТАЛОСТИ БЕЗ УКАЗАНИЯ НА НАРУШЕНИЕ ПОВЕДЕНИЯ,ОБУСЛОВЛЕННЫЕ ГИПЕРТИРЕОЗОМ</v>
          </cell>
        </row>
        <row r="13056">
          <cell r="A13056" t="str">
            <v>F78.96</v>
          </cell>
          <cell r="B13056" t="str">
            <v>ДРУГИЕ ФОРМЫ УМСТВЕННОЙ ОТСТАЛОСТИ БЕЗ УКАЗАНИЯ НА НАРУШЕНИЕ ПОВЕДЕНИЯ,ОБУСЛОВЛЕННЫЕ ГИПОТИРЕОЗОМ</v>
          </cell>
        </row>
        <row r="13057">
          <cell r="A13057" t="str">
            <v>F78.97</v>
          </cell>
          <cell r="B13057" t="str">
            <v>ДРУГИЕ ФОРМЫ УМСТВЕННОЙ ОТСТАЛОСТИ БЕЗ УКАЗАНИЯ НА НАРУШЕНИЕ ПОВЕДЕНИЯ,СВЯЗАННЫЕ С НЕДОНОШЕННОСТЬЮ</v>
          </cell>
        </row>
        <row r="13058">
          <cell r="A13058" t="str">
            <v>F78.98</v>
          </cell>
          <cell r="B13058" t="str">
            <v>ДРУГИЕ ФОРМЫ УМСТВЕННОЙ ОТСТАЛОСТИ БЕЗ УКАЗАНИЯ НА НАРУШЕНИЕ ПОВЕДЕНИЯ,ОБУСЛОВЛЕННЫЕ ДРУГИМИ УТОЧНЕННЫМИ ПРИЧИНАМИ</v>
          </cell>
        </row>
        <row r="13059">
          <cell r="A13059" t="str">
            <v>F78.99</v>
          </cell>
          <cell r="B13059" t="str">
            <v>ДРУГИЕ ФОРМЫ УМСТВЕННОЙ ОТСТАЛОСТИ БЕЗ УКАЗАНИЯ НА НАРУШЕНИЕ ПОВЕДЕНИЯ,ОБУСЛОВЛЕННЫЕ НЕУТОЧНЕННЫМИ ПРИЧИНАМИ</v>
          </cell>
        </row>
        <row r="13060">
          <cell r="A13060" t="str">
            <v>F79.01</v>
          </cell>
          <cell r="B13060" t="str">
            <v>УМСТВЕННАЯ ОТСТАЛОСТЬ НЕУТОЧНЕННАЯ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3061">
          <cell r="A13061" t="str">
            <v>F79.02</v>
          </cell>
          <cell r="B13061" t="str">
            <v>УМСТВЕННАЯ ОТСТАЛОСТЬ НЕУТОЧНЕННАЯ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3062">
          <cell r="A13062" t="str">
            <v>F79.03</v>
          </cell>
          <cell r="B13062" t="str">
            <v>УМСТВЕННАЯ ОТСТАЛОСТЬ НЕУТОЧНЕННАЯ С УКАЗАНИЕМ НА ОТСУТСТВИЕ ИЛИ СЛАБУЮ ВЫРАЖЕННОСТЬ НАРУШЕНИЯ ПОВЕДЕНИЯ,ОБУСЛОВЛЕННАЯ ФЕНИЛКЕТОНУРИЕЙ</v>
          </cell>
        </row>
        <row r="13063">
          <cell r="A13063" t="str">
            <v>F79.04</v>
          </cell>
          <cell r="B13063" t="str">
            <v>УМСТВЕННАЯ ОТСТАЛОСТЬ НЕУТОЧНЕННАЯ С УКАЗАНИЕМ НА ОТСУТСТВИЕ ИЛИ СЛАБУЮ ВЫРАЖЕННОСТЬ НАРУШЕНИЯ ПОВЕДЕНИЯ,СВЯЗАННАЯ С ХРОМОСОМНЫМИ НАРУШЕНИЯМИ</v>
          </cell>
        </row>
        <row r="13064">
          <cell r="A13064" t="str">
            <v>F79.05</v>
          </cell>
          <cell r="B13064" t="str">
            <v>УМСТВЕННАЯ ОТСТАЛОСТЬ НЕУТОЧНЕННАЯ С УКАЗАНИЕМ НА ОТСУТСТВИЕ ИЛИ СЛАБУЮ ВЫРАЖЕННОСТЬ НАРУШЕНИЯ ПОВЕДЕНИЯ,ОБУСЛОВЛЕННАЯ ГИПЕРТИРЕОЗОМ</v>
          </cell>
        </row>
        <row r="13065">
          <cell r="A13065" t="str">
            <v>F79.06</v>
          </cell>
          <cell r="B13065" t="str">
            <v>УМСТВЕННАЯ ОТСТАЛОСТЬ НЕУТОЧНЕННАЯ С УКАЗАНИЕМ НА ОТСУТСТВИЕ ИЛИ СЛАБУЮ ВЫРАЖЕННОСТЬ НАРУШЕНИЯ ПОВЕДЕНИЯ,ОБУСЛОВЛЕННАЯ ГИПОТИРЕОЗОМ</v>
          </cell>
        </row>
        <row r="13066">
          <cell r="A13066" t="str">
            <v>F79.07</v>
          </cell>
          <cell r="B13066" t="str">
            <v>УМСТВЕННАЯ ОТСТАЛОСТЬ НЕУТОЧНЕННАЯ С УКАЗАНИЕМ НА ОТСУТСТВИЕ ИЛИ СЛАБУЮ ВЫРАЖЕННОСТЬ НАРУШЕНИЯ ПОВЕДЕНИЯ,СВЯЗАННАЯ С НЕДОНОШЕННОСТЬЮ</v>
          </cell>
        </row>
        <row r="13067">
          <cell r="A13067" t="str">
            <v>F79.08</v>
          </cell>
          <cell r="B13067" t="str">
            <v>УМСТВЕННАЯ ОТСТАЛОСТЬ НЕУТОЧНЕННАЯ С УКАЗАНИЕМ НА ОТСУТСТВИЕ ИЛИ СЛАБУЮ ВЫРАЖЕННОСТЬ НАРУШЕНИЯ ПОВЕДЕНИЯ,ОБУСЛОВЛЕННАЯ ДРУГИМИ УТОЧНЕННЫМИ ПРИЧИНАМИ</v>
          </cell>
        </row>
        <row r="13068">
          <cell r="A13068" t="str">
            <v>F79.09</v>
          </cell>
          <cell r="B13068" t="str">
            <v>УМСТВЕННАЯ ОТСТАЛОСТЬ НЕУТОЧНЕННАЯ С УКАЗАНИЕМ НА ОТСУТСТВИЕ ИЛИ СЛАБУЮ ВЫРАЖЕННОСТЬ НАРУШЕНИЯ ПОВЕДЕНИЯ,ОБУСЛОВЛЕННАЯ НЕУТОЧНЕННЫМИ ПРИЧИНАМИ</v>
          </cell>
        </row>
        <row r="13069">
          <cell r="A13069" t="str">
            <v>F79.11</v>
          </cell>
          <cell r="B13069" t="str">
            <v>УМСТВЕННАЯ ОТСТАЛОСТЬ НЕУТОЧНЕННАЯ СО ЗНАЧИТЕЛЬНЫМИ НАРУШЕНИЯМИ ПОВЕДЕНИЯ,ОБУСЛОВЛЕННАЯ ПРЕДШЕСТВУЮЩЕЙ ИНФЕКЦИЕЙ ИЛИ ИНТОКСИКАЦИЕЙ</v>
          </cell>
        </row>
        <row r="13070">
          <cell r="A13070" t="str">
            <v>F79.12</v>
          </cell>
          <cell r="B13070" t="str">
            <v>УМСТВЕННАЯ ОТСТАЛОСТЬ НЕУТОЧНЕННАЯ СО ЗНАЧИТЕЛЬНЫМИ НАРУШЕНИЯМИ ПОВЕДЕНИЯ,ОБУСЛОВЛЕННАЯ ПРЕДШЕСТВУЮЩЕЙ ТРАВМОЙ ИЛИ ФИЗИЧЕСКИМ АГЕНТОМ</v>
          </cell>
        </row>
        <row r="13071">
          <cell r="A13071" t="str">
            <v>F79.13</v>
          </cell>
          <cell r="B13071" t="str">
            <v>УМСТВЕННАЯ ОТСТАЛОСТЬ НЕУТОЧНЕННАЯ СО ЗНАЧИТЕЛЬНЫМИ НАРУШЕНИЯМИ ПОВЕДЕНИЯ,ОБУСЛОВЛЕННАЯ ФЕНИЛКЕТОНУРИЕЙ</v>
          </cell>
        </row>
        <row r="13072">
          <cell r="A13072" t="str">
            <v>F79.14</v>
          </cell>
          <cell r="B13072" t="str">
            <v>УМСТВЕННАЯ ОТСТАЛОСТЬ НЕУТОЧНЕННАЯ СО ЗНАЧИТЕЛЬНЫМИ НАРУШЕНИЯМИ ПОВЕДЕНИЯ,СВЯЗАННАЯ С ХРОМОСОМНЫМИ НАРУШЕНИЯМИ</v>
          </cell>
        </row>
        <row r="13073">
          <cell r="A13073" t="str">
            <v>F79.15</v>
          </cell>
          <cell r="B13073" t="str">
            <v>УМСТВЕННАЯ ОТСТАЛОСТЬ НЕУТОЧНЕННАЯ СО ЗНАЧИТЕЛЬНЫМИ НАРУШЕНИЯМИ ПОВЕДЕНИЯ,ОБУСЛОВЛЕННАЯ ГИПЕРТИРЕОЗОМ</v>
          </cell>
        </row>
        <row r="13074">
          <cell r="A13074" t="str">
            <v>F79.16</v>
          </cell>
          <cell r="B13074" t="str">
            <v>УМСТВЕННАЯ ОТСТАЛОСТЬ НЕУТОЧНЕННАЯ СО ЗНАЧИТЕЛЬНЫМИ НАРУШЕНИЯМИ ПОВЕДЕНИЯ,ОБУСЛОВЛЕННАЯ ГИПОТИРЕОЗОМ</v>
          </cell>
        </row>
        <row r="13075">
          <cell r="A13075" t="str">
            <v>F79.17</v>
          </cell>
          <cell r="B13075" t="str">
            <v>УМСТВЕННАЯ ОТСТАЛОСТЬ НЕУТОЧНЕННАЯ СО ЗНАЧИТЕЛЬНЫМИ НАРУШЕНИЯМИ ПОВЕДЕНИЯ,СВЯЗАННАЯ С НЕДОНОШЕННОСТЬЮ</v>
          </cell>
        </row>
        <row r="13076">
          <cell r="A13076" t="str">
            <v>F79.18</v>
          </cell>
          <cell r="B13076" t="str">
            <v>УМСТВЕННАЯ ОТСТАЛОСТЬ НЕУТОЧНЕННАЯ СО ЗНАЧИТЕЛЬНЫМИ НАРУШЕНИЯМИ ПОВЕДЕНИЯ,ОБУСЛОВЛЕННАЯ ДРУГИМИ УТОЧНЕННЫМИ ПРИЧИНАМИ</v>
          </cell>
        </row>
        <row r="13077">
          <cell r="A13077" t="str">
            <v>F79.19</v>
          </cell>
          <cell r="B13077" t="str">
            <v>УМСТВЕННАЯ ОТСТАЛОСТЬ НЕУТОЧНЕННАЯ СО ЗНАЧИТЕЛЬНЫМИ НАРУШЕНИЯМИ ПОВЕДЕНИЯ,ОБУСЛОВЛЕННАЯ НЕУТОЧНЕННЫМИ ПРИЧИНАМИ</v>
          </cell>
        </row>
        <row r="13078">
          <cell r="A13078" t="str">
            <v>F79.81</v>
          </cell>
          <cell r="B13078" t="str">
            <v>УМСТВЕННАЯ ОТСТАЛОСТЬ НЕУТОЧНЕННАЯ С ДРУГИМИ НАРУШЕНИЯМИ ПОВЕДЕНИЯ,ОБУСЛОВЛЕННАЯ ПРЕДШЕСТВУЮЩЕЙ ИНФЕКЦИЕЙ ИЛИ ИНТОКСИКАЦИЕЙ</v>
          </cell>
        </row>
        <row r="13079">
          <cell r="A13079" t="str">
            <v>F79.82</v>
          </cell>
          <cell r="B13079" t="str">
            <v>УМСТВЕННАЯ ОТСТАЛОСТЬ НЕУТОЧНЕННАЯ С ДРУГИМИ НАРУШЕНИЯМИ ПОВЕДЕНИЯ,ОБУСЛОВЛЕННАЯ ПРЕДШЕСТВУЮЩЕЙ ТРАВМОЙ ИЛИ ФИЗИЧЕСКИМ АГЕНТОМ</v>
          </cell>
        </row>
        <row r="13080">
          <cell r="A13080" t="str">
            <v>F79.83</v>
          </cell>
          <cell r="B13080" t="str">
            <v>УМСТВЕННАЯ ОТСТАЛОСТЬ НЕУТОЧНЕННАЯ С ДРУГИМИ НАРУШЕНИЯМИ ПОВЕДЕНИЯ,ОБУСЛОВЛЕННАЯ ФЕНИЛКЕТОНУРИЕЙ</v>
          </cell>
        </row>
        <row r="13081">
          <cell r="A13081" t="str">
            <v>F79.84</v>
          </cell>
          <cell r="B13081" t="str">
            <v>УМСТВЕННАЯ ОТСТАЛОСТЬ НЕУТОЧНЕННАЯ С ДРУГИМИ НАРУШЕНИЯМИ ПОВЕДЕНИЯ,СВЯЗАННАЯ С ХРОМОСОМНЫМИ НАРУШЕНИЯМИ</v>
          </cell>
        </row>
        <row r="13082">
          <cell r="A13082" t="str">
            <v>F79.85</v>
          </cell>
          <cell r="B13082" t="str">
            <v>УМСТВЕННАЯ ОТСТАЛОСТЬ НЕУТОЧНЕННАЯ С ДРУГИМИ НАРУШЕНИЯМИ ПОВЕДЕНИЯ,ОБУСЛОВЛЕННАЯ ГИПЕРТИРЕОЗОМ</v>
          </cell>
        </row>
        <row r="13083">
          <cell r="A13083" t="str">
            <v>F79.86</v>
          </cell>
          <cell r="B13083" t="str">
            <v>УМСТВЕННАЯ ОТСТАЛОСТЬ НЕУТОЧНЕННАЯ С ДРУГИМИ НАРУШЕНИЯМИ ПОВЕДЕНИЯ,ОБУСЛОВЛЕННАЯ ГИПОТИРЕОЗОМ</v>
          </cell>
        </row>
        <row r="13084">
          <cell r="A13084" t="str">
            <v>F79.87</v>
          </cell>
          <cell r="B13084" t="str">
            <v>УМСТВЕННАЯ ОТСТАЛОСТЬ НЕУТОЧНЕННАЯ С ДРУГИМИ НАРУШЕНИЯМИ ПОВЕДЕНИЯ,СВЯЗАННАЯ С НЕДОНОШЕННОСТЬЮ</v>
          </cell>
        </row>
        <row r="13085">
          <cell r="A13085" t="str">
            <v>F79.88</v>
          </cell>
          <cell r="B13085" t="str">
            <v>УМСТВЕННАЯ ОТСТАЛОСТЬ НЕУТОЧНЕННАЯ С ДРУГИМИ НАРУШЕНИЯМИ ПОВЕДЕНИЯ,ОБУСЛОВЛЕННАЯ ДРУГИМИ УТОЧНЕННЫМИ ПРИЧИНАМИ</v>
          </cell>
        </row>
        <row r="13086">
          <cell r="A13086" t="str">
            <v>F79.89</v>
          </cell>
          <cell r="B13086" t="str">
            <v>УМСТВЕННАЯ ОТСТАЛОСТЬ НЕУТОЧНЕННАЯ С ДРУГИМИ НАРУШЕНИЯМИ ПОВЕДЕНИЯ,ОБУСЛОВЛЕННАЯ НЕУТОЧНЕННЫМИ ПРИЧИНАМИ</v>
          </cell>
        </row>
        <row r="13087">
          <cell r="A13087" t="str">
            <v>F79.91</v>
          </cell>
          <cell r="B13087" t="str">
            <v>УМСТВЕННАЯ ОТСТАЛОСТЬ НЕУТОЧНЕННАЯ БЕЗ УКАЗАНИЯ НА НАРУШЕНИЕ ПОВЕДЕНИЯ,ОБУСЛОВЛЕННАЯ ПРЕДШЕСТВУЮЩЕЙ ИНФЕКЦИЕЙ ИЛИ ИНТОКСИКАЦИЕЙ</v>
          </cell>
        </row>
        <row r="13088">
          <cell r="A13088" t="str">
            <v>F79.92</v>
          </cell>
          <cell r="B13088" t="str">
            <v>УМСТВЕННАЯ ОТСТАЛОСТЬ НЕУТОЧНЕННАЯ БЕЗ УКАЗАНИЯ НА НАРУШЕНИЕ ПОВЕДЕНИЯ,ОБУСЛОВЛЕННАЯ ПРЕДШЕСТВУЮЩЕЙ ТРАВМОЙ ИЛИ ФИЗИЧЕСКИМ АГЕНТОМ</v>
          </cell>
        </row>
        <row r="13089">
          <cell r="A13089" t="str">
            <v>F79.93</v>
          </cell>
          <cell r="B13089" t="str">
            <v>УМСТВЕННАЯ ОТСТАЛОСТЬ НЕУТОЧНЕННАЯ БЕЗ УКАЗАНИЯ НА НАРУШЕНИЕ ПОВЕДЕНИЯ,ОБУСЛОВЛЕННАЯ ФЕНИЛКЕТОНУРИЕЙ</v>
          </cell>
        </row>
        <row r="13090">
          <cell r="A13090" t="str">
            <v>F79.94</v>
          </cell>
          <cell r="B13090" t="str">
            <v>УМСТВЕННАЯ ОТСТАЛОСТЬ НЕУТОЧНЕННАЯ БЕЗ УКАЗАНИЯ НА НАРУШЕНИЕ ПОВЕДЕНИЯ,СВЯЗАННАЯ С ХРОМОСОМНЫМИ НАРУШЕНИЯМИ</v>
          </cell>
        </row>
        <row r="13091">
          <cell r="A13091" t="str">
            <v>F79.95</v>
          </cell>
          <cell r="B13091" t="str">
            <v>УМСТВЕННАЯ ОТСТАЛОСТЬ НЕУТОЧНЕННАЯ БЕЗ УКАЗАНИЯ НА НАРУШЕНИЕ ПОВЕДЕНИЯ,ОБУСЛОВЛЕННАЯ ГИПЕРТИРЕОЗОМ</v>
          </cell>
        </row>
        <row r="13092">
          <cell r="A13092" t="str">
            <v>F79.96</v>
          </cell>
          <cell r="B13092" t="str">
            <v>УМСТВЕННАЯ ОТСТАЛОСТЬ НЕУТОЧНЕННАЯ БЕЗ УКАЗАНИЯ НА НАРУШЕНИЕ ПОВЕДЕНИЯ,ОБУСЛОВЛЕННАЯ ГИПОТИРЕОЗОМ</v>
          </cell>
        </row>
        <row r="13093">
          <cell r="A13093" t="str">
            <v>F79.97</v>
          </cell>
          <cell r="B13093" t="str">
            <v>УМСТВЕННАЯ ОТСТАЛОСТЬ НЕУТОЧНЕННАЯ БЕЗ УКАЗАНИЯ НА НАРУШЕНИЕ ПОВЕДЕНИЯ,СВЯЗАННАЯ С НЕДОНОШЕННОСТЬЮ</v>
          </cell>
        </row>
        <row r="13094">
          <cell r="A13094" t="str">
            <v>F79.98</v>
          </cell>
          <cell r="B13094" t="str">
            <v>УМСТВЕННАЯ ОТСТАЛОСТЬ НЕУТОЧНЕННАЯ БЕЗ УКАЗАНИЯ НА НАРУШЕНИЕ ПОВЕДЕНИЯ,ОБУСЛОВЛЕННАЯ ДРУГИМИ УТОЧНЕННЫМИ ПРИЧИНАМИ</v>
          </cell>
        </row>
        <row r="13095">
          <cell r="A13095" t="str">
            <v>F79.99</v>
          </cell>
          <cell r="B13095" t="str">
            <v>УМСТВЕННАЯ ОТСТАЛОСТЬ НЕУТОЧНЕННАЯ БЕЗ УКАЗАНИЯ НА НАРУШЕНИЕ ПОВЕДЕНИЯ,ОБУСЛОВЛЕННАЯ НЕУТОЧНЕННЫМИ ПРИЧИНАМИ</v>
          </cell>
        </row>
        <row r="13096">
          <cell r="A13096" t="str">
            <v>F80.31</v>
          </cell>
          <cell r="B13096" t="str">
            <v>ПСИХОТИЧЕСКИЙ ВАРИАНТ ТЕЧЕНИЯ ПРИОБРЕТЕННОЙ АФАЗИИ С ЭПИЛЕПСИЕЙ (СИНДРОМ ЛАНДАУ-КЛЕФНЕРА)</v>
          </cell>
        </row>
        <row r="13097">
          <cell r="A13097" t="str">
            <v>F80.32</v>
          </cell>
          <cell r="B13097" t="str">
            <v>НЕПСИХОТИЧЕСКИЙ ВАРИАНТ ТЕЧЕНИЯ ПРИОБРЕТЕННОЙ АФАЗИИ С ЭПИЛЕПСИЕЙ (СИНДРОМ ЛАНДАУ-КЛЕФНЕРА)</v>
          </cell>
        </row>
        <row r="13098">
          <cell r="A13098" t="str">
            <v>F80.39</v>
          </cell>
          <cell r="B13098" t="str">
            <v>НЕУТОЧНЕННЫЙ ПО ТИПУ  ТЕЧЕНИЯ ПРИОБРЕТЕННОЙ АФАЗИИ С ЭПИЛЕПСИЕЙ (СИНДРОМ ЛАНДАУ-КЛЕФНЕРА)</v>
          </cell>
        </row>
        <row r="13099">
          <cell r="A13099" t="str">
            <v>F80.81</v>
          </cell>
          <cell r="B13099" t="str">
            <v>ЗАДЕРЖКИ РЕЧЕВОГО РАЗВИТИЯ,ОБУСЛОВЛЕННЫЕ СОЦИАЛЬНОЙ ДЕПРИВАЦИЕЙ</v>
          </cell>
        </row>
        <row r="13100">
          <cell r="A13100" t="str">
            <v>F80.82</v>
          </cell>
          <cell r="B13100" t="str">
            <v>ЗАДЕРЖКИ РЕЧЕВОГО РАЗВИТИЯ,СОЧЕТАЮЩИЕСЯ С ЗАДЕРЖКОЙ ИНТЕЛЛЕКТУАЛЬНОГО РАЗВИТИЯ И СПЕЦИФИЧЕСКИМ РАССТРОЙСТВОМ УЧЕБНЫХ НАВЫКОВ</v>
          </cell>
        </row>
        <row r="13101">
          <cell r="A13101" t="str">
            <v>F80.88</v>
          </cell>
          <cell r="B13101" t="str">
            <v>ДРУГИЕ РАССТРОЙСТВА РАЗВИТИЯ РЕЧИ И ЯЗЫКА</v>
          </cell>
        </row>
        <row r="13102">
          <cell r="A13102" t="str">
            <v>F84.01</v>
          </cell>
          <cell r="B13102" t="str">
            <v>ДЕТСКИЙ АУТИЗМ,ОБУСЛОВЛЕННЫЙ ОРГАНИЧЕСКИМ ЗАБОЛЕВАНИЕМ ГОЛОВНОГО МОЗГА</v>
          </cell>
        </row>
        <row r="13103">
          <cell r="A13103" t="str">
            <v>F84.02</v>
          </cell>
          <cell r="B13103" t="str">
            <v>ДЕТСКИЙ АУТИЗМ ВСЛЕДСТВИЕ ДРУГИХ ПРИЧИН</v>
          </cell>
        </row>
        <row r="13104">
          <cell r="A13104" t="str">
            <v>F84.11</v>
          </cell>
          <cell r="B13104" t="str">
            <v>АТИПИЧНЫЙ АУТИЗМ С УМСТВЕННОЙ ОТСТАЛОСТЬЮ</v>
          </cell>
        </row>
        <row r="13105">
          <cell r="A13105" t="str">
            <v>F84.12</v>
          </cell>
          <cell r="B13105" t="str">
            <v>АТИПИЧНЫЙ АУТИЗМ БЕЗ УМСТВЕННОЙ ОТСТАЛОСТИ</v>
          </cell>
        </row>
        <row r="13106">
          <cell r="A13106" t="str">
            <v>F99.0</v>
          </cell>
          <cell r="B13106" t="str">
            <v>ПСИХОТИЧЕСКОЕ РАССТРОЙСТВО БЕЗ ДОПОЛНИТЕЛЬНЫХ УТОЧНЕНИЙ</v>
          </cell>
        </row>
        <row r="13107">
          <cell r="A13107" t="str">
            <v>F99.1</v>
          </cell>
          <cell r="B13107" t="str">
            <v>НЕПСИХОТИЧЕСКОЕ РАССТРОЙСТВО БЕЗ ДОПОЛНИТЕЛЬНЫХ УТОЧНЕНИЙ</v>
          </cell>
        </row>
        <row r="13108">
          <cell r="A13108" t="str">
            <v>F99.9</v>
          </cell>
          <cell r="B13108" t="str">
            <v>ПСИХИЧЕСКОЕ РАССТРОЙСТВО БЕЗ ДОПОЛНИТЕЛЬНЫХ УТОЧНЕНИЙ</v>
          </cell>
        </row>
        <row r="13109">
          <cell r="A13109" t="str">
            <v>F21.1</v>
          </cell>
          <cell r="B13109" t="str">
            <v>ЛАТЕНТНАЯ ШИЗОФРЕНИЯ</v>
          </cell>
        </row>
        <row r="13110">
          <cell r="A13110" t="str">
            <v>F21.2</v>
          </cell>
          <cell r="B13110" t="str">
            <v>ШИЗОФРЕНИЧЕСКАЯ РЕАКЦИЯ</v>
          </cell>
        </row>
        <row r="13111">
          <cell r="A13111" t="str">
            <v>F21.3</v>
          </cell>
          <cell r="B13111" t="str">
            <v>ПСЕВДОНЕФРОТИЧЕСКАЯ (НЕВРОЗОПОДОБНАЯ) ШИЗОФРЕНИЯ</v>
          </cell>
        </row>
        <row r="13112">
          <cell r="A13112" t="str">
            <v>F21.4</v>
          </cell>
          <cell r="B13112" t="str">
            <v>ПСЕВДОПСИХОПАТИЧЕСКАЯ (ПСИХОПАТОПОДОБНАЯ) ШИЗОФРЕНИЯ</v>
          </cell>
        </row>
        <row r="13113">
          <cell r="A13113" t="str">
            <v>F21.5</v>
          </cell>
          <cell r="B13113" t="str">
            <v>"БЕДНАЯ СИМПТОМАМИ" ШИЗОФРЕНИЯ</v>
          </cell>
        </row>
        <row r="13114">
          <cell r="A13114" t="str">
            <v>F21.8</v>
          </cell>
          <cell r="B13114" t="str">
            <v>ШИЗОТИПИЧЕСКОЕ ЛИЧНОСТНОЕ РАССТРОЙСТВО</v>
          </cell>
        </row>
        <row r="13115">
          <cell r="A13115" t="str">
            <v>F21.9</v>
          </cell>
          <cell r="B13115" t="str">
            <v>НЕУТОЧНЕННОЕ ШИЗОТИПИЧЕСКОЕ РАССТРОЙСТВО</v>
          </cell>
        </row>
        <row r="13116">
          <cell r="A13116" t="str">
            <v>F22.01</v>
          </cell>
          <cell r="B13116" t="str">
            <v>ПАРАНОЙЯ</v>
          </cell>
        </row>
        <row r="13117">
          <cell r="A13117" t="str">
            <v>F22.02</v>
          </cell>
          <cell r="B13117" t="str">
            <v>ПОЗДНЯЯ ПАРАФРЕНИЯ</v>
          </cell>
        </row>
        <row r="13118">
          <cell r="A13118" t="str">
            <v>F22.03</v>
          </cell>
          <cell r="B13118" t="str">
            <v>ПАРАНОЙЯЛЬНАЯ ШИЗОФРЕНИЯ С СЕНЗИТИВНЫМ БРЕДОМ ОТНОШЕНИЙ</v>
          </cell>
        </row>
        <row r="13119">
          <cell r="A13119" t="str">
            <v>F22.81</v>
          </cell>
          <cell r="B13119" t="str">
            <v>ИНВОЛЮЦИОННЫЙ ПАРАНОИД</v>
          </cell>
        </row>
        <row r="13120">
          <cell r="A13120" t="str">
            <v>F22.82</v>
          </cell>
          <cell r="B13120" t="str">
            <v>ПАРАНОЙЯЛЬНАЯ ШИЗОФРЕНИЯ</v>
          </cell>
        </row>
        <row r="13121">
          <cell r="A13121" t="str">
            <v>F22.88</v>
          </cell>
          <cell r="B13121" t="str">
            <v>ДРУГИЕ ХРОНИЧЕСКИЕ БРЕДОВЫЕ РАССТРОЙСТВА</v>
          </cell>
        </row>
        <row r="13122">
          <cell r="A13122" t="str">
            <v>F25.01</v>
          </cell>
          <cell r="B13122" t="str">
            <v>ПРИСТУПООБРАЗНАЯ ШИЗОФРЕНИЯ,ШИЗОАФФЕКТИВНЫЙ ВАРИАНТ,МАНИАКАЛЬНЫЙ ТИП</v>
          </cell>
        </row>
        <row r="13123">
          <cell r="A13123" t="str">
            <v>F25.08</v>
          </cell>
          <cell r="B13123" t="str">
            <v>ДРУГОЕ ШИЗОАФФЕКТИВНОЕ РАССТРОЙСТВО,МАНИАКАЛЬНЫЙ ТИП</v>
          </cell>
        </row>
        <row r="13124">
          <cell r="A13124" t="str">
            <v>F25.11</v>
          </cell>
          <cell r="B13124" t="str">
            <v>ПРИСТУПООБРАЗНАЯ ШИЗОФРЕНИЯ,ШИЗОАФФЕКТИВНЫЙ ВАРИАНТ,ДЕПРЕССИВНЫЙ ТИП</v>
          </cell>
        </row>
        <row r="13125">
          <cell r="A13125" t="str">
            <v>F25.18</v>
          </cell>
          <cell r="B13125" t="str">
            <v>ДРУГОЕ ШИЗОАФФЕКТИВНОЕ РАССТРОЙСТВО,ДЕПРЕССИВНЫЙ ТИП</v>
          </cell>
        </row>
        <row r="13126">
          <cell r="A13126" t="str">
            <v>F25.21</v>
          </cell>
          <cell r="B13126" t="str">
            <v>ПРИСТУПООБРАЗНАЯ ШИЗОФРЕНИЯ,ШИЗОАФФЕКТИВНЫЙ ВАРИАНТ,СМЕШАННЫЙ (БИПОЛЯРНЫЙ) АФФЕКТИВНЫЙ ТИП</v>
          </cell>
        </row>
        <row r="13127">
          <cell r="A13127" t="str">
            <v>F25.22</v>
          </cell>
          <cell r="B13127" t="str">
            <v>СМЕШАННЫЙ ПСИХОЗ КАК ЦИРКУЛЯРНЫЙ ВАРИАНТ ПРИСТУПООБРАЗНОЙ ШИЗОФРЕНИИ</v>
          </cell>
        </row>
        <row r="13128">
          <cell r="A13128" t="str">
            <v>F25.28</v>
          </cell>
          <cell r="B13128" t="str">
            <v>ДРУГОЕ ШИЗОАФФЕКТИВНОЕ СОСТОЯНИЕ СО СМЕШАННЫМИ БИПОЛЯРНЫМИ АФФЕКТИВНЫМИ РАССТРОЙСТВАМИ</v>
          </cell>
        </row>
        <row r="13129">
          <cell r="A13129" t="str">
            <v>F23.00</v>
          </cell>
          <cell r="B13129" t="str">
            <v>ОСТРОЕ ПОЛИМОРФНОЕ ПСИХОТИЧЕСКОЕ РАССТРОЙСТВО БЕЗ СИМПТОМОВ ШИЗОФРЕНИИ БЕЗ АССОЦИИРОВАННОГО СТРЕССА</v>
          </cell>
        </row>
        <row r="13130">
          <cell r="A13130" t="str">
            <v>F23.01</v>
          </cell>
          <cell r="B13130" t="str">
            <v>ОСТРОЕ ПОЛИМОРФНОЕ ПСИХОТИЧЕСКОЕ РАССТРОЙСТВО БЕЗ СИМПТОМОВ ШИЗОФРЕНИИ ПРИ НАЛИЧИИ АССОЦИИРОВАННОГО ОСТРОГО СТРЕССА</v>
          </cell>
        </row>
        <row r="13131">
          <cell r="A13131" t="str">
            <v>F23.02</v>
          </cell>
          <cell r="B13131" t="str">
            <v>ОСТРОЕ ПОЛИМОРФНОЕ ПСИХОТИЧЕСКОЕ РАССТРОЙСТВО БЕЗ СИМПТОМОВ ШИЗОФРЕНИИ РЕАКТИВНОЕ СОСТОЯНИЕ</v>
          </cell>
        </row>
        <row r="13132">
          <cell r="A13132" t="str">
            <v>F23.03</v>
          </cell>
          <cell r="B13132" t="str">
            <v>ОСТРОЕ ПОЛИМОРФНОЕ ПСИХОТИЧЕСКОЕ РАССТРОЙСТВО БЕЗ СИМПТОМОВ ШИЗОФРЕНИИ ПРИСТУПООБРАЗНАЯ ШИЗОФРЕНИЯ БЕЗ АССОЦИИРОВАННОГО СТРЕССА</v>
          </cell>
        </row>
        <row r="13133">
          <cell r="A13133" t="str">
            <v>F23.04</v>
          </cell>
          <cell r="B13133" t="str">
            <v>ОСТРОЕ ПОЛИМОРФНОЕ ПСИХОТИЧЕСКОЕ РАССТРОЙСТВО БЕЗ СИМПТОМОВ ШИЗОФРЕНИИ ПРИСТУПООБРАЗНАЯ ШИЗОФРЕНИЯ ПРИ НАЛИЧИИ АССОЦИИРОВАННОГО ОСТРОГО СТРЕССА</v>
          </cell>
        </row>
        <row r="13134">
          <cell r="A13134" t="str">
            <v>F23.05</v>
          </cell>
          <cell r="B13134" t="str">
            <v>ОСТРОЕ ПОЛИМОРФНОЕ ПСИХОТИЧЕСКОЕ РАССТРОЙСТВО БЕЗ СИМПТОМОВ ШИЗОФРЕНИИ ШИЗОФРЕНИЧЕСКАЯ РЕАКЦИЯ БЕЗ АССОЦИИРОВАННОГО СТРЕССА</v>
          </cell>
        </row>
        <row r="13135">
          <cell r="A13135" t="str">
            <v>F23.06</v>
          </cell>
          <cell r="B13135" t="str">
            <v>ОСТРОЕ ПОЛИМОРФНОЕ ПСИХОТИЧЕСКОЕ РАССТРОЙСТВО БЕЗ СИМПТОМОВ ШИЗОФРЕНИИ ШИЗОФРЕНИЧЕСКАЯ РЕАКЦИЯ ПРИ НАЛИЧИИ АССОЦИИРОВАННОГО ОСТРОГО СТРЕССА</v>
          </cell>
        </row>
        <row r="13136">
          <cell r="A13136" t="str">
            <v>F23.10</v>
          </cell>
          <cell r="B13136" t="str">
            <v>ОСТРОЕ ПОЛИМОРФНОЕ ПСИХОТИЧЕСКОЕ РАССТРОЙСТВО С СИМПТОМАМИ ШИЗОФРЕНИИ БЕЗ АССОЦИИРОВАННОГО СТРЕССА</v>
          </cell>
        </row>
        <row r="13137">
          <cell r="A13137" t="str">
            <v>F23.11</v>
          </cell>
          <cell r="B13137" t="str">
            <v>ОСТРОЕ ПОЛИМОРФНОЕ ПСИХОТИЧЕСКОЕ РАССТРОЙСТВО С СИМПТОМАМИ ШИЗОФРЕНИИ ПРИ НАЛИЧИИ АССОЦИИРОВАННОГО ОСТРОГО СТРЕССА</v>
          </cell>
        </row>
        <row r="13138">
          <cell r="A13138" t="str">
            <v>F23.12</v>
          </cell>
          <cell r="B13138" t="str">
            <v>ОСТРОЕ ПОЛИМОРФНОЕ ПСИХОТИЧЕСКОЕ РАССТРОЙСТВО С СИМПТОМАМИ ШИЗОФРЕНИИ РЕАКТИВНОЕ СОСТОЯНИЕ</v>
          </cell>
        </row>
        <row r="13139">
          <cell r="A13139" t="str">
            <v>F23.13</v>
          </cell>
          <cell r="B13139" t="str">
            <v>ОСТРОЕ ПОЛИМОРФНОЕ ПСИХОТИЧЕСКОЕ РАССТРОЙСТВО С СИМПТОМАМИ ШИЗОФРЕНИИ ПРИСТУПООБРАЗНАЯ ШИЗОФРЕНИЯ БЕЗ АССОЦИИРОВАННОГО СТРЕССА</v>
          </cell>
        </row>
        <row r="13140">
          <cell r="A13140" t="str">
            <v>F23.14</v>
          </cell>
          <cell r="B13140" t="str">
            <v>ОСТРОЕ ПОЛИМОРФНОЕ ПСИХОТИЧЕСКОЕ РАССТРОЙСТВО С СИМПТОМАМИ ШИЗОФРЕНИИ ПРИСТУПООБРАЗНАЯ ШИЗОФРЕНИЯ ПРИ НАЛИЧИИ АССОЦИИРОВАННОГО ОСТРОГО СТРЕССА</v>
          </cell>
        </row>
        <row r="13141">
          <cell r="A13141" t="str">
            <v>F23.15</v>
          </cell>
          <cell r="B13141" t="str">
            <v>ОСТРОЕ ПОЛИМОРФНОЕ ПСИХОТИЧЕСКОЕ РАССТРОЙСТВО С СИМПТОМАМИ ШИЗОФРЕНИИ ШИЗОФРЕНИЧЕСКАЯ РЕАКЦИЯ БЕЗ АССОЦИИРОВАННОГО СТРЕССА</v>
          </cell>
        </row>
        <row r="13142">
          <cell r="A13142" t="str">
            <v>F23.16</v>
          </cell>
          <cell r="B13142" t="str">
            <v>ОСТРОЕ ПОЛИМОРФНОЕ ПСИХОТИЧЕСКОЕ РАССТРОЙСТВО С СИМПТОМАМИ ШИЗОФРЕНИИ ШИЗОФРЕНИЧЕСКАЯ РЕАКЦИЯ ПРИ НАЛИЧИИ АССОЦИИРОВАННОГО ОСТРОГО СТРЕССА</v>
          </cell>
        </row>
        <row r="13143">
          <cell r="A13143" t="str">
            <v>F23.20</v>
          </cell>
          <cell r="B13143" t="str">
            <v>ОСТРОЕ ШИЗОФРЕНОФОРИНОЕ (ШИЗОФРЕНОПОДОБНОЕ) ПСИХОТИЧЕСКОЕ РАССТРОЙСТВО БЕЗ АССОЦИИРОВАННОГО СТРЕССА</v>
          </cell>
        </row>
        <row r="13144">
          <cell r="A13144" t="str">
            <v>F23.21</v>
          </cell>
          <cell r="B13144" t="str">
            <v>ОСТРОЕ ШИЗОФРЕНОФОРИНОЕ (ШИЗОФРЕНОПОДОБНОЕ) ПСИХОТИЧЕСКОЕ РАССТРОЙСТВО ПРИ НАЛИЧИИ АССОЦИИРОВАННОГО ОСТРОГО СТРЕССА</v>
          </cell>
        </row>
        <row r="13145">
          <cell r="A13145" t="str">
            <v>F23.22</v>
          </cell>
          <cell r="B13145" t="str">
            <v>ОСТРОЕ ШИЗОФРЕНОФОРИНОЕ (ШИЗОФРЕНОПОДОБНОЕ) ПСИХОТИЧЕСКОЕ РАССТРОЙСТВО РЕАКТИВНОЕ СОСТОЯНИЕ</v>
          </cell>
        </row>
        <row r="13146">
          <cell r="A13146" t="str">
            <v>F23.23</v>
          </cell>
          <cell r="B13146" t="str">
            <v>ОСТРОЕ ШИЗОФРЕНОФОРИНОЕ (ШИЗОФРЕНОПОДОБНОЕ) ПСИХОТИЧЕСКОЕ РАССТРОЙСТВО ПРИСТУПООБРАЗНАЯ ШИЗОФРЕНИЯ БЕЗ АССОЦИИРОВАННОГО СТРЕССА</v>
          </cell>
        </row>
        <row r="13147">
          <cell r="A13147" t="str">
            <v>F23.24</v>
          </cell>
          <cell r="B13147" t="str">
            <v>ОСТРОЕ ШИЗОФРЕНОФОРИНОЕ (ШИЗОФРЕНОПОДОБНОЕ) ПСИХОТИЧЕСКОЕ РАССТРОЙСТВО ПРИСТУПООБРАЗНАЯ ШИЗОФРЕНИЯ ПРИ НАЛИЧИИ АССОЦИИРОВАННОГО ОСТРОГО СТРЕССА</v>
          </cell>
        </row>
        <row r="13148">
          <cell r="A13148" t="str">
            <v>F23.25</v>
          </cell>
          <cell r="B13148" t="str">
            <v>ОСТРОЕ ШИЗОФРЕНОФОРИНОЕ (ШИЗОФРЕНОПОДОБНОЕ) ПСИХОТИЧЕСКОЕ РАССТРОЙСТВО ШИЗОФРЕНИЧЕСКАЯ РЕАКЦИЯ БЕЗ АССОЦИИРОВАННОГО СТРЕССА</v>
          </cell>
        </row>
        <row r="13149">
          <cell r="A13149" t="str">
            <v>F23.26</v>
          </cell>
          <cell r="B13149" t="str">
            <v>ОСТРОЕ ШИЗОФРЕНОФОРИНОЕ (ШИЗОФРЕНОПОДОБНОЕ) ПСИХОТИЧЕСКОЕ РАССТРОЙСТВО ШИЗОФРЕНИЧЕСКАЯ РЕАКЦИЯ ПРИ НАЛИЧИИ АССОЦИИРОВАННОГО ОСТРОГО СТРЕССА</v>
          </cell>
        </row>
        <row r="13150">
          <cell r="A13150" t="str">
            <v>F23.30</v>
          </cell>
          <cell r="B13150" t="str">
            <v>ДРУГИЕ ОСТРЫЕ ПРЕИМУЩЕСТВЕННО БРЕДОВЫЕ ПСИХОТИЧЕСКИЕ РАССТРОЙСТВА БЕЗ АССОЦИИРОВАННОГО СТРЕССА</v>
          </cell>
        </row>
        <row r="13151">
          <cell r="A13151" t="str">
            <v>F23.31</v>
          </cell>
          <cell r="B13151" t="str">
            <v>ДРУГИЕ ОСТРЫЕ ПРЕИМУЩЕСТВЕННО БРЕДОВЫЕ ПСИХОТИЧЕСКИЕ РАССТРОЙСТВА ПРИ НАЛИЧИИ АССОЦИИРОВАННОГО ОСТРОГО СТРЕССА</v>
          </cell>
        </row>
        <row r="13152">
          <cell r="A13152" t="str">
            <v>F23.32</v>
          </cell>
          <cell r="B13152" t="str">
            <v>ДРУГИЕ ОСТРЫЕ ПРЕИМУЩЕСТВЕННО БРЕДОВЫЕ ПСИХОТИЧЕСКИЕ РАССТРОЙСТВА РЕАКТИВНОЕ СОСТОЯНИЕ</v>
          </cell>
        </row>
        <row r="13153">
          <cell r="A13153" t="str">
            <v>F23.33</v>
          </cell>
          <cell r="B13153" t="str">
            <v>ДРУГИЕ ОСТРЫЕ ПРЕИМУЩЕСТВЕННО БРЕДОВЫЕ ПСИХОТИЧЕСКИЕ РАССТРОЙСТВА ПРИСТУПООБРАЗНАЯ ШИЗОФРЕНИЯ БЕЗ АССОЦИИРОВАННОГО СТРЕССА</v>
          </cell>
        </row>
        <row r="13154">
          <cell r="A13154" t="str">
            <v>F23.34</v>
          </cell>
          <cell r="B13154" t="str">
            <v>ДРУГИЕ ОСТРЫЕ ПРЕИМУЩЕСТВЕННО БРЕДОВЫЕ ПСИХОТИЧЕСКИЕ РАССТРОЙСТВА ПРИСТУПООБРАЗНАЯ ШИЗОФРЕНИЯ ПРИ НАЛИЧИИ АССОЦИИРОВАННОГО ОСТРОГО СТРЕССА</v>
          </cell>
        </row>
        <row r="13155">
          <cell r="A13155" t="str">
            <v>F23.35</v>
          </cell>
          <cell r="B13155" t="str">
            <v>ДРУГИЕ ОСТРЫЕ ПРЕИМУЩЕСТВЕННО БРЕДОВЫЕ ПСИХОТИЧЕСКИЕ РАССТРОЙСТВА ШИЗОФРЕНИЧЕСКАЯ РЕАКЦИЯ БЕЗ АССОЦИИРОВАННОГО СТРЕССА</v>
          </cell>
        </row>
        <row r="13156">
          <cell r="A13156" t="str">
            <v>F23.36</v>
          </cell>
          <cell r="B13156" t="str">
            <v>ДРУГИЕ ОСТРЫЕ ПРЕИМУЩЕСТВЕННО БРЕДОВЫЕ ПСИХОТИЧЕСКИЕ РАССТРОЙСТВА ШИЗОФРЕНИЧЕСКАЯ РЕАКЦИЯ ПРИ НАЛИЧИИ АССОЦИИРОВАННОГО ОСТРОГО СТРЕССА</v>
          </cell>
        </row>
        <row r="13157">
          <cell r="A13157" t="str">
            <v>F23.80</v>
          </cell>
          <cell r="B13157" t="str">
            <v>ДРУГИЕ ОСТРЫЕ И ПРЕХОДЯЩИЕ ПСИХОТИЧЕСКИЕ РАССТРОЙСТВА БЕЗ АССОЦИИРОВАННОГО СТРЕССА</v>
          </cell>
        </row>
        <row r="13158">
          <cell r="A13158" t="str">
            <v>F23.81</v>
          </cell>
          <cell r="B13158" t="str">
            <v>ДРУГИЕ ОСТРЫЕ И ПРЕХОДЯЩИЕ ПСИХОТИЧЕСКИЕ РАССТРОЙСТВА ПРИ НАЛИЧИИ АССОЦИИРОВАННОГО ОСТРОГО СТРЕССА</v>
          </cell>
        </row>
        <row r="13159">
          <cell r="A13159" t="str">
            <v>F23.82</v>
          </cell>
          <cell r="B13159" t="str">
            <v>ДРУГИЕ ОСТРЫЕ И ПРЕХОДЯЩИЕ ПСИХОТИЧЕСКИЕ РАССТРОЙСТВА РЕАКТИВНОЕ СОСТОЯНИЕ</v>
          </cell>
        </row>
        <row r="13160">
          <cell r="A13160" t="str">
            <v>F23.83</v>
          </cell>
          <cell r="B13160" t="str">
            <v>ДРУГИЕ ОСТРЫЕ И ПРЕХОДЯЩИЕ ПСИХОТИЧЕСКИЕ РАССТРОЙСТВА ПРИСТУПООБРАЗНАЯ ШИЗОФРЕНИЯ БЕЗ АССОЦИИРОВАННОГО СТРЕССА</v>
          </cell>
        </row>
        <row r="13161">
          <cell r="A13161" t="str">
            <v>F23.84</v>
          </cell>
          <cell r="B13161" t="str">
            <v>ДРУГИЕ ОСТРЫЕ И ПРЕХОДЯЩИЕ ПСИХОТИЧЕСКИЕ РАССТРОЙСТВА ПРИСТУПООБРАЗНАЯ ШИЗОФРЕНИЯ ПРИ НАЛИЧИИ АССОЦИИРОВАННОГО ОСТРОГО СТРЕССА</v>
          </cell>
        </row>
        <row r="13162">
          <cell r="A13162" t="str">
            <v>F23.85</v>
          </cell>
          <cell r="B13162" t="str">
            <v>ДРУГИЕ ОСТРЫЕ И ПРЕХОДЯЩИЕ ПСИХОТИЧЕСКИЕ РАССТРОЙСТВА ШИЗОФРЕНИЧЕСКАЯ РЕАКЦИЯ БЕЗ АССОЦИИРОВАННОГО СТРЕССА</v>
          </cell>
        </row>
        <row r="13163">
          <cell r="A13163" t="str">
            <v>F23.86</v>
          </cell>
          <cell r="B13163" t="str">
            <v>ДРУГИЕ ОСТРЫЕ И ПРЕХОДЯЩИЕ ПСИХОТИЧЕСКИЕ РАССТРОЙСТВА ШИЗОФРЕНИЧЕСКАЯ РЕАКЦИЯ ПРИ НАЛИЧИИ АССОЦИИРОВАННОГО ОСТРОГО СТРЕССА</v>
          </cell>
        </row>
        <row r="13164">
          <cell r="A13164" t="str">
            <v>F23.90</v>
          </cell>
          <cell r="B13164" t="str">
            <v>ОСТРОЕ И ПРЕХОДЯЩЕЕ ПСИХОТИЧЕСКИЕ РАССТРОЙСТВА,НЕУТОЧНЕННЫЕ БЕЗ АССОЦИИРОВАННОГО СТРЕССА</v>
          </cell>
        </row>
        <row r="13165">
          <cell r="A13165" t="str">
            <v>F23.91</v>
          </cell>
          <cell r="B13165" t="str">
            <v>ОСТРОЕ И ПРЕХОДЯЩЕЕ ПСИХОТИЧЕСКИЕ РАССТРОЙСТВА,НЕУТОЧНЕННЫЕ ПРИ НАЛИЧИИ АССОЦИИРОВАННОГО ОСТРОГО СТРЕССА</v>
          </cell>
        </row>
        <row r="13166">
          <cell r="A13166" t="str">
            <v>F23.92</v>
          </cell>
          <cell r="B13166" t="str">
            <v>ОСТРОЕ И ПРЕХОДЯЩЕЕ ПСИХОТИЧЕСКИЕ РАССТРОЙСТВА,НЕУТОЧНЕННЫЕ РЕАКТИВНОЕ СОСТОЯНИЕ</v>
          </cell>
        </row>
        <row r="13167">
          <cell r="A13167" t="str">
            <v>F23.93</v>
          </cell>
          <cell r="B13167" t="str">
            <v>ОСТРОЕ И ПРЕХОДЯЩЕЕ ПСИХОТИЧЕСКИЕ РАССТРОЙСТВА,НЕУТОЧНЕННЫЕ ПРИСТУПООБРАЗНАЯ ШИЗОФРЕНИЯ БЕЗ АССОЦИИРОВАННОГО СТРЕССА</v>
          </cell>
        </row>
        <row r="13168">
          <cell r="A13168" t="str">
            <v>F23.94</v>
          </cell>
          <cell r="B13168" t="str">
            <v>ОСТРОЕ И ПРЕХОДЯЩЕЕ ПСИХОТИЧЕСКИЕ РАССТРОЙСТВА,НЕУТОЧНЕННЫЕ ПРИСТУПООБРАЗНАЯ ШИЗОФРЕНИЯ ПРИ НАЛИЧИИ АССОЦИИРОВАННОГО ОСТРОГО СТРЕССА</v>
          </cell>
        </row>
        <row r="13169">
          <cell r="A13169" t="str">
            <v>F23.95</v>
          </cell>
          <cell r="B13169" t="str">
            <v>ОСТРОЕ И ПРЕХОДЯЩЕЕ ПСИХОТИЧЕСКИЕ РАССТРОЙСТВА,НЕУТОЧНЕННЫЕ ШИЗОФРЕНИЧЕСКАЯ РЕАКЦИЯ БЕЗ АССОЦИИРОВАННОГО СТРЕССА</v>
          </cell>
        </row>
        <row r="13170">
          <cell r="A13170" t="str">
            <v>F23.96</v>
          </cell>
          <cell r="B13170" t="str">
            <v>ОСТРОЕ И ПРЕХОДЯЩЕЕ ПСИХОТИЧЕСКИЕ РАССТРОЙСТВА,НЕУТОЧНЕННЫЕ ШИЗОФРЕНИЧЕСКАЯ РЕАКЦИЯ ПРИ НАЛИЧИИ АССОЦИИРОВАННОГО ОСТРОГО СТРЕССА</v>
          </cell>
        </row>
        <row r="13171">
          <cell r="A13171" t="str">
            <v>F00.00</v>
          </cell>
          <cell r="B13171" t="str">
            <v>ДЕМЕНЦИЯ ПРИ БОЛЕЗНИ АЛЬЦГЕЙМЕРА С РАННИМ НАЧАЛОМ БЕЗ ДОПОЛНИТЕЛЬНЫХ СИМПТОМОВ</v>
          </cell>
        </row>
        <row r="13172">
          <cell r="A13172" t="str">
            <v>F00.01</v>
          </cell>
          <cell r="B13172" t="str">
            <v>ДЕМЕНЦИЯ ПРИ БОЛЕЗНИ АЛЬЦГЕЙМЕРА С РАННИМ НАЧАЛОМ,ДРУГИЕ СИМПТОМЫ,ПРЕИМУЩЕСТВЕННО БРЕДОВЫЕ</v>
          </cell>
        </row>
        <row r="13173">
          <cell r="A13173" t="str">
            <v>F00.02</v>
          </cell>
          <cell r="B13173" t="str">
            <v>ДЕМЕНЦИЯ ПРИ БОЛЕЗНИ АЛЬЦГЕЙМЕРА С РАННИМ НАЧАЛОМ,ДРУГИЕ СИМПТОМЫ,ПРЕИМУЩЕСТВЕННО ГАЛЛЮЦИНАТОРНЫЕ</v>
          </cell>
        </row>
        <row r="13174">
          <cell r="A13174" t="str">
            <v>F00.03</v>
          </cell>
          <cell r="B13174" t="str">
            <v>ДЕМЕНЦИЯ ПРИ БОЛЕЗНИ АЛЬЦГЕЙМЕРА С РАННИМ НАЧАЛОМ,ДРУГИЕ СИМТОМЫ,ПРЕИМУЩЕСТВЕННО ДЕПРЕССИВНЫЕ</v>
          </cell>
        </row>
        <row r="13175">
          <cell r="A13175" t="str">
            <v>F00.04</v>
          </cell>
          <cell r="B13175" t="str">
            <v>ДЕМЕНЦИЯ ПРИ БОЛЕЗНИ АЛЬЦГЕЙМЕРА С РАННИМ НАЧАЛОМ,ДРУГИЕ СМЕШАННЫЕ СИМПТОМЫ</v>
          </cell>
        </row>
        <row r="13176">
          <cell r="A13176" t="str">
            <v>F00.10</v>
          </cell>
          <cell r="B13176" t="str">
            <v>ДЕМЕНЦИЯ ПРИ БОЛЕЗНИ АЛЬЦГЕЙМЕРА С ПОЗДНИМ НАЧАЛОМ БЕЗ ДОПОЛНИТЕЛЬНЫХ СИМПТОМОВ</v>
          </cell>
        </row>
        <row r="13177">
          <cell r="A13177" t="str">
            <v>F00.11</v>
          </cell>
          <cell r="B13177" t="str">
            <v>ДЕМЕНЦИЯ ПРИ БОЛЕЗНИ АЛЬЦГЕЙМЕРА С ПОЗДНИМ НАЧАЛОМ,ДРУГИЕ СИМПТОМЫ,ПРЕИМУЩЕСТВЕННО БРЕДОВЫЕ</v>
          </cell>
        </row>
        <row r="13178">
          <cell r="A13178" t="str">
            <v>F00.12</v>
          </cell>
          <cell r="B13178" t="str">
            <v>ДЕМЕНЦИЯ ПРИ БОЛЕЗНИ АЛЬЦГЕЙМЕРА С ПОЗДНИМ НАЧАЛОМ,ДРУГИЕ СИМПТОМЫ,ПРЕИМУЩЕСТВЕННО ГАЛЛЮЦИНАТОРНЫЕ</v>
          </cell>
        </row>
        <row r="13179">
          <cell r="A13179" t="str">
            <v>F00.13</v>
          </cell>
          <cell r="B13179" t="str">
            <v>ДЕМЕНЦИЯ ПРИ БОЛЕЗНИ АЛЬЦГЕЙМЕРА С ПОЗДНИМ НАЧАЛОМ,ДРУГИЕ СИМПТОМЫ,ПРЕИМУЩЕСТВЕННО ДЕПРЕССИВНЫЕ</v>
          </cell>
        </row>
        <row r="13180">
          <cell r="A13180" t="str">
            <v>F00.14</v>
          </cell>
          <cell r="B13180" t="str">
            <v>ДЕМЕНЦИЯ ПРИ БОЛЕЗНИ АЛЬЦГЕЙМЕРА С ПОЗДНИМ НАЧАЛОМ,ДРУГИЕ СМЕШАННЫЕ СИМПТОМЫ</v>
          </cell>
        </row>
        <row r="13181">
          <cell r="A13181" t="str">
            <v>F00.20</v>
          </cell>
          <cell r="B13181" t="str">
            <v>ДЕМЕНЦИЯ ПРИ БОЛЕЗНИ АЛЬЦГЕЙМЕРА АТИПИЧНАЯ ИЛИ СМЕШАННОГО ТИПА БЕЗ ДОПОЛНИТЕЛЬНЫХ СИМПТОМОВ</v>
          </cell>
        </row>
        <row r="13182">
          <cell r="A13182" t="str">
            <v>F00.21</v>
          </cell>
          <cell r="B13182" t="str">
            <v>ДЕМЕНЦИЯ ПРИ БОЛЕЗНИ АЛЬЦГЕЙМЕРА АТИПИЧНАЯ ИЛИ СМЕШАННОГО ТИПА,ДРУГИЕ СИМПТОМЫ,ПРЕИМУЩЕСТВЕННО БРЕДОВЫЕ</v>
          </cell>
        </row>
        <row r="13183">
          <cell r="A13183" t="str">
            <v>F00.22</v>
          </cell>
          <cell r="B13183" t="str">
            <v>ДЕМЕНЦИЯ ПРИ БОЛЕЗНИ АЛЬЦГЕЙМЕРА АТИПИЧНАЯ ИЛИ СМЕШАННОГО ТИПА,ДРУГИЕ СИМПТОМЫ,ПРЕИМУЩЕСТВЕННО ГАЛЛЮЦИНАТОРНЫЕ</v>
          </cell>
        </row>
        <row r="13184">
          <cell r="A13184" t="str">
            <v>F00.23</v>
          </cell>
          <cell r="B13184" t="str">
            <v>ДЕМЕНЦИЯ ПРИ БОЛЕЗНИ АЛЬЦГЕЙМЕРА АТИПИЧНАЯ ИЛИ СМЕШАННОГО ТИПА,ДРУГИЕ СИМПТОМЫ,ПРЕИМУЩЕСТВЕННО ДЕПРЕССИВНЫЕ</v>
          </cell>
        </row>
        <row r="13185">
          <cell r="A13185" t="str">
            <v>F00.24</v>
          </cell>
          <cell r="B13185" t="str">
            <v>ДЕМЕНЦИЯ ПРИ БОЛЕЗНИ АЛЬЦГЕЙМЕРА АТИПИЧНАЯ ИЛИ СМЕШАННОГО ТИПА,ДРУГИЕ СМЕШАННЫЕ СИМПТОМЫ</v>
          </cell>
        </row>
        <row r="13186">
          <cell r="A13186" t="str">
            <v>F00.90</v>
          </cell>
          <cell r="B13186" t="str">
            <v>ДЕМЕНЦИЯ ПРИ БОЛЕЗНИ АЛЬЦГЕЙМЕРА НЕУТОЧНЕННАЯ БЕЗ ДОПОЛНИТЕЛЬНЫХ СИМПТОМОВ</v>
          </cell>
        </row>
        <row r="13187">
          <cell r="A13187" t="str">
            <v>F00.91</v>
          </cell>
          <cell r="B13187" t="str">
            <v>ДЕМЕНЦИЯ ПРИ БОЛЕЗНИ АЛЬЦГЕЙМЕРА НЕУТОЧНЕННАЯ,ДРУГИЕ СИМПТОМЫ,ПРЕИМУЩЕСТВЕННО БРЕДОВЫЕ</v>
          </cell>
        </row>
        <row r="13188">
          <cell r="A13188" t="str">
            <v>F00.92</v>
          </cell>
          <cell r="B13188" t="str">
            <v>ДЕМЕНЦИЯ ПРИ БОЛЕЗНИ АЛЬЦГЕЙМЕРА НЕУТОЧНЕННАЯ,ДРУГИЕ СИМПТОМЫ,ПРЕИМУЩЕСТВЕННО ГАЛЛЮЦИНАТОРНЫЕ</v>
          </cell>
        </row>
        <row r="13189">
          <cell r="A13189" t="str">
            <v>F00.93</v>
          </cell>
          <cell r="B13189" t="str">
            <v>ДЕМЕНЦИЯ ПРИ БОЛЕЗНИ АЛЬЦГЕЙМЕРА НЕУТОЧНЕННАЯ,ДРУГИЕ СИМПТОМЫ,ПРЕИМУЩЕСТВЕННО ДЕПРЕССИВНЫЕ</v>
          </cell>
        </row>
        <row r="13190">
          <cell r="A13190" t="str">
            <v>F00.94</v>
          </cell>
          <cell r="B13190" t="str">
            <v>ДЕМЕНЦИЯ ПРИ БОЛЕЗНИ АЛЬЦГЕЙМЕРА НЕУТОЧНЕННАЯ,ДРУГИЕ СМЕШАННЫЕ СИМПТОМЫ</v>
          </cell>
        </row>
        <row r="13191">
          <cell r="A13191" t="str">
            <v>F01.00</v>
          </cell>
          <cell r="B13191" t="str">
            <v>СОСУДИСТАЯ ДЕМЕНЦИЯ С ОСТРЫМ НАЧАЛОМ БЕЗ ДОПОЛНИТЕЛЬНЫХ СИМПТОМОВ</v>
          </cell>
        </row>
        <row r="13192">
          <cell r="A13192" t="str">
            <v>F01.01</v>
          </cell>
          <cell r="B13192" t="str">
            <v>СОСУДИСТАЯ ДЕМЕНЦИЯ С ОСТРЫМ НАЧАЛОМ,ДРУГИЕ СИМПТОМЫ,ПРЕИМУЩЕСТВЕННО БРЕДОВЫЕ</v>
          </cell>
        </row>
        <row r="13193">
          <cell r="A13193" t="str">
            <v>F01.02</v>
          </cell>
          <cell r="B13193" t="str">
            <v>СОСУДИСТАЯ ДЕМЕНЦИЯ С ОСТРЫМ НАЧАЛОМ,ДРУГИЕ СИМПТОМ,ПРЕИМУЩЕСТВЕННО ГАЛЛЮЦИНАТОРНЫЕ</v>
          </cell>
        </row>
        <row r="13194">
          <cell r="A13194" t="str">
            <v>F01.03</v>
          </cell>
          <cell r="B13194" t="str">
            <v>СОСУДИСТАЯ ДЕМЕНЦИЯ С ОСТРЫМ НАЧАЛОМ,ДРУГИЕ СИМПТОМЫ,ПРЕИМУЩЕСТВЕННО ДЕПРЕССИВНЫЕ</v>
          </cell>
        </row>
        <row r="13195">
          <cell r="A13195" t="str">
            <v>F01.04</v>
          </cell>
          <cell r="B13195" t="str">
            <v>СОСУДИСТАЯ ДЕМЕНЦИЯ С ОСТРЫМ НАЧАЛОМ,ДРУГИЕ СМЕШАННЫЕ СИМПТОМЫ</v>
          </cell>
        </row>
        <row r="13196">
          <cell r="A13196" t="str">
            <v>F01.10</v>
          </cell>
          <cell r="B13196" t="str">
            <v>МУЛЬТИИНФАРКТНАЯ ДЕМЕНЦИЯ БЕЗ ДОПОЛНИТЕЛЬНЫХ СИМПТОМОВ</v>
          </cell>
        </row>
        <row r="13197">
          <cell r="A13197" t="str">
            <v>F01.11</v>
          </cell>
          <cell r="B13197" t="str">
            <v>МУЛЬТИИНФАРКТНАЯ ДЕМЕНЦИЯ,ДРУГИЕ СИМПТОМЫ,ПРЕИМУЩЕСТВЕННО БРЕДОВЫЕ</v>
          </cell>
        </row>
        <row r="13198">
          <cell r="A13198" t="str">
            <v>F01.12</v>
          </cell>
          <cell r="B13198" t="str">
            <v>МУЛЬТИИНФАРКТНАЯ ДЕМЕНЦИЯ,ДРУГИЕ СИМПТОМЫ,ПРЕИМУЩЕСТВЕННО ГАЛЛЮЦИНАТОРНЫЕ</v>
          </cell>
        </row>
        <row r="13199">
          <cell r="A13199" t="str">
            <v>F01.13</v>
          </cell>
          <cell r="B13199" t="str">
            <v>МУЛЬТИИНФАРКТНАЯ ДЕМЕНЦИЯ,ДРУГИЕ СИМПТОМЫ,ПРЕИМУЩЕСТВЕННО ДЕПРЕССИВНЫЕ</v>
          </cell>
        </row>
        <row r="13200">
          <cell r="A13200" t="str">
            <v>F01.14</v>
          </cell>
          <cell r="B13200" t="str">
            <v>МУЛЬТИИНФАРКТНАЯ ДЕМЕНЦИЯ,ДРУГИЕ СМЕШАННЫЕСИМПТОМЫ</v>
          </cell>
        </row>
        <row r="13201">
          <cell r="A13201" t="str">
            <v>F01.20</v>
          </cell>
          <cell r="B13201" t="str">
            <v>ПОДКОРКОВАЯ СОСУДИСТАЯ ДЕМЕНЦИЯ БЕЗ ДОПОЛНИТЕЛЬНЫХ СИМПТОМОВ</v>
          </cell>
        </row>
        <row r="13202">
          <cell r="A13202" t="str">
            <v>F01.21</v>
          </cell>
          <cell r="B13202" t="str">
            <v>ПОДКОРКОВАЯ СОСУДИСТАЯ ДЕМЕНЦИЯ,ДРУГИЕ СИМПТОМЫ,ПРЕИМУЩЕСТВЕННО БРЕДОВЫЕ</v>
          </cell>
        </row>
        <row r="13203">
          <cell r="A13203" t="str">
            <v>F01.22</v>
          </cell>
          <cell r="B13203" t="str">
            <v>ПОДКОРКОВАЯ СОСУДИСТАЯ ДЕМЕНЦИЯ,ДРУГИЕ СИМПТОМЫ,ПРЕИМУЩЕСТВЕННО ГАЛЛЮЦИНАТОРНЫЕ</v>
          </cell>
        </row>
        <row r="13204">
          <cell r="A13204" t="str">
            <v>F01.23</v>
          </cell>
          <cell r="B13204" t="str">
            <v>ПОДКОРКОВАЯ СОСУДИСТАЯ ДЕМЕНЦИЯ,ДРУГИЕ СИМПТОМЫ,ПРЕИМУЩЕСТВЕННО ДЕПРЕССИВНЫЕ</v>
          </cell>
        </row>
        <row r="13205">
          <cell r="A13205" t="str">
            <v>F01.24</v>
          </cell>
          <cell r="B13205" t="str">
            <v>ПОДКОРКОВАЯ СОСУДИСТАЯ ДЕМЕНЦИЯ,ДРУГИЕ СМЕШАННЫЕ СИМПТОМЫ</v>
          </cell>
        </row>
        <row r="13206">
          <cell r="A13206" t="str">
            <v>F01.30</v>
          </cell>
          <cell r="B13206" t="str">
            <v>СМЕШАННАЯ КОРКОВАЯ И ПОДКОРКОВАЯ СОСУДИСТАЯ ДЕМЕНЦИЯ БЕЗ ДОРОЛНИТЕЛЬНЫХ СИМПТОМОВ</v>
          </cell>
        </row>
        <row r="13207">
          <cell r="A13207" t="str">
            <v>F01.31</v>
          </cell>
          <cell r="B13207" t="str">
            <v>СМЕШАННАЯ КОРКОВАЯ И ПОДКОРКОВАЯ СОСУДИСТАЯ ДЕМЕНЦИЯ,ДРУГИЕ СИМПТОМЫ.ПРЕИМУЩЕСТВЕННО БРЕДОВЫЕ</v>
          </cell>
        </row>
        <row r="13208">
          <cell r="A13208" t="str">
            <v>F01.32</v>
          </cell>
          <cell r="B13208" t="str">
            <v>СМЕШАННАЯ КОРКОВАЯ И ПОДКОРКОВАЯ СОСУДИСТАЯ ДЕМЕНЦИЯ,ДРУГИЕ СИМПТОМЫ.ПРЕИМУЩЕСТВЕННО ГАЛЛЮЦИНАТОРНЫЕ</v>
          </cell>
        </row>
        <row r="13209">
          <cell r="A13209" t="str">
            <v>F01.33</v>
          </cell>
          <cell r="B13209" t="str">
            <v>СМЕШАННАЯ КОРКОВАЯ И ПОДКОРКОВАЯ СОСУДИСТАЯ ДЕМЕНЦИЯ,ДРУГИЕ СИМПТОМЫ.ПРЕИМУЩЕСТВЕННО ДЕПРЕССИВНЫЕ</v>
          </cell>
        </row>
        <row r="13210">
          <cell r="A13210" t="str">
            <v>F01.34</v>
          </cell>
          <cell r="B13210" t="str">
            <v>СМЕШАННАЯ КОРКОВАЯ И ПОДКОРКОВАЯ СОСУДИСТАЯ ДЕМЕНЦИЯ,ДРУГИЕ СМЕШАННЫЕ СИМПТОМЫ</v>
          </cell>
        </row>
        <row r="13211">
          <cell r="A13211" t="str">
            <v>F01.80</v>
          </cell>
          <cell r="B13211" t="str">
            <v>ДРУГАЯ СОСУДИСТАЯ ДЕМЕНЦИЯ БЕЗ ДОПОЛНИТЕЛЬНЫХ СИМПТОМОВ</v>
          </cell>
        </row>
        <row r="13212">
          <cell r="A13212" t="str">
            <v>F01.81</v>
          </cell>
          <cell r="B13212" t="str">
            <v>ДРУГАЯ СОСУДИСТАЯ ДЕМЕНЦИЯ,ДРУГИЕ СИМПТОМЫ,ПРЕИМУЩЕСТВЕННО БРЕДОВЫЕ</v>
          </cell>
        </row>
        <row r="13213">
          <cell r="A13213" t="str">
            <v>F01.82</v>
          </cell>
          <cell r="B13213" t="str">
            <v>ДРУГАЯ СОСУДИСТАЯ ДЕМЕНЦИЯ,ДРУГИЕ СИМПТОМЫ,ПРЕИМУЩЕСТВЕННО ГАЛЛЮЦИНАТОРНЫЕ</v>
          </cell>
        </row>
        <row r="13214">
          <cell r="A13214" t="str">
            <v>F01.83</v>
          </cell>
          <cell r="B13214" t="str">
            <v>ДРУГАЯ СОСУДИСТАЯ ДЕМЕНЦИЯ,ДРУГИЕ СИМПТОМЫ,ПРЕИМУЩЕСТВЕННО ДЕПРЕССИВНЫЕ</v>
          </cell>
        </row>
        <row r="13215">
          <cell r="A13215" t="str">
            <v>F01.84</v>
          </cell>
          <cell r="B13215" t="str">
            <v>ДРУГАЯ СОСУДИСТАЯ ДЕМЕНЦИЯ,ДРУГИЕ СМЕШАННЫЕ СИМПТОМЫ</v>
          </cell>
        </row>
        <row r="13216">
          <cell r="A13216" t="str">
            <v>F01.90</v>
          </cell>
          <cell r="B13216" t="str">
            <v>СОСУДИСТАЯ ДЕМЕНЦИЯ НЕУТОЧНЕННАЯ БЕЗ ДОПОЛНИТЕЛЬНЫХ СИМПТОМОВ</v>
          </cell>
        </row>
        <row r="13217">
          <cell r="A13217" t="str">
            <v>F01.91</v>
          </cell>
          <cell r="B13217" t="str">
            <v>СОСУДИСТАЯ ДЕМЕНЦИЯ НЕУТОЧНЕННАЯ,ДРУГИЕ СИМПТОМЫ,ПРЕИМУЩЕСТВЕННО БРЕДОВЫЕ</v>
          </cell>
        </row>
        <row r="13218">
          <cell r="A13218" t="str">
            <v>F01.92</v>
          </cell>
          <cell r="B13218" t="str">
            <v>СОСУДИСТАЯ ДЕМЕНЦИЯ НЕУТОЧНЕННАЯ,ДРУГИЕ СИМПТОМЫ,ПРЕИМУЩЕСТВЕННО ГАЛЛЮЦИНАТОРНЫЕ</v>
          </cell>
        </row>
        <row r="13219">
          <cell r="A13219" t="str">
            <v>F01.93</v>
          </cell>
          <cell r="B13219" t="str">
            <v>СОСУДИСТАЯ ДЕМЕНЦИЯ НЕУТОЧНЕННАЯ,ДРУГИЕ СИМПТОМЫ,ПРЕИМУЩЕСТВЕННО ДЕПРЕССИВНЫЕ</v>
          </cell>
        </row>
        <row r="13220">
          <cell r="A13220" t="str">
            <v>F01.94</v>
          </cell>
          <cell r="B13220" t="str">
            <v>СОСУДИСТАЯ ДЕМЕНЦИЯ НЕУТОЧНЕННАЯ,ДРУГИЕ СМЕШАННЫЕ СИМПТОМЫ</v>
          </cell>
        </row>
        <row r="13221">
          <cell r="A13221" t="str">
            <v>F02.00</v>
          </cell>
          <cell r="B13221" t="str">
            <v>ДЕМЕНЦИЯ ПРИ БОЛЕЗНИ ПИКА БЕЗ ДОПОЛНИТЕЛЬНЫХ СИМПТОМОВ</v>
          </cell>
        </row>
        <row r="13222">
          <cell r="A13222" t="str">
            <v>F02.01</v>
          </cell>
          <cell r="B13222" t="str">
            <v>ДЕМЕНЦИЯ ПРИ БОЛЕЗНИ ПИКА,ДРУГИЕ СИМПТОМЫ,ПРЕИМУЩЕСТВЕННО БРЕДОВЫЕ</v>
          </cell>
        </row>
        <row r="13223">
          <cell r="A13223" t="str">
            <v>F02.02</v>
          </cell>
          <cell r="B13223" t="str">
            <v>ДЕМЕНЦИЯ ПРИ БОЛЕЗНИ ПИКА,ДРУГИЕ СИМПТОМЫ,ПРЕИМУЩЕСТВЕННО ГАЛЛЮЦИНАТОРНЫЕ</v>
          </cell>
        </row>
        <row r="13224">
          <cell r="A13224" t="str">
            <v>F02.03</v>
          </cell>
          <cell r="B13224" t="str">
            <v>ДЕМЕНЦИЯ ПРИ БОЛЕЗНИ ПИКА,ДРУГИЕ СИМПТОМЫ,ПРЕИМУЩЕСТВЕННО ДЕПРЕССИВНЫЕ</v>
          </cell>
        </row>
        <row r="13225">
          <cell r="A13225" t="str">
            <v>F02.04</v>
          </cell>
          <cell r="B13225" t="str">
            <v>ДЕМЕНЦИЯ ПРИ БОЛЕЗНИ ПИКА,ДРУГИЕ СМЕШАННЫЕ СИМПТОМЫ</v>
          </cell>
        </row>
        <row r="13226">
          <cell r="A13226" t="str">
            <v>F02.10</v>
          </cell>
          <cell r="B13226" t="str">
            <v>ДЕМЕНЦИЯ ПРИ БОЛЕЗНИ КРЕЙТЦФЕЛЬДТА-ЯКОБА,ДРУГИЕ СИМПТОМЫ БЕЗ ДОПОЛНИТЕЛЬНЫХ СИМПТОМОВ</v>
          </cell>
        </row>
        <row r="13227">
          <cell r="A13227" t="str">
            <v>F02.11</v>
          </cell>
          <cell r="B13227" t="str">
            <v>ДЕМЕНЦИЯ ПРИ БОЛЕЗНИ КРЕЙТЦФЕЛЬДТА-ЯКОБА,ДРУГИЕ СИМПТОМЫ,ПРЕИМУЩЕСТВЕННО БРЕДОВЫЕ</v>
          </cell>
        </row>
        <row r="13228">
          <cell r="A13228" t="str">
            <v>F02.12</v>
          </cell>
          <cell r="B13228" t="str">
            <v>ДЕМЕНЦИЯ ПРИ БОЛЕЗНИ КРЕЙТЦФЕЛЬДТА-ЯКОБА,ДРУГИЕ СИМПТОМЫ,ПРЕИМУЩЕСТВЕННО ГАЛЛЮЦИНАТОРНЫЕ</v>
          </cell>
        </row>
        <row r="13229">
          <cell r="A13229" t="str">
            <v>F02.13</v>
          </cell>
          <cell r="B13229" t="str">
            <v>ДЕМЕНЦИЯ ПРИ БОЛЕЗНИ КРЕЙТЦФЕЛЬДТА-ЯКОБА,ДРУГИЕ СИМПТОМЫ,ПРЕИМУЩЕСТВЕННО ДЕПРЕССИВНЫЕ</v>
          </cell>
        </row>
        <row r="13230">
          <cell r="A13230" t="str">
            <v>F02.14</v>
          </cell>
          <cell r="B13230" t="str">
            <v>ДЕМЕНЦИЯ ПРИ БОЛЕЗНИ КРЕЙТЦФЕЛЬДТА-ЯКОБА,ДРУГИЕ СМЕШАННЫЕ СИМПТОМЫ</v>
          </cell>
        </row>
        <row r="13231">
          <cell r="A13231" t="str">
            <v>F02.20</v>
          </cell>
          <cell r="B13231" t="str">
            <v>ДЕМЕНЦИЯ ПРИ БОЛЕЗНИ ГЕНТИНГТОНА БЕЗ ДОПОЛНИТЕЛЬНЫХ СИМПТОМОВ</v>
          </cell>
        </row>
        <row r="13232">
          <cell r="A13232" t="str">
            <v>F02.21</v>
          </cell>
          <cell r="B13232" t="str">
            <v>ДЕМЕНЦИЯ ПРИ БОЛЕЗНИ ГЕНТИНГТОНА,ДРУГИЕ СИМПТОМЫ,ПРЕИМУЩЕСТВЕННО БРЕДОВЫЕ</v>
          </cell>
        </row>
        <row r="13233">
          <cell r="A13233" t="str">
            <v>F02.22</v>
          </cell>
          <cell r="B13233" t="str">
            <v>ДЕМЕНЦИЯ ПРИ БОЛЕЗНИ ГЕНТИНГТОНА,ДРУГИЕ СИМПТОМЫ,ПРЕИМУЩЕСТВЕННО ГАЛЛЮЦИНАТОРНЫЕ</v>
          </cell>
        </row>
        <row r="13234">
          <cell r="A13234" t="str">
            <v>F02.23</v>
          </cell>
          <cell r="B13234" t="str">
            <v>ДЕМЕНЦИЯ ПРИ БОЛЕЗНИ ГЕНТИНГТОНА,ДРУГИЕ СИМПТОМЫ,ПРЕИМУЩЕСТВЕННО ДЕПРЕССИВНЫЕ</v>
          </cell>
        </row>
        <row r="13235">
          <cell r="A13235" t="str">
            <v>F02.24</v>
          </cell>
          <cell r="B13235" t="str">
            <v>ДЕМЕНЦИЯ ПРИ БОЛЕЗНИ ГЕНТИНГТОНА,ДРУГИЕ СМЕШАННЫЕ СИМПТОМЫ</v>
          </cell>
        </row>
        <row r="13236">
          <cell r="A13236" t="str">
            <v>F02.30</v>
          </cell>
          <cell r="B13236" t="str">
            <v>ДЕМЕНЦИЯ ПРИ БОЛЕЗНИ ПАРКИНСОНА БЕЗ ДОПОЛНИТЕЛЬНЫХ СИМПТОМОВ</v>
          </cell>
        </row>
        <row r="13237">
          <cell r="A13237" t="str">
            <v>F02.31</v>
          </cell>
          <cell r="B13237" t="str">
            <v>ДЕМЕНЦИЯ ПРИ БОЛЕЗНИ ПАРКИНСОНА,ДРУГИЕ СИМПТОМЫ,ПРЕИМУЩЕСТВЕННО БРЕДОВЫЕ</v>
          </cell>
        </row>
        <row r="13238">
          <cell r="A13238" t="str">
            <v>F02.32</v>
          </cell>
          <cell r="B13238" t="str">
            <v>ДЕМЕНЦИЯ ПРИ БОЛЕЗНИ ПАРКИНСОНА,ДРУГИЕ СИМПТОМЫ,ПРЕИМУЩЕСТВЕННО ГАЛЛЮЦИНАТОРНЫЕ</v>
          </cell>
        </row>
        <row r="13239">
          <cell r="A13239" t="str">
            <v>F02.33</v>
          </cell>
          <cell r="B13239" t="str">
            <v>ДЕМЕНЦИЯ ПРИ БОЛЕЗНИ ПАРКИНСОНА,ДРУГИЕ СИМПТОМЫ,ПРЕИМУЩЕСТВЕННО ДЕПРЕССИВНЫЕ</v>
          </cell>
        </row>
        <row r="13240">
          <cell r="A13240" t="str">
            <v>F02.34</v>
          </cell>
          <cell r="B13240" t="str">
            <v>ДЕМЕНЦИЯ ПРИ БОЛЕЗНИ ПАРКИНСОНА,ДРУГИЕ СМЕШАННЫЕ СИМПТОМЫ</v>
          </cell>
        </row>
        <row r="13241">
          <cell r="A13241" t="str">
            <v>F02.40</v>
          </cell>
          <cell r="B13241" t="str">
            <v>ДЕМЕНЦИЯ ПРИ БОЛЕЗНИ ,ВЫЗВАННАЯ ВИРУСОМ ИММУНОДЕФИЦИТА ЧЕЛОВЕКА (ВИЧ) БЕЗ ДОПОЛНИТЕЛЬНЫХ СИМТОМОВ</v>
          </cell>
        </row>
        <row r="13242">
          <cell r="A13242" t="str">
            <v>F02.41</v>
          </cell>
          <cell r="B13242" t="str">
            <v>ДЕМЕНЦИЯ ПРИ БОЛЕЗНИ ,ВЫЗВАННАЯ ВИРУСОМ ИММУНОДЕФИЦИТА ЧЕЛОВЕКА (ВИЧ),ДРУГИЕ СИМПТОМЫ,ПРЕИМУЩЕСТВЕННО БРЕДОВЫЕ</v>
          </cell>
        </row>
        <row r="13243">
          <cell r="A13243" t="str">
            <v>F02.42</v>
          </cell>
          <cell r="B13243" t="str">
            <v>ДЕМЕНЦИЯ ПРИ БОЛЕЗНИ ,ВЫЗВАННАЯ ВИРУСОМ ИММУНОДЕФИЦИТА ЧЕЛОВЕКА (ВИЧ),ДРУГИЕ СИМПТОМЫ,ПРЕИМУЩЕСТВЕННО ГАЛЛЮЦИНАТОРНЫЕ</v>
          </cell>
        </row>
        <row r="13244">
          <cell r="A13244" t="str">
            <v>F02.43</v>
          </cell>
          <cell r="B13244" t="str">
            <v>ДЕМЕНЦИЯ ПРИ БОЛЕЗНИ ,ВЫЗВАННАЯ ВИРУСОМ ИММУНОДЕФИЦИТА ЧЕЛОВЕКА (ВИЧ),ДРУГИЕ СИМПТОМЫ,ПРЕИМУЩЕСТВЕННО ДЕПРЕССИВНЫЕ</v>
          </cell>
        </row>
        <row r="13245">
          <cell r="A13245" t="str">
            <v>F02.44</v>
          </cell>
          <cell r="B13245" t="str">
            <v>ДЕМЕНЦИЯ ПРИ БОЛЕЗНИ ,ВЫЗВАННАЯ ВИРУСОМ ИММУНОДЕФИЦИТА ЧЕЛОВЕКА (ВИЧ),ДРУГИЕ СМЕШАННЫЕ СИМПТОМЫ</v>
          </cell>
        </row>
        <row r="13246">
          <cell r="A13246" t="str">
            <v>F02.80</v>
          </cell>
          <cell r="B13246" t="str">
            <v>ДЕМЕНЦИЯ ПРИ ДРУГИХ УТОЧНЕННЫХ БОЛЕЗНЯХ,КЛАССИФИЦИРУЕМЫХ В ДРУГИХ РАЗДЕЛАХ,БЕЗ ДОПОЛНИТЕЛЬНЫХ СИМПТОМОВ</v>
          </cell>
        </row>
        <row r="13247">
          <cell r="A13247" t="str">
            <v>F02.81</v>
          </cell>
          <cell r="B13247" t="str">
            <v>ДЕМЕНЦИЯ ПРИ ДРУГИХ УТОЧНЕННЫХ БОЛЕЗНЯХ,КЛАССИФИЦИРУЕМЫХ В ДРУГИХ РАЗДЕЛАХ,ДРУГИЕ СИМПТОМЫ,ПРЕИМУЩЕСТВЕННО БРЕДОВЫЕ</v>
          </cell>
        </row>
        <row r="13248">
          <cell r="A13248" t="str">
            <v>F02.82</v>
          </cell>
          <cell r="B13248" t="str">
            <v>ДЕМЕНЦИЯ ПРИ ДРУГИХ УТОЧНЕННЫХ БОЛЕЗНЯХ,КЛАССИФИЦИРУЕМЫХ В ДРУГИХ РАЗДЕЛАХ,ДРУГИЕ СИМПТОМЫ,ПРЕИМУЩЕСТВЕННО ГАЛЛЮЦИНАТОРНЫЕ</v>
          </cell>
        </row>
        <row r="13249">
          <cell r="A13249" t="str">
            <v>F02.83</v>
          </cell>
          <cell r="B13249" t="str">
            <v>ДЕМЕНЦИЯ ПРИ ДРУГИХ УТОЧНЕННЫХ БОЛЕЗНЯХ,КЛАССИФИЦИРУЕМЫХ В ДРУГИХ РАЗДЕЛАХ,ДРУГИЕ СИМПТОМЫ,ПРЕИМУЩЕСТВЕННО ДЕПРЕССИВНЫЕ</v>
          </cell>
        </row>
        <row r="13250">
          <cell r="A13250" t="str">
            <v>F02.84</v>
          </cell>
          <cell r="B13250" t="str">
            <v>ДЕМЕНЦИЯ ПРИ ДРУГИХ УТОЧНЕННЫХ БОЛЕЗНЯХ,КЛАССИФИЦИРУЕМЫХ В ДРУГИХ РАЗДЕЛАХ,ДРУГИЕ СМЕШАННЫЕ СИМПТОМЫ</v>
          </cell>
        </row>
        <row r="13251">
          <cell r="A13251" t="str">
            <v>F02.800</v>
          </cell>
          <cell r="B13251" t="str">
            <v>ДЕМЕНЦИЯ В СВЯЗИ С ТРАВМОЙ ГОЛОВНОГО МОЗГА БЕЗ ДОПОЛНИТЕЛЬНЫХ СИМПТОМОВ</v>
          </cell>
        </row>
        <row r="13252">
          <cell r="A13252" t="str">
            <v>F02.810</v>
          </cell>
          <cell r="B13252" t="str">
            <v>ДЕМЕНЦИЯ В СВЯЗИ С ТРАВМОЙ ГОЛОВНОГО МОЗГА,ДРУГИЕ СИМПТОМЫ,ПРЕИМУЩЕСТВЕННО БРЕДОВЫЕ</v>
          </cell>
        </row>
        <row r="13253">
          <cell r="A13253" t="str">
            <v>F02.820</v>
          </cell>
          <cell r="B13253" t="str">
            <v>ДЕМЕНЦИЯ В СВЯЗИ С ТРАВМОЙ ГОЛОВНОГО МОЗГА,ДРУГИЕ СИМПТОМЫ,ПРЕИМУЩЕСТВЕННО ГАЛЛЮЦИНАТОРНЫЕ</v>
          </cell>
        </row>
        <row r="13254">
          <cell r="A13254" t="str">
            <v>F02.830</v>
          </cell>
          <cell r="B13254" t="str">
            <v>ДЕМЕНЦИЯ В СВЯЗИ С ТРАВМОЙ ГОЛОВНОГО МОЗГА,ДРУГИЕ СИМПТОМЫ,ПРЕИМУЩЕСТВЕННО ДЕПРЕССИВНЫЕ</v>
          </cell>
        </row>
        <row r="13255">
          <cell r="A13255" t="str">
            <v>F02.840</v>
          </cell>
          <cell r="B13255" t="str">
            <v>ДЕМЕНЦИЯ В СВЯЗИ С ТРАВМОЙ ГОЛОВНОГО МОЗГА,ДРУГИЕ СМЕШАННЫЕ СИМПТОМЫ</v>
          </cell>
        </row>
        <row r="13256">
          <cell r="A13256" t="str">
            <v>F02.802</v>
          </cell>
          <cell r="B13256" t="str">
            <v>ДЕМЕНЦИЯ В СВЯЗИ С ЭПИЛЕПСИЕЙ БЕЗ ДОПОЛНИТЕЛЬНЫХ СИМПТОМОВ</v>
          </cell>
        </row>
        <row r="13257">
          <cell r="A13257" t="str">
            <v>F02.812</v>
          </cell>
          <cell r="B13257" t="str">
            <v>ДЕМЕНЦИЯ В СВЯЗИ С ЭПИЛЕПСИЕЙ,ДРУГИЕ СИМПТОМЫ,ПРЕИМУЩЕСТВЕННО БРЕДОВЫЕ</v>
          </cell>
        </row>
        <row r="13258">
          <cell r="A13258" t="str">
            <v>F02.822</v>
          </cell>
          <cell r="B13258" t="str">
            <v>ДЕМЕНЦИЯ В СВЯЗИ С ЭПИЛЕПСИЕЙ,ДРУГИЕ СИМПТОМЫ,ПРЕИМУЩЕСТВЕННО ГАЛЛЮЦИНАТОРНЫЕ</v>
          </cell>
        </row>
        <row r="13259">
          <cell r="A13259" t="str">
            <v>F02.832</v>
          </cell>
          <cell r="B13259" t="str">
            <v>ДЕМЕНЦИЯ В СВЯЗИ С ЭПИЛЕПСИЕЙ,ДРУГИЕ СИМПТОМЫ,ПРЕИМУЩЕСТВЕННО ДЕПРЕССИВНЫЕ</v>
          </cell>
        </row>
        <row r="13260">
          <cell r="A13260" t="str">
            <v>F02.842</v>
          </cell>
          <cell r="B13260" t="str">
            <v>ДЕМЕНЦИЯ В СВЯЗИ С ЭПИЛЕПСИЕЙ,ДРУГИЕ СМЕШАННЫЕ СИМПТОМЫ</v>
          </cell>
        </row>
        <row r="13261">
          <cell r="A13261" t="str">
            <v>F02.803</v>
          </cell>
          <cell r="B13261" t="str">
            <v>ДЕМЕНЦИЯ В СВЯЗИ С НОВООБРАЗОВАНИЕМ (ОПУХОЛЬЮ) ГОЛОВНОГО МОЗГА БЕЗ ДОПОЛНИТЕЛЬНЫХ СИМПТОМОВ</v>
          </cell>
        </row>
        <row r="13262">
          <cell r="A13262" t="str">
            <v>F02.813</v>
          </cell>
          <cell r="B13262" t="str">
            <v>ДЕМЕНЦИЯ В СВЯЗИ С НОВООБРАЗОВАНИЕМ (ОПУХОЛЬЮ) ГОЛОВНОГО МОЗГА,ДРУГИЕ СИМПТОМЫ,ПРЕИМУЩЕСТВЕННО БРЕДОВЫЕ</v>
          </cell>
        </row>
        <row r="13263">
          <cell r="A13263" t="str">
            <v>F02.823</v>
          </cell>
          <cell r="B13263" t="str">
            <v>ДЕМЕНЦИЯ В СВЯЗИ С НОВООБРАЗОВАНИЕМ (ОПУХОЛЬЮ) ГОЛОВНОГО МОЗГА,ДРУГИЕ СИМПТОМЫ,ПРЕИМУЩЕСТВЕННО ГАЛЛЮЦИНАТОРНЫЕ</v>
          </cell>
        </row>
        <row r="13264">
          <cell r="A13264" t="str">
            <v>F02.833</v>
          </cell>
          <cell r="B13264" t="str">
            <v>ДЕМЕНЦИЯ В СВЯЗИ С НОВООБРАЗОВАНИЕМ (ОПУХОЛЬЮ) ГОЛОВНОГО МОЗГА,ДРУГИЕ СИМПТОМЫ,ПРЕИМУЩЕСТВЕННО ДЕПРЕССИВНЫЕ</v>
          </cell>
        </row>
        <row r="13265">
          <cell r="A13265" t="str">
            <v>F02.843</v>
          </cell>
          <cell r="B13265" t="str">
            <v>ДЕМЕНЦИЯ В СВЯЗИ С НОВООБРАЗОВАНИЕМ (ОПУХОЛЬЮ) ГОЛОВНОГО МОЗГА,ДРУГИЕ СМЕШАННЫЕ СИМПТОМЫ</v>
          </cell>
        </row>
        <row r="13266">
          <cell r="A13266" t="str">
            <v>F02.805</v>
          </cell>
          <cell r="B13266" t="str">
            <v>ДЕМЕНЦИЯ В СВЯЗИ С НЕЙРОСИФИЛИСОМ БЕЗ ДОПОЛНИТЕЛЬНЫХ СИМПТОМОВ</v>
          </cell>
        </row>
        <row r="13267">
          <cell r="A13267" t="str">
            <v>F02.815</v>
          </cell>
          <cell r="B13267" t="str">
            <v>ДЕМЕНЦИЯ В СВЯЗИ С НЕЙРОСИФИЛИСОМ,ДРУГИЕ СИМПТОМЫ,ПРЕИМУЩЕСТВЕННО БРЕДОВЫЕ</v>
          </cell>
        </row>
        <row r="13268">
          <cell r="A13268" t="str">
            <v>F02.825</v>
          </cell>
          <cell r="B13268" t="str">
            <v>ДЕМЕНЦИЯ В СВЯЗИ С НЕЙРОСИФИЛИСОМ,ДРУГИЕ СИМПТОМЫ,ПРЕИМУЩЕСТВЕННО ГАЛЛЮЦИНАТОРНЫЕ</v>
          </cell>
        </row>
        <row r="13269">
          <cell r="A13269" t="str">
            <v>F02.835</v>
          </cell>
          <cell r="B13269" t="str">
            <v>ДЕМЕНЦИЯ В СВЯЗИ С НЕЙРОСИФИЛИСОМ,ДРУГИЕ СИМПТОМЫ,ПРЕИМУЩЕСТВЕННО ДЕПРЕССИВНЫЕ</v>
          </cell>
        </row>
        <row r="13270">
          <cell r="A13270" t="str">
            <v>F02.845</v>
          </cell>
          <cell r="B13270" t="str">
            <v>ДЕМЕНЦИЯ В СВЯЗИ С НЕЙРОСИФИЛИСОМ,ДРУГИЕ СМЕШАННЫЕ СИМПТОМЫ</v>
          </cell>
        </row>
        <row r="13271">
          <cell r="A13271" t="str">
            <v>F02.806</v>
          </cell>
          <cell r="B13271" t="str">
            <v>ДЕМЕНЦИЯ В СВЯЗИ С ДРУГИМИ ВИРУСНЫМИ И БАКТЕРИАЛЬНЫМИ НЕЙРОИНФЕКЦИЯМИ БЕЗ ДОПОЛНИТЕЛЬНЫХ СИМПТОМОВ</v>
          </cell>
        </row>
        <row r="13272">
          <cell r="A13272" t="str">
            <v>F02.816</v>
          </cell>
          <cell r="B13272" t="str">
            <v>ДЕМЕНЦИЯ В СВЯЗИ С ДРУГИМИ ВИРУСНЫМИ И БАКТЕРИАЛЬНЫМИ НЕЙРОИНФЕКЦИЯМИ,ДРУГИЕ СИМПТОМЫ,ПРЕИМУЩЕСТВЕННО БРЕДОВЫЕ</v>
          </cell>
        </row>
        <row r="13273">
          <cell r="A13273" t="str">
            <v>F02.826</v>
          </cell>
          <cell r="B13273" t="str">
            <v>ДЕМЕНЦИЯ В СВЯЗИ С ДРУГИМИ ВИРУСНЫМИ И БАКТЕРИАЛЬНЫМИ НЕЙРОИНФЕКЦИЯМИ,ДРУГИЕ СИМПТОМЫ,ПРЕИМУЩЕСТВЕННО ГАЛЛЮЦИНАТОРНЫЕ</v>
          </cell>
        </row>
        <row r="13274">
          <cell r="A13274" t="str">
            <v>F02.836</v>
          </cell>
          <cell r="B13274" t="str">
            <v>ДЕМЕНЦИЯ В СВЯЗИ С ДРУГИМИ ВИРУСНЫМИ И БАКТЕРИАЛЬНЫМИ НЕЙРОИНФЕКЦИЯМИ,ДРУГИЕ СИМПТОМЫ,ПРЕИМУЩЕСТВЕННО ДЕПРЕССИВНЫЕ</v>
          </cell>
        </row>
        <row r="13275">
          <cell r="A13275" t="str">
            <v>F02.846</v>
          </cell>
          <cell r="B13275" t="str">
            <v>ДЕМЕНЦИЯ В СВЯЗИ С ДРУГИМИ ВИРУСНЫМИ И БАКТЕРИАЛЬНЫМИ НЕЙРОИНФЕКЦИЯМИ,ДРУГИЕ СМЕШАННЫЕ СИМПТОМЫ</v>
          </cell>
        </row>
        <row r="13276">
          <cell r="A13276" t="str">
            <v>F02.807</v>
          </cell>
          <cell r="B13276" t="str">
            <v>ДЕМЕНЦИЯ В СВЯЗИ С ДРУГИМИ ЗАБОЛЕВАНИЯМИ,БЕЗ ДОПОЛНИТЕЛЬНЫХ СИМПТОМОВ</v>
          </cell>
        </row>
        <row r="13277">
          <cell r="A13277" t="str">
            <v>F02.817</v>
          </cell>
          <cell r="B13277" t="str">
            <v>ДЕМЕНЦИЯ В СВЯЗИ С ДРУГИМИ ЗАБОЛЕВАНИЯМИ,ДРУГИЕ СИМПТОМЫ,ПРЕИМУЩЕСТВЕННО БРЕДОВЫЕ</v>
          </cell>
        </row>
        <row r="13278">
          <cell r="A13278" t="str">
            <v>F02.827</v>
          </cell>
          <cell r="B13278" t="str">
            <v>ДЕМЕНЦИЯ В СВЯЗИ С ДРУГИМИ ЗАБОЛЕВАНИЯМИ,ДРУГИЕ СИМПТОМЫ,ПРЕИМУЩЕСТВЕННО ГАЛЛЮЦИНАТОРНЫЕ</v>
          </cell>
        </row>
        <row r="13279">
          <cell r="A13279" t="str">
            <v>F02.837</v>
          </cell>
          <cell r="B13279" t="str">
            <v>ДЕМЕНЦИЯ В СВЯЗИ С ДРУГИМИ ЗАБОЛЕВАНИЯМИ,ДРУГИЕ СИМПТОМЫ,ПРЕИМУЩЕСТВЕННО ДЕПРЕССИВНЫЕ</v>
          </cell>
        </row>
        <row r="13280">
          <cell r="A13280" t="str">
            <v>F02.847</v>
          </cell>
          <cell r="B13280" t="str">
            <v>ДЕМЕНЦИЯ В СВЯЗИ С ДРУГИМИ ЗАБОЛЕВАНИЯМИ,ДРУГИЕ СМЕШАННЫЕ СИМПТОМЫ</v>
          </cell>
        </row>
        <row r="13281">
          <cell r="A13281" t="str">
            <v>F02.808</v>
          </cell>
          <cell r="B13281" t="str">
            <v>ДЕМЕНЦИЯ В СВЯЗИ С СМЕШАННЫМИ ЗАБОЛЕВАНИЯМИ,БЕЗ ДОПОЛНИТЕЛЬНЫХ СИМПТОМОВ</v>
          </cell>
        </row>
        <row r="13282">
          <cell r="A13282" t="str">
            <v>F02.818</v>
          </cell>
          <cell r="B13282" t="str">
            <v>ДЕМЕНЦИЯ В СВЯЗИ С СМЕШАННЫМИ ЗАБОЛЕВАНИЯМИ,ДРУГИЕ СИМПТОМЫ,ПРЕИМУЩЕСТВЕННО БРЕДОВЫЕ</v>
          </cell>
        </row>
        <row r="13283">
          <cell r="A13283" t="str">
            <v>F02.828</v>
          </cell>
          <cell r="B13283" t="str">
            <v>ДЕМЕНЦИЯ В СВЯЗИ С СМЕШАННЫМИ ЗАБОЛЕВАНИЯМИ,ДРУГИЕ СИМПТОМЫ,ПРЕИМУЩЕСТВЕННО ГАЛЛЮЦИНАТОРНЫЕ</v>
          </cell>
        </row>
        <row r="13284">
          <cell r="A13284" t="str">
            <v>F02.838</v>
          </cell>
          <cell r="B13284" t="str">
            <v>ДЕМЕНЦИЯ В СВЯЗИ С СМЕШАННЫМИ ЗАБОЛЕВАНИЯМИ,ДРУГИЕ СИМПТОМЫ,ПРЕИМУЩЕСТВЕННО ДЕПРЕССИВНЫЕ</v>
          </cell>
        </row>
        <row r="13285">
          <cell r="A13285" t="str">
            <v>F02.848</v>
          </cell>
          <cell r="B13285" t="str">
            <v>ДЕМЕНЦИЯ В СВЯЗИ С СМЕШАННЫМИ ЗАБОЛЕВАНИЯМИ,ДРУГИЕ СМЕШАННЫЕ СИМПТОМЫ</v>
          </cell>
        </row>
        <row r="13286">
          <cell r="A13286" t="str">
            <v>F02.809</v>
          </cell>
          <cell r="B13286" t="str">
            <v>ДЕМЕНЦИЯ В СВЯЗИ С НЕУТОЧНЕННЫМИ ЗАБОЛЕВАНИЯМИ,БЕЗ ДОПОЛНИТЕЛЬНЫХ СИМПТОМОВ</v>
          </cell>
        </row>
        <row r="13287">
          <cell r="A13287" t="str">
            <v>F02.819</v>
          </cell>
          <cell r="B13287" t="str">
            <v>ДЕМЕНЦИЯ В СВЯЗИ С НЕУТОЧНЕННЫМИ ЗАБОЛЕВАНИЯМИ,ДРУГИЕ СИМПТОМЫ,ПРЕИМУЩЕСТВЕННО БРЕДОВЫЕ</v>
          </cell>
        </row>
        <row r="13288">
          <cell r="A13288" t="str">
            <v>F02.829</v>
          </cell>
          <cell r="B13288" t="str">
            <v>ДЕМЕНЦИЯ В СВЯЗИ С НЕУТОЧНЕННЫМИ ЗАБОЛЕВАНИЯМИ,ДРУГИЕ СИМПТОМЫ,ПРЕИМУЩЕСТВЕННО ГАЛЛЮЦИНАТОРНЫЕ</v>
          </cell>
        </row>
        <row r="13289">
          <cell r="A13289" t="str">
            <v>F02.839</v>
          </cell>
          <cell r="B13289" t="str">
            <v>ДЕМЕНЦИЯ В СВЯЗИ С НЕУТОЧНЕННЫМИ ЗАБОЛЕВАНИЯМИ,ДРУГИЕ СИМПТОМЫ,ПРЕИМУЩЕСТВЕННО ДЕПРЕССИВНЫЕ</v>
          </cell>
        </row>
        <row r="13290">
          <cell r="A13290" t="str">
            <v>F02.849</v>
          </cell>
          <cell r="B13290" t="str">
            <v>ДЕМЕНЦИЯ В СВЯЗИ С НЕУТОЧНЕННЫМИ ЗАБОЛЕВАНИЯМИ,ДРУГИЕ СМЕШАННЫЕ СИМПТОМЫ</v>
          </cell>
        </row>
        <row r="13291">
          <cell r="A13291" t="str">
            <v>F03.10</v>
          </cell>
          <cell r="B13291" t="str">
            <v>ПРЕСЕНИЛЬНАЯ ДЕМЕНЦИЯ НЕУТОЧНЕННАЯ,БЕЗ ДОПОЛНИТЕЛЬНЫХ СИМПТОМОВ</v>
          </cell>
        </row>
        <row r="13292">
          <cell r="A13292" t="str">
            <v>F03.11</v>
          </cell>
          <cell r="B13292" t="str">
            <v>ПРЕСЕНИЛЬНАЯ ДЕМЕНЦИЯ НЕУТОЧНЕННАЯ,ДРУГИЕ СИПТОМЫ,ПРЕИМУЩЕСТВЕННО БРЕДОВЫЕ</v>
          </cell>
        </row>
        <row r="13293">
          <cell r="A13293" t="str">
            <v>F03.12</v>
          </cell>
          <cell r="B13293" t="str">
            <v>ПРЕСЕНИЛЬНАЯ ДЕМЕНЦИЯ НЕУТОЧНЕННАЯ,ДРУГИЕ СИПТОМЫ,ПРЕИМУЩЕСТВЕННО ГАЛЛЮЦИНАТОРНЫЕ</v>
          </cell>
        </row>
        <row r="13294">
          <cell r="A13294" t="str">
            <v>F03.13</v>
          </cell>
          <cell r="B13294" t="str">
            <v>ПРЕСЕНИЛЬНАЯ ДЕМЕНЦИЯ НЕУТОЧНЕННАЯ,ДРУГИЕ СИПТОМЫ,ПРЕИМУЩЕСТВЕННО ДЕПРЕССИВНЫЕ</v>
          </cell>
        </row>
        <row r="13295">
          <cell r="A13295" t="str">
            <v>F03.14</v>
          </cell>
          <cell r="B13295" t="str">
            <v>ПРЕСЕНИЛЬНАЯ ДЕМЕНЦИЯ НЕУТОЧНЕННАЯ,ДРУГИЕ СМЕШАННЫЕ СИПТОМЫ</v>
          </cell>
        </row>
        <row r="13296">
          <cell r="A13296" t="str">
            <v>F03.20</v>
          </cell>
          <cell r="B13296" t="str">
            <v>СЕНИЛЬНАЯ ДЕМЕНЦИЯ НЕУТОЧНЕННАЯ,БЕЗ ДОПОЛНИТЕЛЬНЫХ СИМПТОМОВ</v>
          </cell>
        </row>
        <row r="13297">
          <cell r="A13297" t="str">
            <v>F03.21</v>
          </cell>
          <cell r="B13297" t="str">
            <v>СЕНИЛЬНАЯ ДЕМЕНЦИЯ НЕУТОЧНЕННАЯ,ДРУГИЕ СИПТОМЫ,ПРЕИМУЩЕСТВЕННО БРЕДОВЫЕ</v>
          </cell>
        </row>
        <row r="13298">
          <cell r="A13298" t="str">
            <v>F03.22</v>
          </cell>
          <cell r="B13298" t="str">
            <v>СЕНИЛЬНАЯ ДЕМЕНЦИЯ НЕУТОЧНЕННАЯ,ДРУГИЕ СИПТОМЫ,ПРЕИМУЩЕСТВЕННО ГАЛЛЮЦИНАТОРНЫЕ</v>
          </cell>
        </row>
        <row r="13299">
          <cell r="A13299" t="str">
            <v>F03.23</v>
          </cell>
          <cell r="B13299" t="str">
            <v>СЕНИЛЬНАЯ ДЕМЕНЦИЯ НЕУТОЧНЕННАЯ,ДРУГИЕ СИПТОМЫ,ПРЕИМУЩЕСТВЕННО ДЕПРЕССИВНЫЕ</v>
          </cell>
        </row>
        <row r="13300">
          <cell r="A13300" t="str">
            <v>F03.24</v>
          </cell>
          <cell r="B13300" t="str">
            <v>СЕНИЛЬНАЯ ДЕМЕНЦИЯ НЕУТОЧНЕННАЯ,ДРУГИЕ СМЕШАННЫЕ СИПТОМЫ</v>
          </cell>
        </row>
        <row r="13301">
          <cell r="A13301" t="str">
            <v>F03.30</v>
          </cell>
          <cell r="B13301" t="str">
            <v>ПРЕСЕНИЛЬНЫЙ ПСИХОЗ НЕУТОЧНЕННЫЙ,БЕЗ ДОПОЛНИТЕЛЬНЫХ СИМПТОМОВ</v>
          </cell>
        </row>
        <row r="13302">
          <cell r="A13302" t="str">
            <v>F03.31</v>
          </cell>
          <cell r="B13302" t="str">
            <v>ПРЕСЕНИЛЬНЫЙ ПСИХОЗ НЕУТОЧНЕННЫЙ,ДРУГИЕ СИПТОМЫ,ПРЕИМУЩЕСТВЕННО БРЕДОВЫЕ</v>
          </cell>
        </row>
        <row r="13303">
          <cell r="A13303" t="str">
            <v>F03.32</v>
          </cell>
          <cell r="B13303" t="str">
            <v>ПРЕСЕНИЛЬНЫЙ ПСИХОЗ НЕУТОЧНЕННЫЙ,ДРУГИЕ СИПТОМЫ,ПРЕИМУЩЕСТВЕННО ГАЛЛЮЦИНАТОРНЫЕ</v>
          </cell>
        </row>
        <row r="13304">
          <cell r="A13304" t="str">
            <v>F03.33</v>
          </cell>
          <cell r="B13304" t="str">
            <v>ПРЕСЕНИЛЬНЫЙ ПСИХОЗ НЕУТОЧНЕННЫЙ,ДРУГИЕ СИПТОМЫ,ПРЕИМУЩЕСТВЕННО ДЕПРЕССИВНЫЕ</v>
          </cell>
        </row>
        <row r="13305">
          <cell r="A13305" t="str">
            <v>F03.34</v>
          </cell>
          <cell r="B13305" t="str">
            <v>ПРЕСЕНИЛЬНЫЙ ПСИХОЗ НЕУТОЧНЕННЫЙ,ДРУГИЕ СМЕШАННЫЕ СИПТОМЫ</v>
          </cell>
        </row>
        <row r="13306">
          <cell r="A13306" t="str">
            <v>F03.40</v>
          </cell>
          <cell r="B13306" t="str">
            <v>СЕНИЛЬНЫЙ ПСИХОЗ НЕУТОЧНЕННЫЙ,БЕЗ ДОПОЛНИТЕЛЬНЫХ СИМПТОМОВ</v>
          </cell>
        </row>
        <row r="13307">
          <cell r="A13307" t="str">
            <v>F03.41</v>
          </cell>
          <cell r="B13307" t="str">
            <v>СЕНИЛЬНЫЙ ПСИХОЗ НЕУТОЧНЕННЫЙ,ДРУГИЕ СИПТОМЫ,ПРЕИМУЩЕСТВЕННО БРЕДОВЫЕ</v>
          </cell>
        </row>
        <row r="13308">
          <cell r="A13308" t="str">
            <v>F03.42</v>
          </cell>
          <cell r="B13308" t="str">
            <v>СЕНИЛЬНЫЙ ПСИХОЗ НЕУТОЧНЕННЫЙ,ДРУГИЕ СИПТОМЫ,ПРЕИМУЩЕСТВЕННО ГАЛЛЮЦИНАТОРНЫЕ</v>
          </cell>
        </row>
        <row r="13309">
          <cell r="A13309" t="str">
            <v>F03.43</v>
          </cell>
          <cell r="B13309" t="str">
            <v>СЕНИЛЬНЫЙ ПСИХОЗ НЕУТОЧНЕННЫЙ,ДРУГИЕ СИПТОМЫ,ПРЕИМУЩЕСТВЕННО ДЕПРЕССИВНЫЕ</v>
          </cell>
        </row>
        <row r="13310">
          <cell r="A13310" t="str">
            <v>F03.44</v>
          </cell>
          <cell r="B13310" t="str">
            <v>СЕНИЛЬНЫЙ ПСИХОЗ НЕУТОЧНЕННЫЙ,ДРУГИЕ СМЕШАННЫЕ СИПТОМЫ</v>
          </cell>
        </row>
        <row r="13311">
          <cell r="A13311" t="str">
            <v>F20.00</v>
          </cell>
          <cell r="B13311" t="str">
            <v>ПАРАНОИДНАЯ ШИЗОФРЕНИЯ НЕПРЕРЫВНОГО ТИПА</v>
          </cell>
        </row>
        <row r="13312">
          <cell r="A13312" t="str">
            <v>F20.01</v>
          </cell>
          <cell r="B13312" t="str">
            <v>ПАРАНОИДНАЯ ШИЗОФРЕНИЯ ЭПИЗОДИЧЕСКОГО ТИПА С НАРАСТАЮЩИМ ДЕФЕКТОМ</v>
          </cell>
        </row>
        <row r="13313">
          <cell r="A13313" t="str">
            <v>F20.02</v>
          </cell>
          <cell r="B13313" t="str">
            <v>ПАРАНОИДНАЯ ШИЗОФРЕНИЯ ЭПИЗОДИЧЕСКОГО ТИПА СО СТАБИЛЬНЫМ ДЕФЕКТОМ</v>
          </cell>
        </row>
        <row r="13314">
          <cell r="A13314" t="str">
            <v>F20.03</v>
          </cell>
          <cell r="B13314" t="str">
            <v>ПАРАНОИДНАЯ ШИЗОФРЕНИЯ ЭПИЗОДИЧЕСКОГО РЕМИТТИРУЮЩЕГО (РЕКУРРЕНТНОГО) ТИПА</v>
          </cell>
        </row>
        <row r="13315">
          <cell r="A13315" t="str">
            <v>F20.07</v>
          </cell>
          <cell r="B13315" t="str">
            <v>ПАРАНОИДНАЯ ШИЗОФРЕНИЯ ДРУГОГО ТИПА</v>
          </cell>
        </row>
        <row r="13316">
          <cell r="A13316" t="str">
            <v>F20.09</v>
          </cell>
          <cell r="B13316" t="str">
            <v>ПАРАНОИДНАЯ ШИЗОФРЕНИЯ,ПЕРИОД НАБЛЮДЕНИЯ МЕНЕЕ ГОДА</v>
          </cell>
        </row>
        <row r="13317">
          <cell r="A13317" t="str">
            <v>F20.10</v>
          </cell>
          <cell r="B13317" t="str">
            <v>ГЕБЕФРЕНИЧЕСКАЯ (ГЕБЕФРЕННАЯ) ШИЗОФРЕНИЯ НЕПРЕРЫВНОГО ТИПА</v>
          </cell>
        </row>
        <row r="13318">
          <cell r="A13318" t="str">
            <v>F20.11</v>
          </cell>
          <cell r="B13318" t="str">
            <v>ГЕБЕФРЕНИЧЕСКАЯ (ГЕБЕФРЕННАЯ) ШИЗОФРЕНИЯ ЭПИЗОДИЧЕСКОГО ТИПА С НАРАСТАЮЩИМ ДЕФЕКТОМ</v>
          </cell>
        </row>
        <row r="13319">
          <cell r="A13319" t="str">
            <v>F20.12</v>
          </cell>
          <cell r="B13319" t="str">
            <v>ГЕБЕФРЕНИЧЕСКАЯ (ГЕБЕФРЕННАЯ) ШИЗОФРЕНИЯ ЭПИЗОДИЧЕСКОГО ТИПА СО СТАБИЛЬНЫМ ДЕФЕКТОМ</v>
          </cell>
        </row>
        <row r="13320">
          <cell r="A13320" t="str">
            <v>F20.13</v>
          </cell>
          <cell r="B13320" t="str">
            <v>ГЕБЕФРЕНИЧЕСКАЯ (ГЕБЕФРЕННАЯ) ШИЗОФРЕНИЯ ЭПИЗОДИЧЕСКОГО РЕМИТТИРУЮЩЕГО (РЕКУРРЕНТНОГО) ТИПА</v>
          </cell>
        </row>
        <row r="13321">
          <cell r="A13321" t="str">
            <v>F20.17</v>
          </cell>
          <cell r="B13321" t="str">
            <v>ГЕБЕФРЕНИЧЕСКАЯ (ГЕБЕФРЕННАЯ) ШИЗОФРЕНИЯ ДРУГОГО ТИПА</v>
          </cell>
        </row>
        <row r="13322">
          <cell r="A13322" t="str">
            <v>F20.19</v>
          </cell>
          <cell r="B13322" t="str">
            <v>ГЕБЕФРЕНИЧЕСКАЯ (ГЕБЕФРЕННАЯ) ШИЗОФРЕНИЯ,ПЕРИОД НАБЛЮДЕНИЯ МЕНЕЕ ГОДА</v>
          </cell>
        </row>
        <row r="13323">
          <cell r="A13323" t="str">
            <v>F20.20</v>
          </cell>
          <cell r="B13323" t="str">
            <v>КАТАТОНИЧЕСКАЯ ШИЗОФРЕНИЯ НЕПРЕРЫВНОГО ТИПА</v>
          </cell>
        </row>
        <row r="13324">
          <cell r="A13324" t="str">
            <v>F20.21</v>
          </cell>
          <cell r="B13324" t="str">
            <v>КАТАТОНИЧЕСКАЯ ШИЗОФРЕНИЯ ЭПИЗОДИЧЕСКОГО ТИПА С НАРАСТАЮЩИМ ДЕФЕКТОМ</v>
          </cell>
        </row>
        <row r="13325">
          <cell r="A13325" t="str">
            <v>F20.22</v>
          </cell>
          <cell r="B13325" t="str">
            <v>КАТАТОНИЧЕСКАЯ ШИЗОФРЕНИЯ ЭПИЗОДИЧЕСКОГО ТИПА СО СТАБИЛЬНЫМ ДЕФЕКТОМ</v>
          </cell>
        </row>
        <row r="13326">
          <cell r="A13326" t="str">
            <v>F20.23</v>
          </cell>
          <cell r="B13326" t="str">
            <v>КАТАТОНИЧЕСКАЯ ШИЗОФРЕНИЯ ЭПИЗОДИЧЕСКОГО РЕМИТТИРУЮЩЕГО (РЕКУРРЕНТНОГО) ТИПА</v>
          </cell>
        </row>
        <row r="13327">
          <cell r="A13327" t="str">
            <v>F20.27</v>
          </cell>
          <cell r="B13327" t="str">
            <v>КАТАТОНИЧЕСКАЯ ШИЗОФРЕНИЯ ДРУГОГО ТИПА</v>
          </cell>
        </row>
        <row r="13328">
          <cell r="A13328" t="str">
            <v>F20.29</v>
          </cell>
          <cell r="B13328" t="str">
            <v>КАТАТОНИЧЕСКАЯ ШИЗОФРЕНИЯ,ПЕРИОД НАБЛЮДЕНИЯ МЕНЕЕ ГОДА</v>
          </cell>
        </row>
        <row r="13329">
          <cell r="A13329" t="str">
            <v>F20.30</v>
          </cell>
          <cell r="B13329" t="str">
            <v>НЕДИФФЕРЕНЦИРОВАННАЯ ШИЗОФРЕНИЯ НЕПРЕРЫВНОГО ТИПА</v>
          </cell>
        </row>
        <row r="13330">
          <cell r="A13330" t="str">
            <v>F20.31</v>
          </cell>
          <cell r="B13330" t="str">
            <v>КАТАТОНИЧЕСКАЯ ШИЗОФРЕНИЯ ЭПИЗОДИЧЕСКОГО ТИПА С НАРАСТАЮЩИМ ДЕФЕКТОМ</v>
          </cell>
        </row>
        <row r="13331">
          <cell r="A13331" t="str">
            <v>F20.32</v>
          </cell>
          <cell r="B13331" t="str">
            <v>КАТАТОНИЧЕСКАЯ ШИЗОФРЕНИЯ ЭПИЗОДИЧЕСКОГО ТИПА СО СТАБИЛЬНЫМ ДЕФЕКТОМ</v>
          </cell>
        </row>
        <row r="13332">
          <cell r="A13332" t="str">
            <v>F20.33</v>
          </cell>
          <cell r="B13332" t="str">
            <v>КАТАТОНИЧЕСКАЯ ШИЗОФРЕНИЯ ЭПИЗОДИЧЕСКОГО РЕМИТТИРУЮЩЕГО (РЕКУРРЕНТНОГО) ТИПА</v>
          </cell>
        </row>
        <row r="13333">
          <cell r="A13333" t="str">
            <v>F20.37</v>
          </cell>
          <cell r="B13333" t="str">
            <v>КАТАТОНИЧЕСКАЯ ШИЗОФРЕНИЯ ДРУГОГО ТИПА</v>
          </cell>
        </row>
        <row r="13334">
          <cell r="A13334" t="str">
            <v>F20.39</v>
          </cell>
          <cell r="B13334" t="str">
            <v>КАТАТОНИЧЕСКАЯ ШИЗОФРЕНИЯ,ПЕРИОД НАБЛЮДЕНИЯ МЕНЕЕ ГОДА</v>
          </cell>
        </row>
        <row r="13335">
          <cell r="A13335" t="str">
            <v>F20.40</v>
          </cell>
          <cell r="B13335" t="str">
            <v>ПОСТШИЗОФРЕНИЧЕСКАЯ ДЕПРЕССИЯ НЕПРЕРЫВНОГО ТИПА</v>
          </cell>
        </row>
        <row r="13336">
          <cell r="A13336" t="str">
            <v>F20.41</v>
          </cell>
          <cell r="B13336" t="str">
            <v>ПОСТШИЗОФРЕНИЧЕСКАЯ ДЕПРЕССИЯ ЭПИЗОДИЧЕСКОГО ТИПА С НАРАСТАЮЩИМ ДЕФЕКТОМ</v>
          </cell>
        </row>
        <row r="13337">
          <cell r="A13337" t="str">
            <v>F20.42</v>
          </cell>
          <cell r="B13337" t="str">
            <v>ПОСТШИЗОФРЕНИЧЕСКАЯ ДЕПРЕССИЯ ЭПИЗОДИЧЕСКОГО ТИПА СО СТАБИЛЬНЫМ ДЕФЕКТОМ</v>
          </cell>
        </row>
        <row r="13338">
          <cell r="A13338" t="str">
            <v>F20.43</v>
          </cell>
          <cell r="B13338" t="str">
            <v>ПОСТШИЗОФРЕНИЧЕСКАЯ ДЕПРЕССИЯ ЭПИЗОДИЧЕСКОГО РЕМИТТИРУЮЩЕГО (РЕКУРРЕНТНОГО) ТИПА</v>
          </cell>
        </row>
        <row r="13339">
          <cell r="A13339" t="str">
            <v>F20.47</v>
          </cell>
          <cell r="B13339" t="str">
            <v>ПОСТШИЗОФРЕНИЧЕСКАЯ ДЕПРЕССИЯ ДРУГОГО ТИПА</v>
          </cell>
        </row>
        <row r="13340">
          <cell r="A13340" t="str">
            <v>F20.49</v>
          </cell>
          <cell r="B13340" t="str">
            <v>ПОСТШИЗОФРЕНИЧЕСКАЯ ДЕПРЕССИЯ,ПЕРИОД НАБЛЮДЕНИЯ МЕНЕЕ ГОДА</v>
          </cell>
        </row>
        <row r="13341">
          <cell r="A13341" t="str">
            <v>F20.50</v>
          </cell>
          <cell r="B13341" t="str">
            <v>ОСТАТОЧНАЯ ШИЗОФРЕНИЯ НЕПРЕРЫВНОГО ТИПА</v>
          </cell>
        </row>
        <row r="13342">
          <cell r="A13342" t="str">
            <v>F20.51</v>
          </cell>
          <cell r="B13342" t="str">
            <v>ОСТАТОЧНАЯ ШИЗОФРЕНИЯ ЭПИЗОДИЧЕСКОГО ТИПА С НАРАСТАЮЩИМ ДЕФЕКТОМ</v>
          </cell>
        </row>
        <row r="13343">
          <cell r="A13343" t="str">
            <v>F20.52</v>
          </cell>
          <cell r="B13343" t="str">
            <v>ОСТАТОЧНАЯ ШИЗОФРЕНИЯ ЭПИЗОДИЧЕСКОГО ТИПА СО СТАБИЛЬНЫМ ДЕФЕКТОМ</v>
          </cell>
        </row>
        <row r="13344">
          <cell r="A13344" t="str">
            <v>F20.53</v>
          </cell>
          <cell r="B13344" t="str">
            <v>ОСТАТОЧНАЯ ШИЗОФРЕНИЯ ЭПИЗОДИЧЕСКОГО РЕМИТТИРУЮЩЕГО (РЕКУРРЕНТНОГО) ТИПА</v>
          </cell>
        </row>
        <row r="13345">
          <cell r="A13345" t="str">
            <v>F20.57</v>
          </cell>
          <cell r="B13345" t="str">
            <v>ОСТАТОЧНАЯ ШИЗОФРЕНИЯ ДРУГОГО ТИПА</v>
          </cell>
        </row>
        <row r="13346">
          <cell r="A13346" t="str">
            <v>F20.59</v>
          </cell>
          <cell r="B13346" t="str">
            <v>ОСТАТОЧНАЯ ШИЗОФРЕНИЯ,ПЕРИОД НАБЛЮДЕНИЯ МЕНЕЕ ГОДА</v>
          </cell>
        </row>
        <row r="13347">
          <cell r="A13347" t="str">
            <v>F20.60</v>
          </cell>
          <cell r="B13347" t="str">
            <v>ПРОСТОЙ ТИП ШИЗОФРЕНИИ НЕПРЕРЫВНОГО ТИПА</v>
          </cell>
        </row>
        <row r="13348">
          <cell r="A13348" t="str">
            <v>F20.61</v>
          </cell>
          <cell r="B13348" t="str">
            <v>ПРОСТОЙ ТИП ШИЗОФРЕНИИ ЭПИЗОДИЧЕСКОГО ТИПА С НАРАСТАЮЩИМ ДЕФЕКТОМ</v>
          </cell>
        </row>
        <row r="13349">
          <cell r="A13349" t="str">
            <v>F20.62</v>
          </cell>
          <cell r="B13349" t="str">
            <v>ПРОСТОЙ ТИП ШИЗОФРЕНИИ ЭПИЗОДИЧЕСКОГО ТИПА СО СТАБИЛЬНЫМ ДЕФЕКТОМ</v>
          </cell>
        </row>
        <row r="13350">
          <cell r="A13350" t="str">
            <v>F20.63</v>
          </cell>
          <cell r="B13350" t="str">
            <v>ПРОСТОЙ ТИП ШИЗОФРЕНИИ ЭПИЗОДИЧЕСКОГО РЕМИТТИРУЮЩЕГО (РЕКУРРЕНТНОГО) ТИПА</v>
          </cell>
        </row>
        <row r="13351">
          <cell r="A13351" t="str">
            <v>F20.67</v>
          </cell>
          <cell r="B13351" t="str">
            <v>ПРОСТОЙ ТИП ШИЗОФРЕНИИ ДРУГОГО ТИПА</v>
          </cell>
        </row>
        <row r="13352">
          <cell r="A13352" t="str">
            <v>F20.69</v>
          </cell>
          <cell r="B13352" t="str">
            <v>ПРОСТОЙ ТИП ШИЗОФРЕНИИ,ПЕРИОД НАБЛЮДЕНИЯ МЕНЕЕ ГОДА</v>
          </cell>
        </row>
        <row r="13353">
          <cell r="A13353" t="str">
            <v>F20.80</v>
          </cell>
          <cell r="B13353" t="str">
            <v>ДРУГОЙ ТИП ШИЗОФРЕНИИ НЕПРЕРЫВНОГО ТИПА</v>
          </cell>
        </row>
        <row r="13354">
          <cell r="A13354" t="str">
            <v>F20.81</v>
          </cell>
          <cell r="B13354" t="str">
            <v>ДРУГОЙ ТИП ШИЗОФРЕНИИ ЭПИЗОДИЧЕСКОГО ТИПА С НАРАСТАЮЩИМ ДЕФЕКТОМ</v>
          </cell>
        </row>
        <row r="13355">
          <cell r="A13355" t="str">
            <v>F20.82</v>
          </cell>
          <cell r="B13355" t="str">
            <v>ДРУГОЙ ТИП ШИЗОФРЕНИИ ЭПИЗОДИЧЕСКОГО ТИПА СО СТАБИЛЬНЫМ ДЕФЕКТОМ</v>
          </cell>
        </row>
        <row r="13356">
          <cell r="A13356" t="str">
            <v>F20.83</v>
          </cell>
          <cell r="B13356" t="str">
            <v>ДРУГОЙ ТИП ШИЗОФРЕНИИ ЭПИЗОДИЧЕСКОГО РЕМИТТИРУЮЩЕГО (РЕКУРРЕНТНОГО) ТИПА</v>
          </cell>
        </row>
        <row r="13357">
          <cell r="A13357" t="str">
            <v>F20.87</v>
          </cell>
          <cell r="B13357" t="str">
            <v>ДРУГОЙ ТИП ШИЗОФРЕНИИ ДРУГОГО ТИПА</v>
          </cell>
        </row>
        <row r="13358">
          <cell r="A13358" t="str">
            <v>F20.89</v>
          </cell>
          <cell r="B13358" t="str">
            <v>ДРУГОЙ ТИП ШИЗОФРЕНИИ,ПЕРИОД НАБЛЮДЕНИЯ МЕНЕЕ ГОДА</v>
          </cell>
        </row>
        <row r="13359">
          <cell r="A13359" t="str">
            <v>F20.90</v>
          </cell>
          <cell r="B13359" t="str">
            <v>ШИЗОФРЕНИЯ НЕУТОЧНЕННАЯ НЕПРЕРЫВНОГО ТИПА</v>
          </cell>
        </row>
        <row r="13360">
          <cell r="A13360" t="str">
            <v>F20.91</v>
          </cell>
          <cell r="B13360" t="str">
            <v>ШИЗОФРЕНИЯ НЕУТОЧНЕННАЯ ЭПИЗОДИЧЕСКОГО ТИПА С НАРАСТАЮЩИМ ДЕФЕКТОМ</v>
          </cell>
        </row>
        <row r="13361">
          <cell r="A13361" t="str">
            <v>F20.92</v>
          </cell>
          <cell r="B13361" t="str">
            <v>ШИЗОФРЕНИЯ НЕУТОЧНЕННАЯ ЭПИЗОДИЧЕСКОГО ТИПА СО СТАБИЛЬНЫМ ДЕФЕКТОМ</v>
          </cell>
        </row>
        <row r="13362">
          <cell r="A13362" t="str">
            <v>F20.93</v>
          </cell>
          <cell r="B13362" t="str">
            <v>ШИЗОФРЕНИЯ НЕУТОЧНЕННАЯ ЭПИЗОДИЧЕСКОГО РЕМИТТИРУЮЩЕГО (РЕКУРРЕНТНОГО) ТИПА</v>
          </cell>
        </row>
        <row r="13363">
          <cell r="A13363" t="str">
            <v>F20.97</v>
          </cell>
          <cell r="B13363" t="str">
            <v>ШИЗОФРЕНИЯ НЕУТОЧНЕННАЯ ДРУГОГО ТИПА</v>
          </cell>
        </row>
        <row r="13364">
          <cell r="A13364" t="str">
            <v>F20.99</v>
          </cell>
          <cell r="B13364" t="str">
            <v>ШИЗОФРЕНИЯ НЕУТОЧНЕННАЯ,ПЕРИОД НАБЛЮДЕНИЯ МЕНЕЕ ГОДА</v>
          </cell>
        </row>
        <row r="13365">
          <cell r="A13365" t="str">
            <v>F20.004</v>
          </cell>
          <cell r="B13365" t="str">
            <v>ПАРАНОИДНАЯ ШИЗОФРЕНИЯ НЕПРЕРЫВНОГО ТИПА,НЕПОЛНАЯ РЕМИССИЯ</v>
          </cell>
        </row>
        <row r="13366">
          <cell r="A13366" t="str">
            <v>F20.005</v>
          </cell>
          <cell r="B13366" t="str">
            <v>ПАРАНОИДНАЯ ШИЗОФРЕНИЯ НЕПРЕРЫВНОГО ТИПА,ПОЛНАЯ РЕМИССИЯ</v>
          </cell>
        </row>
        <row r="13367">
          <cell r="A13367" t="str">
            <v>F20.006</v>
          </cell>
          <cell r="B13367" t="str">
            <v>ПАРАНОИДНАЯ ШИЗОФРЕНИЯ НЕПРЕРЫВНОГО ТИПА,ОТСУТСТВИЕ РЕМИССИИ</v>
          </cell>
        </row>
        <row r="13368">
          <cell r="A13368" t="str">
            <v>F20.008</v>
          </cell>
          <cell r="B13368" t="str">
            <v>ПАРАНОИДНАЯ ШИЗОФРЕНИЯ НЕПРЕРЫВНОГО ТИПА,ДРУГОЙ ТИП РЕМИССИИ</v>
          </cell>
        </row>
        <row r="13369">
          <cell r="A13369" t="str">
            <v>F20.009</v>
          </cell>
          <cell r="B13369" t="str">
            <v>ПАРАНОИДНАЯ ШИЗОФРЕНИЯ НЕПРЕРЫВНОГО ТИПА,РЕМИССИЯ БДУ</v>
          </cell>
        </row>
        <row r="13370">
          <cell r="A13370" t="str">
            <v>F20.014</v>
          </cell>
          <cell r="B13370" t="str">
            <v>ПАРАНОИДНАЯ ШИЗОФРЕНИЯ ЭПИЗОДИЧЕСКОГО ТИПА С НАРАСТАЮЩИМ ДЕФЕКТОМ,НЕПОЛНАЯ РЕМИССИЯ</v>
          </cell>
        </row>
        <row r="13371">
          <cell r="A13371" t="str">
            <v>F20.015</v>
          </cell>
          <cell r="B13371" t="str">
            <v>ПАРАНОИДНАЯ ШИЗОФРЕНИЯ ЭПИЗОДИЧЕСКОГО ТИПА С НАРАСТАЮЩИМ ДЕФЕКТОМ,ПОЛНАЯ РЕМИССИЯ</v>
          </cell>
        </row>
        <row r="13372">
          <cell r="A13372" t="str">
            <v>F20.016</v>
          </cell>
          <cell r="B13372" t="str">
            <v>ПАРАНОИДНАЯ ШИЗОФРЕНИЯ ЭПИЗОДИЧЕСКОГО ТИПА С НАРАСТАЮЩИМ ДЕФЕКТОМ,ОТСУТСТВИЕ РЕМИССИИ</v>
          </cell>
        </row>
        <row r="13373">
          <cell r="A13373" t="str">
            <v>F20.018</v>
          </cell>
          <cell r="B13373" t="str">
            <v>ПАРАНОИДНАЯ ШИЗОФРЕНИЯ ЭПИЗОДИЧЕСКОГО ТИПА С НАРАСТАЮЩИМ ДЕФЕКТОМ,ДРУГОЙ ТИП РЕМИССИИ</v>
          </cell>
        </row>
        <row r="13374">
          <cell r="A13374" t="str">
            <v>F20.019</v>
          </cell>
          <cell r="B13374" t="str">
            <v>ПАРАНОИДНАЯ ШИЗОФРЕНИЯ ЭПИЗОДИЧЕСКОГО ТИПА С НАРАСТАЮЩИМ ДЕФЕКТОМ,РЕМИССИЯ БДУ</v>
          </cell>
        </row>
        <row r="13375">
          <cell r="A13375" t="str">
            <v>F20.024</v>
          </cell>
          <cell r="B13375" t="str">
            <v>ПАРАНОИДНАЯ ШИЗОФРЕНИЯ ЭПИЗОДИЧЕСКОГО ТИПА СО СТАБИЛЬНЫМ ДЕФЕКТОМ,НЕПОЛНАЯ РЕМИССИЯ</v>
          </cell>
        </row>
        <row r="13376">
          <cell r="A13376" t="str">
            <v>F20.025</v>
          </cell>
          <cell r="B13376" t="str">
            <v>ПАРАНОИДНАЯ ШИЗОФРЕНИЯ ЭПИЗОДИЧЕСКОГО ТИПА СО СТАБИЛЬНЫМ ДЕФЕКТОМ,ПОЛНАЯ РЕМИССИЯ</v>
          </cell>
        </row>
        <row r="13377">
          <cell r="A13377" t="str">
            <v>F20.026</v>
          </cell>
          <cell r="B13377" t="str">
            <v>ПАРАНОИДНАЯ ШИЗОФРЕНИЯ ЭПИЗОДИЧЕСКОГО ТИПА СО СТАБИЛЬНЫМ ДЕФЕКТОМ,ОТСУТСТВИЕ РЕМИССИИ</v>
          </cell>
        </row>
        <row r="13378">
          <cell r="A13378" t="str">
            <v>F20.028</v>
          </cell>
          <cell r="B13378" t="str">
            <v>ПАРАНОИДНАЯ ШИЗОФРЕНИЯ ЭПИЗОДИЧЕСКОГО ТИПА СО СТАБИЛЬНЫМ ДЕФЕКТОМ,ДРУГОЙ ТИП РЕМИССИИ</v>
          </cell>
        </row>
        <row r="13379">
          <cell r="A13379" t="str">
            <v>F20.029</v>
          </cell>
          <cell r="B13379" t="str">
            <v>ПАРАНОИДНАЯ ШИЗОФРЕНИЯ ЭПИЗОДИЧЕСКОГО ТИПА СО СТАБИЛЬНЫМ ДЕФЕКТОМ РЕМИССИЯ БДУ</v>
          </cell>
        </row>
        <row r="13380">
          <cell r="A13380" t="str">
            <v>F20.034</v>
          </cell>
          <cell r="B13380" t="str">
            <v>ПАРАНОИДНАЯ ШИЗОФРЕНИЯ ЭПИЗОДИЧЕСКОГО РЕМИТТИРУЮЩЕГО (РЕКУРРЕНТНОГО) ТИПА,НЕПОЛНАЯ РЕМИССИЯ</v>
          </cell>
        </row>
        <row r="13381">
          <cell r="A13381" t="str">
            <v>F20.035</v>
          </cell>
          <cell r="B13381" t="str">
            <v>ПАРАНОИДНАЯ ШИЗОФРЕНИЯ ЭПИЗОДИЧЕСКОГО РЕМИТТИРУЮЩЕГО (РЕКУРРЕНТНОГО) ТИПА,ПОЛНАЯ РЕМИССИЯ</v>
          </cell>
        </row>
        <row r="13382">
          <cell r="A13382" t="str">
            <v>F20.036</v>
          </cell>
          <cell r="B13382" t="str">
            <v>ПАРАНОИДНАЯ ШИЗОФРЕНИЯ ЭПИЗОДИЧЕСКОГО РЕМИТТИРУЮЩЕГО (РЕКУРРЕНТНОГО) ТИПА,ОТСУТСТВИЕ РЕМИССИИ</v>
          </cell>
        </row>
        <row r="13383">
          <cell r="A13383" t="str">
            <v>F20.038</v>
          </cell>
          <cell r="B13383" t="str">
            <v>ПАРАНОИДНАЯ ШИЗОФРЕНИЯ ЭПИЗОДИЧЕСКОГО РЕМИТТИРУЮЩЕГО (РЕКУРРЕНТНОГО) ТИПА,ДРУГОЙ ТИП РЕМИССИИ</v>
          </cell>
        </row>
        <row r="13384">
          <cell r="A13384" t="str">
            <v>F20.039</v>
          </cell>
          <cell r="B13384" t="str">
            <v>ПАРАНОИДНАЯ ШИЗОФРЕНИЯ ЭПИЗОДИЧЕСКОГО РЕМИТТИРУЮЩЕГО (РЕКУРРЕНТНОГО) ТИПА,РЕМИССИЯ БДУ</v>
          </cell>
        </row>
        <row r="13385">
          <cell r="A13385" t="str">
            <v>F20.074</v>
          </cell>
          <cell r="B13385" t="str">
            <v>ПАРАНОИДНАЯ ШИЗОФРЕНИЯ ДРУГОГО ТИПА,НЕПОЛНАЯ РЕМИССИЯ</v>
          </cell>
        </row>
        <row r="13386">
          <cell r="A13386" t="str">
            <v>F20.075</v>
          </cell>
          <cell r="B13386" t="str">
            <v>ПАРАНОИДНАЯ ШИЗОФРЕНИЯ ДРУГОГО ТИПА,ПОЛНАЯ РЕМИССИЯ</v>
          </cell>
        </row>
        <row r="13387">
          <cell r="A13387" t="str">
            <v>F20.076</v>
          </cell>
          <cell r="B13387" t="str">
            <v>ПАРАНОИДНАЯ ШИЗОФРЕНИЯ ДРУГОГО ТИПА,ОТСУТСТВИЕ РЕМИССИИ</v>
          </cell>
        </row>
        <row r="13388">
          <cell r="A13388" t="str">
            <v>F20.078</v>
          </cell>
          <cell r="B13388" t="str">
            <v>ПАРАНОИДНАЯ ШИЗОФРЕНИЯ ДРУГОГО ТИПА,ДРУГОЙ ТИП РЕМИССИИ</v>
          </cell>
        </row>
        <row r="13389">
          <cell r="A13389" t="str">
            <v>F20.079</v>
          </cell>
          <cell r="B13389" t="str">
            <v>ПАРАНОИДНАЯ ШИЗОФРЕНИЯ ДРУГОГО ТИПА,РЕМИССИЯ БДУ</v>
          </cell>
        </row>
        <row r="13390">
          <cell r="A13390" t="str">
            <v>F20.094</v>
          </cell>
          <cell r="B13390" t="str">
            <v>ПАРАНОИДНАЯ ШИЗОФРЕНИЯ, ПЕРИОД НАБЛЮДЕНИЯ МЕНЕЕ ГОДА,НЕПОЛНАЯ РЕМИССИЯ</v>
          </cell>
        </row>
        <row r="13391">
          <cell r="A13391" t="str">
            <v>F20.095</v>
          </cell>
          <cell r="B13391" t="str">
            <v>ПАРАНОИДНАЯ ШИЗОФРЕНИЯ, ПЕРИОД НАБЛЮДЕНИЯ МЕНЕЕ ГОДА,ПОЛНАЯ РЕМИССИЯ</v>
          </cell>
        </row>
        <row r="13392">
          <cell r="A13392" t="str">
            <v>F20.096</v>
          </cell>
          <cell r="B13392" t="str">
            <v>ПАРАНОИДНАЯ ШИЗОФРЕНИЯ, ПЕРИОД НАБЛЮДЕНИЯ МЕНЕЕ ГОДА,ОТСУТСТВИЕ РЕМИССИИ</v>
          </cell>
        </row>
        <row r="13393">
          <cell r="A13393" t="str">
            <v>F20.098</v>
          </cell>
          <cell r="B13393" t="str">
            <v>ПАРАНОИДНАЯ ШИЗОФРЕНИЯ, ПЕРИОД НАБЛЮДЕНИЯ МЕНЕЕ ГОДА,ДРУГОЙ ТИП РЕМИССИИ</v>
          </cell>
        </row>
        <row r="13394">
          <cell r="A13394" t="str">
            <v>F20.099</v>
          </cell>
          <cell r="B13394" t="str">
            <v>ПАРАНОИДНАЯ ШИЗОФРЕНИЯ, ПЕРИОД НАБЛЮДЕНИЯ МЕНЕЕ ГОДА,РЕМИССИЯ БДУ</v>
          </cell>
        </row>
        <row r="13395">
          <cell r="A13395" t="str">
            <v>F20.104</v>
          </cell>
          <cell r="B13395" t="str">
            <v>ГЕБЕФРЕНИЧЕСКАЯ (ГЕБЕФРЕННАЯ) ШИЗОФРЕНИЯ НЕПРЕРЫВНОГО ТИПА,НЕПОЛНАЯ РЕМИССИЯ</v>
          </cell>
        </row>
        <row r="13396">
          <cell r="A13396" t="str">
            <v>F20.105</v>
          </cell>
          <cell r="B13396" t="str">
            <v>ГЕБЕФРЕНИЧЕСКАЯ (ГЕБЕФРЕННАЯ) ШИЗОФРЕНИЯ НЕПРЕРЫВНОГО ТИПА,ПОЛНАЯ РЕМИССИЯ</v>
          </cell>
        </row>
        <row r="13397">
          <cell r="A13397" t="str">
            <v>F20.106</v>
          </cell>
          <cell r="B13397" t="str">
            <v>ГЕБЕФРЕНИЧЕСКАЯ (ГЕБЕФРЕННАЯ) ШИЗОФРЕНИЯ НЕПРЕРЫВНОГО ТИПА,ОТСУТСТВИЕ РЕМИССИИ</v>
          </cell>
        </row>
        <row r="13398">
          <cell r="A13398" t="str">
            <v>F20.108</v>
          </cell>
          <cell r="B13398" t="str">
            <v>ГЕБЕФРЕНИЧЕСКАЯ (ГЕБЕФРЕННАЯ) ШИЗОФРЕНИЯ НЕПРЕРЫВНОГО ТИПА,ДРУГОЙ ТИП РЕМИССИИ</v>
          </cell>
        </row>
        <row r="13399">
          <cell r="A13399" t="str">
            <v>F20.109</v>
          </cell>
          <cell r="B13399" t="str">
            <v>ГЕБЕФРЕНИЧЕСКАЯ (ГЕБЕФРЕННАЯ) ШИЗОФРЕНИЯ НЕПРЕРЫВНОГО ТИПА,РЕМИССИЯ БДУ</v>
          </cell>
        </row>
        <row r="13400">
          <cell r="A13400" t="str">
            <v>F20.114</v>
          </cell>
          <cell r="B13400" t="str">
            <v>ГЕБЕФРЕНИЧЕСКАЯ (ГЕБЕФРЕННАЯ) ШИЗОФРЕНИЯ ЭПИЗОДИЧЕСКОГО ТИПА С НАРАСТАЮЩИМ ДЕФЕКТОМ,НЕПОЛНАЯ РЕМИССИЯ</v>
          </cell>
        </row>
        <row r="13401">
          <cell r="A13401" t="str">
            <v>F20.115</v>
          </cell>
          <cell r="B13401" t="str">
            <v>ГЕБЕФРЕНИЧЕСКАЯ (ГЕБЕФРЕННАЯ) ШИЗОФРЕНИЯ ЭПИЗОДИЧЕСКОГО ТИПА С НАРАСТАЮЩИМ ДЕФЕКТОМ,ПОЛНАЯ РЕМИССИЯ</v>
          </cell>
        </row>
        <row r="13402">
          <cell r="A13402" t="str">
            <v>F20.116</v>
          </cell>
          <cell r="B13402" t="str">
            <v>ГЕБЕФРЕНИЧЕСКАЯ (ГЕБЕФРЕННАЯ) ШИЗОФРЕНИЯ ЭПИЗОДИЧЕСКОГО ТИПА С НАРАСТАЮЩИМ ДЕФЕКТОМ,ОТСУТСТВИЕ РЕМИССИИ</v>
          </cell>
        </row>
        <row r="13403">
          <cell r="A13403" t="str">
            <v>F20.118</v>
          </cell>
          <cell r="B13403" t="str">
            <v>ГЕБЕФРЕНИЧЕСКАЯ (ГЕБЕФРЕННАЯ) ШИЗОФРЕНИЯ ЭПИЗОДИЧЕСКОГО ТИПА С НАРАСТАЮЩИМ ДЕФЕКТОМ,ДРУГОЙ ТИП РЕМИССИИ</v>
          </cell>
        </row>
        <row r="13404">
          <cell r="A13404" t="str">
            <v>F20.119</v>
          </cell>
          <cell r="B13404" t="str">
            <v>ГЕБЕФРЕНИЧЕСКАЯ (ГЕБЕФРЕННАЯ) ШИЗОФРЕНИЯ ЭПИЗОДИЧЕСКОГО ТИПА С НАРАСТАЮЩИМ ДЕФЕКТОМ,РЕМИССИЯ БДУ</v>
          </cell>
        </row>
        <row r="13405">
          <cell r="A13405" t="str">
            <v>F20.124</v>
          </cell>
          <cell r="B13405" t="str">
            <v>ГЕБЕФРЕНИЧЕСКАЯ (ГЕБЕФРЕННАЯ) ШИЗОФРЕНИЯ ЭПИЗОДИЧЕСКОГО ТИПА СО СТАБИЛЬНЫМ ДЕФЕКТОМ,НЕПОЛНАЯ РЕМИССИЯ</v>
          </cell>
        </row>
        <row r="13406">
          <cell r="A13406" t="str">
            <v>F20.125</v>
          </cell>
          <cell r="B13406" t="str">
            <v>ГЕБЕФРЕНИЧЕСКАЯ (ГЕБЕФРЕННАЯ) ШИЗОФРЕНИЯ ЭПИЗОДИЧЕСКОГО ТИПА СО СТАБИЛЬНЫМ ДЕФЕКТОМ,ПОЛНАЯ РЕМИССИЯ</v>
          </cell>
        </row>
        <row r="13407">
          <cell r="A13407" t="str">
            <v>F20.126</v>
          </cell>
          <cell r="B13407" t="str">
            <v>ГЕБЕФРЕНИЧЕСКАЯ (ГЕБЕФРЕННАЯ) ШИЗОФРЕНИЯ ЭПИЗОДИЧЕСКОГО ТИПА СО СТАБИЛЬНЫМ ДЕФЕКТОМ,ОТСУТСТВИЕ РЕМИССИИ</v>
          </cell>
        </row>
        <row r="13408">
          <cell r="A13408" t="str">
            <v>F20.128</v>
          </cell>
          <cell r="B13408" t="str">
            <v>ГЕБЕФРЕНИЧЕСКАЯ (ГЕБЕФРЕННАЯ) ШИЗОФРЕНИЯ ЭПИЗОДИЧЕСКОГО ТИПА СО СТАБИЛЬНЫМ ДЕФЕКТОМ,ДРУГОЙ ТИП РЕМИССИИ</v>
          </cell>
        </row>
        <row r="13409">
          <cell r="A13409" t="str">
            <v>F20.129</v>
          </cell>
          <cell r="B13409" t="str">
            <v>ГЕБЕФРЕНИЧЕСКАЯ (ГЕБЕФРЕННАЯ) ШИЗОФРЕНИЯ ЭПИЗОДИЧЕСКОГО ТИПА СО СТАБИЛЬНЫМ ДЕФЕКТОМ,РЕМИССИЯ БДУ</v>
          </cell>
        </row>
        <row r="13410">
          <cell r="A13410" t="str">
            <v>F20.134</v>
          </cell>
          <cell r="B13410" t="str">
            <v>ГЕБЕФРЕНИЧЕСКАЯ (ГЕБЕФРЕННАЯ) ШИЗОФРЕНИЯ ЭПИЗОДИЧЕСКОГО РЕМИТТИРУЮЩЕГО (РЕКУРРЕНТНОГО) ТИПА,НЕПОЛНАЯ РЕМИССИЯ</v>
          </cell>
        </row>
        <row r="13411">
          <cell r="A13411" t="str">
            <v>F20.135</v>
          </cell>
          <cell r="B13411" t="str">
            <v>ГЕБЕФРЕНИЧЕСКАЯ (ГЕБЕФРЕННАЯ) ШИЗОФРЕНИЯ ЭПИЗОДИЧЕСКОГО РЕМИТТИРУЮЩЕГО (РЕКУРРЕНТНОГО) ТИПА,ПОЛНАЯ РЕМИССИЯ</v>
          </cell>
        </row>
        <row r="13412">
          <cell r="A13412" t="str">
            <v>F20.136</v>
          </cell>
          <cell r="B13412" t="str">
            <v>ГЕБЕФРЕНИЧЕСКАЯ (ГЕБЕФРЕННАЯ) ШИЗОФРЕНИЯ ЭПИЗОДИЧЕСКОГО РЕМИТТИРУЮЩЕГО (РЕКУРРЕНТНОГО) ТИПА,ОТСУТСТВИЕ РЕМИССИИ</v>
          </cell>
        </row>
        <row r="13413">
          <cell r="A13413" t="str">
            <v>F20.138</v>
          </cell>
          <cell r="B13413" t="str">
            <v>ГЕБЕФРЕНИЧЕСКАЯ (ГЕБЕФРЕННАЯ) ШИЗОФРЕНИЯ ЭПИЗОДИЧЕСКОГО РЕМИТТИРУЮЩЕГО (РЕКУРРЕНТНОГО) ТИПА,ДРУГОЙ ТИП РЕМИССИИ</v>
          </cell>
        </row>
        <row r="13414">
          <cell r="A13414" t="str">
            <v>F20.139</v>
          </cell>
          <cell r="B13414" t="str">
            <v>ГЕБЕФРЕНИЧЕСКАЯ (ГЕБЕФРЕННАЯ) ШИЗОФРЕНИЯ ЭПИЗОДИЧЕСКОГО РЕМИТТИРУЮЩЕГО (РЕКУРРЕНТНОГО) ТИПА,РЕМИССИЯ БДУ</v>
          </cell>
        </row>
        <row r="13415">
          <cell r="A13415" t="str">
            <v>F20.174</v>
          </cell>
          <cell r="B13415" t="str">
            <v>ГЕБЕФРЕНИЧЕСКАЯ (ГЕБЕФРЕННАЯ) ШИЗОФРЕНИЯ ДРУГОГО ТИПА,НЕПОЛНАЯ РЕМИССИЯ</v>
          </cell>
        </row>
        <row r="13416">
          <cell r="A13416" t="str">
            <v>F20.175</v>
          </cell>
          <cell r="B13416" t="str">
            <v>ГЕБЕФРЕНИЧЕСКАЯ (ГЕБЕФРЕННАЯ) ШИЗОФРЕНИЯ ДРУГОГО ТИПА,ПОЛНАЯ РЕМИССИЯ</v>
          </cell>
        </row>
        <row r="13417">
          <cell r="A13417" t="str">
            <v>F20.176</v>
          </cell>
          <cell r="B13417" t="str">
            <v>ГЕБЕФРЕНИЧЕСКАЯ (ГЕБЕФРЕННАЯ) ШИЗОФРЕНИЯ ДРУГОГО ТИПА,ОТСУТСТВИЕ РЕМИССИИ</v>
          </cell>
        </row>
        <row r="13418">
          <cell r="A13418" t="str">
            <v>F20.178</v>
          </cell>
          <cell r="B13418" t="str">
            <v>ГЕБЕФРЕНИЧЕСКАЯ (ГЕБЕФРЕННАЯ) ШИЗОФРЕНИЯ ДРУГОГО ТИПА,ДРУГОЙ ТИП РЕМИССИИ</v>
          </cell>
        </row>
        <row r="13419">
          <cell r="A13419" t="str">
            <v>F20.179</v>
          </cell>
          <cell r="B13419" t="str">
            <v>ГЕБЕФРЕНИЧЕСКАЯ (ГЕБЕФРЕННАЯ) ШИЗОФРЕНИЯ ДРУГОГО ТИПА,РЕМИССИЯ БДУ</v>
          </cell>
        </row>
        <row r="13420">
          <cell r="A13420" t="str">
            <v>F20.194</v>
          </cell>
          <cell r="B13420" t="str">
            <v>ГЕБЕФРЕНИЧЕСКАЯ (ГЕБЕФРЕННАЯ) ШИЗОФРЕНИЯ,ПЕРИОД НАБЛЮДЕНИЯ МЕНЕЕ ГОДА,НЕПОЛНАЯ РЕМИССИЯ</v>
          </cell>
        </row>
        <row r="13421">
          <cell r="A13421" t="str">
            <v>F20.195</v>
          </cell>
          <cell r="B13421" t="str">
            <v>ГЕБЕФРЕНИЧЕСКАЯ (ГЕБЕФРЕННАЯ) ШИЗОФРЕНИЯ,ПЕРИОД НАБЛЮДЕНИЯ МЕНЕЕ ГОДА,ПОЛНАЯ РЕМИССИЯ</v>
          </cell>
        </row>
        <row r="13422">
          <cell r="A13422" t="str">
            <v>F20.196</v>
          </cell>
          <cell r="B13422" t="str">
            <v>ГЕБЕФРЕНИЧЕСКАЯ (ГЕБЕФРЕННАЯ) ШИЗОФРЕНИЯ,ПЕРИОД НАБЛЮДЕНИЯ МЕНЕЕ ГОДА,ОТСУТСТВИЕ РЕМИССИИ</v>
          </cell>
        </row>
        <row r="13423">
          <cell r="A13423" t="str">
            <v>F20.198</v>
          </cell>
          <cell r="B13423" t="str">
            <v>ГЕБЕФРЕНИЧЕСКАЯ (ГЕБЕФРЕННАЯ) ШИЗОФРЕНИЯ,ПЕРИОД НАБЛЮДЕНИЯ МЕНЕЕ ГОДА,ДРУГОЙ ТИП РЕМИССИИ</v>
          </cell>
        </row>
        <row r="13424">
          <cell r="A13424" t="str">
            <v>F20.199</v>
          </cell>
          <cell r="B13424" t="str">
            <v>ГЕБЕФРЕНИЧЕСКАЯ (ГЕБЕФРЕННАЯ) ШИЗОФРЕНИЯ,ПЕРИОД НАБЛЮДЕНИЯ МЕНЕЕ ГОДА,РЕМИССИЯ БДУ</v>
          </cell>
        </row>
        <row r="13425">
          <cell r="A13425" t="str">
            <v>F20.204</v>
          </cell>
          <cell r="B13425" t="str">
            <v>КАТАТОНИЧЕСКАЯ ШИЗОФРЕНИЯ НЕПРЕРЫВНОГО ТИПА,НЕПОЛНАЯ РЕМИССИЯ</v>
          </cell>
        </row>
        <row r="13426">
          <cell r="A13426" t="str">
            <v>F20.205</v>
          </cell>
          <cell r="B13426" t="str">
            <v>КАТАТОНИЧЕСКАЯ ШИЗОФРЕНИЯ НЕПРЕРЫВНОГО ТИПА,ПОЛНАЯ РЕМИССИЯ</v>
          </cell>
        </row>
        <row r="13427">
          <cell r="A13427" t="str">
            <v>F20.206</v>
          </cell>
          <cell r="B13427" t="str">
            <v>КАТАТОНИЧЕСКАЯ ШИЗОФРЕНИЯ НЕПРЕРЫВНОГО ТИПА,ОТСУТСТВИЕ РЕМИССИИ</v>
          </cell>
        </row>
        <row r="13428">
          <cell r="A13428" t="str">
            <v>F20.208</v>
          </cell>
          <cell r="B13428" t="str">
            <v>КАТАТОНИЧЕСКАЯ ШИЗОФРЕНИЯ НЕПРЕРЫВНОГО ТИПА,ДРУГОЙ ТИП РЕМИССИИ</v>
          </cell>
        </row>
        <row r="13429">
          <cell r="A13429" t="str">
            <v>F20.209</v>
          </cell>
          <cell r="B13429" t="str">
            <v>КАТАТОНИЧЕСКАЯ ШИЗОФРЕНИЯ НЕПРЕРЫВНОГО ТИПА,РЕМИССИЯ БДУ</v>
          </cell>
        </row>
        <row r="13430">
          <cell r="A13430" t="str">
            <v>F20.214</v>
          </cell>
          <cell r="B13430" t="str">
            <v>КАТАТОНИЧЕСКАЯ ШИЗОФРЕНИЯ ЭПИЗОДИЧЕСКОГО ТИПА С НАРАСТАЮЩИМ ДЕФЕКТОМ,НЕПОЛНАЯ РЕМИССИЯ</v>
          </cell>
        </row>
        <row r="13431">
          <cell r="A13431" t="str">
            <v>F20.215</v>
          </cell>
          <cell r="B13431" t="str">
            <v>КАТАТОНИЧЕСКАЯ ШИЗОФРЕНИЯ ЭПИЗОДИЧЕСКОГО ТИПА С НАРАСТАЮЩИМ ДЕФЕКТОМ,ПОЛНАЯ РЕМИССИЯ</v>
          </cell>
        </row>
        <row r="13432">
          <cell r="A13432" t="str">
            <v>F20.216</v>
          </cell>
          <cell r="B13432" t="str">
            <v>КАТАТОНИЧЕСКАЯ ШИЗОФРЕНИЯ ЭПИЗОДИЧЕСКОГО ТИПА С НАРАСТАЮЩИМ ДЕФЕКТОМ,ОТСУТСТВИЕ РЕМИССИИ</v>
          </cell>
        </row>
        <row r="13433">
          <cell r="A13433" t="str">
            <v>F20.218</v>
          </cell>
          <cell r="B13433" t="str">
            <v>КАТАТОНИЧЕСКАЯ ШИЗОФРЕНИЯ ЭПИЗОДИЧЕСКОГО ТИПА С НАРАСТАЮЩИМ ДЕФЕКТОМ,ДРУГОЙ ТИП РЕМИССИИ</v>
          </cell>
        </row>
        <row r="13434">
          <cell r="A13434" t="str">
            <v>F20.219</v>
          </cell>
          <cell r="B13434" t="str">
            <v>КАТАТОНИЧЕСКАЯ ШИЗОФРЕНИЯ ЭПИЗОДИЧЕСКОГО ТИПА С НАРАСТАЮЩИМ ДЕФЕКТОМ,РЕМИССИЯ БДУ</v>
          </cell>
        </row>
        <row r="13435">
          <cell r="A13435" t="str">
            <v>F20.224</v>
          </cell>
          <cell r="B13435" t="str">
            <v>КАТАТОНИЧЕСКАЯ ШИЗОФРЕНИЯ ЭПИЗОДИЧЕСКОГО ТИПА СО СТАБИЛЬНЫМ ДЕФЕКТОМ,НЕПОЛНАЯ РЕМИССИЯ</v>
          </cell>
        </row>
        <row r="13436">
          <cell r="A13436" t="str">
            <v>F20.225</v>
          </cell>
          <cell r="B13436" t="str">
            <v>КАТАТОНИЧЕСКАЯ ШИЗОФРЕНИЯ ЭПИЗОДИЧЕСКОГО ТИПА СО СТАБИЛЬНЫМ ДЕФЕКТОМ,ПОЛНАЯ РЕМИССИЯ</v>
          </cell>
        </row>
        <row r="13437">
          <cell r="A13437" t="str">
            <v>F20.226</v>
          </cell>
          <cell r="B13437" t="str">
            <v>КАТАТОНИЧЕСКАЯ ШИЗОФРЕНИЯ ЭПИЗОДИЧЕСКОГО ТИПА СО СТАБИЛЬНЫМ ДЕФЕКТОМ,ОТСУТСТВИЕ РЕМИССИИ</v>
          </cell>
        </row>
        <row r="13438">
          <cell r="A13438" t="str">
            <v>F20.228</v>
          </cell>
          <cell r="B13438" t="str">
            <v>КАТАТОНИЧЕСКАЯ ШИЗОФРЕНИЯ ЭПИЗОДИЧЕСКОГО ТИПА СО СТАБИЛЬНЫМ ДЕФЕКТОМ,ДРУГОЙ ТИП РЕМИССИИ</v>
          </cell>
        </row>
        <row r="13439">
          <cell r="A13439" t="str">
            <v>F20.229</v>
          </cell>
          <cell r="B13439" t="str">
            <v>КАТАТОНИЧЕСКАЯ ШИЗОФРЕНИЯ ЭПИЗОДИЧЕСКОГО ТИПА СО СТАБИЛЬНЫМ ДЕФЕКТОМ,РЕМИССИЯ БДУ</v>
          </cell>
        </row>
        <row r="13440">
          <cell r="A13440" t="str">
            <v>F20.234</v>
          </cell>
          <cell r="B13440" t="str">
            <v>КАТАТОНИЧЕСКАЯ ШИЗОФРЕНИЯ ЭПИЗОДИЧЕСКОГО РЕМИТТИРУЮЩЕГО (РЕКУРРЕНТНОГО) ТИПА,НЕПОЛНАЯ РЕМИССИЯ</v>
          </cell>
        </row>
        <row r="13441">
          <cell r="A13441" t="str">
            <v>F20.235</v>
          </cell>
          <cell r="B13441" t="str">
            <v>КАТАТОНИЧЕСКАЯ ШИЗОФРЕНИЯ ЭПИЗОДИЧЕСКОГО РЕМИТТИРУЮЩЕГО (РЕКУРРЕНТНОГО) ТИПА,ПОЛНАЯ РЕМИССИЯ</v>
          </cell>
        </row>
        <row r="13442">
          <cell r="A13442" t="str">
            <v>F20.236</v>
          </cell>
          <cell r="B13442" t="str">
            <v>КАТАТОНИЧЕСКАЯ ШИЗОФРЕНИЯ ЭПИЗОДИЧЕСКОГО РЕМИТТИРУЮЩЕГО (РЕКУРРЕНТНОГО) ТИПА,ОТСУТСТВИЕ РЕМИССИИ</v>
          </cell>
        </row>
        <row r="13443">
          <cell r="A13443" t="str">
            <v>F20.238</v>
          </cell>
          <cell r="B13443" t="str">
            <v>КАТАТОНИЧЕСКАЯ ШИЗОФРЕНИЯ ЭПИЗОДИЧЕСКОГО РЕМИТТИРУЮЩЕГО (РЕКУРРЕНТНОГО) ТИПА,ДРУГОЙ ТИП РЕМИССИИ</v>
          </cell>
        </row>
        <row r="13444">
          <cell r="A13444" t="str">
            <v>F20.239</v>
          </cell>
          <cell r="B13444" t="str">
            <v>КАТАТОНИЧЕСКАЯ ШИЗОФРЕНИЯ ЭПИЗОДИЧЕСКОГО РЕМИТТИРУЮЩЕГО (РЕКУРРЕНТНОГО) ТИПА,РЕМИССИЯ БДУ</v>
          </cell>
        </row>
        <row r="13445">
          <cell r="A13445" t="str">
            <v>F20.274</v>
          </cell>
          <cell r="B13445" t="str">
            <v>КАТАТОНИЧЕСКАЯ ШИЗОФРЕНИЯ ДРУГОГО ТИПА,НЕПОЛНАЯ РЕМИССИЯ</v>
          </cell>
        </row>
        <row r="13446">
          <cell r="A13446" t="str">
            <v>F20.275</v>
          </cell>
          <cell r="B13446" t="str">
            <v>КАТАТОНИЧЕСКАЯ ШИЗОФРЕНИЯ ДРУГОГО ТИПА,ПОЛНАЯ РЕМИССИЯ</v>
          </cell>
        </row>
        <row r="13447">
          <cell r="A13447" t="str">
            <v>F20.276</v>
          </cell>
          <cell r="B13447" t="str">
            <v>КАТАТОНИЧЕСКАЯ ШИЗОФРЕНИЯ ДРУГОГО ТИПА,ОТСУТСТВИЕ РЕМИССИИ</v>
          </cell>
        </row>
        <row r="13448">
          <cell r="A13448" t="str">
            <v>F20.278</v>
          </cell>
          <cell r="B13448" t="str">
            <v>КАТАТОНИЧЕСКАЯ ШИЗОФРЕНИЯ ДРУГОГО ТИПА,ДРУГОЙ ТИП РЕМИССИИ</v>
          </cell>
        </row>
        <row r="13449">
          <cell r="A13449" t="str">
            <v>F20.279</v>
          </cell>
          <cell r="B13449" t="str">
            <v>КАТАТОНИЧЕСКАЯ ШИЗОФРЕНИЯ ДРУГОГО ТИПА,РЕМИССИЯ БДУ</v>
          </cell>
        </row>
        <row r="13450">
          <cell r="A13450" t="str">
            <v>F20.294</v>
          </cell>
          <cell r="B13450" t="str">
            <v>КАТАТОНИЧЕСКАЯ ШИЗОФРЕНИЯ,ПЕРИОД НАБЛЮДЕНИЯ МЕНЕЕ ГОДА,НЕПОЛНАЯ РЕМИССИЯ</v>
          </cell>
        </row>
        <row r="13451">
          <cell r="A13451" t="str">
            <v>F20.295</v>
          </cell>
          <cell r="B13451" t="str">
            <v>КАТАТОНИЧЕСКАЯ ШИЗОФРЕНИЯ,ПЕРИОД НАБЛЮДЕНИЯ МЕНЕЕ ГОДА,ПОЛНАЯ РЕМИССИЯ</v>
          </cell>
        </row>
        <row r="13452">
          <cell r="A13452" t="str">
            <v>F20.296</v>
          </cell>
          <cell r="B13452" t="str">
            <v>КАТАТОНИЧЕСКАЯ ШИЗОФРЕНИЯ,ПЕРИОД НАБЛЮДЕНИЯ МЕНЕЕ ГОДА,ОТСУТСТВИЕ РЕМИССИИ</v>
          </cell>
        </row>
        <row r="13453">
          <cell r="A13453" t="str">
            <v>F20.298</v>
          </cell>
          <cell r="B13453" t="str">
            <v>КАТАТОНИЧЕСКАЯ ШИЗОФРЕНИЯ,ПЕРИОД НАБЛЮДЕНИЯ МЕНЕЕ ГОДА,ДРУГОЙ ТИП РЕМИССИИ</v>
          </cell>
        </row>
        <row r="13454">
          <cell r="A13454" t="str">
            <v>F20.299</v>
          </cell>
          <cell r="B13454" t="str">
            <v>КАТАТОНИЧЕСКАЯ ШИЗОФРЕНИЯ,ПЕРИОД НАБЛЮДЕНИЯ МЕНЕЕ ГОДА,РЕМИССИЯ БДУ</v>
          </cell>
        </row>
        <row r="13455">
          <cell r="A13455" t="str">
            <v>F20.304</v>
          </cell>
          <cell r="B13455" t="str">
            <v>НЕДИФФЕРЕНЦИРОВАННАЯ ШИЗОФРЕНИЯ НЕПРЕРЫВНОГО ТИПА,НЕПОЛНАЯ РЕМИССИЯ</v>
          </cell>
        </row>
        <row r="13456">
          <cell r="A13456" t="str">
            <v>F20.305</v>
          </cell>
          <cell r="B13456" t="str">
            <v>НЕДИФФЕРЕНЦИРОВАННАЯ ШИЗОФРЕНИЯ НЕПРЕРЫВНОГО ТИПА,ПОЛНАЯ РЕМИССИЯ</v>
          </cell>
        </row>
        <row r="13457">
          <cell r="A13457" t="str">
            <v>F20.306</v>
          </cell>
          <cell r="B13457" t="str">
            <v>НЕДИФФЕРЕНЦИРОВАННАЯ ШИЗОФРЕНИЯ НЕПРЕРЫВНОГО ТИПА,ОТСУТСТВИЕ РЕМИССИИ</v>
          </cell>
        </row>
        <row r="13458">
          <cell r="A13458" t="str">
            <v>F20.308</v>
          </cell>
          <cell r="B13458" t="str">
            <v>НЕДИФФЕРЕНЦИРОВАННАЯ ШИЗОФРЕНИЯ НЕПРЕРЫВНОГО ТИПА,ДРУГОЙ ТИП РЕМИССИИ</v>
          </cell>
        </row>
        <row r="13459">
          <cell r="A13459" t="str">
            <v>F20.309</v>
          </cell>
          <cell r="B13459" t="str">
            <v>НЕДИФФЕРЕНЦИРОВАННАЯ ШИЗОФРЕНИЯ НЕПРЕРЫВНОГО ТИПА,РЕМИССИЯ БДУ</v>
          </cell>
        </row>
        <row r="13460">
          <cell r="A13460" t="str">
            <v>F20.314</v>
          </cell>
          <cell r="B13460" t="str">
            <v>НЕДИФФЕРЕНЦИРОВАННАЯ ШИЗОФРЕНИЯ ЭПИЗОДИЧЕСКОГО ТИПА С НАРАСТАЮЩИМ ДЕФЕКТОМ,НЕПОЛНАЯ РЕМИССИЯ</v>
          </cell>
        </row>
        <row r="13461">
          <cell r="A13461" t="str">
            <v>F20.315</v>
          </cell>
          <cell r="B13461" t="str">
            <v>НЕДИФФЕРЕНЦИРОВАННАЯ ШИЗОФРЕНИЯ ЭПИЗОДИЧЕСКОГО ТИПА С НАРАСТАЮЩИМ ДЕФЕКТОМ,ПОЛНАЯ РЕМИССИЯ</v>
          </cell>
        </row>
        <row r="13462">
          <cell r="A13462" t="str">
            <v>F20.316</v>
          </cell>
          <cell r="B13462" t="str">
            <v>НЕДИФФЕРЕНЦИРОВАННАЯ ШИЗОФРЕНИЯ ЭПИЗОДИЧЕСКОГО ТИПА С НАРАСТАЮЩИМ ДЕФЕКТОМ,ОТСУТСТВИЕ РЕМИССИИ</v>
          </cell>
        </row>
        <row r="13463">
          <cell r="A13463" t="str">
            <v>F20.318</v>
          </cell>
          <cell r="B13463" t="str">
            <v>НЕДИФФЕРЕНЦИРОВАННАЯ ШИЗОФРЕНИЯ ЭПИЗОДИЧЕСКОГО ТИПА С НАРАСТАЮЩИМ ДЕФЕКТОМ,ДРУГОЙ ТИП РЕМИССИИ</v>
          </cell>
        </row>
        <row r="13464">
          <cell r="A13464" t="str">
            <v>F20.319</v>
          </cell>
          <cell r="B13464" t="str">
            <v>НЕДИФФЕРЕНЦИРОВАННАЯ ШИЗОФРЕНИЯ ЭПИЗОДИЧЕСКОГО ТИПА С НАРАСТАЮЩИМ ДЕФЕКТОМ,РЕМИССИЯ БДУ</v>
          </cell>
        </row>
        <row r="13465">
          <cell r="A13465" t="str">
            <v>F20.324</v>
          </cell>
          <cell r="B13465" t="str">
            <v>НЕДИФФЕРЕНЦИРОВАННАЯ ШИЗОФРЕНИЯ ЭПИЗОДИЧЕСКОГО ТИПА СО СТАБИЛЬНЫМ ДЕФЕКТОМ,НЕПОЛНАЯ РЕМИССИЯ</v>
          </cell>
        </row>
        <row r="13466">
          <cell r="A13466" t="str">
            <v>F20.325</v>
          </cell>
          <cell r="B13466" t="str">
            <v>НЕДИФФЕРЕНЦИРОВАННАЯ ШИЗОФРЕНИЯ ЭПИЗОДИЧЕСКОГО ТИПА СО СТАБИЛЬНЫМ ДЕФЕКТОМ,ПОЛНАЯ РЕМИССИЯ</v>
          </cell>
        </row>
        <row r="13467">
          <cell r="A13467" t="str">
            <v>F20.326</v>
          </cell>
          <cell r="B13467" t="str">
            <v>НЕДИФФЕРЕНЦИРОВАННАЯ ШИЗОФРЕНИЯ ЭПИЗОДИЧЕСКОГО ТИПА СО СТАБИЛЬНЫМ ДЕФЕКТОМ,ОТСУТСТВИЕ РЕМИССИИ</v>
          </cell>
        </row>
        <row r="13468">
          <cell r="A13468" t="str">
            <v>F20.328</v>
          </cell>
          <cell r="B13468" t="str">
            <v>НЕДИФФЕРЕНЦИРОВАННАЯ ШИЗОФРЕНИЯ ЭПИЗОДИЧЕСКОГО ТИПА СО СТАБИЛЬНЫМ ДЕФЕКТОМ,ДРУГОЙ ТИП РЕМИССИИ</v>
          </cell>
        </row>
        <row r="13469">
          <cell r="A13469" t="str">
            <v>F20.329</v>
          </cell>
          <cell r="B13469" t="str">
            <v>НЕДИФФЕРЕНЦИРОВАННАЯ ШИЗОФРЕНИЯ ЭПИЗОДИЧЕСКОГО ТИПА СО СТАБИЛЬНЫМ ДЕФЕКТОМ,РЕМИССИЯ БДУ</v>
          </cell>
        </row>
        <row r="13470">
          <cell r="A13470" t="str">
            <v>F20.334</v>
          </cell>
          <cell r="B13470" t="str">
            <v>НЕДИФФЕРЕНЦИРОВАННАЯ ШИЗОФРЕНИЯ ЭПИЗОДИЧЕСКОГО РЕМИТТИРУЮЩЕГО (РЕКУРРЕНТНОГО) ТИПА,НЕПОЛНАЯ РЕМИССИЯ</v>
          </cell>
        </row>
        <row r="13471">
          <cell r="A13471" t="str">
            <v>F20.335</v>
          </cell>
          <cell r="B13471" t="str">
            <v>НЕДИФФЕРЕНЦИРОВАННАЯ ШИЗОФРЕНИЯ ЭПИЗОДИЧЕСКОГО РЕМИТТИРУЮЩЕГО (РЕКУРРЕНТНОГО) ТИПА,ПОЛНАЯ РЕМИССИЯ</v>
          </cell>
        </row>
        <row r="13472">
          <cell r="A13472" t="str">
            <v>F20.336</v>
          </cell>
          <cell r="B13472" t="str">
            <v>НЕДИФФЕРЕНЦИРОВАННАЯ ШИЗОФРЕНИЯ ЭПИЗОДИЧЕСКОГО РЕМИТТИРУЮЩЕГО (РЕКУРРЕНТНОГО) ТИПА,ОТСУТСТВИЕ РЕМИССИИ</v>
          </cell>
        </row>
        <row r="13473">
          <cell r="A13473" t="str">
            <v>F20.338</v>
          </cell>
          <cell r="B13473" t="str">
            <v>НЕДИФФЕРЕНЦИРОВАННАЯ ШИЗОФРЕНИЯ ЭПИЗОДИЧЕСКОГО РЕМИТТИРУЮЩЕГО (РЕКУРРЕНТНОГО) ТИПА,ДРУГОЙ ТИП РЕМИССИИ</v>
          </cell>
        </row>
        <row r="13474">
          <cell r="A13474" t="str">
            <v>F20.339</v>
          </cell>
          <cell r="B13474" t="str">
            <v>НЕДИФФЕРЕНЦИРОВАННАЯ ШИЗОФРЕНИЯ ЭПИЗОДИЧЕСКОГО РЕМИТТИРУЮЩЕГО (РЕКУРРЕНТНОГО) ТИПА,РЕМИССИЯ БДУ</v>
          </cell>
        </row>
        <row r="13475">
          <cell r="A13475" t="str">
            <v>F20.374</v>
          </cell>
          <cell r="B13475" t="str">
            <v>НЕДИФФЕРЕНЦИРОВАННАЯ ШИЗОФРЕНИЯ ДРУГОГО ТИПА,НЕПОЛНАЯ РЕМИССИЯ</v>
          </cell>
        </row>
        <row r="13476">
          <cell r="A13476" t="str">
            <v>F20.375</v>
          </cell>
          <cell r="B13476" t="str">
            <v>НЕДИФФЕРЕНЦИРОВАННАЯ ШИЗОФРЕНИЯ ДРУГОГО ТИПА,ПОЛНАЯ РЕМИССИЯ</v>
          </cell>
        </row>
        <row r="13477">
          <cell r="A13477" t="str">
            <v>F20.376</v>
          </cell>
          <cell r="B13477" t="str">
            <v>НЕДИФФЕРЕНЦИРОВАННАЯ ШИЗОФРЕНИЯ ДРУГОГО ТИПА,ОТСУТСТВИЕ РЕМИССИИ</v>
          </cell>
        </row>
        <row r="13478">
          <cell r="A13478" t="str">
            <v>F20.378</v>
          </cell>
          <cell r="B13478" t="str">
            <v>НЕДИФФЕРЕНЦИРОВАННАЯ ШИЗОФРЕНИЯ ДРУГОГО ТИПА,ДРУГОЙ ТИП РЕМИССИИ</v>
          </cell>
        </row>
        <row r="13479">
          <cell r="A13479" t="str">
            <v>F20.379</v>
          </cell>
          <cell r="B13479" t="str">
            <v>НЕДИФФЕРЕНЦИРОВАННАЯ ШИЗОФРЕНИЯ ДРУГОГО ТИПА,РЕМИССИЯ БДУ</v>
          </cell>
        </row>
        <row r="13480">
          <cell r="A13480" t="str">
            <v>F20.394</v>
          </cell>
          <cell r="B13480" t="str">
            <v>НЕДИФФЕРЕНЦИРОВАННАЯ ШИЗОФРЕНИЯ,ПЕРИОД НАБЛЮДЕНИЯ МЕНЕЕ ГОДА,НЕПОЛНАЯ РЕМИССИЯ</v>
          </cell>
        </row>
        <row r="13481">
          <cell r="A13481" t="str">
            <v>F20.395</v>
          </cell>
          <cell r="B13481" t="str">
            <v>НЕДИФФЕРЕНЦИРОВАННАЯ ШИЗОФРЕНИЯ,ПЕРИОД НАБЛЮДЕНИЯ МЕНЕЕ ГОДА,ПОЛНАЯ РЕМИССИЯ</v>
          </cell>
        </row>
        <row r="13482">
          <cell r="A13482" t="str">
            <v>F20.396</v>
          </cell>
          <cell r="B13482" t="str">
            <v>НЕДИФФЕРЕНЦИРОВАННАЯ ШИЗОФРЕНИЯ,ПЕРИОД НАБЛЮДЕНИЯ МЕНЕЕ ГОДА,ОТСУТСТВИЕ РЕМИССИИ</v>
          </cell>
        </row>
        <row r="13483">
          <cell r="A13483" t="str">
            <v>F20.398</v>
          </cell>
          <cell r="B13483" t="str">
            <v>НЕДИФФЕРЕНЦИРОВАННАЯ ШИЗОФРЕНИЯ,ПЕРИОД НАБЛЮДЕНИЯ МЕНЕЕ ГОДА,ДРУГОЙ ТИП РЕМИССИИ</v>
          </cell>
        </row>
        <row r="13484">
          <cell r="A13484" t="str">
            <v>F20.399</v>
          </cell>
          <cell r="B13484" t="str">
            <v>НЕДИФФЕРЕНЦИРОВАННАЯ ШИЗОФРЕНИЯ,ПЕРИОД НАБЛЮДЕНИЯ МЕНЕЕ ГОДА,РЕМИССИЯ БДУ</v>
          </cell>
        </row>
        <row r="13485">
          <cell r="A13485" t="str">
            <v>F20.404</v>
          </cell>
          <cell r="B13485" t="str">
            <v>ПОСТШИЗОФРЕНИЧЕСКАЯ ДЕПРЕССИЯ НЕПРЕРЫВНОГО ТИПА,НЕПОЛНАЯ РЕМИССИЯ</v>
          </cell>
        </row>
        <row r="13486">
          <cell r="A13486" t="str">
            <v>F20.405</v>
          </cell>
          <cell r="B13486" t="str">
            <v>ПОСТШИЗОФРЕНИЧЕСКАЯ ДЕПРЕССИЯ НЕПРЕРЫВНОГО ТИПА,ПОЛНАЯ РЕМИССИЯ</v>
          </cell>
        </row>
        <row r="13487">
          <cell r="A13487" t="str">
            <v>F20.406</v>
          </cell>
          <cell r="B13487" t="str">
            <v>ПОСТШИЗОФРЕНИЧЕСКАЯ ДЕПРЕССИЯ НЕПРЕРЫВНОГО ТИПА,ОТСУТСТВИЕ РЕМИССИИ</v>
          </cell>
        </row>
        <row r="13488">
          <cell r="A13488" t="str">
            <v>F20.408</v>
          </cell>
          <cell r="B13488" t="str">
            <v>ПОСТШИЗОФРЕНИЧЕСКАЯ ДЕПРЕССИЯ НЕПРЕРЫВНОГО ТИПА,ДРУГОЙ ТИП РЕМИССИИ</v>
          </cell>
        </row>
        <row r="13489">
          <cell r="A13489" t="str">
            <v>F20.409</v>
          </cell>
          <cell r="B13489" t="str">
            <v>ПОСТШИЗОФРЕНИЧЕСКАЯ ДЕПРЕССИЯ НЕПРЕРЫВНОГО ТИПА,РЕМИССИЯ БДУ</v>
          </cell>
        </row>
        <row r="13490">
          <cell r="A13490" t="str">
            <v>F20.414</v>
          </cell>
          <cell r="B13490" t="str">
            <v>ПОСТШИЗОФРЕНИЧЕСКАЯ ДЕПРЕССИЯ ЭПИЗОДИЧЕСКОГО ТИПА С НАРАСТАЮЩИМ ДЕФЕКТОМ,НЕПОЛНАЯ РЕМИССИЯ</v>
          </cell>
        </row>
        <row r="13491">
          <cell r="A13491" t="str">
            <v>F20.415</v>
          </cell>
          <cell r="B13491" t="str">
            <v>ПОСТШИЗОФРЕНИЧЕСКАЯ ДЕПРЕССИЯ ЭПИЗОДИЧЕСКОГО ТИПА С НАРАСТАЮЩИМ ДЕФЕКТОМ,ПОЛНАЯ РЕМИССИЯ</v>
          </cell>
        </row>
        <row r="13492">
          <cell r="A13492" t="str">
            <v>F20.416</v>
          </cell>
          <cell r="B13492" t="str">
            <v>ПОСТШИЗОФРЕНИЧЕСКАЯ ДЕПРЕССИЯ ЭПИЗОДИЧЕСКОГО ТИПА С НАРАСТАЮЩИМ ДЕФЕКТОМ,ОТСУТСТВИЕ РЕМИССИИ</v>
          </cell>
        </row>
        <row r="13493">
          <cell r="A13493" t="str">
            <v>F20.418</v>
          </cell>
          <cell r="B13493" t="str">
            <v>ПОСТШИЗОФРЕНИЧЕСКАЯ ДЕПРЕССИЯ ЭПИЗОДИЧЕСКОГО ТИПА С НАРАСТАЮЩИМ ДЕФЕКТОМ,ДРУГОЙ ТИП РЕМИССИИ</v>
          </cell>
        </row>
        <row r="13494">
          <cell r="A13494" t="str">
            <v>F20.419</v>
          </cell>
          <cell r="B13494" t="str">
            <v>ПОСТШИЗОФРЕНИЧЕСКАЯ ДЕПРЕССИЯ ЭПИЗОДИЧЕСКОГО ТИПА С НАРАСТАЮЩИМ ДЕФЕКТОМ,РЕМИССИЯ БДУ</v>
          </cell>
        </row>
        <row r="13495">
          <cell r="A13495" t="str">
            <v>F20.424</v>
          </cell>
          <cell r="B13495" t="str">
            <v>ПОСТШИЗОФРЕНИЧЕСКАЯ ДЕПРЕССИЯ ЭПИЗОДИЧЕСКОГО ТИПА СО СТАБИЛЬНЫМ ДЕФЕКТОМ,НЕПОЛНАЯ РЕМИССИЯ</v>
          </cell>
        </row>
        <row r="13496">
          <cell r="A13496" t="str">
            <v>F20.425</v>
          </cell>
          <cell r="B13496" t="str">
            <v>ПОСТШИЗОФРЕНИЧЕСКАЯ ДЕПРЕССИЯ ЭПИЗОДИЧЕСКОГО ТИПА СО СТАБИЛЬНЫМ ДЕФЕКТОМ,ПОЛНАЯ РЕМИССИЯ</v>
          </cell>
        </row>
        <row r="13497">
          <cell r="A13497" t="str">
            <v>F20.426</v>
          </cell>
          <cell r="B13497" t="str">
            <v>ПОСТШИЗОФРЕНИЧЕСКАЯ ДЕПРЕССИЯ ЭПИЗОДИЧЕСКОГО ТИПА СО СТАБИЛЬНЫМ ДЕФЕКТОМ,ОТСУТСТВИЕ РЕМИССИИ</v>
          </cell>
        </row>
        <row r="13498">
          <cell r="A13498" t="str">
            <v>F20.428</v>
          </cell>
          <cell r="B13498" t="str">
            <v>ПОСТШИЗОФРЕНИЧЕСКАЯ ДЕПРЕССИЯ ЭПИЗОДИЧЕСКОГО ТИПА СО СТАБИЛЬНЫМ ДЕФЕКТОМ,ДРУГОЙ ТИП РЕМИССИИ</v>
          </cell>
        </row>
        <row r="13499">
          <cell r="A13499" t="str">
            <v>F20.429</v>
          </cell>
          <cell r="B13499" t="str">
            <v>ПОСТШИЗОФРЕНИЧЕСКАЯ ДЕПРЕССИЯ ЭПИЗОДИЧЕСКОГО ТИПА СО СТАБИЛЬНЫМ ДЕФЕКТОМ,РЕМИССИЯ БДУ</v>
          </cell>
        </row>
        <row r="13500">
          <cell r="A13500" t="str">
            <v>F20.434</v>
          </cell>
          <cell r="B13500" t="str">
            <v>ПОСТШИЗОФРЕНИЧЕСКАЯ ДЕПРЕССИЯ ЭПИЗОДИЧЕСКОГО РЕМИТТИРУЮЩЕГО (РЕКУРРЕНТНОГО) ТИПА,НЕПОЛНАЯ РЕМИССИЯ</v>
          </cell>
        </row>
        <row r="13501">
          <cell r="A13501" t="str">
            <v>F20.435</v>
          </cell>
          <cell r="B13501" t="str">
            <v>ПОСТШИЗОФРЕНИЧЕСКАЯ ДЕПРЕССИЯ ЭПИЗОДИЧЕСКОГО РЕМИТТИРУЮЩЕГО (РЕКУРРЕНТНОГО) ТИПА,ПОЛНАЯ РЕМИССИЯ</v>
          </cell>
        </row>
        <row r="13502">
          <cell r="A13502" t="str">
            <v>F20.436</v>
          </cell>
          <cell r="B13502" t="str">
            <v>ПОСТШИЗОФРЕНИЧЕСКАЯ ДЕПРЕССИЯ ЭПИЗОДИЧЕСКОГО РЕМИТТИРУЮЩЕГО (РЕКУРРЕНТНОГО) ТИПА,ОТСУТСТВИЕ РЕМИССИИ</v>
          </cell>
        </row>
        <row r="13503">
          <cell r="A13503" t="str">
            <v>F20.438</v>
          </cell>
          <cell r="B13503" t="str">
            <v>ПОСТШИЗОФРЕНИЧЕСКАЯ ДЕПРЕССИЯ ЭПИЗОДИЧЕСКОГО РЕМИТТИРУЮЩЕГО (РЕКУРРЕНТНОГО) ТИПА,ДРУГОЙ ТИП РЕМИССИИ</v>
          </cell>
        </row>
        <row r="13504">
          <cell r="A13504" t="str">
            <v>F20.439</v>
          </cell>
          <cell r="B13504" t="str">
            <v>ПОСТШИЗОФРЕНИЧЕСКАЯ ДЕПРЕССИЯ ЭПИЗОДИЧЕСКОГО РЕМИТТИРУЮЩЕГО (РЕКУРРЕНТНОГО) ТИПА,РЕМИССИЯ БДУ</v>
          </cell>
        </row>
        <row r="13505">
          <cell r="A13505" t="str">
            <v>F20.474</v>
          </cell>
          <cell r="B13505" t="str">
            <v>ПОСТШИЗОФРЕНИЧЕСКАЯ ДЕПРЕССИЯ ДРУГОГО ТИПА,НЕПОЛНАЯ РЕМИССИЯ</v>
          </cell>
        </row>
        <row r="13506">
          <cell r="A13506" t="str">
            <v>F20.475</v>
          </cell>
          <cell r="B13506" t="str">
            <v>ПОСТШИЗОФРЕНИЧЕСКАЯ ДЕПРЕССИЯ ДРУГОГО ТИПА,ПОЛНАЯ РЕМИССИЯ</v>
          </cell>
        </row>
        <row r="13507">
          <cell r="A13507" t="str">
            <v>F20.476</v>
          </cell>
          <cell r="B13507" t="str">
            <v>ПОСТШИЗОФРЕНИЧЕСКАЯ ДЕПРЕССИЯ ДРУГОГО ТИПА,ОТСУТСТВИЕ РЕМИССИИ</v>
          </cell>
        </row>
        <row r="13508">
          <cell r="A13508" t="str">
            <v>F20.478</v>
          </cell>
          <cell r="B13508" t="str">
            <v>ПОСТШИЗОФРЕНИЧЕСКАЯ ДЕПРЕССИЯ ДРУГОГО ТИПА,ДРУГОЙ ТИП РЕМИССИИ</v>
          </cell>
        </row>
        <row r="13509">
          <cell r="A13509" t="str">
            <v>F20.479</v>
          </cell>
          <cell r="B13509" t="str">
            <v>ПОСТШИЗОФРЕНИЧЕСКАЯ ДЕПРЕССИЯ ДРУГОГО ТИПА,РЕМИССИЯ БДУ</v>
          </cell>
        </row>
        <row r="13510">
          <cell r="A13510" t="str">
            <v>F20.494</v>
          </cell>
          <cell r="B13510" t="str">
            <v>ПОСТШИЗОФРЕНИЧЕСКАЯ ДЕПРЕССИЯ,ПЕРИОД НАБЛЮДЕНИЯ МЕНЕЕ ГОДА,НЕПОЛНАЯ РЕМИССИЯ</v>
          </cell>
        </row>
        <row r="13511">
          <cell r="A13511" t="str">
            <v>F20.495</v>
          </cell>
          <cell r="B13511" t="str">
            <v>ПОСТШИЗОФРЕНИЧЕСКАЯ ДЕПРЕССИЯ,ПЕРИОД НАБЛЮДЕНИЯ МЕНЕЕ ГОДА,ПОЛНАЯ РЕМИССИЯ</v>
          </cell>
        </row>
        <row r="13512">
          <cell r="A13512" t="str">
            <v>F20.496</v>
          </cell>
          <cell r="B13512" t="str">
            <v>ПОСТШИЗОФРЕНИЧЕСКАЯ ДЕПРЕССИЯ,ПЕРИОД НАБЛЮДЕНИЯ МЕНЕЕ ГОДА,ОТСУТСТВИЕ РЕМИССИИ</v>
          </cell>
        </row>
        <row r="13513">
          <cell r="A13513" t="str">
            <v>F20.498</v>
          </cell>
          <cell r="B13513" t="str">
            <v>ПОСТШИЗОФРЕНИЧЕСКАЯ ДЕПРЕССИЯ,ПЕРИОД НАБЛЮДЕНИЯ МЕНЕЕ ГОДА,ДРУГОЙ ТИП РЕМИССИИ</v>
          </cell>
        </row>
        <row r="13514">
          <cell r="A13514" t="str">
            <v>F20.499</v>
          </cell>
          <cell r="B13514" t="str">
            <v>ПОСТШИЗОФРЕНИЧЕСКАЯ ДЕПРЕССИЯ,ПЕРИОД НАБЛЮДЕНИЯ МЕНЕЕ ГОДА,РЕМИССИЯ БДУ</v>
          </cell>
        </row>
        <row r="13515">
          <cell r="A13515" t="str">
            <v>F20.504</v>
          </cell>
          <cell r="B13515" t="str">
            <v>ОСТАТОЧНАЯ ШИЗОФРЕНИЯ НЕПРЕРЫВНОГО ТИПА,НЕПОЛНАЯ РЕМИССИЯ</v>
          </cell>
        </row>
        <row r="13516">
          <cell r="A13516" t="str">
            <v>F20.505</v>
          </cell>
          <cell r="B13516" t="str">
            <v>ОСТАТОЧНАЯ ШИЗОФРЕНИЯ НЕПРЕРЫВНОГО ТИПА,ПОЛНАЯ РЕМИССИЯ</v>
          </cell>
        </row>
        <row r="13517">
          <cell r="A13517" t="str">
            <v>F20.506</v>
          </cell>
          <cell r="B13517" t="str">
            <v>ОСТАТОЧНАЯ ШИЗОФРЕНИЯ НЕПРЕРЫВНОГО ТИПА,ОТСУТСТВИЕ РЕМИССИИ</v>
          </cell>
        </row>
        <row r="13518">
          <cell r="A13518" t="str">
            <v>F20.508</v>
          </cell>
          <cell r="B13518" t="str">
            <v>ОСТАТОЧНАЯ ШИЗОФРЕНИЯ НЕПРЕРЫВНОГО ТИПА,ДРУГОЙ ТИП РЕМИССИИ</v>
          </cell>
        </row>
        <row r="13519">
          <cell r="A13519" t="str">
            <v>F20.509</v>
          </cell>
          <cell r="B13519" t="str">
            <v>ОСТАТОЧНАЯ ШИЗОФРЕНИЯ НЕПРЕРЫВНОГО ТИПА,РЕМИССИЯ БДУ</v>
          </cell>
        </row>
        <row r="13520">
          <cell r="A13520" t="str">
            <v>F20.514</v>
          </cell>
          <cell r="B13520" t="str">
            <v>ОСТАТОЧНАЯ ШИЗОФРЕНИЯ ЭПИЗОДИЧЕСКОГО ТИПА С НАРАСТАЮЩИМ ДЕФЕКТОМ,НЕПОЛНАЯ РЕМИССИЯ</v>
          </cell>
        </row>
        <row r="13521">
          <cell r="A13521" t="str">
            <v>F20.515</v>
          </cell>
          <cell r="B13521" t="str">
            <v>ОСТАТОЧНАЯ ШИЗОФРЕНИЯ ЭПИЗОДИЧЕСКОГО ТИПА С НАРАСТАЮЩИМ ДЕФЕКТОМ,ПОЛНАЯ РЕМИССИЯ</v>
          </cell>
        </row>
        <row r="13522">
          <cell r="A13522" t="str">
            <v>F20.516</v>
          </cell>
          <cell r="B13522" t="str">
            <v>ОСТАТОЧНАЯ ШИЗОФРЕНИЯ ЭПИЗОДИЧЕСКОГО ТИПА С НАРАСТАЮЩИМ ДЕФЕКТОМ,ОТСУТСТВИЕ РЕМИССИИ</v>
          </cell>
        </row>
        <row r="13523">
          <cell r="A13523" t="str">
            <v>F20.518</v>
          </cell>
          <cell r="B13523" t="str">
            <v>ОСТАТОЧНАЯ ШИЗОФРЕНИЯ ЭПИЗОДИЧЕСКОГО ТИПА С НАРАСТАЮЩИМ ДЕФЕКТОМ,ДРУГОЙ ТИП РЕМИССИИ</v>
          </cell>
        </row>
        <row r="13524">
          <cell r="A13524" t="str">
            <v>F20.519</v>
          </cell>
          <cell r="B13524" t="str">
            <v>ОСТАТОЧНАЯ ШИЗОФРЕНИЯ ЭПИЗОДИЧЕСКОГО ТИПА С НАРАСТАЮЩИМ ДЕФЕКТОМ,РЕМИССИЯ БДУ</v>
          </cell>
        </row>
        <row r="13525">
          <cell r="A13525" t="str">
            <v>F20.524</v>
          </cell>
          <cell r="B13525" t="str">
            <v>ОСТАТОЧНАЯ ШИЗОФРЕНИЯ ЭПИЗОДИЧЕСКОГО ТИПА СО СТАБИЛЬНЫМ ДЕФЕКТОМ,НЕПОЛНАЯ РЕМИССИЯ</v>
          </cell>
        </row>
        <row r="13526">
          <cell r="A13526" t="str">
            <v>F20.525</v>
          </cell>
          <cell r="B13526" t="str">
            <v>ОСТАТОЧНАЯ ШИЗОФРЕНИЯ ЭПИЗОДИЧЕСКОГО ТИПА СО СТАБИЛЬНЫМ ДЕФЕКТОМ,ПОЛНАЯ РЕМИССИЯ</v>
          </cell>
        </row>
        <row r="13527">
          <cell r="A13527" t="str">
            <v>F20.526</v>
          </cell>
          <cell r="B13527" t="str">
            <v>ОСТАТОЧНАЯ ШИЗОФРЕНИЯ ЭПИЗОДИЧЕСКОГО ТИПА СО СТАБИЛЬНЫМ ДЕФЕКТОМ,ОТСУТСТВИЕ РЕМИССИИ</v>
          </cell>
        </row>
        <row r="13528">
          <cell r="A13528" t="str">
            <v>F20.528</v>
          </cell>
          <cell r="B13528" t="str">
            <v>ОСТАТОЧНАЯ ШИЗОФРЕНИЯ ЭПИЗОДИЧЕСКОГО ТИПА СО СТАБИЛЬНЫМ ДЕФЕКТОМ,ДРУГОЙ ТИП РЕМИССИИ</v>
          </cell>
        </row>
        <row r="13529">
          <cell r="A13529" t="str">
            <v>F20.529</v>
          </cell>
          <cell r="B13529" t="str">
            <v>ОСТАТОЧНАЯ ШИЗОФРЕНИЯ ЭПИЗОДИЧЕСКОГО ТИПА СО СТАБИЛЬНЫМ ДЕФЕКТОМ,РЕМИССИЯ БДУ</v>
          </cell>
        </row>
        <row r="13530">
          <cell r="A13530" t="str">
            <v>F20.534</v>
          </cell>
          <cell r="B13530" t="str">
            <v>ОСТАТОЧНАЯ ШИЗОФРЕНИЯ ЭПИЗОДИЧЕСКОГО РЕМИТТИРУЮЩЕГО (РЕКУРРЕНТНОГО) ТИПА,НЕПОЛНАЯ РЕМИССИЯ</v>
          </cell>
        </row>
        <row r="13531">
          <cell r="A13531" t="str">
            <v>F20.535</v>
          </cell>
          <cell r="B13531" t="str">
            <v>ОСТАТОЧНАЯ ШИЗОФРЕНИЯ ЭПИЗОДИЧЕСКОГО РЕМИТТИРУЮЩЕГО (РЕКУРРЕНТНОГО) ТИПА,ПОЛНАЯ РЕМИССИЯ</v>
          </cell>
        </row>
        <row r="13532">
          <cell r="A13532" t="str">
            <v>F20.536</v>
          </cell>
          <cell r="B13532" t="str">
            <v>ОСТАТОЧНАЯ ШИЗОФРЕНИЯ ЭПИЗОДИЧЕСКОГО РЕМИТТИРУЮЩЕГО (РЕКУРРЕНТНОГО) ТИПА,ОТСУТСТВИЕ РЕМИССИИ</v>
          </cell>
        </row>
        <row r="13533">
          <cell r="A13533" t="str">
            <v>F20.538</v>
          </cell>
          <cell r="B13533" t="str">
            <v>ОСТАТОЧНАЯ ШИЗОФРЕНИЯ ЭПИЗОДИЧЕСКОГО РЕМИТТИРУЮЩЕГО (РЕКУРРЕНТНОГО) ТИПА,ДРУГОЙ ТИП РЕМИССИИ</v>
          </cell>
        </row>
        <row r="13534">
          <cell r="A13534" t="str">
            <v>F20.539</v>
          </cell>
          <cell r="B13534" t="str">
            <v>ОСТАТОЧНАЯ ШИЗОФРЕНИЯ ЭПИЗОДИЧЕСКОГО РЕМИТТИРУЮЩЕГО (РЕКУРРЕНТНОГО) ТИПА,РЕМИССИЯ БДУ</v>
          </cell>
        </row>
        <row r="13535">
          <cell r="A13535" t="str">
            <v>F20.574</v>
          </cell>
          <cell r="B13535" t="str">
            <v>ОСТАТОЧНАЯ ШИЗОФРЕНИЯ ДРУГОГО ТИПА,НЕПОЛНАЯ РЕМИССИЯ</v>
          </cell>
        </row>
        <row r="13536">
          <cell r="A13536" t="str">
            <v>F20.575</v>
          </cell>
          <cell r="B13536" t="str">
            <v>ОСТАТОЧНАЯ ШИЗОФРЕНИЯ ДРУГОГО ТИПА,ПОЛНАЯ РЕМИССИЯ</v>
          </cell>
        </row>
        <row r="13537">
          <cell r="A13537" t="str">
            <v>F20.576</v>
          </cell>
          <cell r="B13537" t="str">
            <v>ОСТАТОЧНАЯ ШИЗОФРЕНИЯ ДРУГОГО ТИПА,ОТСУТСТВИЕ РЕМИССИИ</v>
          </cell>
        </row>
        <row r="13538">
          <cell r="A13538" t="str">
            <v>F20.578</v>
          </cell>
          <cell r="B13538" t="str">
            <v>ОСТАТОЧНАЯ ШИЗОФРЕНИЯ ДРУГОГО ТИПА,ДРУГОЙ ТИП РЕМИССИИ</v>
          </cell>
        </row>
        <row r="13539">
          <cell r="A13539" t="str">
            <v>F20.579</v>
          </cell>
          <cell r="B13539" t="str">
            <v>ОСТАТОЧНАЯ ШИЗОФРЕНИЯ ДРУГОГО ТИПА,РЕМИССИЯ БДУ</v>
          </cell>
        </row>
        <row r="13540">
          <cell r="A13540" t="str">
            <v>F20.594</v>
          </cell>
          <cell r="B13540" t="str">
            <v>ОСТАТОЧНАЯ ШИЗОФРЕНИЯ,ПЕРИОД НАБЛЮДЕНИЯ МЕНЕЕ ГОДА,НЕПОЛНАЯ РЕМИССИЯ</v>
          </cell>
        </row>
        <row r="13541">
          <cell r="A13541" t="str">
            <v>F20.595</v>
          </cell>
          <cell r="B13541" t="str">
            <v>ОСТАТОЧНАЯ ШИЗОФРЕНИЯ,ПЕРИОД НАБЛЮДЕНИЯ МЕНЕЕ ГОДА,ПОЛНАЯ РЕМИССИЯ</v>
          </cell>
        </row>
        <row r="13542">
          <cell r="A13542" t="str">
            <v>F20.596</v>
          </cell>
          <cell r="B13542" t="str">
            <v>ОСТАТОЧНАЯ ШИЗОФРЕНИЯ,ПЕРИОД НАБЛЮДЕНИЯ МЕНЕЕ ГОДА,ОТСУТСТВИЕ РЕМИССИИ</v>
          </cell>
        </row>
        <row r="13543">
          <cell r="A13543" t="str">
            <v>F20.598</v>
          </cell>
          <cell r="B13543" t="str">
            <v>ОСТАТОЧНАЯ ШИЗОФРЕНИЯ,ПЕРИОД НАБЛЮДЕНИЯ МЕНЕЕ ГОДА,ДРУГОЙ ТИП РЕМИССИИ</v>
          </cell>
        </row>
        <row r="13544">
          <cell r="A13544" t="str">
            <v>F20.599</v>
          </cell>
          <cell r="B13544" t="str">
            <v>ОСТАТОЧНАЯ ШИЗОФРЕНИЯ,ПЕРИОД НАБЛЮДЕНИЯ МЕНЕЕ ГОДА,РЕМИССИЯ БДУ</v>
          </cell>
        </row>
        <row r="13545">
          <cell r="A13545" t="str">
            <v>F20.604</v>
          </cell>
          <cell r="B13545" t="str">
            <v>ПРОСТОЙ ТИП ШИЗОФРЕНИИ НЕПРЕРЫВНОГО ТИПА,НЕПОЛНАЯ РЕМИССИЯ</v>
          </cell>
        </row>
        <row r="13546">
          <cell r="A13546" t="str">
            <v>F20.605</v>
          </cell>
          <cell r="B13546" t="str">
            <v>ПРОСТОЙ ТИП ШИЗОФРЕНИИ НЕПРЕРЫВНОГО ТИПА,ПОЛНАЯ РЕМИССИЯ</v>
          </cell>
        </row>
        <row r="13547">
          <cell r="A13547" t="str">
            <v>F20.606</v>
          </cell>
          <cell r="B13547" t="str">
            <v>ПРОСТОЙ ТИП ШИЗОФРЕНИИ НЕПРЕРЫВНОГО ТИПА,ОТСУТСТВИЕ РЕМИССИИ</v>
          </cell>
        </row>
        <row r="13548">
          <cell r="A13548" t="str">
            <v>F20.608</v>
          </cell>
          <cell r="B13548" t="str">
            <v>ПРОСТОЙ ТИП ШИЗОФРЕНИИ НЕПРЕРЫВНОГО ТИПА,ДРУГОЙ ТИП РЕМИССИИ</v>
          </cell>
        </row>
        <row r="13549">
          <cell r="A13549" t="str">
            <v>F20.609</v>
          </cell>
          <cell r="B13549" t="str">
            <v>ПРОСТОЙ ТИП ШИЗОФРЕНИИ НЕПРЕРЫВНОГО ТИПА,РЕМИССИЯ БДУ</v>
          </cell>
        </row>
        <row r="13550">
          <cell r="A13550" t="str">
            <v>F20.614</v>
          </cell>
          <cell r="B13550" t="str">
            <v>ПРОСТОЙ ТИП ШИЗОФРЕНИИ ЭПИЗОДИЧЕСКОГО ТИПА С НАРАСТАЮЩИМ ДЕФЕКТОМ,НЕПОЛНАЯ РЕМИССИЯ</v>
          </cell>
        </row>
        <row r="13551">
          <cell r="A13551" t="str">
            <v>F20.615</v>
          </cell>
          <cell r="B13551" t="str">
            <v>ПРОСТОЙ ТИП ШИЗОФРЕНИИ ЭПИЗОДИЧЕСКОГО ТИПА С НАРАСТАЮЩИМ ДЕФЕКТОМ,ПОЛНАЯ РЕМИССИЯ</v>
          </cell>
        </row>
        <row r="13552">
          <cell r="A13552" t="str">
            <v>F20.616</v>
          </cell>
          <cell r="B13552" t="str">
            <v>ПРОСТОЙ ТИП ШИЗОФРЕНИИ ЭПИЗОДИЧЕСКОГО ТИПА С НАРАСТАЮЩИМ ДЕФЕКТОМ,ОТСУТСТВИЕ РЕМИССИИ</v>
          </cell>
        </row>
        <row r="13553">
          <cell r="A13553" t="str">
            <v>F20.618</v>
          </cell>
          <cell r="B13553" t="str">
            <v>ПРОСТОЙ ТИП ШИЗОФРЕНИИ ЭПИЗОДИЧЕСКОГО ТИПА С НАРАСТАЮЩИМ ДЕФЕКТОМ,ДРУГОЙ ТИП РЕМИССИИ</v>
          </cell>
        </row>
        <row r="13554">
          <cell r="A13554" t="str">
            <v>F20.619</v>
          </cell>
          <cell r="B13554" t="str">
            <v>ПРОСТОЙ ТИП ШИЗОФРЕНИИ ЭПИЗОДИЧЕСКОГО ТИПА С НАРАСТАЮЩИМ ДЕФЕКТОМ,РЕМИССИЯ БДУ</v>
          </cell>
        </row>
        <row r="13555">
          <cell r="A13555" t="str">
            <v>F20.624</v>
          </cell>
          <cell r="B13555" t="str">
            <v>ПРОСТОЙ ТИП ШИЗОФРЕНИИ ЭПИЗОДИЧЕСКОГО ТИПА СО СТАБИЛЬНЫМ ДЕФЕКТОМ,НЕПОЛНАЯ РЕМИССИЯ</v>
          </cell>
        </row>
        <row r="13556">
          <cell r="A13556" t="str">
            <v>F20.625</v>
          </cell>
          <cell r="B13556" t="str">
            <v>ПРОСТОЙ ТИП ШИЗОФРЕНИИ ЭПИЗОДИЧЕСКОГО ТИПА СО СТАБИЛЬНЫМ ДЕФЕКТОМ,ПОЛНАЯ РЕМИССИЯ</v>
          </cell>
        </row>
        <row r="13557">
          <cell r="A13557" t="str">
            <v>F20.626</v>
          </cell>
          <cell r="B13557" t="str">
            <v>ПРОСТОЙ ТИП ШИЗОФРЕНИИ ЭПИЗОДИЧЕСКОГО ТИПА СО СТАБИЛЬНЫМ ДЕФЕКТОМ,ОТСУТСТВИЕ РЕМИССИИ</v>
          </cell>
        </row>
        <row r="13558">
          <cell r="A13558" t="str">
            <v>F20.628</v>
          </cell>
          <cell r="B13558" t="str">
            <v>ПРОСТОЙ ТИП ШИЗОФРЕНИИ ЭПИЗОДИЧЕСКОГО ТИПА СО СТАБИЛЬНЫМ ДЕФЕКТОМ,ДРУГОЙ ТИП РЕМИССИ</v>
          </cell>
        </row>
        <row r="13559">
          <cell r="A13559" t="str">
            <v>F20.629</v>
          </cell>
          <cell r="B13559" t="str">
            <v>ПРОСТОЙ ТИП ШИЗОФРЕНИИ ЭПИЗОДИЧЕСКОГО ТИПА СО СТАБИЛЬНЫМ ДЕФЕКТОМ,РЕМИССИЯ БДУ</v>
          </cell>
        </row>
        <row r="13560">
          <cell r="A13560" t="str">
            <v>F20.634</v>
          </cell>
          <cell r="B13560" t="str">
            <v>ПРОСТОЙ ТИП ШИЗОФРЕНИИ ЭПИЗОДИЧЕСКОГО РЕМИТТИРУЮЩЕГО (РЕКУРРЕНТНОГО) ТИПА,НЕПОЛНАЯ РЕМИССИЯ</v>
          </cell>
        </row>
        <row r="13561">
          <cell r="A13561" t="str">
            <v>F20.635</v>
          </cell>
          <cell r="B13561" t="str">
            <v>ПРОСТОЙ ТИП ШИЗОФРЕНИИ ЭПИЗОДИЧЕСКОГО РЕМИТТИРУЮЩЕГО (РЕКУРРЕНТНОГО) ТИПА,ПОЛНАЯ РЕМИССИЯ</v>
          </cell>
        </row>
        <row r="13562">
          <cell r="A13562" t="str">
            <v>F20.636</v>
          </cell>
          <cell r="B13562" t="str">
            <v>ПРОСТОЙ ТИП ШИЗОФРЕНИИ ЭПИЗОДИЧЕСКОГО РЕМИТТИРУЮЩЕГО (РЕКУРРЕНТНОГО) ТИПА,ОТСУТСТВИЕ РЕМИССИИ</v>
          </cell>
        </row>
        <row r="13563">
          <cell r="A13563" t="str">
            <v>F20.638</v>
          </cell>
          <cell r="B13563" t="str">
            <v>ПРОСТОЙ ТИП ШИЗОФРЕНИИ ЭПИЗОДИЧЕСКОГО РЕМИТТИРУЮЩЕГО (РЕКУРРЕНТНОГО) ТИПА,ДРУГОЙ ТИП РЕМИССИИ</v>
          </cell>
        </row>
        <row r="13564">
          <cell r="A13564" t="str">
            <v>F20.639</v>
          </cell>
          <cell r="B13564" t="str">
            <v>ПРОСТОЙ ТИП ШИЗОФРЕНИИ ЭПИЗОДИЧЕСКОГО РЕМИТТИРУЮЩЕГО (РЕКУРРЕНТНОГО) ТИПА,РЕМИССИЯ БДУ</v>
          </cell>
        </row>
        <row r="13565">
          <cell r="A13565" t="str">
            <v>F20.674</v>
          </cell>
          <cell r="B13565" t="str">
            <v>ПРОСТОЙ ТИП ШИЗОФРЕНИИ ДРУГОГО ТИПА,НЕПОЛНАЯ РЕМИССИЯ</v>
          </cell>
        </row>
        <row r="13566">
          <cell r="A13566" t="str">
            <v>F20.675</v>
          </cell>
          <cell r="B13566" t="str">
            <v>ПРОСТОЙ ТИП ШИЗОФРЕНИИ ДРУГОГО ТИПА,ПОЛНАЯ РЕМИССИЯ</v>
          </cell>
        </row>
        <row r="13567">
          <cell r="A13567" t="str">
            <v>F20.676</v>
          </cell>
          <cell r="B13567" t="str">
            <v>ПРОСТОЙ ТИП ШИЗОФРЕНИИ ДРУГОГО ТИПА,ОТСУТСТВИЕ РЕМИССИИ</v>
          </cell>
        </row>
        <row r="13568">
          <cell r="A13568" t="str">
            <v>F20.678</v>
          </cell>
          <cell r="B13568" t="str">
            <v>ПРОСТОЙ ТИП ШИЗОФРЕНИИ ДРУГОГО ТИПА,ДРУГОЙ ТИП РЕМИССИИ</v>
          </cell>
        </row>
        <row r="13569">
          <cell r="A13569" t="str">
            <v>F20.679</v>
          </cell>
          <cell r="B13569" t="str">
            <v>ПРОСТОЙ ТИП ШИЗОФРЕНИИ ДРУГОГО ТИПА,РЕМИССИЯ БДУ</v>
          </cell>
        </row>
        <row r="13570">
          <cell r="A13570" t="str">
            <v>F20.694</v>
          </cell>
          <cell r="B13570" t="str">
            <v>ПРОСТОЙ ТИП ШИЗОФРЕНИИ,ПЕРИОД НАБЛЮДЕНИЯ МЕНЕЕ ГОДА,НЕПОЛНАЯ РЕМИССИЯ</v>
          </cell>
        </row>
        <row r="13571">
          <cell r="A13571" t="str">
            <v>F20.695</v>
          </cell>
          <cell r="B13571" t="str">
            <v>ПРОСТОЙ ТИП ШИЗОФРЕНИИ,ПЕРИОД НАБЛЮДЕНИЯ МЕНЕЕ ГОДА,ПОЛНАЯ РЕМИССИЯ</v>
          </cell>
        </row>
        <row r="13572">
          <cell r="A13572" t="str">
            <v>F20.696</v>
          </cell>
          <cell r="B13572" t="str">
            <v>ПРОСТОЙ ТИП ШИЗОФРЕНИИ,ПЕРИОД НАБЛЮДЕНИЯ МЕНЕЕ ГОДА,ОТСУТСТВИЕ РЕМИССИИ</v>
          </cell>
        </row>
        <row r="13573">
          <cell r="A13573" t="str">
            <v>F20.698</v>
          </cell>
          <cell r="B13573" t="str">
            <v>ПРОСТОЙ ТИП ШИЗОФРЕНИИ,ПЕРИОД НАБЛЮДЕНИЯ МЕНЕЕ ГОДА,ДРУГОЙ ТИП РЕМИССИИ</v>
          </cell>
        </row>
        <row r="13574">
          <cell r="A13574" t="str">
            <v>F20.699</v>
          </cell>
          <cell r="B13574" t="str">
            <v>ПРОСТОЙ ТИП ШИЗОФРЕНИИ,ПЕРИОД НАБЛЮДЕНИЯ МЕНЕЕ ГОДА,РЕМИССИЯ БДУ</v>
          </cell>
        </row>
        <row r="13575">
          <cell r="A13575" t="str">
            <v>F20.804</v>
          </cell>
          <cell r="B13575" t="str">
            <v>ДРУГОЙ ТИП ШИЗОФРЕНИИ НЕПРЕРЫВНОГО ТИПА,НЕПОЛНАЯ РЕМИССИЯ</v>
          </cell>
        </row>
        <row r="13576">
          <cell r="A13576" t="str">
            <v>F20.805</v>
          </cell>
          <cell r="B13576" t="str">
            <v>ДРУГОЙ ТИП ШИЗОФРЕНИИ НЕПРЕРЫВНОГО ТИПА,ПОЛНАЯ РЕМИССИЯ</v>
          </cell>
        </row>
        <row r="13577">
          <cell r="A13577" t="str">
            <v>F20.806</v>
          </cell>
          <cell r="B13577" t="str">
            <v>ДРУГОЙ ТИП ШИЗОФРЕНИИ НЕПРЕРЫВНОГО ТИПА,ОТСУТСТВИЕ РЕМИССИИ</v>
          </cell>
        </row>
        <row r="13578">
          <cell r="A13578" t="str">
            <v>F20.808</v>
          </cell>
          <cell r="B13578" t="str">
            <v>ДРУГОЙ ТИП ШИЗОФРЕНИИ НЕПРЕРЫВНОГО ТИПА,ДРУГОЙ ТИП РЕМИССИИ</v>
          </cell>
        </row>
        <row r="13579">
          <cell r="A13579" t="str">
            <v>F20.809</v>
          </cell>
          <cell r="B13579" t="str">
            <v>ДРУГОЙ ТИП ШИЗОФРЕНИИ НЕПРЕРЫВНОГО ТИПА,РЕМИССИЯ БДУ</v>
          </cell>
        </row>
        <row r="13580">
          <cell r="A13580" t="str">
            <v>F20.814</v>
          </cell>
          <cell r="B13580" t="str">
            <v>ДРУГОЙ ТИП ШИЗОФРЕНИИ ЭПИЗОДИЧЕСКОГО ТИПА С НАРАСТАЮЩИМ ДЕФЕКТОМ,НЕПОЛНАЯ РЕМИССИЯ</v>
          </cell>
        </row>
        <row r="13581">
          <cell r="A13581" t="str">
            <v>F20.815</v>
          </cell>
          <cell r="B13581" t="str">
            <v>ДРУГОЙ ТИП ШИЗОФРЕНИИ ЭПИЗОДИЧЕСКОГО ТИПА С НАРАСТАЮЩИМ ДЕФЕКТОМ,ПОЛНАЯ РЕМИССИЯ</v>
          </cell>
        </row>
        <row r="13582">
          <cell r="A13582" t="str">
            <v>F20.816</v>
          </cell>
          <cell r="B13582" t="str">
            <v>ДРУГОЙ ТИП ШИЗОФРЕНИИ ЭПИЗОДИЧЕСКОГО ТИПА С НАРАСТАЮЩИМ ДЕФЕКТОМ,ОТСУТСТВИЕ РЕМИССИИ</v>
          </cell>
        </row>
        <row r="13583">
          <cell r="A13583" t="str">
            <v>F20.818</v>
          </cell>
          <cell r="B13583" t="str">
            <v>ДРУГОЙ ТИП ШИЗОФРЕНИИ ЭПИЗОДИЧЕСКОГО ТИПА С НАРАСТАЮЩИМ ДЕФЕКТОМ,ДРУГОЙ ТИП РЕМИССИИ РЕМИССИИ</v>
          </cell>
        </row>
        <row r="13584">
          <cell r="A13584" t="str">
            <v>F20.819</v>
          </cell>
          <cell r="B13584" t="str">
            <v>ДРУГОЙ ТИП ШИЗОФРЕНИИ ЭПИЗОДИЧЕСКОГО ТИПА С НАРАСТАЮЩИМ ДЕФЕКТОМ,РЕМИССИЯ БДУ</v>
          </cell>
        </row>
        <row r="13585">
          <cell r="A13585" t="str">
            <v>F20.824</v>
          </cell>
          <cell r="B13585" t="str">
            <v>ДРУГОЙ ТИП ШИЗОФРЕНИИ ЭПИЗОДИЧЕСКОГО ТИПА СО СТАБИЛЬНЫМ ДЕФЕКТОМ,НЕПОЛНАЯ РЕМИССИЯ</v>
          </cell>
        </row>
        <row r="13586">
          <cell r="A13586" t="str">
            <v>F20.825</v>
          </cell>
          <cell r="B13586" t="str">
            <v>ДРУГОЙ ТИП ШИЗОФРЕНИИ ЭПИЗОДИЧЕСКОГО ТИПА СО СТАБИЛЬНЫМ ДЕФЕКТОМ,ПОЛНАЯ РЕМИССИЯ</v>
          </cell>
        </row>
        <row r="13587">
          <cell r="A13587" t="str">
            <v>F20.826</v>
          </cell>
          <cell r="B13587" t="str">
            <v>ДРУГОЙ ТИП ШИЗОФРЕНИИ ЭПИЗОДИЧЕСКОГО ТИПА СО СТАБИЛЬНЫМ ДЕФЕКТОМ,ОТСУТСТВИЕ РЕМИССИИ</v>
          </cell>
        </row>
        <row r="13588">
          <cell r="A13588" t="str">
            <v>F20.828</v>
          </cell>
          <cell r="B13588" t="str">
            <v>ДРУГОЙ ТИП ШИЗОФРЕНИИ ЭПИЗОДИЧЕСКОГО ТИПА СО СТАБИЛЬНЫМ ДЕФЕКТОМ,ДРУГОЙ ТИП РЕМИССИИ</v>
          </cell>
        </row>
        <row r="13589">
          <cell r="A13589" t="str">
            <v>F20.829</v>
          </cell>
          <cell r="B13589" t="str">
            <v>ДРУГОЙ ТИП ШИЗОФРЕНИИ ЭПИЗОДИЧЕСКОГО ТИПА СО СТАБИЛЬНЫМ ДЕФЕКТОМ,РЕМИССИЯ БДУ</v>
          </cell>
        </row>
        <row r="13590">
          <cell r="A13590" t="str">
            <v>F20.834</v>
          </cell>
          <cell r="B13590" t="str">
            <v>ДРУГОЙ ТИП ШИЗОФРЕНИИ ЭПИЗОДИЧЕСКОГО РЕМИТТИРУЮЩЕГО (РЕКУРРЕНТНОГО) ТИПА,НЕПОЛНАЯ РЕМИССИЯ</v>
          </cell>
        </row>
        <row r="13591">
          <cell r="A13591" t="str">
            <v>F20.835</v>
          </cell>
          <cell r="B13591" t="str">
            <v>ДРУГОЙ ТИП ШИЗОФРЕНИИ ЭПИЗОДИЧЕСКОГО РЕМИТТИРУЮЩЕГО (РЕКУРРЕНТНОГО) ТИПА,ПОЛНАЯ РЕМИССИЯ</v>
          </cell>
        </row>
        <row r="13592">
          <cell r="A13592" t="str">
            <v>F20.836</v>
          </cell>
          <cell r="B13592" t="str">
            <v>ДРУГОЙ ТИП ШИЗОФРЕНИИ ЭПИЗОДИЧЕСКОГО РЕМИТТИРУЮЩЕГО (РЕКУРРЕНТНОГО) ТИПА,ОТСУТСТВИЕ РЕМИССИИ</v>
          </cell>
        </row>
        <row r="13593">
          <cell r="A13593" t="str">
            <v>F20.838</v>
          </cell>
          <cell r="B13593" t="str">
            <v>ДРУГОЙ ТИП ШИЗОФРЕНИИ ЭПИЗОДИЧЕСКОГО РЕМИТТИРУЮЩЕГО (РЕКУРРЕНТНОГО) ТИПА,ДРУГОЙ ТИП РЕМИССИИ</v>
          </cell>
        </row>
        <row r="13594">
          <cell r="A13594" t="str">
            <v>F20.839</v>
          </cell>
          <cell r="B13594" t="str">
            <v>ДРУГОЙ ТИП ШИЗОФРЕНИИ ЭПИЗОДИЧЕСКОГО РЕМИТТИРУЮЩЕГО (РЕКУРРЕНТНОГО) ТИПА,РЕМИССИЯ БДУ</v>
          </cell>
        </row>
        <row r="13595">
          <cell r="A13595" t="str">
            <v>F20.874</v>
          </cell>
          <cell r="B13595" t="str">
            <v>ДРУГОЙ ТИП ШИЗОФРЕНИИ ДРУГОГО ТИПА,НЕПОЛНАЯ РЕМИССИЯ</v>
          </cell>
        </row>
        <row r="13596">
          <cell r="A13596" t="str">
            <v>F20.875</v>
          </cell>
          <cell r="B13596" t="str">
            <v>ДРУГОЙ ТИП ШИЗОФРЕНИИ ДРУГОГО ТИПА,ПОЛНАЯ РЕМИССИЯ</v>
          </cell>
        </row>
        <row r="13597">
          <cell r="A13597" t="str">
            <v>F20.876</v>
          </cell>
          <cell r="B13597" t="str">
            <v>ДРУГОЙ ТИП ШИЗОФРЕНИИ ДРУГОГО ТИПА,ОТСУТСТВИЕ РЕМИССИИ</v>
          </cell>
        </row>
        <row r="13598">
          <cell r="A13598" t="str">
            <v>F20.878</v>
          </cell>
          <cell r="B13598" t="str">
            <v>ДРУГОЙ ТИП ШИЗОФРЕНИИ ДРУГОГО ТИПА,ДРУГОЙ ТИП РЕМИССИИ</v>
          </cell>
        </row>
        <row r="13599">
          <cell r="A13599" t="str">
            <v>F20.879</v>
          </cell>
          <cell r="B13599" t="str">
            <v>ДРУГОЙ ТИП ШИЗОФРЕНИИ ДРУГОГО ТИПА,РЕМИССИЯ БДУ</v>
          </cell>
        </row>
        <row r="13600">
          <cell r="A13600" t="str">
            <v>F20.894</v>
          </cell>
          <cell r="B13600" t="str">
            <v>ДРУГОЙ ТИП ШИЗОФРЕНИИ,ПЕРИОД НАБЛЮДЕНИЯ МЕНЕЕ ГОДА,НЕПОЛНАЯ РЕМИССИЯ</v>
          </cell>
        </row>
        <row r="13601">
          <cell r="A13601" t="str">
            <v>F20.895</v>
          </cell>
          <cell r="B13601" t="str">
            <v>ДРУГОЙ ТИП ШИЗОФРЕНИИ,ПЕРИОД НАБЛЮДЕНИЯ МЕНЕЕ ГОДА,ПОЛНАЯ РЕМИССИЯ</v>
          </cell>
        </row>
        <row r="13602">
          <cell r="A13602" t="str">
            <v>F20.896</v>
          </cell>
          <cell r="B13602" t="str">
            <v>ДРУГОЙ ТИП ШИЗОФРЕНИИ,ПЕРИОД НАБЛЮДЕНИЯ МЕНЕЕ ГОДА,ОТСУТСТВИЕ РЕМИССИИ</v>
          </cell>
        </row>
        <row r="13603">
          <cell r="A13603" t="str">
            <v>F20.898</v>
          </cell>
          <cell r="B13603" t="str">
            <v>ДРУГОЙ ТИП ШИЗОФРЕНИИ,ПЕРИОД НАБЛЮДЕНИЯ МЕНЕЕ ГОДА,ДРУГОЙ ТИП РЕМИССИИ</v>
          </cell>
        </row>
        <row r="13604">
          <cell r="A13604" t="str">
            <v>F20.899</v>
          </cell>
          <cell r="B13604" t="str">
            <v>ДРУГОЙ ТИП ШИЗОФРЕНИИ,ПЕРИОД НАБЛЮДЕНИЯ МЕНЕЕ ГОДА,РЕМИССИЯ БДУ</v>
          </cell>
        </row>
        <row r="13605">
          <cell r="A13605" t="str">
            <v>F20.904</v>
          </cell>
          <cell r="B13605" t="str">
            <v>ШИЗОФРЕНИЯ НЕУТОЧНЕННАЯ НЕПРЕРЫВНОГО ТИПА,НЕПОЛНАЯ РЕМИССИЯ</v>
          </cell>
        </row>
        <row r="13606">
          <cell r="A13606" t="str">
            <v>F20.905</v>
          </cell>
          <cell r="B13606" t="str">
            <v>ШИЗОФРЕНИЯ НЕУТОЧНЕННАЯ НЕПРЕРЫВНОГО ТИПА,ПОЛНАЯ РЕМИССИЯ</v>
          </cell>
        </row>
        <row r="13607">
          <cell r="A13607" t="str">
            <v>F20.906</v>
          </cell>
          <cell r="B13607" t="str">
            <v>ШИЗОФРЕНИЯ НЕУТОЧНЕННАЯ НЕПРЕРЫВНОГО ТИПА,ОТСУТСТВИЕ РЕМИССИИ</v>
          </cell>
        </row>
        <row r="13608">
          <cell r="A13608" t="str">
            <v>F20.908</v>
          </cell>
          <cell r="B13608" t="str">
            <v>ШИЗОФРЕНИЯ НЕУТОЧНЕННАЯ НЕПРЕРЫВНОГО ТИПА,ДРУГОЙ ТИП РЕМИССИИ</v>
          </cell>
        </row>
        <row r="13609">
          <cell r="A13609" t="str">
            <v>F20.909</v>
          </cell>
          <cell r="B13609" t="str">
            <v>ШИЗОФРЕНИЯ НЕУТОЧНЕННАЯ НЕПРЕРЫВНОГО ТИПА,РЕМИССИЯ БДУ</v>
          </cell>
        </row>
        <row r="13610">
          <cell r="A13610" t="str">
            <v>F20.914</v>
          </cell>
          <cell r="B13610" t="str">
            <v>ШИЗОФРЕНИЯ НЕУТОЧНЕННАЯ ЭПИЗОДИЧЕСКОГО ТИПА С НАРАСТАЮЩИМ ДЕФЕКТОМ,НЕПОЛНАЯ РЕМИССИЯ</v>
          </cell>
        </row>
        <row r="13611">
          <cell r="A13611" t="str">
            <v>F20.915</v>
          </cell>
          <cell r="B13611" t="str">
            <v>ШИЗОФРЕНИЯ НЕУТОЧНЕННАЯ ЭПИЗОДИЧЕСКОГО ТИПА С НАРАСТАЮЩИМ ДЕФЕКТОМ,ПОЛНАЯ РЕМИССИЯ</v>
          </cell>
        </row>
        <row r="13612">
          <cell r="A13612" t="str">
            <v>F20.916</v>
          </cell>
          <cell r="B13612" t="str">
            <v>ШИЗОФРЕНИЯ НЕУТОЧНЕННАЯ ЭПИЗОДИЧЕСКОГО ТИПА С НАРАСТАЮЩИМ ДЕФЕКТОМ,ОТСУТСТВИЕ РЕМИССИИ</v>
          </cell>
        </row>
        <row r="13613">
          <cell r="A13613" t="str">
            <v>F20.918</v>
          </cell>
          <cell r="B13613" t="str">
            <v>ШИЗОФРЕНИЯ НЕУТОЧНЕННАЯ ЭПИЗОДИЧЕСКОГО ТИПА С НАРАСТАЮЩИМ ДЕФЕКТОМ,ДРУГОЙ ТИП РЕМИССИИ РЕМИССИИ</v>
          </cell>
        </row>
        <row r="13614">
          <cell r="A13614" t="str">
            <v>F20.919</v>
          </cell>
          <cell r="B13614" t="str">
            <v>ШИЗОФРЕНИЯ НЕУТОЧНЕННАЯ ЭПИЗОДИЧЕСКОГО ТИПА С НАРАСТАЮЩИМ ДЕФЕКТОМ,РЕМИССИЯ БДУ</v>
          </cell>
        </row>
        <row r="13615">
          <cell r="A13615" t="str">
            <v>F20.924</v>
          </cell>
          <cell r="B13615" t="str">
            <v>ШИЗОФРЕНИЯ НЕУТОЧНЕННАЯ ЭПИЗОДИЧЕСКОГО ТИПА СО СТАБИЛЬНЫМ ДЕФЕКТОМ,НЕПОЛНАЯ РЕМИССИЯ</v>
          </cell>
        </row>
        <row r="13616">
          <cell r="A13616" t="str">
            <v>F20.925</v>
          </cell>
          <cell r="B13616" t="str">
            <v>ШИЗОФРЕНИЯ НЕУТОЧНЕННАЯ ЭПИЗОДИЧЕСКОГО ТИПА СО СТАБИЛЬНЫМ ДЕФЕКТОМ,ПОЛНАЯ РЕМИССИЯ</v>
          </cell>
        </row>
        <row r="13617">
          <cell r="A13617" t="str">
            <v>F20.926</v>
          </cell>
          <cell r="B13617" t="str">
            <v>ШИЗОФРЕНИЯ НЕУТОЧНЕННАЯ ЭПИЗОДИЧЕСКОГО ТИПА СО СТАБИЛЬНЫМ ДЕФЕКТОМ,ОТСУТСТВИЕ РЕМИССИИ</v>
          </cell>
        </row>
        <row r="13618">
          <cell r="A13618" t="str">
            <v>F20.928</v>
          </cell>
          <cell r="B13618" t="str">
            <v>ШИЗОФРЕНИЯ НЕУТОЧНЕННАЯ ЭПИЗОДИЧЕСКОГО ТИПА СО СТАБИЛЬНЫМ ДЕФЕКТОМ,ДРУГОЙ ТИП РЕМИССИИ</v>
          </cell>
        </row>
        <row r="13619">
          <cell r="A13619" t="str">
            <v>F20.929</v>
          </cell>
          <cell r="B13619" t="str">
            <v>ШИЗОФРЕНИЯ НЕУТОЧНЕННАЯ ЭПИЗОДИЧЕСКОГО ТИПА СО СТАБИЛЬНЫМ ДЕФЕКТОМ,РЕМИССИЯ БДУ</v>
          </cell>
        </row>
        <row r="13620">
          <cell r="A13620" t="str">
            <v>F20.934</v>
          </cell>
          <cell r="B13620" t="str">
            <v>ШИЗОФРЕНИЯ НЕУТОЧНЕННАЯ ЭПИЗОДИЧЕСКОГО РЕМИТТИРУЮЩЕГО (РЕКУРРЕНТНОГО) ТИПА,НЕПОЛНАЯ РЕМИССИЯ</v>
          </cell>
        </row>
        <row r="13621">
          <cell r="A13621" t="str">
            <v>F20.935</v>
          </cell>
          <cell r="B13621" t="str">
            <v>ШИЗОФРЕНИЯ НЕУТОЧНЕННАЯ ЭПИЗОДИЧЕСКОГО РЕМИТТИРУЮЩЕГО (РЕКУРРЕНТНОГО) ТИПА,ПОЛНАЯ РЕМИССИЯ</v>
          </cell>
        </row>
        <row r="13622">
          <cell r="A13622" t="str">
            <v>F20.936</v>
          </cell>
          <cell r="B13622" t="str">
            <v>ШИЗОФРЕНИЯ НЕУТОЧНЕННАЯ ЭПИЗОДИЧЕСКОГО РЕМИТТИРУЮЩЕГО (РЕКУРРЕНТНОГО) ТИПА,ОТСУТСТВИЕ РЕМИССИИ</v>
          </cell>
        </row>
        <row r="13623">
          <cell r="A13623" t="str">
            <v>F20.938</v>
          </cell>
          <cell r="B13623" t="str">
            <v>ШИЗОФРЕНИЯ НЕУТОЧНЕННАЯ ЭПИЗОДИЧЕСКОГО РЕМИТТИРУЮЩЕГО (РЕКУРРЕНТНОГО) ТИПА,ДРУГОЙ ТИП РЕМИССИИ</v>
          </cell>
        </row>
        <row r="13624">
          <cell r="A13624" t="str">
            <v>F20.939</v>
          </cell>
          <cell r="B13624" t="str">
            <v>ШИЗОФРЕНИЯ НЕУТОЧНЕННАЯ ЭПИЗОДИЧЕСКОГО РЕМИТТИРУЮЩЕГО (РЕКУРРЕНТНОГО) ТИПА,РЕМИССИЯ БДУ</v>
          </cell>
        </row>
        <row r="13625">
          <cell r="A13625" t="str">
            <v>F20.974</v>
          </cell>
          <cell r="B13625" t="str">
            <v>ШИЗОФРЕНИЯ НЕУТОЧНЕННАЯ ДРУГОГО ТИПА,НЕПОЛНАЯ РЕМИССИЯ</v>
          </cell>
        </row>
        <row r="13626">
          <cell r="A13626" t="str">
            <v>F20.975</v>
          </cell>
          <cell r="B13626" t="str">
            <v>ШИЗОФРЕНИЯ НЕУТОЧНЕННАЯ ДРУГОГО ТИПА,ПОЛНАЯ РЕМИССИЯ</v>
          </cell>
        </row>
        <row r="13627">
          <cell r="A13627" t="str">
            <v>F20.976</v>
          </cell>
          <cell r="B13627" t="str">
            <v>ШИЗОФРЕНИЯ НЕУТОЧНЕННАЯ ДРУГОГО ТИПА,ОТСУТСТВИЕ РЕМИССИИ</v>
          </cell>
        </row>
        <row r="13628">
          <cell r="A13628" t="str">
            <v>F20.978</v>
          </cell>
          <cell r="B13628" t="str">
            <v>ШИЗОФРЕНИЯ НЕУТОЧНЕННАЯ ДРУГОГО ТИПА,ДРУГОЙ ТИП РЕМИССИИ</v>
          </cell>
        </row>
        <row r="13629">
          <cell r="A13629" t="str">
            <v>F20.979</v>
          </cell>
          <cell r="B13629" t="str">
            <v>ШИЗОФРЕНИЯ НЕУТОЧНЕННАЯ ДРУГОГО ТИПА,РЕМИССИЯ БДУ</v>
          </cell>
        </row>
        <row r="13630">
          <cell r="A13630" t="str">
            <v>F20.994</v>
          </cell>
          <cell r="B13630" t="str">
            <v>ШИЗОФРЕНИЯ НЕУТОЧНЕННАЯ,ПЕРИОД НАБЛЮДЕНИЯ МЕНЕЕ ГОДА,НЕПОЛНАЯ РЕМИССИЯ</v>
          </cell>
        </row>
        <row r="13631">
          <cell r="A13631" t="str">
            <v>F20.995</v>
          </cell>
          <cell r="B13631" t="str">
            <v>ШИЗОФРЕНИЯ НЕУТОЧНЕННАЯ,ПЕРИОД НАБЛЮДЕНИЯ МЕНЕЕ ГОДА,ПОЛНАЯ РЕМИССИЯ</v>
          </cell>
        </row>
        <row r="13632">
          <cell r="A13632" t="str">
            <v>F20.996</v>
          </cell>
          <cell r="B13632" t="str">
            <v>ШИЗОФРЕНИЯ НЕУТОЧНЕННАЯ,ПЕРИОД НАБЛЮДЕНИЯ МЕНЕЕ ГОДА,ОТСУТСТВИЕ РЕМИССИИ</v>
          </cell>
        </row>
        <row r="13633">
          <cell r="A13633" t="str">
            <v>F20.998</v>
          </cell>
          <cell r="B13633" t="str">
            <v>ШИЗОФРЕНИЯ НЕУТОЧНЕННАЯ,ПЕРИОД НАБЛЮДЕНИЯ МЕНЕЕ ГОДА,ДРУГОЙ ТИП РЕМИССИИ</v>
          </cell>
        </row>
        <row r="13634">
          <cell r="A13634" t="str">
            <v>F20.999</v>
          </cell>
          <cell r="B13634" t="str">
            <v>ШИЗОФРЕНИЯ НЕУТОЧНЕННАЯ,ПЕРИОД НАБЛЮДЕНИЯ МЕНЕЕ ГОДА,РЕМИССИЯ БДУ</v>
          </cell>
        </row>
        <row r="13635">
          <cell r="A13635" t="str">
            <v>F60.01</v>
          </cell>
          <cell r="B13635" t="str">
            <v>ПАРАНОИДНОЕ (ПАРАНОИЧЕСКОЕ) РАССТРОЙСТВО ЛИЧНОСТИ,КОМПЕНСИРОВАННОЕ СОСТОЯНИЕ</v>
          </cell>
        </row>
        <row r="13636">
          <cell r="A13636" t="str">
            <v>F60.02</v>
          </cell>
          <cell r="B13636" t="str">
            <v>ПАРАНОИДНОЕ (ПАРАНОИЧЕСКОЕ) РАССТРОЙСТВО ЛИЧНОСТИ СОСТОЯНИЕ ДЕКОМПЕНСАЦИИ (ПСИХОПАТИЧЕСКАЯ РЕАКЦИЯ)</v>
          </cell>
        </row>
        <row r="13637">
          <cell r="A13637" t="str">
            <v>F60.03</v>
          </cell>
          <cell r="B13637" t="str">
            <v>ПАРАНОИДНОЕ (ПАРАНОИЧЕСКОЕ) РАССТРОЙСТВО ЛИЧНОСТИ,РАЗВИТИЕ ЛИЧНОСТИ</v>
          </cell>
        </row>
        <row r="13638">
          <cell r="A13638" t="str">
            <v>F60.09</v>
          </cell>
          <cell r="B13638" t="str">
            <v>ПАРАНОИДНОЕ (ПАРАНОИЧЕСКОЕ) РАССТРОЙСТВО ЛИЧНОСТИ,НЕУТОЧНЕННОЕ СОСТОЯНИЕ</v>
          </cell>
        </row>
        <row r="13639">
          <cell r="A13639" t="str">
            <v>F60.11</v>
          </cell>
          <cell r="B13639" t="str">
            <v>ШИЗОИДНОЕ РАССТРОЙСТВО ЛИЧНОСТИ,КОМПЕНСИРОВАННОЕ СОСТОЯНИЕ</v>
          </cell>
        </row>
        <row r="13640">
          <cell r="A13640" t="str">
            <v>F60.12</v>
          </cell>
          <cell r="B13640" t="str">
            <v>ШИЗОИДНОЕ РАССТРОЙСТВО ЛИЧНОСТИ,СОСТОЯНИЕ ДЕКОМПЕНСАЦИИ (ПСИХОПАТИЧЕСКИЕ РЕАКЦИИ)</v>
          </cell>
        </row>
        <row r="13641">
          <cell r="A13641" t="str">
            <v>F60.13</v>
          </cell>
          <cell r="B13641" t="str">
            <v>ШИЗОИДНОЕ РАССТРОЙСТВО ЛИЧНОСТИ,РАЗВИТИЕ ЛИЧНОСТИ</v>
          </cell>
        </row>
        <row r="13642">
          <cell r="A13642" t="str">
            <v>F60.19</v>
          </cell>
          <cell r="B13642" t="str">
            <v>ШИЗОИДНОЕ РАССТРОЙСТВО ЛИЧНОСТИ,НЕУТОЧНЕННОЕ СОСТОЯНИЕ</v>
          </cell>
        </row>
        <row r="13643">
          <cell r="A13643" t="str">
            <v>F60.21</v>
          </cell>
          <cell r="B13643" t="str">
            <v>ДИССОЦИАЛЬНОЕ РАССТРОЙСТВО ЛИЧНОСТИ,КОМПЕНСИРОВАННОЕ СОСТОЯНИЕ</v>
          </cell>
        </row>
        <row r="13644">
          <cell r="A13644" t="str">
            <v>F60.22</v>
          </cell>
          <cell r="B13644" t="str">
            <v>ДИССОЦИАЛЬНОЕ РАССТРОЙСТВО ЛИЧНОСТИ СОСТОЯНИЕ ДЕКОМПЕНСАЦИИ (ПСИХОПАТИЧЕСКИЕ РЕАКЦИИ)</v>
          </cell>
        </row>
        <row r="13645">
          <cell r="A13645" t="str">
            <v>F60.23</v>
          </cell>
          <cell r="B13645" t="str">
            <v>ДИССОЦИАЛЬНОЕ РАССТРОЙСТВО ЛИЧНОСТИ,РАЗВИТИЕ ЛИЧНОСТИ</v>
          </cell>
        </row>
        <row r="13646">
          <cell r="A13646" t="str">
            <v>F60.29</v>
          </cell>
          <cell r="B13646" t="str">
            <v>ДИССОЦИАЛЬНОЕ РАССТРОЙСТВО ЛИЧНОСТИ,НЕУТОЧНЕННОЕ СОСТОЯНИЕ</v>
          </cell>
        </row>
        <row r="13647">
          <cell r="A13647" t="str">
            <v>F60.31</v>
          </cell>
          <cell r="B13647" t="str">
            <v>ЭМОЦИОНАЛЬНО НЕУСТОЙЧИВОЕ РАССТРОЙСТВО ЛИЧНОСТИ,КОМПЕНСИРОВАННОЕ СОСТОЯНИЕ</v>
          </cell>
        </row>
        <row r="13648">
          <cell r="A13648" t="str">
            <v>F60.32</v>
          </cell>
          <cell r="B13648" t="str">
            <v>ЭМОЦИОНАЛЬНО НЕУСТОЙЧИВОЕ РАССТРОЙСТВО ЛИЧНОСТИ,СОСТОЯНИЕ ДЕКОМПЕНСАЦИИ (ПСИХОПАТИЧЕСКИЕ РЕАКЦИИ)</v>
          </cell>
        </row>
        <row r="13649">
          <cell r="A13649" t="str">
            <v>F60.33</v>
          </cell>
          <cell r="B13649" t="str">
            <v>ЭМОЦИОНАЛЬНО НЕУСТОЙЧИВОЕ РАССТРОЙСТВО ЛИЧНОСТИ,РАЗВИТИЕ ЛИЧНОСТИ</v>
          </cell>
        </row>
        <row r="13650">
          <cell r="A13650" t="str">
            <v>F60.39</v>
          </cell>
          <cell r="B13650" t="str">
            <v>ЭМОЦИОНАЛЬНО НЕУСТОЙЧИВОЕ РАССТРОЙСТВО ЛИЧНОСТИ,НЕУТОЧНЕННОЕ СОСТОЯНИЕ</v>
          </cell>
        </row>
        <row r="13651">
          <cell r="A13651" t="str">
            <v>F60.41</v>
          </cell>
          <cell r="B13651" t="str">
            <v>ИСТЕРИЧЕСКОЕ РАССТРОЙСТВО ЛИЧНОСТИ,КОМПЕНСИРОВАННОЕ СОСТОЯНИЕ</v>
          </cell>
        </row>
        <row r="13652">
          <cell r="A13652" t="str">
            <v>F60.42</v>
          </cell>
          <cell r="B13652" t="str">
            <v>ИСТЕРИЧЕСКОЕ РАССТРОЙСТВО ЛИЧНОСТИ,СОСТОЯНИЕ ДЕКОМПЕНСАЦИИ (ПСИХОПАТИЧЕСКИЕ РЕАКЦИИ)</v>
          </cell>
        </row>
        <row r="13653">
          <cell r="A13653" t="str">
            <v>F60.43</v>
          </cell>
          <cell r="B13653" t="str">
            <v>ИСТЕРИЧЕСКОЕ РАССТРОЙСТВО ЛИЧНОСТИ,РАЗВИТИЕ ЛИЧНОСТИ</v>
          </cell>
        </row>
        <row r="13654">
          <cell r="A13654" t="str">
            <v>F60.49</v>
          </cell>
          <cell r="B13654" t="str">
            <v>ИСТЕРИЧЕСКОЕ РАССТРОЙСТВО ЛИЧНОСТИ,НЕУТОЧНЕННОЕ СОСТОЯНИЕ</v>
          </cell>
        </row>
        <row r="13655">
          <cell r="A13655" t="str">
            <v>F60.51</v>
          </cell>
          <cell r="B13655" t="str">
            <v>АНАНКАСТНОЕ РАССТРОЙСТВО ЛИЧНОСТИ,КОМПЕНСИРОВАННОЕ СОСТОЯНИЕ</v>
          </cell>
        </row>
        <row r="13656">
          <cell r="A13656" t="str">
            <v>F60.52</v>
          </cell>
          <cell r="B13656" t="str">
            <v>АНАНКАСТНОЕ РАССТРОЙСТВО ЛИЧНОСТИ,СОСТОЯНИЕ ДЕКОМПЕНСАЦИИ (ПСИХОПАТИЧЕСКИЕ РЕАКЦИИ)</v>
          </cell>
        </row>
        <row r="13657">
          <cell r="A13657" t="str">
            <v>F60.53</v>
          </cell>
          <cell r="B13657" t="str">
            <v>АНАНКАСТНОЕ РАССТРОЙСТВО ЛИЧНОСТИ,РАЗВИТИЕ ЛИЧНОСТИ</v>
          </cell>
        </row>
        <row r="13658">
          <cell r="A13658" t="str">
            <v>F60.59</v>
          </cell>
          <cell r="B13658" t="str">
            <v>АНАНКАСТНОЕ РАССТРОЙСТВО ЛИЧНОСТИ,НЕУТОЧНЕННОЕ СОСТОЯНИЕ</v>
          </cell>
        </row>
        <row r="13659">
          <cell r="A13659" t="str">
            <v>F60.61</v>
          </cell>
          <cell r="B13659" t="str">
            <v>ТРЕВОЖНОЕ (УКЛОНЯЮЩЕЕСЯ,ИЗБЕГАЮЩЕЕ) РАССТРОЙСТВО ЛИЧНОСТИ,КОМПЕНСИРОВАННОЕ СОСТОЯНИЕ</v>
          </cell>
        </row>
        <row r="13660">
          <cell r="A13660" t="str">
            <v>F60.62</v>
          </cell>
          <cell r="B13660" t="str">
            <v>ТРЕВОЖНОЕ (УКЛОНЯЮЩЕЕСЯ,ИЗБЕГАЮЩЕЕ) РАССТРОЙСТВО ЛИЧНОСТИ,СОСТОЯНИЕ ДЕКОМПЕНСАЦИИ (ПСИХОПАТИЧЕСКИЕ РЕАКЦИИ)</v>
          </cell>
        </row>
        <row r="13661">
          <cell r="A13661" t="str">
            <v>F60.63</v>
          </cell>
          <cell r="B13661" t="str">
            <v>ТРЕВОЖНОЕ (УКЛОНЯЮЩЕЕСЯ,ИЗБЕГАЮЩЕЕ) РАССТРОЙСТВО ЛИЧНОСТИ,РАЗВИТИЕ ЛИЧНОСТИ</v>
          </cell>
        </row>
        <row r="13662">
          <cell r="A13662" t="str">
            <v>F60.69</v>
          </cell>
          <cell r="B13662" t="str">
            <v>ТРЕВОЖНОЕ (УКЛОНЯЮЩЕЕСЯ,ИЗБЕГАЮЩЕЕ) РАССТРОЙСТВО ЛИЧНОСТИ,НЕУТОЧНЕННОЕ СОСТОЯНИЕ</v>
          </cell>
        </row>
        <row r="13663">
          <cell r="A13663" t="str">
            <v>F60.71</v>
          </cell>
          <cell r="B13663" t="str">
            <v>РАССТРОЙСТВО ТИПА ЗАВИСИМОЙ ЛИЧНОСТИ,КОМПЕНСИРОВАННОЕ СОСТОЯНИЕ</v>
          </cell>
        </row>
        <row r="13664">
          <cell r="A13664" t="str">
            <v>F60.72</v>
          </cell>
          <cell r="B13664" t="str">
            <v>РАССТРОЙСТВО ТИПА ЗАВИСИМОЙ ЛИЧНОСТИ,СОСТОЯНИЕ ДЕКОМПЕНСАЦИИ (ПСИХОПАТИЧЕСКИЕ РЕАКЦИИ)</v>
          </cell>
        </row>
        <row r="13665">
          <cell r="A13665" t="str">
            <v>F60.73</v>
          </cell>
          <cell r="B13665" t="str">
            <v>РАССТРОЙСТВО ТИПА ЗАВИСИМОЙ ЛИЧНОСТИ,РАЗВИТИЕ ЛИЧНОСТИ</v>
          </cell>
        </row>
        <row r="13666">
          <cell r="A13666" t="str">
            <v>F60.79</v>
          </cell>
          <cell r="B13666" t="str">
            <v>РАССТРОЙСТВО ТИПА ЗАВИСИМОЙ ЛИЧНОСТИ,НЕУТОЧНЕННОЕ СОСТОЯНИЕ</v>
          </cell>
        </row>
        <row r="13667">
          <cell r="A13667" t="str">
            <v>F60.81</v>
          </cell>
          <cell r="B13667" t="str">
            <v>ДРУГИЕ СПЕЦИФИЧЕСКИЕ РАССТРОЙСТВА ЛИЧНОСТИ,КОМПЕНСИРОВАННОЕ СОСТОЯНИЕ</v>
          </cell>
        </row>
        <row r="13668">
          <cell r="A13668" t="str">
            <v>F60.82</v>
          </cell>
          <cell r="B13668" t="str">
            <v>ДРУГИЕ СПЕЦИФИЧЕСКИЕ РАССТРОЙСТВА ЛИЧНОСТИ,СОСТОЯНИЕ ДЕКОМПЕНСАЦИИ (ПСИХОПАТИЧЕСКИЕ РЕАКЦИИ)</v>
          </cell>
        </row>
        <row r="13669">
          <cell r="A13669" t="str">
            <v>F60.83</v>
          </cell>
          <cell r="B13669" t="str">
            <v>ДРУГИЕ СПЕЦИФИЧЕСКИЕ РАССТРОЙСТВА ЛИЧНОСТИ,РАЗВИТИЕ ЛИЧНОСТИ</v>
          </cell>
        </row>
        <row r="13670">
          <cell r="A13670" t="str">
            <v>F60.89</v>
          </cell>
          <cell r="B13670" t="str">
            <v>ДРУГИЕ СПЕЦИФИЧЕСКИЕ РАССТРОЙСТВА ЛИЧНОСТИ,НЕУТОЧНЕННОЕ СОСТОЯНИЕ</v>
          </cell>
        </row>
        <row r="13671">
          <cell r="A13671" t="str">
            <v>F60.91</v>
          </cell>
          <cell r="B13671" t="str">
            <v>РАССТРОЙСТВО ЛИЧНОСТИ НЕУТОЧНЕННОЕ,КОМПЕНСИРОВАННОЕ СОСТОЯНИЕ</v>
          </cell>
        </row>
        <row r="13672">
          <cell r="A13672" t="str">
            <v>F60.92</v>
          </cell>
          <cell r="B13672" t="str">
            <v>РАССТРОЙСТВО ЛИЧНОСТИ НЕУТОЧНЕННОЕ,СОСТОЯНИЕ ДЕКОМПЕНСАЦИИ (ПСИХОПАТИЧЕСКИЕ РЕАКЦИИ)</v>
          </cell>
        </row>
        <row r="13673">
          <cell r="A13673" t="str">
            <v>F60.93</v>
          </cell>
          <cell r="B13673" t="str">
            <v>РАССТРОЙСТВО ЛИЧНОСТИ НЕУТОЧНЕННОЕ,РАЗВИТИЕ ЛИЧНОСТИ</v>
          </cell>
        </row>
        <row r="13674">
          <cell r="A13674" t="str">
            <v>F60.99</v>
          </cell>
          <cell r="B13674" t="str">
            <v>РАССТРОЙСТВО ЛИЧНОСТИ НЕУТОЧНЕННОЕ,НЕУТОЧНЕННОЕ СОСТОЯНИЕ</v>
          </cell>
        </row>
        <row r="13675">
          <cell r="A13675" t="str">
            <v>F10.00</v>
          </cell>
          <cell r="B13675" t="str">
            <v>ОСТРАЯ ИНТОКСИКАЦИЯ НЕОСЛОЖНЕННАЯ</v>
          </cell>
        </row>
        <row r="13676">
          <cell r="A13676" t="str">
            <v>F10.001</v>
          </cell>
          <cell r="B13676" t="str">
            <v>ОПЬЯНЕНИЕ (ОСТРАЯ АЛКОГОЛЬНАЯ ИНТОКСИКАЦИЯ НЕОСЛОЖНЕННАЯ) ЛЕГКОЙ СТЕПЕНИ</v>
          </cell>
        </row>
        <row r="13677">
          <cell r="A13677" t="str">
            <v>F10.002</v>
          </cell>
          <cell r="B13677" t="str">
            <v>ОПЬЯНЕНИЕ (ОСТРАЯ АЛКОГОЛЬНАЯ ИНТОКСИКАЦИЯ НЕОСЛОЖНЕННАЯ) СРЕДНЕЙ СТЕПЕНИ</v>
          </cell>
        </row>
        <row r="13678">
          <cell r="A13678" t="str">
            <v>F10.003</v>
          </cell>
          <cell r="B13678" t="str">
            <v>ОПЬЯНЕНИЕ (ОСТРАЯ АЛКОГОЛЬНАЯ ИНТОКСИКАЦИЯ НЕОСЛОЖНЕННАЯ) ТЯЖЕЛОЙ СТЕПЕНИ</v>
          </cell>
        </row>
        <row r="13679">
          <cell r="A13679" t="str">
            <v>F10.011</v>
          </cell>
          <cell r="B13679" t="str">
            <v>ОПЬЯНЕНИЕ (ОСТРАЯ АЛКОГОЛЬНАЯ ИНТОКСИКАЦИЯ С ТРАВМОЙ ИЛИ ДРУГИМИ ТЕЛЕСНЫМИ ПОВРЕЖДЕНИЯМИ) ЛЕГКОЙ СТЕПЕНИ</v>
          </cell>
        </row>
        <row r="13680">
          <cell r="A13680" t="str">
            <v>F10.012</v>
          </cell>
          <cell r="B13680" t="str">
            <v>ОПЬЯНЕНИЕ (ОСТРАЯ АЛКОГОЛЬНАЯ ИНТОКСИКАЦИЯ С ТРАВМОЙ ИЛИ ДРУГИМИ ТЕЛЕСНЫМИ ПОВРЕЖДЕНИЯМИ) СРЕДНЕЙ СТЕПЕНИ</v>
          </cell>
        </row>
        <row r="13681">
          <cell r="A13681" t="str">
            <v>F10.013</v>
          </cell>
          <cell r="B13681" t="str">
            <v>ОПЬЯНЕНИЕ (ОСТРАЯ АЛКОГОЛЬНАЯ ИНТОКСИКАЦИЯ С ТРАВМОЙ ИЛИ ДРУГИМИ ТЕЛЕСНЫМИ ПОВРЕЖДЕНИЯМИ) ТЯЖЕЛОЙ СТЕПЕНИ</v>
          </cell>
        </row>
        <row r="13682">
          <cell r="A13682" t="str">
            <v>F10.021</v>
          </cell>
          <cell r="B13682" t="str">
            <v>ОПЬЯНЕНИЕ (ОСТРАЯ АЛКОГОЛЬНАЯ ИНТОКСИКАЦИЯ С ДРУГИМИ МЕДИЦИНСКИМИ ОСЛОЖНЕНИЯМИ) ЛЕГКОЙ СТЕПЕНИ</v>
          </cell>
        </row>
        <row r="13683">
          <cell r="A13683" t="str">
            <v>F10.022</v>
          </cell>
          <cell r="B13683" t="str">
            <v>ОПЬЯНЕНИЕ (ОСТРАЯ АЛКОГОЛЬНАЯ ИНТОКСИКАЦИЯ С ДРУГИМИ МЕДИЦИНСКИМИ ОСЛОЖНЕНИЯМИ) СРЕДНЕЙ СТЕПЕНИ</v>
          </cell>
        </row>
        <row r="13684">
          <cell r="A13684" t="str">
            <v>F10.023</v>
          </cell>
          <cell r="B13684" t="str">
            <v>ОПЬЯНЕНИЕ (ОСТРАЯ АЛКОГОЛЬНАЯ ИНТОКСИКАЦИЯ С ДРУГИМИ МЕДИЦИНСКИМИ ОСЛОЖНЕНИЯМИ) ТЯЖЕЛОЙ СТЕПЕНИ</v>
          </cell>
        </row>
        <row r="13685">
          <cell r="A13685" t="str">
            <v>F10.031</v>
          </cell>
          <cell r="B13685" t="str">
            <v>ОПЬЯНЕНИЕ (ОСТРАЯ АЛКОГОЛЬНАЯ ИНТОКСИКАЦИЯ С ДЕЛИРИЕМ) ЛЕГКОЙ СТЕПЕНИ</v>
          </cell>
        </row>
        <row r="13686">
          <cell r="A13686" t="str">
            <v>F10.032</v>
          </cell>
          <cell r="B13686" t="str">
            <v>ОПЬЯНЕНИЕ (ОСТРАЯ АЛКОГОЛЬНАЯ ИНТОКСИКАЦИЯ С ДЕЛИРИЕМ) СРЕДНЕЙ СТЕПЕНИ</v>
          </cell>
        </row>
        <row r="13687">
          <cell r="A13687" t="str">
            <v>F10.033</v>
          </cell>
          <cell r="B13687" t="str">
            <v>ОПЬЯНЕНИЕ (ОСТРАЯ АЛКОГОЛЬНАЯ ИНТОКСИКАЦИЯ С ДЕЛИРИЕМ) ТЯЖЕЛОЙ СТЕПЕНИ</v>
          </cell>
        </row>
        <row r="13688">
          <cell r="A13688" t="str">
            <v>F10.041</v>
          </cell>
          <cell r="B13688" t="str">
            <v>ОПЬЯНЕНИЕ (ОСТРАЯ АЛКОГОЛЬНАЯ ИНТОКСИКАЦИЯ С НАРУШЕНИЕМ ВОСПРИЯТИЯ) ЛЕГКОЙ СТЕПЕНИ</v>
          </cell>
        </row>
        <row r="13689">
          <cell r="A13689" t="str">
            <v>F10.042</v>
          </cell>
          <cell r="B13689" t="str">
            <v>ОПЬЯНЕНИЕ (ОСТРАЯ АЛКОГОЛЬНАЯ ИНТОКСИКАЦИЯ С НАРУШЕНИЕМ ВОСПРИЯТИЯ) СРЕДНЕЙ СТЕПЕНИ</v>
          </cell>
        </row>
        <row r="13690">
          <cell r="A13690" t="str">
            <v>F10.043</v>
          </cell>
          <cell r="B13690" t="str">
            <v>ОПЬЯНЕНИЕ (ОСТРАЯ АЛКОГОЛЬНАЯ ИНТОКСИКАЦИЯ С НАРУШЕНИЕМ ВОСПРИЯТИЯ) ТЯЖЕЛОЙ СТЕПЕНИ</v>
          </cell>
        </row>
        <row r="13691">
          <cell r="A13691" t="str">
            <v>F10.051</v>
          </cell>
          <cell r="B13691" t="str">
            <v>ОПЬЯНЕНИЕ (ОСТРАЯ АЛКОГОЛЬНАЯ ИНТОКСИКАЦИЯ С КОМОЙ) ЛЕГКОЙ СТЕПЕНИ</v>
          </cell>
        </row>
        <row r="13692">
          <cell r="A13692" t="str">
            <v>F10.052</v>
          </cell>
          <cell r="B13692" t="str">
            <v>ОПЬЯНЕНИЕ (ОСТРАЯ АЛКОГОЛЬНАЯ ИНТОКСИКАЦИЯ С КОМОЙ) СРЕДНЕЙ СТЕПЕНИ</v>
          </cell>
        </row>
        <row r="13693">
          <cell r="A13693" t="str">
            <v>F10.053</v>
          </cell>
          <cell r="B13693" t="str">
            <v>ОПЬЯНЕНИЕ (ОСТРАЯ АЛКОГОЛЬНАЯ ИНТОКСИКАЦИЯ С КОМОЙ) ТЯЖЕЛОЙ СТЕПЕНИ</v>
          </cell>
        </row>
        <row r="13694">
          <cell r="A13694" t="str">
            <v>F10.061</v>
          </cell>
          <cell r="B13694" t="str">
            <v>ОПЬЯНЕНИЕ (ОСТРАЯ АЛКОГОЛЬНАЯ ИНТОКСИКАЦИЯ С СУДОРОГАМИ) ЛЕГКОЙ СТЕПЕНИ</v>
          </cell>
        </row>
        <row r="13695">
          <cell r="A13695" t="str">
            <v>F10.062</v>
          </cell>
          <cell r="B13695" t="str">
            <v>ОПЬЯНЕНИЕ (ОСТРАЯ АЛКОГОЛЬНАЯ ИНТОКСИКАЦИЯ С СУДОРОГАМИ) СРЕДНЕЙ СТЕПЕНИ</v>
          </cell>
        </row>
        <row r="13696">
          <cell r="A13696" t="str">
            <v>F10.063</v>
          </cell>
          <cell r="B13696" t="str">
            <v>ОПЬЯНЕНИЕ (ОСТРАЯ АЛКОГОЛЬНАЯ ИНТОКСИКАЦИЯ С СУДОРОГАМИ) ТЯЖЕЛОЙ СТЕПЕНИ</v>
          </cell>
        </row>
        <row r="13697">
          <cell r="A13697" t="str">
            <v>F10.071</v>
          </cell>
          <cell r="B13697" t="str">
            <v>ПАТОЛОГИЧЕСКОЕ ОПЬЯНЕНИЕ (ОСТРАЯ АЛКОГОЛЬНАЯ ИНТОКСИКАЦИЯ) ЛЕГКОЙ СТЕПЕНИ</v>
          </cell>
        </row>
        <row r="13698">
          <cell r="A13698" t="str">
            <v>F10.072</v>
          </cell>
          <cell r="B13698" t="str">
            <v>ПАТОЛОГИЧЕСКОЕ ОПЬЯНЕНИЕ (ОСТРАЯ АЛКОГОЛЬНАЯ ИНТОКСИКАЦИЯ) СРЕДНЕЙ СТЕПЕНИ</v>
          </cell>
        </row>
        <row r="13699">
          <cell r="A13699" t="str">
            <v>F10.073</v>
          </cell>
          <cell r="B13699" t="str">
            <v>ПАТОЛОГИЧЕСКОЕ ОПЬЯНЕНИЕ (ОСТРАЯ АЛКОГОЛЬНАЯ ИНТОКСИКАЦИЯ) ТЯЖЕЛОЙ СТЕПЕНИ</v>
          </cell>
        </row>
        <row r="13700">
          <cell r="A13700" t="str">
            <v>F10.081</v>
          </cell>
          <cell r="B13700" t="str">
            <v>ОПЬЯНЕНИЕ (ОСТРАЯ АЛКОГОЛЬНАЯ ИНТОКСИКАЦИЯ С ДРУГИМИ ОСЛОЖНЕНИЯМИ) ЛЕГКОЙ СТЕПЕНИ</v>
          </cell>
        </row>
        <row r="13701">
          <cell r="A13701" t="str">
            <v>F10.082</v>
          </cell>
          <cell r="B13701" t="str">
            <v>ОПЬЯНЕНИЕ (ОСТРАЯ АЛКОГОЛЬНАЯ ИНТОКСИКАЦИЯ С ДРУГИМИ ОСЛОЖНЕНИЯМИ) СРЕДНЕЙ СТЕПЕНИ</v>
          </cell>
        </row>
        <row r="13702">
          <cell r="A13702" t="str">
            <v>F10.083</v>
          </cell>
          <cell r="B13702" t="str">
            <v>ОПЬЯНЕНИЕ (ОСТРАЯ АЛКОГОЛЬНАЯ ИНТОКСИКАЦИЯ С ДРУГИМИ ОСЛОЖНЕНИЯМИ) ТЯЖЕЛОЙ СТЕПЕНИ</v>
          </cell>
        </row>
        <row r="13703">
          <cell r="A13703" t="str">
            <v>F10.091</v>
          </cell>
          <cell r="B13703" t="str">
            <v>ОПЬЯНЕНИЕ (ОСТРАЯ АЛКОГОЛЬНАЯ ИНТОКСИКАЦИЯ С НЕУТОЧНЕННЫМИ ОСЛОЖНЕНИЯМИ) ЛЕГКОЙ СТЕПЕНИ</v>
          </cell>
        </row>
        <row r="13704">
          <cell r="A13704" t="str">
            <v>F10.092</v>
          </cell>
          <cell r="B13704" t="str">
            <v>ОПЬЯНЕНИЕ (ОСТРАЯ АЛКОГОЛЬНАЯ ИНТОКСИКАЦИЯ С НЕУТОЧНЕННЫМИ ОСЛОЖНЕНИЯМИ) СРЕДНЕЙ СТЕПЕНИ</v>
          </cell>
        </row>
        <row r="13705">
          <cell r="A13705" t="str">
            <v>F10.093</v>
          </cell>
          <cell r="B13705" t="str">
            <v>ОПЬЯНЕНИЕ (ОСТРАЯ АЛКОГОЛЬНАЯ ИНТОКСИКАЦИЯ С НЕУТОЧНЕННЫМИ ОСЛОЖНЕНИЯМИ) ТЯЖЕЛОЙ СТЕПЕНИ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СГ (наши коэф.)"/>
      <sheetName val="Расчет (2)"/>
      <sheetName val="Расчет"/>
      <sheetName val="ANALIZ"/>
    </sheetNames>
    <sheetDataSet>
      <sheetData sheetId="0" refreshError="1"/>
      <sheetData sheetId="1" refreshError="1"/>
      <sheetData sheetId="2" refreshError="1"/>
      <sheetData sheetId="3" refreshError="1">
        <row r="9">
          <cell r="A9" t="str">
            <v>Уровень услуги не проставлен</v>
          </cell>
        </row>
        <row r="10">
          <cell r="A10">
            <v>0</v>
          </cell>
          <cell r="D10">
            <v>5330</v>
          </cell>
          <cell r="E10">
            <v>0</v>
          </cell>
          <cell r="F10">
            <v>0</v>
          </cell>
          <cell r="G10">
            <v>292909</v>
          </cell>
          <cell r="H10">
            <v>2997.41</v>
          </cell>
        </row>
        <row r="11">
          <cell r="A11">
            <v>120048</v>
          </cell>
          <cell r="B11">
            <v>0</v>
          </cell>
          <cell r="C11">
            <v>0</v>
          </cell>
          <cell r="D11">
            <v>1</v>
          </cell>
          <cell r="E11">
            <v>0</v>
          </cell>
          <cell r="F11">
            <v>0</v>
          </cell>
          <cell r="G11">
            <v>626</v>
          </cell>
          <cell r="H11">
            <v>626</v>
          </cell>
        </row>
        <row r="12">
          <cell r="A12">
            <v>121044</v>
          </cell>
          <cell r="B12">
            <v>0</v>
          </cell>
          <cell r="C12">
            <v>0</v>
          </cell>
          <cell r="D12">
            <v>2</v>
          </cell>
          <cell r="E12">
            <v>0</v>
          </cell>
          <cell r="F12">
            <v>0</v>
          </cell>
          <cell r="G12">
            <v>13584</v>
          </cell>
          <cell r="H12">
            <v>6792</v>
          </cell>
        </row>
        <row r="13">
          <cell r="A13">
            <v>122215</v>
          </cell>
          <cell r="B13">
            <v>0</v>
          </cell>
          <cell r="C13">
            <v>0</v>
          </cell>
          <cell r="D13">
            <v>11</v>
          </cell>
          <cell r="E13">
            <v>15894</v>
          </cell>
          <cell r="F13">
            <v>1444.91</v>
          </cell>
          <cell r="G13">
            <v>163</v>
          </cell>
          <cell r="H13">
            <v>14.82</v>
          </cell>
        </row>
        <row r="14">
          <cell r="A14">
            <v>123215</v>
          </cell>
          <cell r="B14">
            <v>0</v>
          </cell>
          <cell r="C14">
            <v>0</v>
          </cell>
          <cell r="D14">
            <v>24</v>
          </cell>
          <cell r="E14">
            <v>47682</v>
          </cell>
          <cell r="F14">
            <v>1986.75</v>
          </cell>
          <cell r="G14">
            <v>299</v>
          </cell>
          <cell r="H14">
            <v>12.46</v>
          </cell>
        </row>
        <row r="15">
          <cell r="A15">
            <v>124215</v>
          </cell>
          <cell r="B15">
            <v>0</v>
          </cell>
          <cell r="C15">
            <v>0</v>
          </cell>
          <cell r="D15">
            <v>64</v>
          </cell>
          <cell r="E15">
            <v>119205</v>
          </cell>
          <cell r="F15">
            <v>1862.58</v>
          </cell>
          <cell r="G15">
            <v>742</v>
          </cell>
          <cell r="H15">
            <v>11.59</v>
          </cell>
        </row>
        <row r="16">
          <cell r="A16">
            <v>125215</v>
          </cell>
          <cell r="B16">
            <v>0</v>
          </cell>
          <cell r="C16">
            <v>0</v>
          </cell>
          <cell r="D16">
            <v>41</v>
          </cell>
          <cell r="E16">
            <v>63576</v>
          </cell>
          <cell r="F16">
            <v>1550.63</v>
          </cell>
          <cell r="G16">
            <v>369</v>
          </cell>
          <cell r="H16">
            <v>9</v>
          </cell>
        </row>
        <row r="17">
          <cell r="A17">
            <v>126215</v>
          </cell>
          <cell r="B17">
            <v>0</v>
          </cell>
          <cell r="C17">
            <v>0</v>
          </cell>
          <cell r="D17">
            <v>43</v>
          </cell>
          <cell r="E17">
            <v>95364</v>
          </cell>
          <cell r="F17">
            <v>2217.77</v>
          </cell>
          <cell r="G17">
            <v>576</v>
          </cell>
          <cell r="H17">
            <v>13.4</v>
          </cell>
        </row>
        <row r="18">
          <cell r="A18">
            <v>127215</v>
          </cell>
          <cell r="B18">
            <v>0</v>
          </cell>
          <cell r="C18">
            <v>0</v>
          </cell>
          <cell r="D18">
            <v>18</v>
          </cell>
          <cell r="E18">
            <v>39735</v>
          </cell>
          <cell r="F18">
            <v>2207.5</v>
          </cell>
          <cell r="G18">
            <v>245</v>
          </cell>
          <cell r="H18">
            <v>13.61</v>
          </cell>
        </row>
        <row r="19">
          <cell r="A19">
            <v>128215</v>
          </cell>
          <cell r="B19">
            <v>0</v>
          </cell>
          <cell r="C19">
            <v>0</v>
          </cell>
          <cell r="D19">
            <v>15</v>
          </cell>
          <cell r="E19">
            <v>23841</v>
          </cell>
          <cell r="F19">
            <v>1589.4</v>
          </cell>
          <cell r="G19">
            <v>191</v>
          </cell>
          <cell r="H19">
            <v>12.73</v>
          </cell>
        </row>
        <row r="20">
          <cell r="A20">
            <v>129215</v>
          </cell>
          <cell r="B20">
            <v>0</v>
          </cell>
          <cell r="C20">
            <v>0</v>
          </cell>
          <cell r="D20">
            <v>2</v>
          </cell>
          <cell r="E20">
            <v>9064</v>
          </cell>
          <cell r="F20">
            <v>4532</v>
          </cell>
          <cell r="G20">
            <v>27</v>
          </cell>
          <cell r="H20">
            <v>13.5</v>
          </cell>
        </row>
        <row r="21">
          <cell r="A21">
            <v>130215</v>
          </cell>
          <cell r="B21">
            <v>0</v>
          </cell>
          <cell r="C21">
            <v>0</v>
          </cell>
          <cell r="D21">
            <v>66</v>
          </cell>
          <cell r="E21">
            <v>136620</v>
          </cell>
          <cell r="F21">
            <v>2070</v>
          </cell>
          <cell r="G21">
            <v>778</v>
          </cell>
          <cell r="H21">
            <v>11.79</v>
          </cell>
        </row>
        <row r="22">
          <cell r="A22">
            <v>131215</v>
          </cell>
          <cell r="B22">
            <v>0</v>
          </cell>
          <cell r="C22">
            <v>0</v>
          </cell>
          <cell r="D22">
            <v>1</v>
          </cell>
          <cell r="E22">
            <v>0</v>
          </cell>
          <cell r="F22">
            <v>0</v>
          </cell>
          <cell r="G22">
            <v>10</v>
          </cell>
          <cell r="H22">
            <v>10</v>
          </cell>
        </row>
        <row r="23">
          <cell r="A23">
            <v>132215</v>
          </cell>
          <cell r="B23">
            <v>0</v>
          </cell>
          <cell r="C23">
            <v>0</v>
          </cell>
          <cell r="D23">
            <v>1</v>
          </cell>
          <cell r="E23">
            <v>6831</v>
          </cell>
          <cell r="F23">
            <v>6831</v>
          </cell>
          <cell r="G23">
            <v>14</v>
          </cell>
          <cell r="H23">
            <v>14</v>
          </cell>
        </row>
        <row r="24">
          <cell r="A24" t="str">
            <v>Итого уровень не проставлен</v>
          </cell>
          <cell r="D24">
            <v>5619</v>
          </cell>
          <cell r="E24">
            <v>557812</v>
          </cell>
          <cell r="F24">
            <v>99.27</v>
          </cell>
          <cell r="G24">
            <v>310533</v>
          </cell>
          <cell r="H24">
            <v>55.26</v>
          </cell>
        </row>
        <row r="25">
          <cell r="A25" t="str">
            <v>Услуги 1-го уровня</v>
          </cell>
        </row>
        <row r="26">
          <cell r="A26">
            <v>110020</v>
          </cell>
          <cell r="B26">
            <v>10</v>
          </cell>
          <cell r="C26">
            <v>3810</v>
          </cell>
          <cell r="D26">
            <v>26</v>
          </cell>
          <cell r="E26">
            <v>142957.74</v>
          </cell>
          <cell r="F26">
            <v>5498.37</v>
          </cell>
          <cell r="G26">
            <v>256</v>
          </cell>
          <cell r="H26">
            <v>9.85</v>
          </cell>
        </row>
        <row r="27">
          <cell r="A27">
            <v>110021</v>
          </cell>
          <cell r="B27">
            <v>27</v>
          </cell>
          <cell r="C27">
            <v>10288</v>
          </cell>
          <cell r="D27">
            <v>10</v>
          </cell>
          <cell r="E27">
            <v>138933.4</v>
          </cell>
          <cell r="F27">
            <v>13893.34</v>
          </cell>
          <cell r="G27">
            <v>195</v>
          </cell>
          <cell r="H27">
            <v>19.5</v>
          </cell>
        </row>
        <row r="28">
          <cell r="A28">
            <v>110023</v>
          </cell>
          <cell r="B28">
            <v>10</v>
          </cell>
          <cell r="C28">
            <v>4266</v>
          </cell>
          <cell r="D28">
            <v>83</v>
          </cell>
          <cell r="E28">
            <v>474431.4</v>
          </cell>
          <cell r="F28">
            <v>5716.04</v>
          </cell>
          <cell r="G28">
            <v>738</v>
          </cell>
          <cell r="H28">
            <v>8.89</v>
          </cell>
        </row>
        <row r="29">
          <cell r="A29">
            <v>110024</v>
          </cell>
          <cell r="B29">
            <v>28</v>
          </cell>
          <cell r="C29">
            <v>11945</v>
          </cell>
          <cell r="D29">
            <v>9</v>
          </cell>
          <cell r="E29">
            <v>130609.56</v>
          </cell>
          <cell r="F29">
            <v>14512.17</v>
          </cell>
          <cell r="G29">
            <v>181</v>
          </cell>
          <cell r="H29">
            <v>20.11</v>
          </cell>
        </row>
        <row r="30">
          <cell r="A30">
            <v>110026</v>
          </cell>
          <cell r="B30">
            <v>7</v>
          </cell>
          <cell r="C30">
            <v>2986</v>
          </cell>
          <cell r="D30">
            <v>3</v>
          </cell>
          <cell r="E30">
            <v>10259.700000000001</v>
          </cell>
          <cell r="F30">
            <v>3419.9</v>
          </cell>
          <cell r="G30">
            <v>14</v>
          </cell>
          <cell r="H30">
            <v>4.67</v>
          </cell>
        </row>
        <row r="31">
          <cell r="A31">
            <v>110027</v>
          </cell>
          <cell r="B31">
            <v>12.7</v>
          </cell>
          <cell r="C31">
            <v>5188</v>
          </cell>
          <cell r="D31">
            <v>279</v>
          </cell>
          <cell r="E31">
            <v>1961985.31</v>
          </cell>
          <cell r="F31">
            <v>7032.21</v>
          </cell>
          <cell r="G31">
            <v>3124</v>
          </cell>
          <cell r="H31">
            <v>11.2</v>
          </cell>
        </row>
        <row r="32">
          <cell r="A32">
            <v>110029</v>
          </cell>
          <cell r="B32">
            <v>16</v>
          </cell>
          <cell r="C32">
            <v>6064</v>
          </cell>
          <cell r="D32">
            <v>333</v>
          </cell>
          <cell r="E32">
            <v>2710148.96</v>
          </cell>
          <cell r="F32">
            <v>8138.59</v>
          </cell>
          <cell r="G32">
            <v>4453</v>
          </cell>
          <cell r="H32">
            <v>13.37</v>
          </cell>
        </row>
        <row r="33">
          <cell r="A33">
            <v>110030</v>
          </cell>
          <cell r="B33">
            <v>18</v>
          </cell>
          <cell r="C33">
            <v>6822</v>
          </cell>
          <cell r="D33">
            <v>21</v>
          </cell>
          <cell r="E33">
            <v>183431.54</v>
          </cell>
          <cell r="F33">
            <v>8734.84</v>
          </cell>
          <cell r="G33">
            <v>303</v>
          </cell>
          <cell r="H33">
            <v>14.43</v>
          </cell>
        </row>
        <row r="34">
          <cell r="A34">
            <v>110031</v>
          </cell>
          <cell r="B34">
            <v>30</v>
          </cell>
          <cell r="C34">
            <v>11371</v>
          </cell>
          <cell r="D34">
            <v>3</v>
          </cell>
          <cell r="E34">
            <v>41268.129999999997</v>
          </cell>
          <cell r="F34">
            <v>13756.04</v>
          </cell>
          <cell r="G34">
            <v>53</v>
          </cell>
          <cell r="H34">
            <v>17.670000000000002</v>
          </cell>
        </row>
        <row r="35">
          <cell r="A35">
            <v>110032</v>
          </cell>
          <cell r="B35">
            <v>14</v>
          </cell>
          <cell r="C35">
            <v>9996</v>
          </cell>
          <cell r="D35">
            <v>6</v>
          </cell>
          <cell r="E35">
            <v>86010</v>
          </cell>
          <cell r="F35">
            <v>14335</v>
          </cell>
          <cell r="G35">
            <v>53</v>
          </cell>
          <cell r="H35">
            <v>8.83</v>
          </cell>
        </row>
        <row r="36">
          <cell r="A36">
            <v>110033</v>
          </cell>
          <cell r="B36">
            <v>12</v>
          </cell>
          <cell r="C36">
            <v>8887</v>
          </cell>
          <cell r="D36">
            <v>6</v>
          </cell>
          <cell r="E36">
            <v>74154</v>
          </cell>
          <cell r="F36">
            <v>12359</v>
          </cell>
          <cell r="G36">
            <v>39</v>
          </cell>
          <cell r="H36">
            <v>6.5</v>
          </cell>
        </row>
        <row r="37">
          <cell r="A37">
            <v>110034</v>
          </cell>
          <cell r="B37">
            <v>11.8</v>
          </cell>
          <cell r="C37">
            <v>8350</v>
          </cell>
          <cell r="D37">
            <v>19</v>
          </cell>
          <cell r="E37">
            <v>219726</v>
          </cell>
          <cell r="F37">
            <v>11564.53</v>
          </cell>
          <cell r="G37">
            <v>126</v>
          </cell>
          <cell r="H37">
            <v>6.63</v>
          </cell>
        </row>
        <row r="38">
          <cell r="A38">
            <v>110035</v>
          </cell>
          <cell r="B38">
            <v>9.1999999999999993</v>
          </cell>
          <cell r="C38">
            <v>5382</v>
          </cell>
          <cell r="D38">
            <v>36</v>
          </cell>
          <cell r="E38">
            <v>288160</v>
          </cell>
          <cell r="F38">
            <v>8004.44</v>
          </cell>
          <cell r="G38">
            <v>182</v>
          </cell>
          <cell r="H38">
            <v>5.0599999999999996</v>
          </cell>
        </row>
        <row r="39">
          <cell r="A39">
            <v>110036</v>
          </cell>
          <cell r="B39">
            <v>6.6</v>
          </cell>
          <cell r="C39">
            <v>5125</v>
          </cell>
          <cell r="D39">
            <v>96</v>
          </cell>
          <cell r="E39">
            <v>675210.5</v>
          </cell>
          <cell r="F39">
            <v>7033.44</v>
          </cell>
          <cell r="G39">
            <v>216</v>
          </cell>
          <cell r="H39">
            <v>2.25</v>
          </cell>
        </row>
        <row r="40">
          <cell r="A40">
            <v>110037</v>
          </cell>
          <cell r="B40">
            <v>10.5</v>
          </cell>
          <cell r="C40">
            <v>6142</v>
          </cell>
          <cell r="D40">
            <v>13</v>
          </cell>
          <cell r="E40">
            <v>117456</v>
          </cell>
          <cell r="F40">
            <v>9035.08</v>
          </cell>
          <cell r="G40">
            <v>141</v>
          </cell>
          <cell r="H40">
            <v>10.85</v>
          </cell>
        </row>
        <row r="41">
          <cell r="A41">
            <v>110038</v>
          </cell>
          <cell r="B41">
            <v>9.5</v>
          </cell>
          <cell r="C41">
            <v>4288</v>
          </cell>
          <cell r="D41">
            <v>46</v>
          </cell>
          <cell r="E41">
            <v>289350.8</v>
          </cell>
          <cell r="F41">
            <v>6290.23</v>
          </cell>
          <cell r="G41">
            <v>401</v>
          </cell>
          <cell r="H41">
            <v>8.7200000000000006</v>
          </cell>
        </row>
        <row r="42">
          <cell r="A42">
            <v>110039</v>
          </cell>
          <cell r="B42">
            <v>13.6</v>
          </cell>
          <cell r="C42">
            <v>6139</v>
          </cell>
          <cell r="D42">
            <v>201</v>
          </cell>
          <cell r="E42">
            <v>1850432</v>
          </cell>
          <cell r="F42">
            <v>9206.1299999999992</v>
          </cell>
          <cell r="G42">
            <v>2022</v>
          </cell>
          <cell r="H42">
            <v>10.06</v>
          </cell>
        </row>
        <row r="43">
          <cell r="A43">
            <v>110044</v>
          </cell>
          <cell r="B43">
            <v>24</v>
          </cell>
          <cell r="C43">
            <v>10839</v>
          </cell>
          <cell r="D43">
            <v>6</v>
          </cell>
          <cell r="E43">
            <v>99417.79</v>
          </cell>
          <cell r="F43">
            <v>16569.63</v>
          </cell>
          <cell r="G43">
            <v>129</v>
          </cell>
          <cell r="H43">
            <v>21.5</v>
          </cell>
        </row>
        <row r="44">
          <cell r="A44">
            <v>110047</v>
          </cell>
          <cell r="B44">
            <v>10.5</v>
          </cell>
          <cell r="C44">
            <v>6439</v>
          </cell>
          <cell r="D44">
            <v>17</v>
          </cell>
          <cell r="E44">
            <v>160136.79999999999</v>
          </cell>
          <cell r="F44">
            <v>9419.81</v>
          </cell>
          <cell r="G44">
            <v>141</v>
          </cell>
          <cell r="H44">
            <v>8.2899999999999991</v>
          </cell>
        </row>
        <row r="45">
          <cell r="A45">
            <v>110054</v>
          </cell>
          <cell r="B45">
            <v>17.5</v>
          </cell>
          <cell r="C45">
            <v>7008</v>
          </cell>
          <cell r="D45">
            <v>118</v>
          </cell>
          <cell r="E45">
            <v>1093442.76</v>
          </cell>
          <cell r="F45">
            <v>9266.4599999999991</v>
          </cell>
          <cell r="G45">
            <v>1771</v>
          </cell>
          <cell r="H45">
            <v>15.01</v>
          </cell>
        </row>
        <row r="46">
          <cell r="A46">
            <v>110056</v>
          </cell>
          <cell r="B46">
            <v>15.5</v>
          </cell>
          <cell r="C46">
            <v>6207</v>
          </cell>
          <cell r="D46">
            <v>10</v>
          </cell>
          <cell r="E46">
            <v>91417.73</v>
          </cell>
          <cell r="F46">
            <v>9141.77</v>
          </cell>
          <cell r="G46">
            <v>124</v>
          </cell>
          <cell r="H46">
            <v>12.4</v>
          </cell>
        </row>
        <row r="47">
          <cell r="A47">
            <v>110060</v>
          </cell>
          <cell r="B47">
            <v>6.5</v>
          </cell>
          <cell r="C47">
            <v>2739</v>
          </cell>
          <cell r="D47">
            <v>7</v>
          </cell>
          <cell r="E47">
            <v>28197.5</v>
          </cell>
          <cell r="F47">
            <v>4028.21</v>
          </cell>
          <cell r="G47">
            <v>43</v>
          </cell>
          <cell r="H47">
            <v>6.14</v>
          </cell>
        </row>
        <row r="48">
          <cell r="A48">
            <v>110061</v>
          </cell>
          <cell r="B48">
            <v>5</v>
          </cell>
          <cell r="C48">
            <v>2107</v>
          </cell>
          <cell r="D48">
            <v>209</v>
          </cell>
          <cell r="E48">
            <v>637271.69999999995</v>
          </cell>
          <cell r="F48">
            <v>3049.15</v>
          </cell>
          <cell r="G48">
            <v>870</v>
          </cell>
          <cell r="H48">
            <v>4.16</v>
          </cell>
        </row>
        <row r="49">
          <cell r="A49">
            <v>110062</v>
          </cell>
          <cell r="B49">
            <v>11.5</v>
          </cell>
          <cell r="C49">
            <v>4847</v>
          </cell>
          <cell r="D49">
            <v>9</v>
          </cell>
          <cell r="E49">
            <v>64830.3</v>
          </cell>
          <cell r="F49">
            <v>7203.37</v>
          </cell>
          <cell r="G49">
            <v>181</v>
          </cell>
          <cell r="H49">
            <v>20.11</v>
          </cell>
        </row>
        <row r="50">
          <cell r="A50">
            <v>110063</v>
          </cell>
          <cell r="B50">
            <v>9.5</v>
          </cell>
          <cell r="C50">
            <v>4004</v>
          </cell>
          <cell r="D50">
            <v>38</v>
          </cell>
          <cell r="E50">
            <v>215708.2</v>
          </cell>
          <cell r="F50">
            <v>5676.53</v>
          </cell>
          <cell r="G50">
            <v>257</v>
          </cell>
          <cell r="H50">
            <v>6.76</v>
          </cell>
        </row>
        <row r="51">
          <cell r="A51">
            <v>110065</v>
          </cell>
          <cell r="B51">
            <v>16.5</v>
          </cell>
          <cell r="C51">
            <v>6954</v>
          </cell>
          <cell r="D51">
            <v>25</v>
          </cell>
          <cell r="E51">
            <v>257850</v>
          </cell>
          <cell r="F51">
            <v>10314</v>
          </cell>
          <cell r="G51">
            <v>367</v>
          </cell>
          <cell r="H51">
            <v>14.68</v>
          </cell>
        </row>
        <row r="52">
          <cell r="A52">
            <v>110072</v>
          </cell>
          <cell r="B52">
            <v>16</v>
          </cell>
          <cell r="C52">
            <v>6329</v>
          </cell>
          <cell r="D52">
            <v>172</v>
          </cell>
          <cell r="E52">
            <v>1380634.47</v>
          </cell>
          <cell r="F52">
            <v>8026.94</v>
          </cell>
          <cell r="G52">
            <v>2253</v>
          </cell>
          <cell r="H52">
            <v>13.1</v>
          </cell>
        </row>
        <row r="53">
          <cell r="A53">
            <v>110075</v>
          </cell>
          <cell r="B53">
            <v>20</v>
          </cell>
          <cell r="C53">
            <v>7911</v>
          </cell>
          <cell r="D53">
            <v>59</v>
          </cell>
          <cell r="E53">
            <v>627859.49</v>
          </cell>
          <cell r="F53">
            <v>10641.69</v>
          </cell>
          <cell r="G53">
            <v>889</v>
          </cell>
          <cell r="H53">
            <v>15.07</v>
          </cell>
        </row>
        <row r="54">
          <cell r="A54">
            <v>110078</v>
          </cell>
          <cell r="B54">
            <v>13.3</v>
          </cell>
          <cell r="C54">
            <v>6003</v>
          </cell>
          <cell r="D54">
            <v>94</v>
          </cell>
          <cell r="E54">
            <v>725379.94</v>
          </cell>
          <cell r="F54">
            <v>7716.81</v>
          </cell>
          <cell r="G54">
            <v>1047</v>
          </cell>
          <cell r="H54">
            <v>11.14</v>
          </cell>
        </row>
        <row r="55">
          <cell r="A55">
            <v>110080</v>
          </cell>
          <cell r="B55">
            <v>21.2</v>
          </cell>
          <cell r="C55">
            <v>9569</v>
          </cell>
          <cell r="D55">
            <v>2</v>
          </cell>
          <cell r="E55">
            <v>29084</v>
          </cell>
          <cell r="F55">
            <v>14542</v>
          </cell>
          <cell r="G55">
            <v>40</v>
          </cell>
          <cell r="H55">
            <v>20</v>
          </cell>
        </row>
        <row r="56">
          <cell r="A56">
            <v>110086</v>
          </cell>
          <cell r="B56">
            <v>21</v>
          </cell>
          <cell r="C56">
            <v>15335</v>
          </cell>
          <cell r="D56">
            <v>40</v>
          </cell>
          <cell r="E56">
            <v>872029.46</v>
          </cell>
          <cell r="F56">
            <v>21800.74</v>
          </cell>
          <cell r="G56">
            <v>765</v>
          </cell>
          <cell r="H56">
            <v>19.13</v>
          </cell>
        </row>
        <row r="57">
          <cell r="A57">
            <v>110088</v>
          </cell>
          <cell r="B57">
            <v>28</v>
          </cell>
          <cell r="C57">
            <v>10662</v>
          </cell>
          <cell r="D57">
            <v>41</v>
          </cell>
          <cell r="E57">
            <v>1294154.3999999999</v>
          </cell>
          <cell r="F57">
            <v>31564.74</v>
          </cell>
          <cell r="G57">
            <v>1064</v>
          </cell>
          <cell r="H57">
            <v>25.95</v>
          </cell>
        </row>
        <row r="58">
          <cell r="A58">
            <v>110098</v>
          </cell>
          <cell r="B58">
            <v>20</v>
          </cell>
          <cell r="C58">
            <v>9257</v>
          </cell>
          <cell r="D58">
            <v>23</v>
          </cell>
          <cell r="E58">
            <v>301870.89</v>
          </cell>
          <cell r="F58">
            <v>13124.82</v>
          </cell>
          <cell r="G58">
            <v>466</v>
          </cell>
          <cell r="H58">
            <v>20.260000000000002</v>
          </cell>
        </row>
        <row r="59">
          <cell r="A59">
            <v>110103</v>
          </cell>
          <cell r="B59">
            <v>19</v>
          </cell>
          <cell r="C59">
            <v>9203</v>
          </cell>
          <cell r="D59">
            <v>115</v>
          </cell>
          <cell r="E59">
            <v>2245953.9700000002</v>
          </cell>
          <cell r="F59">
            <v>19530.03</v>
          </cell>
          <cell r="G59">
            <v>1993</v>
          </cell>
          <cell r="H59">
            <v>17.329999999999998</v>
          </cell>
        </row>
        <row r="60">
          <cell r="A60">
            <v>110104</v>
          </cell>
          <cell r="B60">
            <v>13</v>
          </cell>
          <cell r="C60">
            <v>6297</v>
          </cell>
          <cell r="D60">
            <v>151</v>
          </cell>
          <cell r="E60">
            <v>1400826.6</v>
          </cell>
          <cell r="F60">
            <v>9277</v>
          </cell>
          <cell r="G60">
            <v>1659</v>
          </cell>
          <cell r="H60">
            <v>10.99</v>
          </cell>
        </row>
        <row r="61">
          <cell r="A61">
            <v>110105</v>
          </cell>
          <cell r="B61">
            <v>18</v>
          </cell>
          <cell r="C61">
            <v>8718</v>
          </cell>
          <cell r="D61">
            <v>1</v>
          </cell>
          <cell r="E61">
            <v>12843</v>
          </cell>
          <cell r="F61">
            <v>12843</v>
          </cell>
          <cell r="G61">
            <v>14</v>
          </cell>
          <cell r="H61">
            <v>14</v>
          </cell>
        </row>
        <row r="62">
          <cell r="A62">
            <v>110106</v>
          </cell>
          <cell r="B62">
            <v>19</v>
          </cell>
          <cell r="C62">
            <v>9203</v>
          </cell>
          <cell r="D62">
            <v>127</v>
          </cell>
          <cell r="E62">
            <v>2949090.2</v>
          </cell>
          <cell r="F62">
            <v>23221.18</v>
          </cell>
          <cell r="G62">
            <v>1960</v>
          </cell>
          <cell r="H62">
            <v>15.43</v>
          </cell>
        </row>
        <row r="63">
          <cell r="A63">
            <v>110108</v>
          </cell>
          <cell r="B63">
            <v>34</v>
          </cell>
          <cell r="C63">
            <v>16468</v>
          </cell>
          <cell r="D63">
            <v>41</v>
          </cell>
          <cell r="E63">
            <v>1488293.76</v>
          </cell>
          <cell r="F63">
            <v>36299.85</v>
          </cell>
          <cell r="G63">
            <v>1054</v>
          </cell>
          <cell r="H63">
            <v>25.71</v>
          </cell>
        </row>
        <row r="64">
          <cell r="A64">
            <v>110113</v>
          </cell>
          <cell r="B64">
            <v>25.4</v>
          </cell>
          <cell r="C64">
            <v>19160</v>
          </cell>
          <cell r="D64">
            <v>6</v>
          </cell>
          <cell r="E64">
            <v>182319.8</v>
          </cell>
          <cell r="F64">
            <v>30386.63</v>
          </cell>
          <cell r="G64">
            <v>141</v>
          </cell>
          <cell r="H64">
            <v>23.5</v>
          </cell>
        </row>
        <row r="65">
          <cell r="A65">
            <v>110114</v>
          </cell>
          <cell r="B65">
            <v>27</v>
          </cell>
          <cell r="C65">
            <v>20367</v>
          </cell>
          <cell r="D65">
            <v>33</v>
          </cell>
          <cell r="E65">
            <v>998500.96</v>
          </cell>
          <cell r="F65">
            <v>30257.599999999999</v>
          </cell>
          <cell r="G65">
            <v>662</v>
          </cell>
          <cell r="H65">
            <v>20.059999999999999</v>
          </cell>
        </row>
        <row r="66">
          <cell r="A66">
            <v>110115</v>
          </cell>
          <cell r="B66">
            <v>34</v>
          </cell>
          <cell r="C66">
            <v>25648</v>
          </cell>
          <cell r="D66">
            <v>15</v>
          </cell>
          <cell r="E66">
            <v>524712</v>
          </cell>
          <cell r="F66">
            <v>34980.800000000003</v>
          </cell>
          <cell r="G66">
            <v>860</v>
          </cell>
          <cell r="H66">
            <v>57.33</v>
          </cell>
        </row>
        <row r="67">
          <cell r="A67">
            <v>110116</v>
          </cell>
          <cell r="B67">
            <v>59.3</v>
          </cell>
          <cell r="C67">
            <v>44733</v>
          </cell>
          <cell r="D67">
            <v>3</v>
          </cell>
          <cell r="E67">
            <v>209434.72</v>
          </cell>
          <cell r="F67">
            <v>69811.570000000007</v>
          </cell>
          <cell r="G67">
            <v>125</v>
          </cell>
          <cell r="H67">
            <v>41.67</v>
          </cell>
        </row>
        <row r="68">
          <cell r="A68">
            <v>110117</v>
          </cell>
          <cell r="B68">
            <v>27</v>
          </cell>
          <cell r="C68">
            <v>20367</v>
          </cell>
          <cell r="D68">
            <v>121</v>
          </cell>
          <cell r="E68">
            <v>3884272.32</v>
          </cell>
          <cell r="F68">
            <v>32101.42</v>
          </cell>
          <cell r="G68">
            <v>2568</v>
          </cell>
          <cell r="H68">
            <v>21.22</v>
          </cell>
        </row>
        <row r="69">
          <cell r="A69">
            <v>110118</v>
          </cell>
          <cell r="B69">
            <v>34</v>
          </cell>
          <cell r="C69">
            <v>25648</v>
          </cell>
          <cell r="D69">
            <v>13</v>
          </cell>
          <cell r="E69">
            <v>792328.5</v>
          </cell>
          <cell r="F69">
            <v>60948.35</v>
          </cell>
          <cell r="G69">
            <v>531</v>
          </cell>
          <cell r="H69">
            <v>40.85</v>
          </cell>
        </row>
        <row r="70">
          <cell r="A70">
            <v>110119</v>
          </cell>
          <cell r="B70">
            <v>47</v>
          </cell>
          <cell r="C70">
            <v>35454</v>
          </cell>
          <cell r="D70">
            <v>44</v>
          </cell>
          <cell r="E70">
            <v>3438669.91</v>
          </cell>
          <cell r="F70">
            <v>78151.59</v>
          </cell>
          <cell r="G70">
            <v>2062</v>
          </cell>
          <cell r="H70">
            <v>46.86</v>
          </cell>
        </row>
        <row r="71">
          <cell r="A71">
            <v>110120</v>
          </cell>
          <cell r="B71">
            <v>58</v>
          </cell>
          <cell r="C71">
            <v>43752</v>
          </cell>
          <cell r="D71">
            <v>18</v>
          </cell>
          <cell r="E71">
            <v>2421941.61</v>
          </cell>
          <cell r="F71">
            <v>134552.31</v>
          </cell>
          <cell r="G71">
            <v>1115</v>
          </cell>
          <cell r="H71">
            <v>61.94</v>
          </cell>
        </row>
        <row r="72">
          <cell r="A72">
            <v>110122</v>
          </cell>
          <cell r="B72">
            <v>45</v>
          </cell>
          <cell r="C72">
            <v>33946</v>
          </cell>
          <cell r="D72">
            <v>15</v>
          </cell>
          <cell r="E72">
            <v>781512.72</v>
          </cell>
          <cell r="F72">
            <v>52100.85</v>
          </cell>
          <cell r="G72">
            <v>525</v>
          </cell>
          <cell r="H72">
            <v>35</v>
          </cell>
        </row>
        <row r="73">
          <cell r="A73">
            <v>110123</v>
          </cell>
          <cell r="B73">
            <v>68</v>
          </cell>
          <cell r="C73">
            <v>51295</v>
          </cell>
          <cell r="D73">
            <v>5</v>
          </cell>
          <cell r="E73">
            <v>713507.76</v>
          </cell>
          <cell r="F73">
            <v>142701.54999999999</v>
          </cell>
          <cell r="G73">
            <v>521</v>
          </cell>
          <cell r="H73">
            <v>104.2</v>
          </cell>
        </row>
        <row r="74">
          <cell r="A74">
            <v>110128</v>
          </cell>
          <cell r="B74">
            <v>22</v>
          </cell>
          <cell r="C74">
            <v>11205</v>
          </cell>
          <cell r="D74">
            <v>5</v>
          </cell>
          <cell r="E74">
            <v>85256</v>
          </cell>
          <cell r="F74">
            <v>17051.2</v>
          </cell>
          <cell r="G74">
            <v>107</v>
          </cell>
          <cell r="H74">
            <v>21.4</v>
          </cell>
        </row>
        <row r="75">
          <cell r="A75">
            <v>110130</v>
          </cell>
          <cell r="B75">
            <v>30</v>
          </cell>
          <cell r="C75">
            <v>15280</v>
          </cell>
          <cell r="D75">
            <v>19</v>
          </cell>
          <cell r="E75">
            <v>345976.9</v>
          </cell>
          <cell r="F75">
            <v>18209.310000000001</v>
          </cell>
          <cell r="G75">
            <v>400</v>
          </cell>
          <cell r="H75">
            <v>21.05</v>
          </cell>
        </row>
        <row r="76">
          <cell r="A76">
            <v>110132</v>
          </cell>
          <cell r="B76">
            <v>70</v>
          </cell>
          <cell r="C76">
            <v>35652</v>
          </cell>
          <cell r="D76">
            <v>1</v>
          </cell>
          <cell r="E76">
            <v>40320</v>
          </cell>
          <cell r="F76">
            <v>40320</v>
          </cell>
          <cell r="G76">
            <v>34</v>
          </cell>
          <cell r="H76">
            <v>34</v>
          </cell>
        </row>
        <row r="77">
          <cell r="A77">
            <v>110146</v>
          </cell>
          <cell r="B77">
            <v>20</v>
          </cell>
          <cell r="C77">
            <v>9036</v>
          </cell>
          <cell r="D77">
            <v>6</v>
          </cell>
          <cell r="E77">
            <v>76230.3</v>
          </cell>
          <cell r="F77">
            <v>12705.05</v>
          </cell>
          <cell r="G77">
            <v>71</v>
          </cell>
          <cell r="H77">
            <v>11.83</v>
          </cell>
        </row>
        <row r="78">
          <cell r="A78">
            <v>110150</v>
          </cell>
          <cell r="B78">
            <v>15.5</v>
          </cell>
          <cell r="C78">
            <v>7003</v>
          </cell>
          <cell r="D78">
            <v>212</v>
          </cell>
          <cell r="E78">
            <v>2068215.7</v>
          </cell>
          <cell r="F78">
            <v>9755.73</v>
          </cell>
          <cell r="G78">
            <v>2812</v>
          </cell>
          <cell r="H78">
            <v>13.26</v>
          </cell>
        </row>
        <row r="79">
          <cell r="A79">
            <v>110151</v>
          </cell>
          <cell r="B79">
            <v>15</v>
          </cell>
          <cell r="C79">
            <v>6777</v>
          </cell>
          <cell r="D79">
            <v>112</v>
          </cell>
          <cell r="E79">
            <v>1060745.45</v>
          </cell>
          <cell r="F79">
            <v>9470.94</v>
          </cell>
          <cell r="G79">
            <v>1633</v>
          </cell>
          <cell r="H79">
            <v>14.58</v>
          </cell>
        </row>
        <row r="80">
          <cell r="A80">
            <v>110153</v>
          </cell>
          <cell r="B80">
            <v>25</v>
          </cell>
          <cell r="C80">
            <v>11296</v>
          </cell>
          <cell r="D80">
            <v>36</v>
          </cell>
          <cell r="E80">
            <v>506448.2</v>
          </cell>
          <cell r="F80">
            <v>14068.01</v>
          </cell>
          <cell r="G80">
            <v>685</v>
          </cell>
          <cell r="H80">
            <v>19.03</v>
          </cell>
        </row>
        <row r="81">
          <cell r="A81">
            <v>110154</v>
          </cell>
          <cell r="B81">
            <v>30</v>
          </cell>
          <cell r="C81">
            <v>13555</v>
          </cell>
          <cell r="D81">
            <v>67</v>
          </cell>
          <cell r="E81">
            <v>1206421.3</v>
          </cell>
          <cell r="F81">
            <v>18006.29</v>
          </cell>
          <cell r="G81">
            <v>1565</v>
          </cell>
          <cell r="H81">
            <v>23.36</v>
          </cell>
        </row>
        <row r="82">
          <cell r="A82">
            <v>110155</v>
          </cell>
          <cell r="B82">
            <v>14</v>
          </cell>
          <cell r="C82">
            <v>6326</v>
          </cell>
          <cell r="D82">
            <v>26</v>
          </cell>
          <cell r="E82">
            <v>198003.31</v>
          </cell>
          <cell r="F82">
            <v>7615.51</v>
          </cell>
          <cell r="G82">
            <v>282</v>
          </cell>
          <cell r="H82">
            <v>10.85</v>
          </cell>
        </row>
        <row r="83">
          <cell r="A83">
            <v>110159</v>
          </cell>
          <cell r="B83">
            <v>21.4</v>
          </cell>
          <cell r="C83">
            <v>15096</v>
          </cell>
          <cell r="D83">
            <v>4</v>
          </cell>
          <cell r="E83">
            <v>84625.5</v>
          </cell>
          <cell r="F83">
            <v>21156.38</v>
          </cell>
          <cell r="G83">
            <v>82</v>
          </cell>
          <cell r="H83">
            <v>20.5</v>
          </cell>
        </row>
        <row r="84">
          <cell r="A84">
            <v>110160</v>
          </cell>
          <cell r="B84">
            <v>27</v>
          </cell>
          <cell r="C84">
            <v>19046</v>
          </cell>
          <cell r="D84">
            <v>10</v>
          </cell>
          <cell r="E84">
            <v>257807.4</v>
          </cell>
          <cell r="F84">
            <v>25780.74</v>
          </cell>
          <cell r="G84">
            <v>242</v>
          </cell>
          <cell r="H84">
            <v>24.2</v>
          </cell>
        </row>
        <row r="85">
          <cell r="A85">
            <v>110161</v>
          </cell>
          <cell r="B85">
            <v>33</v>
          </cell>
          <cell r="C85">
            <v>23278</v>
          </cell>
          <cell r="D85">
            <v>1</v>
          </cell>
          <cell r="E85">
            <v>33008</v>
          </cell>
          <cell r="F85">
            <v>33008</v>
          </cell>
          <cell r="G85">
            <v>30</v>
          </cell>
          <cell r="H85">
            <v>30</v>
          </cell>
        </row>
        <row r="86">
          <cell r="A86">
            <v>110162</v>
          </cell>
          <cell r="B86">
            <v>45</v>
          </cell>
          <cell r="C86">
            <v>31743</v>
          </cell>
          <cell r="D86">
            <v>1</v>
          </cell>
          <cell r="E86">
            <v>47421</v>
          </cell>
          <cell r="F86">
            <v>47421</v>
          </cell>
          <cell r="G86">
            <v>45</v>
          </cell>
          <cell r="H86">
            <v>45</v>
          </cell>
        </row>
        <row r="87">
          <cell r="A87">
            <v>110163</v>
          </cell>
          <cell r="B87">
            <v>60</v>
          </cell>
          <cell r="C87">
            <v>42324</v>
          </cell>
          <cell r="D87">
            <v>1</v>
          </cell>
          <cell r="E87">
            <v>51612.04</v>
          </cell>
          <cell r="F87">
            <v>51612.04</v>
          </cell>
          <cell r="G87">
            <v>45</v>
          </cell>
          <cell r="H87">
            <v>45</v>
          </cell>
        </row>
        <row r="88">
          <cell r="A88">
            <v>110166</v>
          </cell>
          <cell r="B88">
            <v>4</v>
          </cell>
          <cell r="C88">
            <v>3925</v>
          </cell>
          <cell r="D88">
            <v>23</v>
          </cell>
          <cell r="E88">
            <v>126536.28</v>
          </cell>
          <cell r="F88">
            <v>5501.58</v>
          </cell>
          <cell r="G88">
            <v>88</v>
          </cell>
          <cell r="H88">
            <v>3.83</v>
          </cell>
        </row>
        <row r="89">
          <cell r="A89">
            <v>110169</v>
          </cell>
          <cell r="B89">
            <v>17</v>
          </cell>
          <cell r="C89">
            <v>13657</v>
          </cell>
          <cell r="D89">
            <v>13</v>
          </cell>
          <cell r="E89">
            <v>238299.01</v>
          </cell>
          <cell r="F89">
            <v>18330.689999999999</v>
          </cell>
          <cell r="G89">
            <v>187</v>
          </cell>
          <cell r="H89">
            <v>14.38</v>
          </cell>
        </row>
        <row r="90">
          <cell r="A90">
            <v>110171</v>
          </cell>
          <cell r="B90">
            <v>25</v>
          </cell>
          <cell r="C90">
            <v>20084</v>
          </cell>
          <cell r="D90">
            <v>17</v>
          </cell>
          <cell r="E90">
            <v>501934</v>
          </cell>
          <cell r="F90">
            <v>29525.53</v>
          </cell>
          <cell r="G90">
            <v>313</v>
          </cell>
          <cell r="H90">
            <v>18.41</v>
          </cell>
        </row>
        <row r="91">
          <cell r="A91">
            <v>110172</v>
          </cell>
          <cell r="B91">
            <v>8.5</v>
          </cell>
          <cell r="C91">
            <v>3837</v>
          </cell>
          <cell r="D91">
            <v>6</v>
          </cell>
          <cell r="E91">
            <v>32770.22</v>
          </cell>
          <cell r="F91">
            <v>5461.7</v>
          </cell>
          <cell r="G91">
            <v>51</v>
          </cell>
          <cell r="H91">
            <v>8.5</v>
          </cell>
        </row>
        <row r="92">
          <cell r="A92">
            <v>110174</v>
          </cell>
          <cell r="B92">
            <v>13.6</v>
          </cell>
          <cell r="C92">
            <v>7551</v>
          </cell>
          <cell r="D92">
            <v>6</v>
          </cell>
          <cell r="E92">
            <v>68303.520000000004</v>
          </cell>
          <cell r="F92">
            <v>11383.92</v>
          </cell>
          <cell r="G92">
            <v>99</v>
          </cell>
          <cell r="H92">
            <v>16.5</v>
          </cell>
        </row>
        <row r="93">
          <cell r="A93">
            <v>110175</v>
          </cell>
          <cell r="B93">
            <v>16</v>
          </cell>
          <cell r="C93">
            <v>19091</v>
          </cell>
          <cell r="D93">
            <v>16</v>
          </cell>
          <cell r="E93">
            <v>365687.38</v>
          </cell>
          <cell r="F93">
            <v>22855.46</v>
          </cell>
          <cell r="G93">
            <v>302</v>
          </cell>
          <cell r="H93">
            <v>18.88</v>
          </cell>
        </row>
        <row r="94">
          <cell r="A94">
            <v>110177</v>
          </cell>
          <cell r="B94">
            <v>30</v>
          </cell>
          <cell r="C94">
            <v>16657</v>
          </cell>
          <cell r="D94">
            <v>5</v>
          </cell>
          <cell r="E94">
            <v>120991</v>
          </cell>
          <cell r="F94">
            <v>24198.2</v>
          </cell>
          <cell r="G94">
            <v>186</v>
          </cell>
          <cell r="H94">
            <v>37.200000000000003</v>
          </cell>
        </row>
        <row r="95">
          <cell r="A95">
            <v>110182</v>
          </cell>
          <cell r="B95">
            <v>15</v>
          </cell>
          <cell r="C95">
            <v>5772</v>
          </cell>
          <cell r="D95">
            <v>24</v>
          </cell>
          <cell r="E95">
            <v>200784</v>
          </cell>
          <cell r="F95">
            <v>8366</v>
          </cell>
          <cell r="G95">
            <v>286</v>
          </cell>
          <cell r="H95">
            <v>11.92</v>
          </cell>
        </row>
        <row r="96">
          <cell r="A96">
            <v>110183</v>
          </cell>
          <cell r="B96">
            <v>16</v>
          </cell>
          <cell r="C96">
            <v>6157</v>
          </cell>
          <cell r="D96">
            <v>177</v>
          </cell>
          <cell r="E96">
            <v>1656219.8</v>
          </cell>
          <cell r="F96">
            <v>9357.17</v>
          </cell>
          <cell r="G96">
            <v>2367</v>
          </cell>
          <cell r="H96">
            <v>13.37</v>
          </cell>
        </row>
        <row r="97">
          <cell r="A97">
            <v>110184</v>
          </cell>
          <cell r="B97">
            <v>14.5</v>
          </cell>
          <cell r="C97">
            <v>5580</v>
          </cell>
          <cell r="D97">
            <v>39</v>
          </cell>
          <cell r="E97">
            <v>770486</v>
          </cell>
          <cell r="F97">
            <v>19756.05</v>
          </cell>
          <cell r="G97">
            <v>512</v>
          </cell>
          <cell r="H97">
            <v>13.13</v>
          </cell>
        </row>
        <row r="98">
          <cell r="A98">
            <v>110192</v>
          </cell>
          <cell r="B98">
            <v>11.7</v>
          </cell>
          <cell r="C98">
            <v>5569</v>
          </cell>
          <cell r="D98">
            <v>29</v>
          </cell>
          <cell r="E98">
            <v>202596.73</v>
          </cell>
          <cell r="F98">
            <v>6986.09</v>
          </cell>
          <cell r="G98">
            <v>227</v>
          </cell>
          <cell r="H98">
            <v>7.83</v>
          </cell>
        </row>
        <row r="99">
          <cell r="A99">
            <v>110193</v>
          </cell>
          <cell r="B99">
            <v>15.5</v>
          </cell>
          <cell r="C99">
            <v>7378</v>
          </cell>
          <cell r="D99">
            <v>45</v>
          </cell>
          <cell r="E99">
            <v>464806.14</v>
          </cell>
          <cell r="F99">
            <v>10329.030000000001</v>
          </cell>
          <cell r="G99">
            <v>687</v>
          </cell>
          <cell r="H99">
            <v>15.27</v>
          </cell>
        </row>
        <row r="100">
          <cell r="A100">
            <v>110194</v>
          </cell>
          <cell r="B100">
            <v>15.3</v>
          </cell>
          <cell r="C100">
            <v>23283</v>
          </cell>
          <cell r="D100">
            <v>23</v>
          </cell>
          <cell r="E100">
            <v>615329.21</v>
          </cell>
          <cell r="F100">
            <v>26753.439999999999</v>
          </cell>
          <cell r="G100">
            <v>553</v>
          </cell>
          <cell r="H100">
            <v>24.04</v>
          </cell>
        </row>
        <row r="101">
          <cell r="A101">
            <v>110195</v>
          </cell>
          <cell r="B101">
            <v>20.3</v>
          </cell>
          <cell r="C101">
            <v>9663</v>
          </cell>
          <cell r="D101">
            <v>2</v>
          </cell>
          <cell r="E101">
            <v>25634</v>
          </cell>
          <cell r="F101">
            <v>12817</v>
          </cell>
          <cell r="G101">
            <v>49</v>
          </cell>
          <cell r="H101">
            <v>24.5</v>
          </cell>
        </row>
        <row r="102">
          <cell r="A102">
            <v>110197</v>
          </cell>
          <cell r="B102">
            <v>55</v>
          </cell>
          <cell r="C102">
            <v>34919</v>
          </cell>
          <cell r="D102">
            <v>4</v>
          </cell>
          <cell r="E102">
            <v>186014</v>
          </cell>
          <cell r="F102">
            <v>46503.5</v>
          </cell>
          <cell r="G102">
            <v>123</v>
          </cell>
          <cell r="H102">
            <v>30.75</v>
          </cell>
        </row>
        <row r="103">
          <cell r="A103">
            <v>110198</v>
          </cell>
          <cell r="B103">
            <v>20.2</v>
          </cell>
          <cell r="C103">
            <v>9615</v>
          </cell>
          <cell r="D103">
            <v>5</v>
          </cell>
          <cell r="E103">
            <v>77593.149999999994</v>
          </cell>
          <cell r="F103">
            <v>15518.63</v>
          </cell>
          <cell r="G103">
            <v>149</v>
          </cell>
          <cell r="H103">
            <v>29.8</v>
          </cell>
        </row>
        <row r="104">
          <cell r="A104">
            <v>110199</v>
          </cell>
          <cell r="B104">
            <v>32</v>
          </cell>
          <cell r="C104">
            <v>15232</v>
          </cell>
          <cell r="D104">
            <v>2</v>
          </cell>
          <cell r="E104">
            <v>49465.4</v>
          </cell>
          <cell r="F104">
            <v>24732.7</v>
          </cell>
          <cell r="G104">
            <v>48</v>
          </cell>
          <cell r="H104">
            <v>24</v>
          </cell>
        </row>
        <row r="105">
          <cell r="A105">
            <v>111023</v>
          </cell>
          <cell r="B105">
            <v>18</v>
          </cell>
          <cell r="C105">
            <v>17887</v>
          </cell>
          <cell r="D105">
            <v>18</v>
          </cell>
          <cell r="E105">
            <v>381607.06</v>
          </cell>
          <cell r="F105">
            <v>21200.39</v>
          </cell>
          <cell r="G105">
            <v>273</v>
          </cell>
          <cell r="H105">
            <v>15.17</v>
          </cell>
        </row>
        <row r="106">
          <cell r="A106">
            <v>111024</v>
          </cell>
          <cell r="B106">
            <v>43</v>
          </cell>
          <cell r="C106">
            <v>18345</v>
          </cell>
          <cell r="D106">
            <v>4</v>
          </cell>
          <cell r="E106">
            <v>94274.8</v>
          </cell>
          <cell r="F106">
            <v>23568.7</v>
          </cell>
          <cell r="G106">
            <v>105</v>
          </cell>
          <cell r="H106">
            <v>26.25</v>
          </cell>
        </row>
        <row r="107">
          <cell r="A107">
            <v>111025</v>
          </cell>
          <cell r="B107">
            <v>26</v>
          </cell>
          <cell r="C107">
            <v>21299</v>
          </cell>
          <cell r="D107">
            <v>2</v>
          </cell>
          <cell r="E107">
            <v>54619</v>
          </cell>
          <cell r="F107">
            <v>27309.5</v>
          </cell>
          <cell r="G107">
            <v>41</v>
          </cell>
          <cell r="H107">
            <v>20.5</v>
          </cell>
        </row>
        <row r="108">
          <cell r="A108">
            <v>111027</v>
          </cell>
          <cell r="B108">
            <v>17</v>
          </cell>
          <cell r="C108">
            <v>13655</v>
          </cell>
          <cell r="D108">
            <v>84</v>
          </cell>
          <cell r="E108">
            <v>1164431.1000000001</v>
          </cell>
          <cell r="F108">
            <v>13862.28</v>
          </cell>
          <cell r="G108">
            <v>995</v>
          </cell>
          <cell r="H108">
            <v>11.85</v>
          </cell>
        </row>
        <row r="109">
          <cell r="A109">
            <v>111039</v>
          </cell>
          <cell r="B109">
            <v>19.899999999999999</v>
          </cell>
          <cell r="C109">
            <v>8983</v>
          </cell>
          <cell r="D109">
            <v>13</v>
          </cell>
          <cell r="E109">
            <v>169128.3</v>
          </cell>
          <cell r="F109">
            <v>13009.87</v>
          </cell>
          <cell r="G109">
            <v>146</v>
          </cell>
          <cell r="H109">
            <v>11.23</v>
          </cell>
        </row>
        <row r="110">
          <cell r="A110">
            <v>111045</v>
          </cell>
          <cell r="B110">
            <v>3</v>
          </cell>
          <cell r="C110">
            <v>1355</v>
          </cell>
          <cell r="D110">
            <v>85</v>
          </cell>
          <cell r="E110">
            <v>173898.1</v>
          </cell>
          <cell r="F110">
            <v>2045.86</v>
          </cell>
          <cell r="G110">
            <v>254</v>
          </cell>
          <cell r="H110">
            <v>2.99</v>
          </cell>
        </row>
        <row r="111">
          <cell r="A111">
            <v>111081</v>
          </cell>
          <cell r="B111">
            <v>24</v>
          </cell>
          <cell r="C111">
            <v>10833</v>
          </cell>
          <cell r="D111">
            <v>20</v>
          </cell>
          <cell r="E111">
            <v>206209.21</v>
          </cell>
          <cell r="F111">
            <v>10310.459999999999</v>
          </cell>
          <cell r="G111">
            <v>308</v>
          </cell>
          <cell r="H111">
            <v>15.4</v>
          </cell>
        </row>
        <row r="112">
          <cell r="A112">
            <v>111086</v>
          </cell>
          <cell r="B112">
            <v>33.700000000000003</v>
          </cell>
          <cell r="C112">
            <v>24610</v>
          </cell>
          <cell r="D112">
            <v>4</v>
          </cell>
          <cell r="E112">
            <v>147105</v>
          </cell>
          <cell r="F112">
            <v>36776.25</v>
          </cell>
          <cell r="G112">
            <v>125</v>
          </cell>
          <cell r="H112">
            <v>31.25</v>
          </cell>
        </row>
        <row r="113">
          <cell r="A113">
            <v>111088</v>
          </cell>
          <cell r="B113">
            <v>30</v>
          </cell>
          <cell r="C113">
            <v>42303</v>
          </cell>
          <cell r="D113">
            <v>3</v>
          </cell>
          <cell r="E113">
            <v>213469</v>
          </cell>
          <cell r="F113">
            <v>71156.33</v>
          </cell>
          <cell r="G113">
            <v>79</v>
          </cell>
          <cell r="H113">
            <v>26.33</v>
          </cell>
        </row>
        <row r="114">
          <cell r="A114">
            <v>111092</v>
          </cell>
          <cell r="B114">
            <v>13.6</v>
          </cell>
          <cell r="C114">
            <v>5179</v>
          </cell>
          <cell r="D114">
            <v>221</v>
          </cell>
          <cell r="E114">
            <v>3846751.2</v>
          </cell>
          <cell r="F114">
            <v>17406.11</v>
          </cell>
          <cell r="G114">
            <v>2762</v>
          </cell>
          <cell r="H114">
            <v>12.5</v>
          </cell>
        </row>
        <row r="115">
          <cell r="A115">
            <v>111096</v>
          </cell>
          <cell r="B115">
            <v>9</v>
          </cell>
          <cell r="C115">
            <v>4166</v>
          </cell>
          <cell r="D115">
            <v>169</v>
          </cell>
          <cell r="E115">
            <v>1018876.06</v>
          </cell>
          <cell r="F115">
            <v>6028.85</v>
          </cell>
          <cell r="G115">
            <v>1234</v>
          </cell>
          <cell r="H115">
            <v>7.3</v>
          </cell>
        </row>
        <row r="116">
          <cell r="A116">
            <v>111097</v>
          </cell>
          <cell r="B116">
            <v>13.5</v>
          </cell>
          <cell r="C116">
            <v>9806</v>
          </cell>
          <cell r="D116">
            <v>17</v>
          </cell>
          <cell r="E116">
            <v>206236.06</v>
          </cell>
          <cell r="F116">
            <v>12131.53</v>
          </cell>
          <cell r="G116">
            <v>212</v>
          </cell>
          <cell r="H116">
            <v>12.47</v>
          </cell>
        </row>
        <row r="117">
          <cell r="A117">
            <v>111109</v>
          </cell>
          <cell r="B117">
            <v>33</v>
          </cell>
          <cell r="C117">
            <v>15984</v>
          </cell>
          <cell r="D117">
            <v>5</v>
          </cell>
          <cell r="E117">
            <v>136400.4</v>
          </cell>
          <cell r="F117">
            <v>27280.080000000002</v>
          </cell>
          <cell r="G117">
            <v>151</v>
          </cell>
          <cell r="H117">
            <v>30.2</v>
          </cell>
        </row>
        <row r="118">
          <cell r="A118">
            <v>111155</v>
          </cell>
          <cell r="B118">
            <v>11.9</v>
          </cell>
          <cell r="C118">
            <v>5377</v>
          </cell>
          <cell r="D118">
            <v>9</v>
          </cell>
          <cell r="E118">
            <v>65844.899999999994</v>
          </cell>
          <cell r="F118">
            <v>7316.1</v>
          </cell>
          <cell r="G118">
            <v>103</v>
          </cell>
          <cell r="H118">
            <v>11.44</v>
          </cell>
        </row>
        <row r="119">
          <cell r="A119">
            <v>111172</v>
          </cell>
          <cell r="B119">
            <v>8.5</v>
          </cell>
          <cell r="C119">
            <v>4719</v>
          </cell>
          <cell r="D119">
            <v>27</v>
          </cell>
          <cell r="E119">
            <v>163734.98000000001</v>
          </cell>
          <cell r="F119">
            <v>6064.26</v>
          </cell>
          <cell r="G119">
            <v>223</v>
          </cell>
          <cell r="H119">
            <v>8.26</v>
          </cell>
        </row>
        <row r="120">
          <cell r="A120">
            <v>111192</v>
          </cell>
          <cell r="B120">
            <v>12.5</v>
          </cell>
          <cell r="C120">
            <v>5950</v>
          </cell>
          <cell r="D120">
            <v>3</v>
          </cell>
          <cell r="E120">
            <v>24459.3</v>
          </cell>
          <cell r="F120">
            <v>8153.1</v>
          </cell>
          <cell r="G120">
            <v>31</v>
          </cell>
          <cell r="H120">
            <v>10.33</v>
          </cell>
        </row>
        <row r="121">
          <cell r="A121">
            <v>111193</v>
          </cell>
          <cell r="B121">
            <v>14</v>
          </cell>
          <cell r="C121">
            <v>7038</v>
          </cell>
          <cell r="D121">
            <v>19</v>
          </cell>
          <cell r="E121">
            <v>169531.71</v>
          </cell>
          <cell r="F121">
            <v>8922.7199999999993</v>
          </cell>
          <cell r="G121">
            <v>209</v>
          </cell>
          <cell r="H121">
            <v>11</v>
          </cell>
        </row>
        <row r="122">
          <cell r="A122">
            <v>111195</v>
          </cell>
          <cell r="B122">
            <v>16.399999999999999</v>
          </cell>
          <cell r="C122">
            <v>10801</v>
          </cell>
          <cell r="D122">
            <v>4</v>
          </cell>
          <cell r="E122">
            <v>66844.429999999993</v>
          </cell>
          <cell r="F122">
            <v>16711.11</v>
          </cell>
          <cell r="G122">
            <v>84</v>
          </cell>
          <cell r="H122">
            <v>21</v>
          </cell>
        </row>
        <row r="123">
          <cell r="A123">
            <v>111199</v>
          </cell>
          <cell r="B123">
            <v>27</v>
          </cell>
          <cell r="C123">
            <v>12852</v>
          </cell>
          <cell r="D123">
            <v>2</v>
          </cell>
          <cell r="E123">
            <v>37820</v>
          </cell>
          <cell r="F123">
            <v>18910</v>
          </cell>
          <cell r="G123">
            <v>72</v>
          </cell>
          <cell r="H123">
            <v>36</v>
          </cell>
        </row>
        <row r="124">
          <cell r="A124">
            <v>111200</v>
          </cell>
          <cell r="B124">
            <v>20.3</v>
          </cell>
          <cell r="C124">
            <v>73753</v>
          </cell>
          <cell r="D124">
            <v>3</v>
          </cell>
          <cell r="E124">
            <v>145813.73000000001</v>
          </cell>
          <cell r="F124">
            <v>48604.58</v>
          </cell>
          <cell r="G124">
            <v>24</v>
          </cell>
          <cell r="H124">
            <v>8</v>
          </cell>
        </row>
        <row r="125">
          <cell r="A125">
            <v>112039</v>
          </cell>
          <cell r="B125">
            <v>3.5</v>
          </cell>
          <cell r="C125">
            <v>1580</v>
          </cell>
          <cell r="D125">
            <v>18</v>
          </cell>
          <cell r="E125">
            <v>41895</v>
          </cell>
          <cell r="F125">
            <v>2327.5</v>
          </cell>
          <cell r="G125">
            <v>39</v>
          </cell>
          <cell r="H125">
            <v>2.17</v>
          </cell>
        </row>
        <row r="126">
          <cell r="A126">
            <v>112045</v>
          </cell>
          <cell r="B126">
            <v>7</v>
          </cell>
          <cell r="C126">
            <v>3162</v>
          </cell>
          <cell r="D126">
            <v>84</v>
          </cell>
          <cell r="E126">
            <v>404814.31</v>
          </cell>
          <cell r="F126">
            <v>4819.22</v>
          </cell>
          <cell r="G126">
            <v>559</v>
          </cell>
          <cell r="H126">
            <v>6.65</v>
          </cell>
        </row>
        <row r="127">
          <cell r="A127">
            <v>112081</v>
          </cell>
          <cell r="B127">
            <v>20</v>
          </cell>
          <cell r="C127">
            <v>9027</v>
          </cell>
          <cell r="D127">
            <v>3</v>
          </cell>
          <cell r="E127">
            <v>37633</v>
          </cell>
          <cell r="F127">
            <v>12544.33</v>
          </cell>
          <cell r="G127">
            <v>50</v>
          </cell>
          <cell r="H127">
            <v>16.670000000000002</v>
          </cell>
        </row>
        <row r="128">
          <cell r="A128">
            <v>112155</v>
          </cell>
          <cell r="B128">
            <v>20</v>
          </cell>
          <cell r="C128">
            <v>9036</v>
          </cell>
          <cell r="D128">
            <v>27</v>
          </cell>
          <cell r="E128">
            <v>304933.34999999998</v>
          </cell>
          <cell r="F128">
            <v>11293.83</v>
          </cell>
          <cell r="G128">
            <v>392</v>
          </cell>
          <cell r="H128">
            <v>14.52</v>
          </cell>
        </row>
        <row r="129">
          <cell r="A129">
            <v>112192</v>
          </cell>
          <cell r="B129">
            <v>13.6</v>
          </cell>
          <cell r="C129">
            <v>6474</v>
          </cell>
          <cell r="D129">
            <v>2</v>
          </cell>
          <cell r="E129">
            <v>19381</v>
          </cell>
          <cell r="F129">
            <v>9690.5</v>
          </cell>
          <cell r="G129">
            <v>30</v>
          </cell>
          <cell r="H129">
            <v>15</v>
          </cell>
        </row>
        <row r="130">
          <cell r="A130">
            <v>112193</v>
          </cell>
          <cell r="B130">
            <v>17</v>
          </cell>
          <cell r="C130">
            <v>8092</v>
          </cell>
          <cell r="D130">
            <v>4</v>
          </cell>
          <cell r="E130">
            <v>51424.22</v>
          </cell>
          <cell r="F130">
            <v>12856.06</v>
          </cell>
          <cell r="G130">
            <v>47</v>
          </cell>
          <cell r="H130">
            <v>11.75</v>
          </cell>
        </row>
        <row r="131">
          <cell r="A131">
            <v>112195</v>
          </cell>
          <cell r="B131">
            <v>19.3</v>
          </cell>
          <cell r="C131">
            <v>11059</v>
          </cell>
          <cell r="D131">
            <v>21</v>
          </cell>
          <cell r="E131">
            <v>266761.26</v>
          </cell>
          <cell r="F131">
            <v>12702.92</v>
          </cell>
          <cell r="G131">
            <v>377</v>
          </cell>
          <cell r="H131">
            <v>17.95</v>
          </cell>
        </row>
        <row r="132">
          <cell r="A132">
            <v>113022</v>
          </cell>
          <cell r="B132">
            <v>15</v>
          </cell>
          <cell r="C132">
            <v>16607</v>
          </cell>
          <cell r="D132">
            <v>3</v>
          </cell>
          <cell r="E132">
            <v>61856</v>
          </cell>
          <cell r="F132">
            <v>20618.669999999998</v>
          </cell>
          <cell r="G132">
            <v>62</v>
          </cell>
          <cell r="H132">
            <v>20.67</v>
          </cell>
        </row>
        <row r="133">
          <cell r="A133">
            <v>113045</v>
          </cell>
          <cell r="B133">
            <v>9</v>
          </cell>
          <cell r="C133">
            <v>4065</v>
          </cell>
          <cell r="D133">
            <v>110</v>
          </cell>
          <cell r="E133">
            <v>671167.08</v>
          </cell>
          <cell r="F133">
            <v>6101.52</v>
          </cell>
          <cell r="G133">
            <v>924</v>
          </cell>
          <cell r="H133">
            <v>8.4</v>
          </cell>
        </row>
        <row r="134">
          <cell r="A134">
            <v>113052</v>
          </cell>
          <cell r="B134">
            <v>11</v>
          </cell>
          <cell r="C134">
            <v>10063</v>
          </cell>
          <cell r="D134">
            <v>34</v>
          </cell>
          <cell r="E134">
            <v>508368.32</v>
          </cell>
          <cell r="F134">
            <v>14952.01</v>
          </cell>
          <cell r="G134">
            <v>328</v>
          </cell>
          <cell r="H134">
            <v>9.65</v>
          </cell>
        </row>
        <row r="135">
          <cell r="A135">
            <v>113081</v>
          </cell>
          <cell r="B135">
            <v>24</v>
          </cell>
          <cell r="C135">
            <v>20592</v>
          </cell>
          <cell r="D135">
            <v>6</v>
          </cell>
          <cell r="E135">
            <v>137807.6</v>
          </cell>
          <cell r="F135">
            <v>22967.93</v>
          </cell>
          <cell r="G135">
            <v>145</v>
          </cell>
          <cell r="H135">
            <v>24.17</v>
          </cell>
        </row>
        <row r="136">
          <cell r="A136">
            <v>113155</v>
          </cell>
          <cell r="B136">
            <v>30</v>
          </cell>
          <cell r="C136">
            <v>13555</v>
          </cell>
          <cell r="D136">
            <v>15</v>
          </cell>
          <cell r="E136">
            <v>245610.55</v>
          </cell>
          <cell r="F136">
            <v>16374.04</v>
          </cell>
          <cell r="G136">
            <v>355</v>
          </cell>
          <cell r="H136">
            <v>23.67</v>
          </cell>
        </row>
        <row r="137">
          <cell r="A137">
            <v>114022</v>
          </cell>
          <cell r="B137">
            <v>8</v>
          </cell>
          <cell r="C137">
            <v>13620</v>
          </cell>
          <cell r="D137">
            <v>1</v>
          </cell>
          <cell r="E137">
            <v>8323</v>
          </cell>
          <cell r="F137">
            <v>8323</v>
          </cell>
          <cell r="G137">
            <v>8</v>
          </cell>
          <cell r="H137">
            <v>8</v>
          </cell>
        </row>
        <row r="138">
          <cell r="A138">
            <v>114045</v>
          </cell>
          <cell r="B138">
            <v>12</v>
          </cell>
          <cell r="C138">
            <v>5420</v>
          </cell>
          <cell r="D138">
            <v>63</v>
          </cell>
          <cell r="E138">
            <v>443414.08</v>
          </cell>
          <cell r="F138">
            <v>7038.32</v>
          </cell>
          <cell r="G138">
            <v>533</v>
          </cell>
          <cell r="H138">
            <v>8.4600000000000009</v>
          </cell>
        </row>
        <row r="139">
          <cell r="A139">
            <v>115045</v>
          </cell>
          <cell r="B139">
            <v>16</v>
          </cell>
          <cell r="C139">
            <v>7226</v>
          </cell>
          <cell r="D139">
            <v>4</v>
          </cell>
          <cell r="E139">
            <v>39318.04</v>
          </cell>
          <cell r="F139">
            <v>9829.51</v>
          </cell>
          <cell r="G139">
            <v>67</v>
          </cell>
          <cell r="H139">
            <v>16.75</v>
          </cell>
        </row>
        <row r="140">
          <cell r="A140">
            <v>118014</v>
          </cell>
          <cell r="B140">
            <v>15</v>
          </cell>
          <cell r="C140">
            <v>7250</v>
          </cell>
          <cell r="D140">
            <v>1</v>
          </cell>
          <cell r="E140">
            <v>11040</v>
          </cell>
          <cell r="F140">
            <v>11040</v>
          </cell>
          <cell r="G140">
            <v>14</v>
          </cell>
          <cell r="H140">
            <v>14</v>
          </cell>
        </row>
        <row r="141">
          <cell r="A141">
            <v>120005</v>
          </cell>
          <cell r="B141">
            <v>20.5</v>
          </cell>
          <cell r="C141">
            <v>11318</v>
          </cell>
          <cell r="D141">
            <v>22</v>
          </cell>
          <cell r="E141">
            <v>315662.59999999998</v>
          </cell>
          <cell r="F141">
            <v>14348.3</v>
          </cell>
          <cell r="G141">
            <v>426</v>
          </cell>
          <cell r="H141">
            <v>19.36</v>
          </cell>
        </row>
        <row r="142">
          <cell r="A142">
            <v>120010</v>
          </cell>
          <cell r="B142">
            <v>27</v>
          </cell>
          <cell r="C142">
            <v>14907</v>
          </cell>
          <cell r="D142">
            <v>9</v>
          </cell>
          <cell r="E142">
            <v>172138.4</v>
          </cell>
          <cell r="F142">
            <v>19126.490000000002</v>
          </cell>
          <cell r="G142">
            <v>214</v>
          </cell>
          <cell r="H142">
            <v>23.78</v>
          </cell>
        </row>
        <row r="143">
          <cell r="A143">
            <v>120011</v>
          </cell>
          <cell r="B143">
            <v>27</v>
          </cell>
          <cell r="C143">
            <v>14907</v>
          </cell>
          <cell r="D143">
            <v>1</v>
          </cell>
          <cell r="E143">
            <v>6415.2</v>
          </cell>
          <cell r="F143">
            <v>6415.2</v>
          </cell>
          <cell r="G143">
            <v>5</v>
          </cell>
          <cell r="H143">
            <v>5</v>
          </cell>
        </row>
        <row r="144">
          <cell r="A144">
            <v>120012</v>
          </cell>
          <cell r="B144">
            <v>16</v>
          </cell>
          <cell r="C144">
            <v>8834</v>
          </cell>
          <cell r="D144">
            <v>7</v>
          </cell>
          <cell r="E144">
            <v>81732</v>
          </cell>
          <cell r="F144">
            <v>11676</v>
          </cell>
          <cell r="G144">
            <v>115</v>
          </cell>
          <cell r="H144">
            <v>16.43</v>
          </cell>
        </row>
        <row r="145">
          <cell r="A145">
            <v>120029</v>
          </cell>
          <cell r="B145">
            <v>29.6</v>
          </cell>
          <cell r="C145">
            <v>26601</v>
          </cell>
          <cell r="D145">
            <v>45</v>
          </cell>
          <cell r="E145">
            <v>1286195.1000000001</v>
          </cell>
          <cell r="F145">
            <v>28582.11</v>
          </cell>
          <cell r="G145">
            <v>1009</v>
          </cell>
          <cell r="H145">
            <v>22.42</v>
          </cell>
        </row>
        <row r="146">
          <cell r="A146">
            <v>120031</v>
          </cell>
          <cell r="B146">
            <v>17</v>
          </cell>
          <cell r="C146">
            <v>7188</v>
          </cell>
          <cell r="D146">
            <v>1053</v>
          </cell>
          <cell r="E146">
            <v>9160057.3200000003</v>
          </cell>
          <cell r="F146">
            <v>8699.01</v>
          </cell>
          <cell r="G146">
            <v>14824</v>
          </cell>
          <cell r="H146">
            <v>14.08</v>
          </cell>
        </row>
        <row r="147">
          <cell r="A147">
            <v>120032</v>
          </cell>
          <cell r="B147">
            <v>18</v>
          </cell>
          <cell r="C147">
            <v>7611</v>
          </cell>
          <cell r="D147">
            <v>139</v>
          </cell>
          <cell r="E147">
            <v>1360225.9</v>
          </cell>
          <cell r="F147">
            <v>9785.7999999999993</v>
          </cell>
          <cell r="G147">
            <v>2133</v>
          </cell>
          <cell r="H147">
            <v>15.35</v>
          </cell>
        </row>
        <row r="148">
          <cell r="A148">
            <v>120034</v>
          </cell>
          <cell r="B148">
            <v>15</v>
          </cell>
          <cell r="C148">
            <v>6343</v>
          </cell>
          <cell r="D148">
            <v>66</v>
          </cell>
          <cell r="E148">
            <v>547599.69999999995</v>
          </cell>
          <cell r="F148">
            <v>8296.9699999999993</v>
          </cell>
          <cell r="G148">
            <v>721</v>
          </cell>
          <cell r="H148">
            <v>10.92</v>
          </cell>
        </row>
        <row r="149">
          <cell r="A149">
            <v>120036</v>
          </cell>
          <cell r="B149">
            <v>22</v>
          </cell>
          <cell r="C149">
            <v>21926</v>
          </cell>
          <cell r="D149">
            <v>12</v>
          </cell>
          <cell r="E149">
            <v>579360</v>
          </cell>
          <cell r="F149">
            <v>48280</v>
          </cell>
          <cell r="G149">
            <v>317</v>
          </cell>
          <cell r="H149">
            <v>26.42</v>
          </cell>
        </row>
        <row r="150">
          <cell r="A150">
            <v>120037</v>
          </cell>
          <cell r="B150">
            <v>21</v>
          </cell>
          <cell r="C150">
            <v>21393</v>
          </cell>
          <cell r="D150">
            <v>113</v>
          </cell>
          <cell r="E150">
            <v>5864137.4000000004</v>
          </cell>
          <cell r="F150">
            <v>51895.02</v>
          </cell>
          <cell r="G150">
            <v>1634</v>
          </cell>
          <cell r="H150">
            <v>14.46</v>
          </cell>
        </row>
        <row r="151">
          <cell r="A151">
            <v>120039</v>
          </cell>
          <cell r="B151">
            <v>22</v>
          </cell>
          <cell r="C151">
            <v>11719</v>
          </cell>
          <cell r="D151">
            <v>9</v>
          </cell>
          <cell r="E151">
            <v>141594</v>
          </cell>
          <cell r="F151">
            <v>15732.67</v>
          </cell>
          <cell r="G151">
            <v>146</v>
          </cell>
          <cell r="H151">
            <v>16.22</v>
          </cell>
        </row>
        <row r="152">
          <cell r="A152">
            <v>120040</v>
          </cell>
          <cell r="B152">
            <v>14.4</v>
          </cell>
          <cell r="C152">
            <v>7670</v>
          </cell>
          <cell r="D152">
            <v>73</v>
          </cell>
          <cell r="E152">
            <v>1397265.5</v>
          </cell>
          <cell r="F152">
            <v>19140.62</v>
          </cell>
          <cell r="G152">
            <v>1181</v>
          </cell>
          <cell r="H152">
            <v>16.18</v>
          </cell>
        </row>
        <row r="153">
          <cell r="A153">
            <v>120041</v>
          </cell>
          <cell r="B153">
            <v>14.4</v>
          </cell>
          <cell r="C153">
            <v>7670</v>
          </cell>
          <cell r="D153">
            <v>23</v>
          </cell>
          <cell r="E153">
            <v>229808.7</v>
          </cell>
          <cell r="F153">
            <v>9991.68</v>
          </cell>
          <cell r="G153">
            <v>341</v>
          </cell>
          <cell r="H153">
            <v>14.83</v>
          </cell>
        </row>
        <row r="154">
          <cell r="A154">
            <v>120056</v>
          </cell>
          <cell r="B154">
            <v>16</v>
          </cell>
          <cell r="C154">
            <v>6317</v>
          </cell>
          <cell r="D154">
            <v>476</v>
          </cell>
          <cell r="E154">
            <v>4290702.5999999996</v>
          </cell>
          <cell r="F154">
            <v>9014.08</v>
          </cell>
          <cell r="G154">
            <v>6035</v>
          </cell>
          <cell r="H154">
            <v>12.68</v>
          </cell>
        </row>
        <row r="155">
          <cell r="A155">
            <v>120057</v>
          </cell>
          <cell r="B155">
            <v>17</v>
          </cell>
          <cell r="C155">
            <v>6712</v>
          </cell>
          <cell r="D155">
            <v>551</v>
          </cell>
          <cell r="E155">
            <v>13032266.130000001</v>
          </cell>
          <cell r="F155">
            <v>23652.03</v>
          </cell>
          <cell r="G155">
            <v>7366</v>
          </cell>
          <cell r="H155">
            <v>13.37</v>
          </cell>
        </row>
        <row r="156">
          <cell r="A156">
            <v>120058</v>
          </cell>
          <cell r="B156">
            <v>18</v>
          </cell>
          <cell r="C156">
            <v>7106</v>
          </cell>
          <cell r="D156">
            <v>150</v>
          </cell>
          <cell r="E156">
            <v>1178142.5</v>
          </cell>
          <cell r="F156">
            <v>7854.28</v>
          </cell>
          <cell r="G156">
            <v>1893</v>
          </cell>
          <cell r="H156">
            <v>12.62</v>
          </cell>
        </row>
        <row r="157">
          <cell r="A157">
            <v>120060</v>
          </cell>
          <cell r="B157">
            <v>15</v>
          </cell>
          <cell r="C157">
            <v>10318</v>
          </cell>
          <cell r="D157">
            <v>93</v>
          </cell>
          <cell r="E157">
            <v>1206407.2</v>
          </cell>
          <cell r="F157">
            <v>12972.12</v>
          </cell>
          <cell r="G157">
            <v>1385</v>
          </cell>
          <cell r="H157">
            <v>14.89</v>
          </cell>
        </row>
        <row r="158">
          <cell r="A158">
            <v>120061</v>
          </cell>
          <cell r="B158">
            <v>15.8</v>
          </cell>
          <cell r="C158">
            <v>10904</v>
          </cell>
          <cell r="D158">
            <v>1433</v>
          </cell>
          <cell r="E158">
            <v>20073984</v>
          </cell>
          <cell r="F158">
            <v>14008.36</v>
          </cell>
          <cell r="G158">
            <v>10754</v>
          </cell>
          <cell r="H158">
            <v>7.5</v>
          </cell>
        </row>
        <row r="159">
          <cell r="A159">
            <v>120062</v>
          </cell>
          <cell r="B159">
            <v>9.8000000000000007</v>
          </cell>
          <cell r="C159">
            <v>5541</v>
          </cell>
          <cell r="D159">
            <v>144</v>
          </cell>
          <cell r="E159">
            <v>1056740.8</v>
          </cell>
          <cell r="F159">
            <v>7338.48</v>
          </cell>
          <cell r="G159">
            <v>1181</v>
          </cell>
          <cell r="H159">
            <v>8.1999999999999993</v>
          </cell>
        </row>
        <row r="160">
          <cell r="A160">
            <v>120064</v>
          </cell>
          <cell r="B160">
            <v>5.5</v>
          </cell>
          <cell r="C160">
            <v>3110</v>
          </cell>
          <cell r="D160">
            <v>30</v>
          </cell>
          <cell r="E160">
            <v>110641</v>
          </cell>
          <cell r="F160">
            <v>3688.03</v>
          </cell>
          <cell r="G160">
            <v>83</v>
          </cell>
          <cell r="H160">
            <v>2.77</v>
          </cell>
        </row>
        <row r="161">
          <cell r="A161">
            <v>120065</v>
          </cell>
          <cell r="B161">
            <v>11</v>
          </cell>
          <cell r="C161">
            <v>6220</v>
          </cell>
          <cell r="D161">
            <v>324</v>
          </cell>
          <cell r="E161">
            <v>2424027.6</v>
          </cell>
          <cell r="F161">
            <v>7481.57</v>
          </cell>
          <cell r="G161">
            <v>1178</v>
          </cell>
          <cell r="H161">
            <v>3.64</v>
          </cell>
        </row>
        <row r="162">
          <cell r="A162">
            <v>120071</v>
          </cell>
          <cell r="B162">
            <v>11.5</v>
          </cell>
          <cell r="C162">
            <v>6312</v>
          </cell>
          <cell r="D162">
            <v>29</v>
          </cell>
          <cell r="E162">
            <v>251809</v>
          </cell>
          <cell r="F162">
            <v>8683.07</v>
          </cell>
          <cell r="G162">
            <v>298</v>
          </cell>
          <cell r="H162">
            <v>10.28</v>
          </cell>
        </row>
        <row r="163">
          <cell r="A163">
            <v>120072</v>
          </cell>
          <cell r="B163">
            <v>19</v>
          </cell>
          <cell r="C163">
            <v>10428</v>
          </cell>
          <cell r="D163">
            <v>69</v>
          </cell>
          <cell r="E163">
            <v>956460.8</v>
          </cell>
          <cell r="F163">
            <v>13861.75</v>
          </cell>
          <cell r="G163">
            <v>987</v>
          </cell>
          <cell r="H163">
            <v>14.3</v>
          </cell>
        </row>
        <row r="164">
          <cell r="A164">
            <v>120075</v>
          </cell>
          <cell r="B164">
            <v>15</v>
          </cell>
          <cell r="C164">
            <v>9368</v>
          </cell>
          <cell r="D164">
            <v>1144</v>
          </cell>
          <cell r="E164">
            <v>14053369.15</v>
          </cell>
          <cell r="F164">
            <v>12284.41</v>
          </cell>
          <cell r="G164">
            <v>14732</v>
          </cell>
          <cell r="H164">
            <v>12.88</v>
          </cell>
        </row>
        <row r="165">
          <cell r="A165">
            <v>120077</v>
          </cell>
          <cell r="B165">
            <v>19</v>
          </cell>
          <cell r="C165">
            <v>8375</v>
          </cell>
          <cell r="D165">
            <v>7</v>
          </cell>
          <cell r="E165">
            <v>68237.5</v>
          </cell>
          <cell r="F165">
            <v>9748.2099999999991</v>
          </cell>
          <cell r="G165">
            <v>110</v>
          </cell>
          <cell r="H165">
            <v>15.71</v>
          </cell>
        </row>
        <row r="166">
          <cell r="A166">
            <v>120078</v>
          </cell>
          <cell r="B166">
            <v>25</v>
          </cell>
          <cell r="C166">
            <v>11019</v>
          </cell>
          <cell r="D166">
            <v>96</v>
          </cell>
          <cell r="E166">
            <v>1228704</v>
          </cell>
          <cell r="F166">
            <v>12799</v>
          </cell>
          <cell r="G166">
            <v>1797</v>
          </cell>
          <cell r="H166">
            <v>18.72</v>
          </cell>
        </row>
        <row r="167">
          <cell r="A167">
            <v>120080</v>
          </cell>
          <cell r="B167">
            <v>19.2</v>
          </cell>
          <cell r="C167">
            <v>11991</v>
          </cell>
          <cell r="D167">
            <v>511</v>
          </cell>
          <cell r="E167">
            <v>17624450.699999999</v>
          </cell>
          <cell r="F167">
            <v>34490.120000000003</v>
          </cell>
          <cell r="G167">
            <v>8373</v>
          </cell>
          <cell r="H167">
            <v>16.39</v>
          </cell>
        </row>
        <row r="168">
          <cell r="A168">
            <v>120086</v>
          </cell>
          <cell r="B168">
            <v>16.5</v>
          </cell>
          <cell r="C168">
            <v>6740</v>
          </cell>
          <cell r="D168">
            <v>362</v>
          </cell>
          <cell r="E168">
            <v>2852067.54</v>
          </cell>
          <cell r="F168">
            <v>7878.64</v>
          </cell>
          <cell r="G168">
            <v>4879</v>
          </cell>
          <cell r="H168">
            <v>13.48</v>
          </cell>
        </row>
        <row r="169">
          <cell r="A169">
            <v>120088</v>
          </cell>
          <cell r="B169">
            <v>20.5</v>
          </cell>
          <cell r="C169">
            <v>8373</v>
          </cell>
          <cell r="D169">
            <v>262</v>
          </cell>
          <cell r="E169">
            <v>2665711.2200000002</v>
          </cell>
          <cell r="F169">
            <v>10174.469999999999</v>
          </cell>
          <cell r="G169">
            <v>4502</v>
          </cell>
          <cell r="H169">
            <v>17.18</v>
          </cell>
        </row>
        <row r="170">
          <cell r="A170">
            <v>120091</v>
          </cell>
          <cell r="B170">
            <v>23</v>
          </cell>
          <cell r="C170">
            <v>8489</v>
          </cell>
          <cell r="D170">
            <v>62</v>
          </cell>
          <cell r="E170">
            <v>679652.7</v>
          </cell>
          <cell r="F170">
            <v>10962.14</v>
          </cell>
          <cell r="G170">
            <v>1181</v>
          </cell>
          <cell r="H170">
            <v>19.05</v>
          </cell>
        </row>
        <row r="171">
          <cell r="A171">
            <v>120092</v>
          </cell>
          <cell r="B171">
            <v>19</v>
          </cell>
          <cell r="C171">
            <v>7013</v>
          </cell>
          <cell r="D171">
            <v>201</v>
          </cell>
          <cell r="E171">
            <v>1781133.3</v>
          </cell>
          <cell r="F171">
            <v>8861.36</v>
          </cell>
          <cell r="G171">
            <v>3347</v>
          </cell>
          <cell r="H171">
            <v>16.649999999999999</v>
          </cell>
        </row>
        <row r="172">
          <cell r="A172">
            <v>120094</v>
          </cell>
          <cell r="B172">
            <v>16.5</v>
          </cell>
          <cell r="C172">
            <v>6090</v>
          </cell>
          <cell r="D172">
            <v>655</v>
          </cell>
          <cell r="E172">
            <v>4986421.8</v>
          </cell>
          <cell r="F172">
            <v>7612.86</v>
          </cell>
          <cell r="G172">
            <v>9178</v>
          </cell>
          <cell r="H172">
            <v>14.01</v>
          </cell>
        </row>
        <row r="173">
          <cell r="A173">
            <v>120097</v>
          </cell>
          <cell r="B173">
            <v>19.5</v>
          </cell>
          <cell r="C173">
            <v>11640</v>
          </cell>
          <cell r="D173">
            <v>187</v>
          </cell>
          <cell r="E173">
            <v>2593681.2000000002</v>
          </cell>
          <cell r="F173">
            <v>13869.95</v>
          </cell>
          <cell r="G173">
            <v>2967</v>
          </cell>
          <cell r="H173">
            <v>15.87</v>
          </cell>
        </row>
        <row r="174">
          <cell r="A174">
            <v>120098</v>
          </cell>
          <cell r="B174">
            <v>15.3</v>
          </cell>
          <cell r="C174">
            <v>13065</v>
          </cell>
          <cell r="D174">
            <v>3</v>
          </cell>
          <cell r="E174">
            <v>50748</v>
          </cell>
          <cell r="F174">
            <v>16916</v>
          </cell>
          <cell r="G174">
            <v>77</v>
          </cell>
          <cell r="H174">
            <v>25.67</v>
          </cell>
        </row>
        <row r="175">
          <cell r="A175">
            <v>120102</v>
          </cell>
          <cell r="B175">
            <v>17</v>
          </cell>
          <cell r="C175">
            <v>7435</v>
          </cell>
          <cell r="D175">
            <v>105</v>
          </cell>
          <cell r="E175">
            <v>983864.85</v>
          </cell>
          <cell r="F175">
            <v>9370.14</v>
          </cell>
          <cell r="G175">
            <v>1633</v>
          </cell>
          <cell r="H175">
            <v>15.55</v>
          </cell>
        </row>
        <row r="176">
          <cell r="A176">
            <v>120103</v>
          </cell>
          <cell r="B176">
            <v>14</v>
          </cell>
          <cell r="C176">
            <v>8251</v>
          </cell>
          <cell r="D176">
            <v>336</v>
          </cell>
          <cell r="E176">
            <v>3129327.7</v>
          </cell>
          <cell r="F176">
            <v>9313.48</v>
          </cell>
          <cell r="G176">
            <v>4836</v>
          </cell>
          <cell r="H176">
            <v>14.39</v>
          </cell>
        </row>
        <row r="177">
          <cell r="A177">
            <v>120106</v>
          </cell>
          <cell r="B177">
            <v>18</v>
          </cell>
          <cell r="C177">
            <v>7872</v>
          </cell>
          <cell r="D177">
            <v>44</v>
          </cell>
          <cell r="E177">
            <v>411599.1</v>
          </cell>
          <cell r="F177">
            <v>9354.5300000000007</v>
          </cell>
          <cell r="G177">
            <v>504</v>
          </cell>
          <cell r="H177">
            <v>11.45</v>
          </cell>
        </row>
        <row r="178">
          <cell r="A178">
            <v>120107</v>
          </cell>
          <cell r="B178">
            <v>19</v>
          </cell>
          <cell r="C178">
            <v>8310</v>
          </cell>
          <cell r="D178">
            <v>397</v>
          </cell>
          <cell r="E178">
            <v>4071986.1</v>
          </cell>
          <cell r="F178">
            <v>10256.89</v>
          </cell>
          <cell r="G178">
            <v>7297</v>
          </cell>
          <cell r="H178">
            <v>18.38</v>
          </cell>
        </row>
        <row r="179">
          <cell r="A179">
            <v>120109</v>
          </cell>
          <cell r="B179">
            <v>15</v>
          </cell>
          <cell r="C179">
            <v>6560</v>
          </cell>
          <cell r="D179">
            <v>88</v>
          </cell>
          <cell r="E179">
            <v>732727.45</v>
          </cell>
          <cell r="F179">
            <v>8326.4500000000007</v>
          </cell>
          <cell r="G179">
            <v>901</v>
          </cell>
          <cell r="H179">
            <v>10.24</v>
          </cell>
        </row>
        <row r="180">
          <cell r="A180">
            <v>120122</v>
          </cell>
          <cell r="B180">
            <v>10</v>
          </cell>
          <cell r="C180">
            <v>9439</v>
          </cell>
          <cell r="D180">
            <v>150</v>
          </cell>
          <cell r="E180">
            <v>1922057.9</v>
          </cell>
          <cell r="F180">
            <v>12813.72</v>
          </cell>
          <cell r="G180">
            <v>1171</v>
          </cell>
          <cell r="H180">
            <v>7.81</v>
          </cell>
        </row>
        <row r="181">
          <cell r="A181">
            <v>120128</v>
          </cell>
          <cell r="B181">
            <v>14</v>
          </cell>
          <cell r="C181">
            <v>9467</v>
          </cell>
          <cell r="D181">
            <v>1224</v>
          </cell>
          <cell r="E181">
            <v>15520227.800000001</v>
          </cell>
          <cell r="F181">
            <v>12679.92</v>
          </cell>
          <cell r="G181">
            <v>14063</v>
          </cell>
          <cell r="H181">
            <v>11.49</v>
          </cell>
        </row>
        <row r="182">
          <cell r="A182">
            <v>120139</v>
          </cell>
          <cell r="B182">
            <v>25</v>
          </cell>
          <cell r="C182">
            <v>10487</v>
          </cell>
          <cell r="D182">
            <v>206</v>
          </cell>
          <cell r="E182">
            <v>2713105.8</v>
          </cell>
          <cell r="F182">
            <v>13170.42</v>
          </cell>
          <cell r="G182">
            <v>4034</v>
          </cell>
          <cell r="H182">
            <v>19.579999999999998</v>
          </cell>
        </row>
        <row r="183">
          <cell r="A183">
            <v>120140</v>
          </cell>
          <cell r="B183">
            <v>45</v>
          </cell>
          <cell r="C183">
            <v>18877</v>
          </cell>
          <cell r="D183">
            <v>124</v>
          </cell>
          <cell r="E183">
            <v>2800510.8</v>
          </cell>
          <cell r="F183">
            <v>22584.76</v>
          </cell>
          <cell r="G183">
            <v>3099</v>
          </cell>
          <cell r="H183">
            <v>24.99</v>
          </cell>
        </row>
        <row r="184">
          <cell r="A184">
            <v>120141</v>
          </cell>
          <cell r="B184">
            <v>12</v>
          </cell>
          <cell r="C184">
            <v>5034</v>
          </cell>
          <cell r="D184">
            <v>39</v>
          </cell>
          <cell r="E184">
            <v>263224</v>
          </cell>
          <cell r="F184">
            <v>6749.33</v>
          </cell>
          <cell r="G184">
            <v>401</v>
          </cell>
          <cell r="H184">
            <v>10.28</v>
          </cell>
        </row>
        <row r="185">
          <cell r="A185">
            <v>120142</v>
          </cell>
          <cell r="B185">
            <v>20</v>
          </cell>
          <cell r="C185">
            <v>8390</v>
          </cell>
          <cell r="D185">
            <v>7</v>
          </cell>
          <cell r="E185">
            <v>79259</v>
          </cell>
          <cell r="F185">
            <v>11322.71</v>
          </cell>
          <cell r="G185">
            <v>88</v>
          </cell>
          <cell r="H185">
            <v>12.57</v>
          </cell>
        </row>
        <row r="186">
          <cell r="A186">
            <v>120149</v>
          </cell>
          <cell r="B186">
            <v>30</v>
          </cell>
          <cell r="C186">
            <v>21558</v>
          </cell>
          <cell r="D186">
            <v>345</v>
          </cell>
          <cell r="E186">
            <v>7924621.2999999998</v>
          </cell>
          <cell r="F186">
            <v>22969.919999999998</v>
          </cell>
          <cell r="G186">
            <v>8293</v>
          </cell>
          <cell r="H186">
            <v>24.04</v>
          </cell>
        </row>
        <row r="187">
          <cell r="A187">
            <v>120151</v>
          </cell>
          <cell r="B187">
            <v>42</v>
          </cell>
          <cell r="C187">
            <v>30181</v>
          </cell>
          <cell r="D187">
            <v>22</v>
          </cell>
          <cell r="E187">
            <v>794848.9</v>
          </cell>
          <cell r="F187">
            <v>36129.5</v>
          </cell>
          <cell r="G187">
            <v>739</v>
          </cell>
          <cell r="H187">
            <v>33.590000000000003</v>
          </cell>
        </row>
        <row r="188">
          <cell r="A188">
            <v>120154</v>
          </cell>
          <cell r="B188">
            <v>16</v>
          </cell>
          <cell r="C188">
            <v>12099</v>
          </cell>
          <cell r="D188">
            <v>595</v>
          </cell>
          <cell r="E188">
            <v>9077727.25</v>
          </cell>
          <cell r="F188">
            <v>15256.68</v>
          </cell>
          <cell r="G188">
            <v>8410</v>
          </cell>
          <cell r="H188">
            <v>14.13</v>
          </cell>
        </row>
        <row r="189">
          <cell r="A189">
            <v>120155</v>
          </cell>
          <cell r="B189">
            <v>25</v>
          </cell>
          <cell r="C189">
            <v>13056</v>
          </cell>
          <cell r="D189">
            <v>139</v>
          </cell>
          <cell r="E189">
            <v>2062196.82</v>
          </cell>
          <cell r="F189">
            <v>14835.95</v>
          </cell>
          <cell r="G189">
            <v>2111</v>
          </cell>
          <cell r="H189">
            <v>15.19</v>
          </cell>
        </row>
        <row r="190">
          <cell r="A190">
            <v>120156</v>
          </cell>
          <cell r="B190">
            <v>35</v>
          </cell>
          <cell r="C190">
            <v>22960</v>
          </cell>
          <cell r="D190">
            <v>12</v>
          </cell>
          <cell r="E190">
            <v>338612.8</v>
          </cell>
          <cell r="F190">
            <v>28217.73</v>
          </cell>
          <cell r="G190">
            <v>429</v>
          </cell>
          <cell r="H190">
            <v>35.75</v>
          </cell>
        </row>
        <row r="191">
          <cell r="A191">
            <v>120157</v>
          </cell>
          <cell r="B191">
            <v>35</v>
          </cell>
          <cell r="C191">
            <v>18279</v>
          </cell>
          <cell r="D191">
            <v>8</v>
          </cell>
          <cell r="E191">
            <v>194820</v>
          </cell>
          <cell r="F191">
            <v>24352.5</v>
          </cell>
          <cell r="G191">
            <v>279</v>
          </cell>
          <cell r="H191">
            <v>34.880000000000003</v>
          </cell>
        </row>
        <row r="192">
          <cell r="A192">
            <v>120159</v>
          </cell>
          <cell r="B192">
            <v>13.4</v>
          </cell>
          <cell r="C192">
            <v>11179</v>
          </cell>
          <cell r="D192">
            <v>86</v>
          </cell>
          <cell r="E192">
            <v>1163402.8</v>
          </cell>
          <cell r="F192">
            <v>13527.94</v>
          </cell>
          <cell r="G192">
            <v>989</v>
          </cell>
          <cell r="H192">
            <v>11.5</v>
          </cell>
        </row>
        <row r="193">
          <cell r="A193">
            <v>120160</v>
          </cell>
          <cell r="B193">
            <v>19</v>
          </cell>
          <cell r="C193">
            <v>15850</v>
          </cell>
          <cell r="D193">
            <v>82</v>
          </cell>
          <cell r="E193">
            <v>1630391.2</v>
          </cell>
          <cell r="F193">
            <v>19882.82</v>
          </cell>
          <cell r="G193">
            <v>1515</v>
          </cell>
          <cell r="H193">
            <v>18.48</v>
          </cell>
        </row>
        <row r="194">
          <cell r="A194">
            <v>120162</v>
          </cell>
          <cell r="B194">
            <v>24</v>
          </cell>
          <cell r="C194">
            <v>20022</v>
          </cell>
          <cell r="D194">
            <v>39</v>
          </cell>
          <cell r="E194">
            <v>940267.6</v>
          </cell>
          <cell r="F194">
            <v>24109.43</v>
          </cell>
          <cell r="G194">
            <v>818</v>
          </cell>
          <cell r="H194">
            <v>20.97</v>
          </cell>
        </row>
        <row r="195">
          <cell r="A195">
            <v>120163</v>
          </cell>
          <cell r="B195">
            <v>12.5</v>
          </cell>
          <cell r="C195">
            <v>10428</v>
          </cell>
          <cell r="D195">
            <v>36</v>
          </cell>
          <cell r="E195">
            <v>484876.79999999999</v>
          </cell>
          <cell r="F195">
            <v>13468.8</v>
          </cell>
          <cell r="G195">
            <v>411</v>
          </cell>
          <cell r="H195">
            <v>11.42</v>
          </cell>
        </row>
        <row r="196">
          <cell r="A196">
            <v>120164</v>
          </cell>
          <cell r="B196">
            <v>37</v>
          </cell>
          <cell r="C196">
            <v>30867</v>
          </cell>
          <cell r="D196">
            <v>16</v>
          </cell>
          <cell r="E196">
            <v>594707.19999999995</v>
          </cell>
          <cell r="F196">
            <v>37169.199999999997</v>
          </cell>
          <cell r="G196">
            <v>517</v>
          </cell>
          <cell r="H196">
            <v>32.31</v>
          </cell>
        </row>
        <row r="197">
          <cell r="A197">
            <v>120165</v>
          </cell>
          <cell r="B197">
            <v>15</v>
          </cell>
          <cell r="C197">
            <v>6285</v>
          </cell>
          <cell r="D197">
            <v>3</v>
          </cell>
          <cell r="E197">
            <v>26427</v>
          </cell>
          <cell r="F197">
            <v>8809</v>
          </cell>
          <cell r="G197">
            <v>23</v>
          </cell>
          <cell r="H197">
            <v>7.67</v>
          </cell>
        </row>
        <row r="198">
          <cell r="A198">
            <v>120166</v>
          </cell>
          <cell r="B198">
            <v>11.9</v>
          </cell>
          <cell r="C198">
            <v>4986</v>
          </cell>
          <cell r="D198">
            <v>44</v>
          </cell>
          <cell r="E198">
            <v>428011.8</v>
          </cell>
          <cell r="F198">
            <v>9727.5400000000009</v>
          </cell>
          <cell r="G198">
            <v>435</v>
          </cell>
          <cell r="H198">
            <v>9.89</v>
          </cell>
        </row>
        <row r="199">
          <cell r="A199">
            <v>120167</v>
          </cell>
          <cell r="B199">
            <v>17.600000000000001</v>
          </cell>
          <cell r="C199">
            <v>7374</v>
          </cell>
          <cell r="D199">
            <v>635</v>
          </cell>
          <cell r="E199">
            <v>6959220.3600000003</v>
          </cell>
          <cell r="F199">
            <v>10959.4</v>
          </cell>
          <cell r="G199">
            <v>9995</v>
          </cell>
          <cell r="H199">
            <v>15.74</v>
          </cell>
        </row>
        <row r="200">
          <cell r="A200">
            <v>120168</v>
          </cell>
          <cell r="B200">
            <v>24.2</v>
          </cell>
          <cell r="C200">
            <v>10139</v>
          </cell>
          <cell r="D200">
            <v>372</v>
          </cell>
          <cell r="E200">
            <v>5333823.25</v>
          </cell>
          <cell r="F200">
            <v>14338.23</v>
          </cell>
          <cell r="G200">
            <v>8775</v>
          </cell>
          <cell r="H200">
            <v>23.59</v>
          </cell>
        </row>
        <row r="201">
          <cell r="A201">
            <v>120169</v>
          </cell>
          <cell r="B201">
            <v>37</v>
          </cell>
          <cell r="C201">
            <v>24973</v>
          </cell>
          <cell r="D201">
            <v>104</v>
          </cell>
          <cell r="E201">
            <v>3487277.65</v>
          </cell>
          <cell r="F201">
            <v>33531.519999999997</v>
          </cell>
          <cell r="G201">
            <v>3397</v>
          </cell>
          <cell r="H201">
            <v>32.659999999999997</v>
          </cell>
        </row>
        <row r="202">
          <cell r="A202">
            <v>120170</v>
          </cell>
          <cell r="B202">
            <v>47</v>
          </cell>
          <cell r="C202">
            <v>29163</v>
          </cell>
          <cell r="D202">
            <v>5</v>
          </cell>
          <cell r="E202">
            <v>212315</v>
          </cell>
          <cell r="F202">
            <v>42463</v>
          </cell>
          <cell r="G202">
            <v>194</v>
          </cell>
          <cell r="H202">
            <v>38.799999999999997</v>
          </cell>
        </row>
        <row r="203">
          <cell r="A203">
            <v>120171</v>
          </cell>
          <cell r="B203">
            <v>36</v>
          </cell>
          <cell r="C203">
            <v>15083</v>
          </cell>
          <cell r="D203">
            <v>38</v>
          </cell>
          <cell r="E203">
            <v>1318898</v>
          </cell>
          <cell r="F203">
            <v>34707.839999999997</v>
          </cell>
          <cell r="G203">
            <v>1195</v>
          </cell>
          <cell r="H203">
            <v>31.45</v>
          </cell>
        </row>
        <row r="204">
          <cell r="A204">
            <v>120176</v>
          </cell>
          <cell r="B204">
            <v>23</v>
          </cell>
          <cell r="C204">
            <v>21747</v>
          </cell>
          <cell r="D204">
            <v>57</v>
          </cell>
          <cell r="E204">
            <v>1304698.2</v>
          </cell>
          <cell r="F204">
            <v>22889.439999999999</v>
          </cell>
          <cell r="G204">
            <v>1254</v>
          </cell>
          <cell r="H204">
            <v>22</v>
          </cell>
        </row>
        <row r="205">
          <cell r="A205">
            <v>120177</v>
          </cell>
          <cell r="B205">
            <v>30</v>
          </cell>
          <cell r="C205">
            <v>28366</v>
          </cell>
          <cell r="D205">
            <v>23</v>
          </cell>
          <cell r="E205">
            <v>762968.8</v>
          </cell>
          <cell r="F205">
            <v>33172.559999999998</v>
          </cell>
          <cell r="G205">
            <v>526</v>
          </cell>
          <cell r="H205">
            <v>22.87</v>
          </cell>
        </row>
        <row r="206">
          <cell r="A206">
            <v>120178</v>
          </cell>
          <cell r="B206">
            <v>35</v>
          </cell>
          <cell r="C206">
            <v>33094</v>
          </cell>
          <cell r="D206">
            <v>32</v>
          </cell>
          <cell r="E206">
            <v>1117823.7</v>
          </cell>
          <cell r="F206">
            <v>34931.99</v>
          </cell>
          <cell r="G206">
            <v>977</v>
          </cell>
          <cell r="H206">
            <v>30.53</v>
          </cell>
        </row>
        <row r="207">
          <cell r="A207">
            <v>120179</v>
          </cell>
          <cell r="B207">
            <v>45</v>
          </cell>
          <cell r="C207">
            <v>42549</v>
          </cell>
          <cell r="D207">
            <v>44</v>
          </cell>
          <cell r="E207">
            <v>2060212.8</v>
          </cell>
          <cell r="F207">
            <v>46823.02</v>
          </cell>
          <cell r="G207">
            <v>1517</v>
          </cell>
          <cell r="H207">
            <v>34.479999999999997</v>
          </cell>
        </row>
        <row r="208">
          <cell r="A208">
            <v>120182</v>
          </cell>
          <cell r="B208">
            <v>14</v>
          </cell>
          <cell r="C208">
            <v>6366</v>
          </cell>
          <cell r="D208">
            <v>111</v>
          </cell>
          <cell r="E208">
            <v>922998.2</v>
          </cell>
          <cell r="F208">
            <v>8315.2999999999993</v>
          </cell>
          <cell r="G208">
            <v>1163</v>
          </cell>
          <cell r="H208">
            <v>10.48</v>
          </cell>
        </row>
        <row r="209">
          <cell r="A209">
            <v>120183</v>
          </cell>
          <cell r="B209">
            <v>10.6</v>
          </cell>
          <cell r="C209">
            <v>4820</v>
          </cell>
          <cell r="D209">
            <v>15</v>
          </cell>
          <cell r="E209">
            <v>97982.1</v>
          </cell>
          <cell r="F209">
            <v>6532.14</v>
          </cell>
          <cell r="G209">
            <v>163</v>
          </cell>
          <cell r="H209">
            <v>10.87</v>
          </cell>
        </row>
        <row r="210">
          <cell r="A210">
            <v>120185</v>
          </cell>
          <cell r="B210">
            <v>14.6</v>
          </cell>
          <cell r="C210">
            <v>8055</v>
          </cell>
          <cell r="D210">
            <v>82</v>
          </cell>
          <cell r="E210">
            <v>867528.7</v>
          </cell>
          <cell r="F210">
            <v>10579.62</v>
          </cell>
          <cell r="G210">
            <v>775</v>
          </cell>
          <cell r="H210">
            <v>9.4499999999999993</v>
          </cell>
        </row>
        <row r="211">
          <cell r="A211">
            <v>120188</v>
          </cell>
          <cell r="B211">
            <v>22.4</v>
          </cell>
          <cell r="C211">
            <v>12359</v>
          </cell>
          <cell r="D211">
            <v>7</v>
          </cell>
          <cell r="E211">
            <v>117605.7</v>
          </cell>
          <cell r="F211">
            <v>16800.810000000001</v>
          </cell>
          <cell r="G211">
            <v>73</v>
          </cell>
          <cell r="H211">
            <v>10.43</v>
          </cell>
        </row>
        <row r="212">
          <cell r="A212">
            <v>120193</v>
          </cell>
          <cell r="B212">
            <v>14</v>
          </cell>
          <cell r="C212">
            <v>6265</v>
          </cell>
          <cell r="D212">
            <v>26</v>
          </cell>
          <cell r="E212">
            <v>212127.2</v>
          </cell>
          <cell r="F212">
            <v>8158.74</v>
          </cell>
          <cell r="G212">
            <v>307</v>
          </cell>
          <cell r="H212">
            <v>11.81</v>
          </cell>
        </row>
        <row r="213">
          <cell r="A213">
            <v>120194</v>
          </cell>
          <cell r="B213">
            <v>16.899999999999999</v>
          </cell>
          <cell r="C213">
            <v>7563</v>
          </cell>
          <cell r="D213">
            <v>3</v>
          </cell>
          <cell r="E213">
            <v>29529.4</v>
          </cell>
          <cell r="F213">
            <v>9843.1299999999992</v>
          </cell>
          <cell r="G213">
            <v>22</v>
          </cell>
          <cell r="H213">
            <v>7.33</v>
          </cell>
        </row>
        <row r="214">
          <cell r="A214">
            <v>120196</v>
          </cell>
          <cell r="B214">
            <v>22</v>
          </cell>
          <cell r="C214">
            <v>9845</v>
          </cell>
          <cell r="D214">
            <v>66</v>
          </cell>
          <cell r="E214">
            <v>837397.8</v>
          </cell>
          <cell r="F214">
            <v>12687.85</v>
          </cell>
          <cell r="G214">
            <v>1038</v>
          </cell>
          <cell r="H214">
            <v>15.73</v>
          </cell>
        </row>
        <row r="215">
          <cell r="A215">
            <v>120199</v>
          </cell>
          <cell r="B215">
            <v>20.100000000000001</v>
          </cell>
          <cell r="C215">
            <v>17451</v>
          </cell>
          <cell r="D215">
            <v>123</v>
          </cell>
          <cell r="E215">
            <v>2601293.6</v>
          </cell>
          <cell r="F215">
            <v>21148.73</v>
          </cell>
          <cell r="G215">
            <v>1842</v>
          </cell>
          <cell r="H215">
            <v>14.98</v>
          </cell>
        </row>
        <row r="216">
          <cell r="A216">
            <v>120201</v>
          </cell>
          <cell r="B216">
            <v>17</v>
          </cell>
          <cell r="C216">
            <v>12831</v>
          </cell>
          <cell r="D216">
            <v>126</v>
          </cell>
          <cell r="E216">
            <v>2082262.4</v>
          </cell>
          <cell r="F216">
            <v>16525.89</v>
          </cell>
          <cell r="G216">
            <v>1829</v>
          </cell>
          <cell r="H216">
            <v>14.52</v>
          </cell>
        </row>
        <row r="217">
          <cell r="A217">
            <v>120206</v>
          </cell>
          <cell r="B217">
            <v>20.5</v>
          </cell>
          <cell r="C217">
            <v>17724</v>
          </cell>
          <cell r="D217">
            <v>38</v>
          </cell>
          <cell r="E217">
            <v>812431.2</v>
          </cell>
          <cell r="F217">
            <v>21379.77</v>
          </cell>
          <cell r="G217">
            <v>834</v>
          </cell>
          <cell r="H217">
            <v>21.95</v>
          </cell>
        </row>
        <row r="218">
          <cell r="A218">
            <v>120226</v>
          </cell>
          <cell r="B218">
            <v>3.5</v>
          </cell>
          <cell r="C218">
            <v>3528</v>
          </cell>
          <cell r="D218">
            <v>897</v>
          </cell>
          <cell r="E218">
            <v>3968298</v>
          </cell>
          <cell r="F218">
            <v>4423.97</v>
          </cell>
          <cell r="G218">
            <v>2726</v>
          </cell>
          <cell r="H218">
            <v>3.04</v>
          </cell>
        </row>
        <row r="219">
          <cell r="A219">
            <v>120233</v>
          </cell>
          <cell r="B219">
            <v>10</v>
          </cell>
          <cell r="C219">
            <v>6359</v>
          </cell>
          <cell r="D219">
            <v>540</v>
          </cell>
          <cell r="E219">
            <v>3636160.6</v>
          </cell>
          <cell r="F219">
            <v>6733.63</v>
          </cell>
          <cell r="G219">
            <v>4749</v>
          </cell>
          <cell r="H219">
            <v>8.7899999999999991</v>
          </cell>
        </row>
        <row r="220">
          <cell r="A220">
            <v>120234</v>
          </cell>
          <cell r="B220">
            <v>12.5</v>
          </cell>
          <cell r="C220">
            <v>7949</v>
          </cell>
          <cell r="D220">
            <v>95</v>
          </cell>
          <cell r="E220">
            <v>853415.6</v>
          </cell>
          <cell r="F220">
            <v>8983.32</v>
          </cell>
          <cell r="G220">
            <v>1089</v>
          </cell>
          <cell r="H220">
            <v>11.46</v>
          </cell>
        </row>
        <row r="221">
          <cell r="A221">
            <v>120235</v>
          </cell>
          <cell r="B221">
            <v>13</v>
          </cell>
          <cell r="C221">
            <v>8266</v>
          </cell>
          <cell r="D221">
            <v>45</v>
          </cell>
          <cell r="E221">
            <v>282289.3</v>
          </cell>
          <cell r="F221">
            <v>6273.1</v>
          </cell>
          <cell r="G221">
            <v>291</v>
          </cell>
          <cell r="H221">
            <v>6.47</v>
          </cell>
        </row>
        <row r="222">
          <cell r="A222">
            <v>120236</v>
          </cell>
          <cell r="B222">
            <v>14</v>
          </cell>
          <cell r="C222">
            <v>8902</v>
          </cell>
          <cell r="D222">
            <v>694</v>
          </cell>
          <cell r="E222">
            <v>7336309.0800000001</v>
          </cell>
          <cell r="F222">
            <v>10571.05</v>
          </cell>
          <cell r="G222">
            <v>8874</v>
          </cell>
          <cell r="H222">
            <v>12.79</v>
          </cell>
        </row>
        <row r="223">
          <cell r="A223">
            <v>120237</v>
          </cell>
          <cell r="B223">
            <v>3</v>
          </cell>
          <cell r="C223">
            <v>1908</v>
          </cell>
          <cell r="D223">
            <v>74</v>
          </cell>
          <cell r="E223">
            <v>76561.2</v>
          </cell>
          <cell r="F223">
            <v>1034.6099999999999</v>
          </cell>
          <cell r="G223">
            <v>112</v>
          </cell>
          <cell r="H223">
            <v>1.51</v>
          </cell>
        </row>
        <row r="224">
          <cell r="A224">
            <v>120238</v>
          </cell>
          <cell r="B224">
            <v>18</v>
          </cell>
          <cell r="C224">
            <v>11446</v>
          </cell>
          <cell r="D224">
            <v>3</v>
          </cell>
          <cell r="E224">
            <v>45624</v>
          </cell>
          <cell r="F224">
            <v>15208</v>
          </cell>
          <cell r="G224">
            <v>57</v>
          </cell>
          <cell r="H224">
            <v>19</v>
          </cell>
        </row>
        <row r="225">
          <cell r="A225">
            <v>120239</v>
          </cell>
          <cell r="B225">
            <v>20.3</v>
          </cell>
          <cell r="C225">
            <v>18750</v>
          </cell>
          <cell r="D225">
            <v>171</v>
          </cell>
          <cell r="E225">
            <v>3929086.9</v>
          </cell>
          <cell r="F225">
            <v>22977.119999999999</v>
          </cell>
          <cell r="G225">
            <v>3640</v>
          </cell>
          <cell r="H225">
            <v>21.29</v>
          </cell>
        </row>
        <row r="226">
          <cell r="A226">
            <v>120240</v>
          </cell>
          <cell r="B226">
            <v>22</v>
          </cell>
          <cell r="C226">
            <v>16693</v>
          </cell>
          <cell r="D226">
            <v>594</v>
          </cell>
          <cell r="E226">
            <v>12269216.4</v>
          </cell>
          <cell r="F226">
            <v>20655.25</v>
          </cell>
          <cell r="G226">
            <v>11726</v>
          </cell>
          <cell r="H226">
            <v>19.739999999999998</v>
          </cell>
        </row>
        <row r="227">
          <cell r="A227">
            <v>120241</v>
          </cell>
          <cell r="B227">
            <v>22</v>
          </cell>
          <cell r="C227">
            <v>17159</v>
          </cell>
          <cell r="D227">
            <v>277</v>
          </cell>
          <cell r="E227">
            <v>5867412.5999999996</v>
          </cell>
          <cell r="F227">
            <v>21181.99</v>
          </cell>
          <cell r="G227">
            <v>5280</v>
          </cell>
          <cell r="H227">
            <v>19.059999999999999</v>
          </cell>
        </row>
        <row r="228">
          <cell r="A228">
            <v>120242</v>
          </cell>
          <cell r="B228">
            <v>20.3</v>
          </cell>
          <cell r="C228">
            <v>18603</v>
          </cell>
          <cell r="D228">
            <v>201</v>
          </cell>
          <cell r="E228">
            <v>4698561</v>
          </cell>
          <cell r="F228">
            <v>23375.93</v>
          </cell>
          <cell r="G228">
            <v>4565</v>
          </cell>
          <cell r="H228">
            <v>22.71</v>
          </cell>
        </row>
        <row r="229">
          <cell r="A229">
            <v>121020</v>
          </cell>
          <cell r="B229">
            <v>24.2</v>
          </cell>
          <cell r="C229">
            <v>20188</v>
          </cell>
          <cell r="D229">
            <v>67</v>
          </cell>
          <cell r="E229">
            <v>1930680</v>
          </cell>
          <cell r="F229">
            <v>28816.12</v>
          </cell>
          <cell r="G229">
            <v>1483</v>
          </cell>
          <cell r="H229">
            <v>22.13</v>
          </cell>
        </row>
        <row r="230">
          <cell r="A230">
            <v>121021</v>
          </cell>
          <cell r="B230">
            <v>18.600000000000001</v>
          </cell>
          <cell r="C230">
            <v>15517</v>
          </cell>
          <cell r="D230">
            <v>32</v>
          </cell>
          <cell r="E230">
            <v>771252</v>
          </cell>
          <cell r="F230">
            <v>24101.63</v>
          </cell>
          <cell r="G230">
            <v>525</v>
          </cell>
          <cell r="H230">
            <v>16.41</v>
          </cell>
        </row>
        <row r="231">
          <cell r="A231">
            <v>121022</v>
          </cell>
          <cell r="B231">
            <v>12</v>
          </cell>
          <cell r="C231">
            <v>10011</v>
          </cell>
          <cell r="D231">
            <v>25</v>
          </cell>
          <cell r="E231">
            <v>268336.09999999998</v>
          </cell>
          <cell r="F231">
            <v>10733.44</v>
          </cell>
          <cell r="G231">
            <v>263</v>
          </cell>
          <cell r="H231">
            <v>10.52</v>
          </cell>
        </row>
        <row r="232">
          <cell r="A232">
            <v>121023</v>
          </cell>
          <cell r="B232">
            <v>8</v>
          </cell>
          <cell r="C232">
            <v>6674</v>
          </cell>
          <cell r="D232">
            <v>3</v>
          </cell>
          <cell r="E232">
            <v>26813</v>
          </cell>
          <cell r="F232">
            <v>8937.67</v>
          </cell>
          <cell r="G232">
            <v>40</v>
          </cell>
          <cell r="H232">
            <v>13.33</v>
          </cell>
        </row>
        <row r="233">
          <cell r="A233">
            <v>121024</v>
          </cell>
          <cell r="B233">
            <v>35</v>
          </cell>
          <cell r="C233">
            <v>16000</v>
          </cell>
          <cell r="D233">
            <v>143</v>
          </cell>
          <cell r="E233">
            <v>3090255.8</v>
          </cell>
          <cell r="F233">
            <v>21610.18</v>
          </cell>
          <cell r="G233">
            <v>4107</v>
          </cell>
          <cell r="H233">
            <v>28.72</v>
          </cell>
        </row>
        <row r="234">
          <cell r="A234">
            <v>121025</v>
          </cell>
          <cell r="B234">
            <v>22</v>
          </cell>
          <cell r="C234">
            <v>12185</v>
          </cell>
          <cell r="D234">
            <v>896</v>
          </cell>
          <cell r="E234">
            <v>17129615.300000001</v>
          </cell>
          <cell r="F234">
            <v>19117.87</v>
          </cell>
          <cell r="G234">
            <v>19088</v>
          </cell>
          <cell r="H234">
            <v>21.3</v>
          </cell>
        </row>
        <row r="235">
          <cell r="A235">
            <v>121026</v>
          </cell>
          <cell r="B235">
            <v>14</v>
          </cell>
          <cell r="C235">
            <v>17961</v>
          </cell>
          <cell r="D235">
            <v>181</v>
          </cell>
          <cell r="E235">
            <v>3775491</v>
          </cell>
          <cell r="F235">
            <v>20859.07</v>
          </cell>
          <cell r="G235">
            <v>2896</v>
          </cell>
          <cell r="H235">
            <v>16</v>
          </cell>
        </row>
        <row r="236">
          <cell r="A236">
            <v>121028</v>
          </cell>
          <cell r="B236">
            <v>38</v>
          </cell>
          <cell r="C236">
            <v>29204</v>
          </cell>
          <cell r="D236">
            <v>27</v>
          </cell>
          <cell r="E236">
            <v>993114</v>
          </cell>
          <cell r="F236">
            <v>36782</v>
          </cell>
          <cell r="G236">
            <v>1067</v>
          </cell>
          <cell r="H236">
            <v>39.520000000000003</v>
          </cell>
        </row>
        <row r="237">
          <cell r="A237">
            <v>121029</v>
          </cell>
          <cell r="B237">
            <v>24</v>
          </cell>
          <cell r="C237">
            <v>23500</v>
          </cell>
          <cell r="D237">
            <v>1</v>
          </cell>
          <cell r="E237">
            <v>23656.799999999999</v>
          </cell>
          <cell r="F237">
            <v>23656.799999999999</v>
          </cell>
          <cell r="G237">
            <v>11</v>
          </cell>
          <cell r="H237">
            <v>11</v>
          </cell>
        </row>
        <row r="238">
          <cell r="A238">
            <v>121032</v>
          </cell>
          <cell r="B238">
            <v>15.5</v>
          </cell>
          <cell r="C238">
            <v>6554</v>
          </cell>
          <cell r="D238">
            <v>35</v>
          </cell>
          <cell r="E238">
            <v>308587.2</v>
          </cell>
          <cell r="F238">
            <v>8816.7800000000007</v>
          </cell>
          <cell r="G238">
            <v>476</v>
          </cell>
          <cell r="H238">
            <v>13.6</v>
          </cell>
        </row>
        <row r="239">
          <cell r="A239">
            <v>121036</v>
          </cell>
          <cell r="B239">
            <v>21</v>
          </cell>
          <cell r="C239">
            <v>21393</v>
          </cell>
          <cell r="D239">
            <v>98</v>
          </cell>
          <cell r="E239">
            <v>5113436</v>
          </cell>
          <cell r="F239">
            <v>52177.919999999998</v>
          </cell>
          <cell r="G239">
            <v>1849</v>
          </cell>
          <cell r="H239">
            <v>18.87</v>
          </cell>
        </row>
        <row r="240">
          <cell r="A240">
            <v>121037</v>
          </cell>
          <cell r="B240">
            <v>21</v>
          </cell>
          <cell r="C240">
            <v>21393</v>
          </cell>
          <cell r="D240">
            <v>150</v>
          </cell>
          <cell r="E240">
            <v>9484898</v>
          </cell>
          <cell r="F240">
            <v>63232.65</v>
          </cell>
          <cell r="G240">
            <v>2573</v>
          </cell>
          <cell r="H240">
            <v>17.149999999999999</v>
          </cell>
        </row>
        <row r="241">
          <cell r="A241">
            <v>121039</v>
          </cell>
          <cell r="B241">
            <v>21</v>
          </cell>
          <cell r="C241">
            <v>21393</v>
          </cell>
          <cell r="D241">
            <v>57</v>
          </cell>
          <cell r="E241">
            <v>1490921.6</v>
          </cell>
          <cell r="F241">
            <v>26156.52</v>
          </cell>
          <cell r="G241">
            <v>863</v>
          </cell>
          <cell r="H241">
            <v>15.14</v>
          </cell>
        </row>
        <row r="242">
          <cell r="A242">
            <v>121058</v>
          </cell>
          <cell r="B242">
            <v>33.5</v>
          </cell>
          <cell r="C242">
            <v>23836</v>
          </cell>
          <cell r="D242">
            <v>8</v>
          </cell>
          <cell r="E242">
            <v>230599</v>
          </cell>
          <cell r="F242">
            <v>28824.880000000001</v>
          </cell>
          <cell r="G242">
            <v>172</v>
          </cell>
          <cell r="H242">
            <v>21.5</v>
          </cell>
        </row>
        <row r="243">
          <cell r="A243">
            <v>121060</v>
          </cell>
          <cell r="B243">
            <v>8</v>
          </cell>
          <cell r="C243">
            <v>21827</v>
          </cell>
          <cell r="D243">
            <v>530</v>
          </cell>
          <cell r="E243">
            <v>12054081.199999999</v>
          </cell>
          <cell r="F243">
            <v>22743.55</v>
          </cell>
          <cell r="G243">
            <v>3114</v>
          </cell>
          <cell r="H243">
            <v>5.88</v>
          </cell>
        </row>
        <row r="244">
          <cell r="A244">
            <v>121067</v>
          </cell>
          <cell r="B244">
            <v>20.9</v>
          </cell>
          <cell r="C244">
            <v>8250</v>
          </cell>
          <cell r="D244">
            <v>24</v>
          </cell>
          <cell r="E244">
            <v>263187.40000000002</v>
          </cell>
          <cell r="F244">
            <v>10966.14</v>
          </cell>
          <cell r="G244">
            <v>447</v>
          </cell>
          <cell r="H244">
            <v>18.63</v>
          </cell>
        </row>
        <row r="245">
          <cell r="A245">
            <v>121070</v>
          </cell>
          <cell r="B245">
            <v>8</v>
          </cell>
          <cell r="C245">
            <v>4391</v>
          </cell>
          <cell r="D245">
            <v>39</v>
          </cell>
          <cell r="E245">
            <v>227925</v>
          </cell>
          <cell r="F245">
            <v>5844.23</v>
          </cell>
          <cell r="G245">
            <v>311</v>
          </cell>
          <cell r="H245">
            <v>7.97</v>
          </cell>
        </row>
        <row r="246">
          <cell r="A246">
            <v>121076</v>
          </cell>
          <cell r="B246">
            <v>17</v>
          </cell>
          <cell r="C246">
            <v>7493</v>
          </cell>
          <cell r="D246">
            <v>182</v>
          </cell>
          <cell r="E246">
            <v>1776000.7</v>
          </cell>
          <cell r="F246">
            <v>9758.25</v>
          </cell>
          <cell r="G246">
            <v>2583</v>
          </cell>
          <cell r="H246">
            <v>14.19</v>
          </cell>
        </row>
        <row r="247">
          <cell r="A247">
            <v>121078</v>
          </cell>
          <cell r="B247">
            <v>10.199999999999999</v>
          </cell>
          <cell r="C247">
            <v>4496</v>
          </cell>
          <cell r="D247">
            <v>63</v>
          </cell>
          <cell r="E247">
            <v>360757</v>
          </cell>
          <cell r="F247">
            <v>5726.3</v>
          </cell>
          <cell r="G247">
            <v>701</v>
          </cell>
          <cell r="H247">
            <v>11.13</v>
          </cell>
        </row>
        <row r="248">
          <cell r="A248">
            <v>121080</v>
          </cell>
          <cell r="B248">
            <v>18</v>
          </cell>
          <cell r="C248">
            <v>11241</v>
          </cell>
          <cell r="D248">
            <v>1289</v>
          </cell>
          <cell r="E248">
            <v>19935077.5</v>
          </cell>
          <cell r="F248">
            <v>15465.54</v>
          </cell>
          <cell r="G248">
            <v>17223</v>
          </cell>
          <cell r="H248">
            <v>13.36</v>
          </cell>
        </row>
        <row r="249">
          <cell r="A249">
            <v>121087</v>
          </cell>
          <cell r="B249">
            <v>19</v>
          </cell>
          <cell r="C249">
            <v>7761</v>
          </cell>
          <cell r="D249">
            <v>146</v>
          </cell>
          <cell r="E249">
            <v>1408275.36</v>
          </cell>
          <cell r="F249">
            <v>9645.7199999999993</v>
          </cell>
          <cell r="G249">
            <v>2317</v>
          </cell>
          <cell r="H249">
            <v>15.87</v>
          </cell>
        </row>
        <row r="250">
          <cell r="A250">
            <v>121124</v>
          </cell>
          <cell r="B250">
            <v>2.5</v>
          </cell>
          <cell r="C250">
            <v>5857</v>
          </cell>
          <cell r="D250">
            <v>2</v>
          </cell>
          <cell r="E250">
            <v>15557</v>
          </cell>
          <cell r="F250">
            <v>7778.5</v>
          </cell>
          <cell r="G250">
            <v>10</v>
          </cell>
          <cell r="H250">
            <v>5</v>
          </cell>
        </row>
        <row r="251">
          <cell r="A251">
            <v>121125</v>
          </cell>
          <cell r="B251">
            <v>15</v>
          </cell>
          <cell r="C251">
            <v>14158</v>
          </cell>
          <cell r="D251">
            <v>960</v>
          </cell>
          <cell r="E251">
            <v>19076361.199999999</v>
          </cell>
          <cell r="F251">
            <v>19871.21</v>
          </cell>
          <cell r="G251">
            <v>11116</v>
          </cell>
          <cell r="H251">
            <v>11.58</v>
          </cell>
        </row>
        <row r="252">
          <cell r="A252">
            <v>121139</v>
          </cell>
          <cell r="B252">
            <v>12</v>
          </cell>
          <cell r="C252">
            <v>5034</v>
          </cell>
          <cell r="D252">
            <v>174</v>
          </cell>
          <cell r="E252">
            <v>996307.3</v>
          </cell>
          <cell r="F252">
            <v>5725.9</v>
          </cell>
          <cell r="G252">
            <v>1687</v>
          </cell>
          <cell r="H252">
            <v>9.6999999999999993</v>
          </cell>
        </row>
        <row r="253">
          <cell r="A253">
            <v>121140</v>
          </cell>
          <cell r="B253">
            <v>12</v>
          </cell>
          <cell r="C253">
            <v>5034</v>
          </cell>
          <cell r="D253">
            <v>286</v>
          </cell>
          <cell r="E253">
            <v>1700906.92</v>
          </cell>
          <cell r="F253">
            <v>5947.23</v>
          </cell>
          <cell r="G253">
            <v>2971</v>
          </cell>
          <cell r="H253">
            <v>10.39</v>
          </cell>
        </row>
        <row r="254">
          <cell r="A254">
            <v>121142</v>
          </cell>
          <cell r="B254">
            <v>12</v>
          </cell>
          <cell r="C254">
            <v>5034</v>
          </cell>
          <cell r="D254">
            <v>1</v>
          </cell>
          <cell r="E254">
            <v>2824.8</v>
          </cell>
          <cell r="F254">
            <v>2824.8</v>
          </cell>
          <cell r="G254">
            <v>4</v>
          </cell>
          <cell r="H254">
            <v>4</v>
          </cell>
        </row>
        <row r="255">
          <cell r="A255">
            <v>121153</v>
          </cell>
          <cell r="B255">
            <v>15</v>
          </cell>
          <cell r="C255">
            <v>7834</v>
          </cell>
          <cell r="D255">
            <v>80</v>
          </cell>
          <cell r="E255">
            <v>740761.75</v>
          </cell>
          <cell r="F255">
            <v>9259.52</v>
          </cell>
          <cell r="G255">
            <v>1063</v>
          </cell>
          <cell r="H255">
            <v>13.29</v>
          </cell>
        </row>
        <row r="256">
          <cell r="A256">
            <v>121171</v>
          </cell>
          <cell r="B256">
            <v>25</v>
          </cell>
          <cell r="C256">
            <v>10293</v>
          </cell>
          <cell r="D256">
            <v>38</v>
          </cell>
          <cell r="E256">
            <v>801633.44</v>
          </cell>
          <cell r="F256">
            <v>21095.62</v>
          </cell>
          <cell r="G256">
            <v>858</v>
          </cell>
          <cell r="H256">
            <v>22.58</v>
          </cell>
        </row>
        <row r="257">
          <cell r="A257">
            <v>121179</v>
          </cell>
          <cell r="B257">
            <v>60</v>
          </cell>
          <cell r="C257">
            <v>56732</v>
          </cell>
          <cell r="D257">
            <v>7</v>
          </cell>
          <cell r="E257">
            <v>514548</v>
          </cell>
          <cell r="F257">
            <v>73506.86</v>
          </cell>
          <cell r="G257">
            <v>378</v>
          </cell>
          <cell r="H257">
            <v>54</v>
          </cell>
        </row>
        <row r="258">
          <cell r="A258">
            <v>121198</v>
          </cell>
          <cell r="B258">
            <v>18.2</v>
          </cell>
          <cell r="C258">
            <v>14701</v>
          </cell>
          <cell r="D258">
            <v>73</v>
          </cell>
          <cell r="E258">
            <v>1256968.8</v>
          </cell>
          <cell r="F258">
            <v>17218.75</v>
          </cell>
          <cell r="G258">
            <v>965</v>
          </cell>
          <cell r="H258">
            <v>13.22</v>
          </cell>
        </row>
        <row r="259">
          <cell r="A259">
            <v>121199</v>
          </cell>
          <cell r="B259">
            <v>24.4</v>
          </cell>
          <cell r="C259">
            <v>37850</v>
          </cell>
          <cell r="D259">
            <v>10</v>
          </cell>
          <cell r="E259">
            <v>435281</v>
          </cell>
          <cell r="F259">
            <v>43528.1</v>
          </cell>
          <cell r="G259">
            <v>225</v>
          </cell>
          <cell r="H259">
            <v>22.5</v>
          </cell>
        </row>
        <row r="260">
          <cell r="A260">
            <v>121205</v>
          </cell>
          <cell r="B260">
            <v>22.5</v>
          </cell>
          <cell r="C260">
            <v>18339</v>
          </cell>
          <cell r="D260">
            <v>29</v>
          </cell>
          <cell r="E260">
            <v>1475113.4</v>
          </cell>
          <cell r="F260">
            <v>50865.98</v>
          </cell>
          <cell r="G260">
            <v>396</v>
          </cell>
          <cell r="H260">
            <v>13.66</v>
          </cell>
        </row>
        <row r="261">
          <cell r="A261">
            <v>121208</v>
          </cell>
          <cell r="B261">
            <v>13</v>
          </cell>
          <cell r="C261">
            <v>17891</v>
          </cell>
          <cell r="D261">
            <v>187</v>
          </cell>
          <cell r="E261">
            <v>4710434.2</v>
          </cell>
          <cell r="F261">
            <v>25189.49</v>
          </cell>
          <cell r="G261">
            <v>1939</v>
          </cell>
          <cell r="H261">
            <v>10.37</v>
          </cell>
        </row>
        <row r="262">
          <cell r="A262">
            <v>122004</v>
          </cell>
          <cell r="B262">
            <v>23.5</v>
          </cell>
          <cell r="C262">
            <v>33247</v>
          </cell>
          <cell r="D262">
            <v>406</v>
          </cell>
          <cell r="E262">
            <v>12925300.800000001</v>
          </cell>
          <cell r="F262">
            <v>31835.72</v>
          </cell>
          <cell r="G262">
            <v>8553</v>
          </cell>
          <cell r="H262">
            <v>21.07</v>
          </cell>
        </row>
        <row r="263">
          <cell r="A263">
            <v>122057</v>
          </cell>
          <cell r="B263">
            <v>17.5</v>
          </cell>
          <cell r="C263">
            <v>6909</v>
          </cell>
          <cell r="D263">
            <v>53</v>
          </cell>
          <cell r="E263">
            <v>442427.36</v>
          </cell>
          <cell r="F263">
            <v>8347.69</v>
          </cell>
          <cell r="G263">
            <v>687</v>
          </cell>
          <cell r="H263">
            <v>12.96</v>
          </cell>
        </row>
        <row r="264">
          <cell r="A264">
            <v>122066</v>
          </cell>
          <cell r="B264">
            <v>3.5</v>
          </cell>
          <cell r="C264">
            <v>1382</v>
          </cell>
          <cell r="D264">
            <v>115</v>
          </cell>
          <cell r="E264">
            <v>208762.5</v>
          </cell>
          <cell r="F264">
            <v>1815.33</v>
          </cell>
          <cell r="G264">
            <v>230</v>
          </cell>
          <cell r="H264">
            <v>2</v>
          </cell>
        </row>
        <row r="265">
          <cell r="A265">
            <v>122083</v>
          </cell>
          <cell r="B265">
            <v>19.2</v>
          </cell>
          <cell r="C265">
            <v>45632</v>
          </cell>
          <cell r="D265">
            <v>5</v>
          </cell>
          <cell r="E265">
            <v>238168</v>
          </cell>
          <cell r="F265">
            <v>47633.599999999999</v>
          </cell>
          <cell r="G265">
            <v>90</v>
          </cell>
          <cell r="H265">
            <v>18</v>
          </cell>
        </row>
        <row r="266">
          <cell r="A266">
            <v>122095</v>
          </cell>
          <cell r="B266">
            <v>24</v>
          </cell>
          <cell r="C266">
            <v>8858</v>
          </cell>
          <cell r="D266">
            <v>15</v>
          </cell>
          <cell r="E266">
            <v>156060</v>
          </cell>
          <cell r="F266">
            <v>10404</v>
          </cell>
          <cell r="G266">
            <v>228</v>
          </cell>
          <cell r="H266">
            <v>15.2</v>
          </cell>
        </row>
        <row r="267">
          <cell r="A267">
            <v>122096</v>
          </cell>
          <cell r="B267">
            <v>13.5</v>
          </cell>
          <cell r="C267">
            <v>4921</v>
          </cell>
          <cell r="D267">
            <v>61</v>
          </cell>
          <cell r="E267">
            <v>404181.6</v>
          </cell>
          <cell r="F267">
            <v>6625.93</v>
          </cell>
          <cell r="G267">
            <v>680</v>
          </cell>
          <cell r="H267">
            <v>11.15</v>
          </cell>
        </row>
        <row r="268">
          <cell r="A268">
            <v>122097</v>
          </cell>
          <cell r="B268">
            <v>23</v>
          </cell>
          <cell r="C268">
            <v>12276</v>
          </cell>
          <cell r="D268">
            <v>17</v>
          </cell>
          <cell r="E268">
            <v>317658.40000000002</v>
          </cell>
          <cell r="F268">
            <v>18685.79</v>
          </cell>
          <cell r="G268">
            <v>311</v>
          </cell>
          <cell r="H268">
            <v>18.29</v>
          </cell>
        </row>
        <row r="269">
          <cell r="A269">
            <v>122101</v>
          </cell>
          <cell r="B269">
            <v>21</v>
          </cell>
          <cell r="C269">
            <v>7656</v>
          </cell>
          <cell r="D269">
            <v>112</v>
          </cell>
          <cell r="E269">
            <v>1136526.8</v>
          </cell>
          <cell r="F269">
            <v>10147.56</v>
          </cell>
          <cell r="G269">
            <v>2548</v>
          </cell>
          <cell r="H269">
            <v>22.75</v>
          </cell>
        </row>
        <row r="270">
          <cell r="A270">
            <v>122125</v>
          </cell>
          <cell r="B270">
            <v>10.8</v>
          </cell>
          <cell r="C270">
            <v>10194</v>
          </cell>
          <cell r="D270">
            <v>10</v>
          </cell>
          <cell r="E270">
            <v>139288</v>
          </cell>
          <cell r="F270">
            <v>13928.8</v>
          </cell>
          <cell r="G270">
            <v>121</v>
          </cell>
          <cell r="H270">
            <v>12.1</v>
          </cell>
        </row>
        <row r="271">
          <cell r="A271">
            <v>122127</v>
          </cell>
          <cell r="B271">
            <v>3</v>
          </cell>
          <cell r="C271">
            <v>2832</v>
          </cell>
          <cell r="D271">
            <v>28</v>
          </cell>
          <cell r="E271">
            <v>108773.1</v>
          </cell>
          <cell r="F271">
            <v>3884.75</v>
          </cell>
          <cell r="G271">
            <v>61</v>
          </cell>
          <cell r="H271">
            <v>2.1800000000000002</v>
          </cell>
        </row>
        <row r="272">
          <cell r="A272">
            <v>122171</v>
          </cell>
          <cell r="B272">
            <v>35</v>
          </cell>
          <cell r="C272">
            <v>14411</v>
          </cell>
          <cell r="D272">
            <v>110</v>
          </cell>
          <cell r="E272">
            <v>5741786.04</v>
          </cell>
          <cell r="F272">
            <v>52198.05</v>
          </cell>
          <cell r="G272">
            <v>2827</v>
          </cell>
          <cell r="H272">
            <v>25.7</v>
          </cell>
        </row>
        <row r="273">
          <cell r="A273">
            <v>122179</v>
          </cell>
          <cell r="B273">
            <v>80</v>
          </cell>
          <cell r="C273">
            <v>75643</v>
          </cell>
          <cell r="D273">
            <v>1</v>
          </cell>
          <cell r="E273">
            <v>106197</v>
          </cell>
          <cell r="F273">
            <v>106197</v>
          </cell>
          <cell r="G273">
            <v>105</v>
          </cell>
          <cell r="H273">
            <v>105</v>
          </cell>
        </row>
        <row r="274">
          <cell r="A274">
            <v>122199</v>
          </cell>
          <cell r="B274">
            <v>24.4</v>
          </cell>
          <cell r="C274">
            <v>22918</v>
          </cell>
          <cell r="D274">
            <v>5</v>
          </cell>
          <cell r="E274">
            <v>134444</v>
          </cell>
          <cell r="F274">
            <v>26888.799999999999</v>
          </cell>
          <cell r="G274">
            <v>87</v>
          </cell>
          <cell r="H274">
            <v>17.399999999999999</v>
          </cell>
        </row>
        <row r="275">
          <cell r="A275">
            <v>122203</v>
          </cell>
          <cell r="B275">
            <v>15.3</v>
          </cell>
          <cell r="C275">
            <v>13378</v>
          </cell>
          <cell r="D275">
            <v>68</v>
          </cell>
          <cell r="E275">
            <v>1078863</v>
          </cell>
          <cell r="F275">
            <v>15865.63</v>
          </cell>
          <cell r="G275">
            <v>883</v>
          </cell>
          <cell r="H275">
            <v>12.99</v>
          </cell>
        </row>
        <row r="276">
          <cell r="A276">
            <v>122226</v>
          </cell>
          <cell r="B276">
            <v>8</v>
          </cell>
          <cell r="C276">
            <v>9290</v>
          </cell>
          <cell r="D276">
            <v>49</v>
          </cell>
          <cell r="E276">
            <v>468807</v>
          </cell>
          <cell r="F276">
            <v>9567.49</v>
          </cell>
          <cell r="G276">
            <v>452</v>
          </cell>
          <cell r="H276">
            <v>9.2200000000000006</v>
          </cell>
        </row>
        <row r="277">
          <cell r="A277">
            <v>123021</v>
          </cell>
          <cell r="B277">
            <v>27</v>
          </cell>
          <cell r="C277">
            <v>127766</v>
          </cell>
          <cell r="D277">
            <v>55</v>
          </cell>
          <cell r="E277">
            <v>7450169.5999999996</v>
          </cell>
          <cell r="F277">
            <v>135457.63</v>
          </cell>
          <cell r="G277">
            <v>1338</v>
          </cell>
          <cell r="H277">
            <v>24.33</v>
          </cell>
        </row>
        <row r="278">
          <cell r="A278">
            <v>123024</v>
          </cell>
          <cell r="B278">
            <v>30.8</v>
          </cell>
          <cell r="C278">
            <v>14080</v>
          </cell>
          <cell r="D278">
            <v>107</v>
          </cell>
          <cell r="E278">
            <v>2063580.5</v>
          </cell>
          <cell r="F278">
            <v>19285.8</v>
          </cell>
          <cell r="G278">
            <v>3184</v>
          </cell>
          <cell r="H278">
            <v>29.76</v>
          </cell>
        </row>
        <row r="279">
          <cell r="A279">
            <v>123026</v>
          </cell>
          <cell r="B279">
            <v>8.1999999999999993</v>
          </cell>
          <cell r="C279">
            <v>14749</v>
          </cell>
          <cell r="D279">
            <v>945</v>
          </cell>
          <cell r="E279">
            <v>15881904</v>
          </cell>
          <cell r="F279">
            <v>16806.25</v>
          </cell>
          <cell r="G279">
            <v>6480</v>
          </cell>
          <cell r="H279">
            <v>6.86</v>
          </cell>
        </row>
        <row r="280">
          <cell r="A280">
            <v>123029</v>
          </cell>
          <cell r="B280">
            <v>47</v>
          </cell>
          <cell r="C280">
            <v>26031</v>
          </cell>
          <cell r="D280">
            <v>10</v>
          </cell>
          <cell r="E280">
            <v>337642.2</v>
          </cell>
          <cell r="F280">
            <v>33764.22</v>
          </cell>
          <cell r="G280">
            <v>437</v>
          </cell>
          <cell r="H280">
            <v>43.7</v>
          </cell>
        </row>
        <row r="281">
          <cell r="A281">
            <v>123031</v>
          </cell>
          <cell r="B281">
            <v>24</v>
          </cell>
          <cell r="C281">
            <v>10148</v>
          </cell>
          <cell r="D281">
            <v>8</v>
          </cell>
          <cell r="E281">
            <v>100162</v>
          </cell>
          <cell r="F281">
            <v>12520.25</v>
          </cell>
          <cell r="G281">
            <v>118</v>
          </cell>
          <cell r="H281">
            <v>14.75</v>
          </cell>
        </row>
        <row r="282">
          <cell r="A282">
            <v>123083</v>
          </cell>
          <cell r="B282">
            <v>19.2</v>
          </cell>
          <cell r="C282">
            <v>25832</v>
          </cell>
          <cell r="D282">
            <v>13</v>
          </cell>
          <cell r="E282">
            <v>346301.2</v>
          </cell>
          <cell r="F282">
            <v>26638.55</v>
          </cell>
          <cell r="G282">
            <v>240</v>
          </cell>
          <cell r="H282">
            <v>18.46</v>
          </cell>
        </row>
        <row r="283">
          <cell r="A283">
            <v>123095</v>
          </cell>
          <cell r="B283">
            <v>24</v>
          </cell>
          <cell r="C283">
            <v>28377</v>
          </cell>
          <cell r="D283">
            <v>18</v>
          </cell>
          <cell r="E283">
            <v>560803</v>
          </cell>
          <cell r="F283">
            <v>31155.72</v>
          </cell>
          <cell r="G283">
            <v>449</v>
          </cell>
          <cell r="H283">
            <v>24.94</v>
          </cell>
        </row>
        <row r="284">
          <cell r="A284">
            <v>123109</v>
          </cell>
          <cell r="B284">
            <v>10</v>
          </cell>
          <cell r="C284">
            <v>4374</v>
          </cell>
          <cell r="D284">
            <v>32</v>
          </cell>
          <cell r="E284">
            <v>120030.39999999999</v>
          </cell>
          <cell r="F284">
            <v>3750.95</v>
          </cell>
          <cell r="G284">
            <v>396</v>
          </cell>
          <cell r="H284">
            <v>12.38</v>
          </cell>
        </row>
        <row r="285">
          <cell r="A285">
            <v>124025</v>
          </cell>
          <cell r="B285">
            <v>9</v>
          </cell>
          <cell r="C285">
            <v>4985</v>
          </cell>
          <cell r="D285">
            <v>71</v>
          </cell>
          <cell r="E285">
            <v>415024.1</v>
          </cell>
          <cell r="F285">
            <v>5845.41</v>
          </cell>
          <cell r="G285">
            <v>549</v>
          </cell>
          <cell r="H285">
            <v>7.73</v>
          </cell>
        </row>
        <row r="286">
          <cell r="A286">
            <v>124072</v>
          </cell>
          <cell r="B286">
            <v>13</v>
          </cell>
          <cell r="C286">
            <v>7135</v>
          </cell>
          <cell r="D286">
            <v>117</v>
          </cell>
          <cell r="E286">
            <v>1158624</v>
          </cell>
          <cell r="F286">
            <v>9902.77</v>
          </cell>
          <cell r="G286">
            <v>1169</v>
          </cell>
          <cell r="H286">
            <v>9.99</v>
          </cell>
        </row>
        <row r="287">
          <cell r="A287">
            <v>124101</v>
          </cell>
          <cell r="B287">
            <v>25</v>
          </cell>
          <cell r="C287">
            <v>27641</v>
          </cell>
          <cell r="D287">
            <v>4</v>
          </cell>
          <cell r="E287">
            <v>140802</v>
          </cell>
          <cell r="F287">
            <v>35200.5</v>
          </cell>
          <cell r="G287">
            <v>142</v>
          </cell>
          <cell r="H287">
            <v>35.5</v>
          </cell>
        </row>
        <row r="288">
          <cell r="A288">
            <v>124109</v>
          </cell>
          <cell r="B288">
            <v>18</v>
          </cell>
          <cell r="C288">
            <v>8494</v>
          </cell>
          <cell r="D288">
            <v>186</v>
          </cell>
          <cell r="E288">
            <v>2019482.1</v>
          </cell>
          <cell r="F288">
            <v>10857.43</v>
          </cell>
          <cell r="G288">
            <v>3215</v>
          </cell>
          <cell r="H288">
            <v>17.28</v>
          </cell>
        </row>
        <row r="289">
          <cell r="A289">
            <v>124171</v>
          </cell>
          <cell r="B289">
            <v>18</v>
          </cell>
          <cell r="C289">
            <v>7411</v>
          </cell>
          <cell r="D289">
            <v>1</v>
          </cell>
          <cell r="E289">
            <v>13919</v>
          </cell>
          <cell r="F289">
            <v>13919</v>
          </cell>
          <cell r="G289">
            <v>7</v>
          </cell>
          <cell r="H289">
            <v>7</v>
          </cell>
        </row>
        <row r="290">
          <cell r="A290">
            <v>125024</v>
          </cell>
          <cell r="B290">
            <v>20.3</v>
          </cell>
          <cell r="C290">
            <v>9280</v>
          </cell>
          <cell r="D290">
            <v>13</v>
          </cell>
          <cell r="E290">
            <v>164149</v>
          </cell>
          <cell r="F290">
            <v>12626.85</v>
          </cell>
          <cell r="G290">
            <v>294</v>
          </cell>
          <cell r="H290">
            <v>22.62</v>
          </cell>
        </row>
        <row r="291">
          <cell r="A291">
            <v>125029</v>
          </cell>
          <cell r="B291">
            <v>58</v>
          </cell>
          <cell r="C291">
            <v>42331</v>
          </cell>
          <cell r="D291">
            <v>1</v>
          </cell>
          <cell r="E291">
            <v>55204</v>
          </cell>
          <cell r="F291">
            <v>55204</v>
          </cell>
          <cell r="G291">
            <v>64</v>
          </cell>
          <cell r="H291">
            <v>64</v>
          </cell>
        </row>
        <row r="292">
          <cell r="A292">
            <v>125109</v>
          </cell>
          <cell r="B292">
            <v>8.5</v>
          </cell>
          <cell r="C292">
            <v>4339</v>
          </cell>
          <cell r="D292">
            <v>8</v>
          </cell>
          <cell r="E292">
            <v>36368.5</v>
          </cell>
          <cell r="F292">
            <v>4546.0600000000004</v>
          </cell>
          <cell r="G292">
            <v>75</v>
          </cell>
          <cell r="H292">
            <v>9.3800000000000008</v>
          </cell>
        </row>
        <row r="293">
          <cell r="A293">
            <v>125127</v>
          </cell>
          <cell r="B293">
            <v>4</v>
          </cell>
          <cell r="C293">
            <v>9371</v>
          </cell>
          <cell r="D293">
            <v>384</v>
          </cell>
          <cell r="E293">
            <v>4738858.2</v>
          </cell>
          <cell r="F293">
            <v>12340.78</v>
          </cell>
          <cell r="G293">
            <v>2312</v>
          </cell>
          <cell r="H293">
            <v>6.02</v>
          </cell>
        </row>
        <row r="294">
          <cell r="A294">
            <v>125171</v>
          </cell>
          <cell r="B294">
            <v>18</v>
          </cell>
          <cell r="C294">
            <v>7411</v>
          </cell>
          <cell r="D294">
            <v>4</v>
          </cell>
          <cell r="E294">
            <v>38764</v>
          </cell>
          <cell r="F294">
            <v>9691</v>
          </cell>
          <cell r="G294">
            <v>77</v>
          </cell>
          <cell r="H294">
            <v>19.25</v>
          </cell>
        </row>
        <row r="295">
          <cell r="A295">
            <v>125208</v>
          </cell>
          <cell r="B295">
            <v>10.199999999999999</v>
          </cell>
          <cell r="C295">
            <v>8402</v>
          </cell>
          <cell r="D295">
            <v>3</v>
          </cell>
          <cell r="E295">
            <v>23008.7</v>
          </cell>
          <cell r="F295">
            <v>7669.57</v>
          </cell>
          <cell r="G295">
            <v>11</v>
          </cell>
          <cell r="H295">
            <v>3.67</v>
          </cell>
        </row>
        <row r="296">
          <cell r="A296">
            <v>126127</v>
          </cell>
          <cell r="B296">
            <v>4.5</v>
          </cell>
          <cell r="C296">
            <v>10543</v>
          </cell>
          <cell r="D296">
            <v>270</v>
          </cell>
          <cell r="E296">
            <v>3778457.7</v>
          </cell>
          <cell r="F296">
            <v>13994.29</v>
          </cell>
          <cell r="G296">
            <v>1472</v>
          </cell>
          <cell r="H296">
            <v>5.45</v>
          </cell>
        </row>
        <row r="297">
          <cell r="A297">
            <v>126171</v>
          </cell>
          <cell r="B297">
            <v>16</v>
          </cell>
          <cell r="C297">
            <v>6588</v>
          </cell>
          <cell r="D297">
            <v>1</v>
          </cell>
          <cell r="E297">
            <v>8004</v>
          </cell>
          <cell r="F297">
            <v>8004</v>
          </cell>
          <cell r="G297">
            <v>6</v>
          </cell>
          <cell r="H297">
            <v>6</v>
          </cell>
        </row>
        <row r="298">
          <cell r="A298">
            <v>127024</v>
          </cell>
          <cell r="B298">
            <v>27.1</v>
          </cell>
          <cell r="C298">
            <v>12389</v>
          </cell>
          <cell r="D298">
            <v>82</v>
          </cell>
          <cell r="E298">
            <v>1371982.5</v>
          </cell>
          <cell r="F298">
            <v>16731.490000000002</v>
          </cell>
          <cell r="G298">
            <v>2059</v>
          </cell>
          <cell r="H298">
            <v>25.11</v>
          </cell>
        </row>
        <row r="299">
          <cell r="A299">
            <v>127025</v>
          </cell>
          <cell r="B299">
            <v>12.7</v>
          </cell>
          <cell r="C299">
            <v>7034</v>
          </cell>
          <cell r="D299">
            <v>536</v>
          </cell>
          <cell r="E299">
            <v>6812210.4000000004</v>
          </cell>
          <cell r="F299">
            <v>12709.35</v>
          </cell>
          <cell r="G299">
            <v>7039</v>
          </cell>
          <cell r="H299">
            <v>13.13</v>
          </cell>
        </row>
        <row r="300">
          <cell r="A300">
            <v>129024</v>
          </cell>
          <cell r="B300">
            <v>18.600000000000001</v>
          </cell>
          <cell r="C300">
            <v>8503</v>
          </cell>
          <cell r="D300">
            <v>64</v>
          </cell>
          <cell r="E300">
            <v>703294.2</v>
          </cell>
          <cell r="F300">
            <v>10988.97</v>
          </cell>
          <cell r="G300">
            <v>1039</v>
          </cell>
          <cell r="H300">
            <v>16.23</v>
          </cell>
        </row>
        <row r="301">
          <cell r="A301">
            <v>129208</v>
          </cell>
          <cell r="B301">
            <v>11</v>
          </cell>
          <cell r="C301">
            <v>9061</v>
          </cell>
          <cell r="D301">
            <v>3</v>
          </cell>
          <cell r="E301">
            <v>36041</v>
          </cell>
          <cell r="F301">
            <v>12013.67</v>
          </cell>
          <cell r="G301">
            <v>56</v>
          </cell>
          <cell r="H301">
            <v>18.670000000000002</v>
          </cell>
        </row>
        <row r="302">
          <cell r="A302">
            <v>130025</v>
          </cell>
          <cell r="B302">
            <v>4.2</v>
          </cell>
          <cell r="C302">
            <v>2326</v>
          </cell>
          <cell r="D302">
            <v>72</v>
          </cell>
          <cell r="E302">
            <v>215249.8</v>
          </cell>
          <cell r="F302">
            <v>2989.58</v>
          </cell>
          <cell r="G302">
            <v>518</v>
          </cell>
          <cell r="H302">
            <v>7.19</v>
          </cell>
        </row>
        <row r="303">
          <cell r="A303">
            <v>131171</v>
          </cell>
          <cell r="B303">
            <v>14</v>
          </cell>
          <cell r="C303">
            <v>5866</v>
          </cell>
          <cell r="D303">
            <v>582</v>
          </cell>
          <cell r="E303">
            <v>4942375.66</v>
          </cell>
          <cell r="F303">
            <v>8492.0499999999993</v>
          </cell>
          <cell r="G303">
            <v>6769</v>
          </cell>
          <cell r="H303">
            <v>11.63</v>
          </cell>
        </row>
        <row r="304">
          <cell r="A304">
            <v>132024</v>
          </cell>
          <cell r="B304">
            <v>45</v>
          </cell>
          <cell r="C304">
            <v>31957</v>
          </cell>
          <cell r="D304">
            <v>7</v>
          </cell>
          <cell r="E304">
            <v>278912</v>
          </cell>
          <cell r="F304">
            <v>39844.57</v>
          </cell>
          <cell r="G304">
            <v>256</v>
          </cell>
          <cell r="H304">
            <v>36.57</v>
          </cell>
        </row>
        <row r="305">
          <cell r="A305">
            <v>132025</v>
          </cell>
          <cell r="B305">
            <v>5</v>
          </cell>
          <cell r="C305">
            <v>5809</v>
          </cell>
          <cell r="D305">
            <v>436</v>
          </cell>
          <cell r="E305">
            <v>3012059.2</v>
          </cell>
          <cell r="F305">
            <v>6908.39</v>
          </cell>
          <cell r="G305">
            <v>2460</v>
          </cell>
          <cell r="H305">
            <v>5.64</v>
          </cell>
        </row>
        <row r="306">
          <cell r="A306">
            <v>133024</v>
          </cell>
          <cell r="B306">
            <v>45</v>
          </cell>
          <cell r="C306">
            <v>28232</v>
          </cell>
          <cell r="D306">
            <v>39</v>
          </cell>
          <cell r="E306">
            <v>1354984</v>
          </cell>
          <cell r="F306">
            <v>34743.18</v>
          </cell>
          <cell r="G306">
            <v>1803</v>
          </cell>
          <cell r="H306">
            <v>46.23</v>
          </cell>
        </row>
        <row r="307">
          <cell r="A307">
            <v>133025</v>
          </cell>
          <cell r="B307">
            <v>10</v>
          </cell>
          <cell r="C307">
            <v>38646</v>
          </cell>
          <cell r="D307">
            <v>57</v>
          </cell>
          <cell r="E307">
            <v>2282653</v>
          </cell>
          <cell r="F307">
            <v>40046.54</v>
          </cell>
          <cell r="G307">
            <v>509</v>
          </cell>
          <cell r="H307">
            <v>8.93</v>
          </cell>
        </row>
        <row r="308">
          <cell r="A308">
            <v>134024</v>
          </cell>
          <cell r="B308">
            <v>14</v>
          </cell>
          <cell r="C308">
            <v>10393</v>
          </cell>
          <cell r="D308">
            <v>2</v>
          </cell>
          <cell r="E308">
            <v>23362</v>
          </cell>
          <cell r="F308">
            <v>11681</v>
          </cell>
          <cell r="G308">
            <v>33</v>
          </cell>
          <cell r="H308">
            <v>16.5</v>
          </cell>
        </row>
        <row r="309">
          <cell r="A309">
            <v>134025</v>
          </cell>
          <cell r="B309">
            <v>22</v>
          </cell>
          <cell r="C309">
            <v>22387</v>
          </cell>
          <cell r="D309">
            <v>9</v>
          </cell>
          <cell r="E309">
            <v>226575</v>
          </cell>
          <cell r="F309">
            <v>25175</v>
          </cell>
          <cell r="G309">
            <v>183</v>
          </cell>
          <cell r="H309">
            <v>20.329999999999998</v>
          </cell>
        </row>
        <row r="310">
          <cell r="A310">
            <v>134029</v>
          </cell>
          <cell r="B310">
            <v>27</v>
          </cell>
          <cell r="C310">
            <v>28846</v>
          </cell>
          <cell r="D310">
            <v>1</v>
          </cell>
          <cell r="E310">
            <v>35415</v>
          </cell>
          <cell r="F310">
            <v>35415</v>
          </cell>
          <cell r="G310">
            <v>19</v>
          </cell>
          <cell r="H310">
            <v>19</v>
          </cell>
        </row>
        <row r="311">
          <cell r="A311">
            <v>134208</v>
          </cell>
          <cell r="B311">
            <v>10</v>
          </cell>
          <cell r="C311">
            <v>12563</v>
          </cell>
          <cell r="D311">
            <v>2</v>
          </cell>
          <cell r="E311">
            <v>32234</v>
          </cell>
          <cell r="F311">
            <v>16117</v>
          </cell>
          <cell r="G311">
            <v>13</v>
          </cell>
          <cell r="H311">
            <v>6.5</v>
          </cell>
        </row>
        <row r="312">
          <cell r="A312">
            <v>135024</v>
          </cell>
          <cell r="B312">
            <v>7</v>
          </cell>
          <cell r="C312">
            <v>44405</v>
          </cell>
          <cell r="D312">
            <v>6</v>
          </cell>
          <cell r="E312">
            <v>286980</v>
          </cell>
          <cell r="F312">
            <v>47830</v>
          </cell>
          <cell r="G312">
            <v>63</v>
          </cell>
          <cell r="H312">
            <v>10.5</v>
          </cell>
        </row>
        <row r="313">
          <cell r="A313">
            <v>135025</v>
          </cell>
          <cell r="B313">
            <v>22</v>
          </cell>
          <cell r="C313">
            <v>70123</v>
          </cell>
          <cell r="D313">
            <v>72</v>
          </cell>
          <cell r="E313">
            <v>5198847.7</v>
          </cell>
          <cell r="F313">
            <v>72206.22</v>
          </cell>
          <cell r="G313">
            <v>1656</v>
          </cell>
          <cell r="H313">
            <v>23</v>
          </cell>
        </row>
        <row r="314">
          <cell r="A314">
            <v>135029</v>
          </cell>
          <cell r="B314">
            <v>15</v>
          </cell>
          <cell r="C314">
            <v>22232</v>
          </cell>
          <cell r="D314">
            <v>11</v>
          </cell>
          <cell r="E314">
            <v>277348</v>
          </cell>
          <cell r="F314">
            <v>25213.45</v>
          </cell>
          <cell r="G314">
            <v>119</v>
          </cell>
          <cell r="H314">
            <v>10.82</v>
          </cell>
        </row>
        <row r="315">
          <cell r="A315">
            <v>135208</v>
          </cell>
          <cell r="B315">
            <v>16</v>
          </cell>
          <cell r="C315">
            <v>17964</v>
          </cell>
          <cell r="D315">
            <v>6</v>
          </cell>
          <cell r="E315">
            <v>117360</v>
          </cell>
          <cell r="F315">
            <v>19560</v>
          </cell>
          <cell r="G315">
            <v>51</v>
          </cell>
          <cell r="H315">
            <v>8.5</v>
          </cell>
        </row>
        <row r="316">
          <cell r="A316">
            <v>136208</v>
          </cell>
          <cell r="B316">
            <v>14.5</v>
          </cell>
          <cell r="C316">
            <v>11944</v>
          </cell>
          <cell r="D316">
            <v>15</v>
          </cell>
          <cell r="E316">
            <v>200509.1</v>
          </cell>
          <cell r="F316">
            <v>13367.27</v>
          </cell>
          <cell r="G316">
            <v>118</v>
          </cell>
          <cell r="H316">
            <v>7.87</v>
          </cell>
        </row>
        <row r="317">
          <cell r="A317">
            <v>137208</v>
          </cell>
          <cell r="B317">
            <v>20</v>
          </cell>
          <cell r="C317">
            <v>20301</v>
          </cell>
          <cell r="D317">
            <v>4</v>
          </cell>
          <cell r="E317">
            <v>105340</v>
          </cell>
          <cell r="F317">
            <v>26335</v>
          </cell>
          <cell r="G317">
            <v>73</v>
          </cell>
          <cell r="H317">
            <v>18.25</v>
          </cell>
        </row>
        <row r="318">
          <cell r="A318">
            <v>138029</v>
          </cell>
          <cell r="B318">
            <v>15</v>
          </cell>
          <cell r="C318">
            <v>27484</v>
          </cell>
          <cell r="D318">
            <v>4</v>
          </cell>
          <cell r="E318">
            <v>125325</v>
          </cell>
          <cell r="F318">
            <v>31331.25</v>
          </cell>
          <cell r="G318">
            <v>49</v>
          </cell>
          <cell r="H318">
            <v>12.25</v>
          </cell>
        </row>
        <row r="319">
          <cell r="A319">
            <v>140029</v>
          </cell>
          <cell r="B319">
            <v>10</v>
          </cell>
          <cell r="C319">
            <v>33643</v>
          </cell>
          <cell r="D319">
            <v>52</v>
          </cell>
          <cell r="E319">
            <v>1890876.8</v>
          </cell>
          <cell r="F319">
            <v>36363.019999999997</v>
          </cell>
          <cell r="G319">
            <v>485</v>
          </cell>
          <cell r="H319">
            <v>9.33</v>
          </cell>
        </row>
        <row r="320">
          <cell r="A320" t="str">
            <v xml:space="preserve">Итого 1-й уровень </v>
          </cell>
          <cell r="D320">
            <v>34030</v>
          </cell>
          <cell r="E320">
            <v>514500135.58999997</v>
          </cell>
          <cell r="F320">
            <v>15119.02</v>
          </cell>
          <cell r="G320">
            <v>460654</v>
          </cell>
          <cell r="H320">
            <v>13.54</v>
          </cell>
        </row>
        <row r="321">
          <cell r="A321" t="str">
            <v>Услуги 2-го уровня</v>
          </cell>
        </row>
        <row r="322">
          <cell r="A322">
            <v>110001</v>
          </cell>
          <cell r="B322">
            <v>9</v>
          </cell>
          <cell r="C322">
            <v>4261</v>
          </cell>
          <cell r="D322">
            <v>32</v>
          </cell>
          <cell r="E322">
            <v>149659.57999999999</v>
          </cell>
          <cell r="F322">
            <v>4676.8599999999997</v>
          </cell>
          <cell r="G322">
            <v>231</v>
          </cell>
          <cell r="H322">
            <v>7.22</v>
          </cell>
        </row>
        <row r="323">
          <cell r="A323">
            <v>110005</v>
          </cell>
          <cell r="B323">
            <v>18</v>
          </cell>
          <cell r="C323">
            <v>15015</v>
          </cell>
          <cell r="D323">
            <v>28</v>
          </cell>
          <cell r="E323">
            <v>445443.54</v>
          </cell>
          <cell r="F323">
            <v>15908.7</v>
          </cell>
          <cell r="G323">
            <v>440</v>
          </cell>
          <cell r="H323">
            <v>15.71</v>
          </cell>
        </row>
        <row r="324">
          <cell r="A324">
            <v>110008</v>
          </cell>
          <cell r="B324">
            <v>17</v>
          </cell>
          <cell r="C324">
            <v>8049</v>
          </cell>
          <cell r="D324">
            <v>3</v>
          </cell>
          <cell r="E324">
            <v>32670</v>
          </cell>
          <cell r="F324">
            <v>10890</v>
          </cell>
          <cell r="G324">
            <v>52</v>
          </cell>
          <cell r="H324">
            <v>17.329999999999998</v>
          </cell>
        </row>
        <row r="325">
          <cell r="A325">
            <v>110012</v>
          </cell>
          <cell r="B325">
            <v>15</v>
          </cell>
          <cell r="C325">
            <v>7102</v>
          </cell>
          <cell r="D325">
            <v>1</v>
          </cell>
          <cell r="E325">
            <v>10064</v>
          </cell>
          <cell r="F325">
            <v>10064</v>
          </cell>
          <cell r="G325">
            <v>12</v>
          </cell>
          <cell r="H325">
            <v>12</v>
          </cell>
        </row>
        <row r="326">
          <cell r="A326">
            <v>110018</v>
          </cell>
          <cell r="B326">
            <v>18.5</v>
          </cell>
          <cell r="C326">
            <v>6893</v>
          </cell>
          <cell r="D326">
            <v>74</v>
          </cell>
          <cell r="E326">
            <v>680222.44</v>
          </cell>
          <cell r="F326">
            <v>9192.2000000000007</v>
          </cell>
          <cell r="G326">
            <v>1188</v>
          </cell>
          <cell r="H326">
            <v>16.05</v>
          </cell>
        </row>
        <row r="327">
          <cell r="A327">
            <v>110019</v>
          </cell>
          <cell r="B327">
            <v>14.4</v>
          </cell>
          <cell r="C327">
            <v>5366</v>
          </cell>
          <cell r="D327">
            <v>124</v>
          </cell>
          <cell r="E327">
            <v>958747.6</v>
          </cell>
          <cell r="F327">
            <v>7731.84</v>
          </cell>
          <cell r="G327">
            <v>1584</v>
          </cell>
          <cell r="H327">
            <v>12.77</v>
          </cell>
        </row>
        <row r="328">
          <cell r="A328">
            <v>110028</v>
          </cell>
          <cell r="B328">
            <v>12</v>
          </cell>
          <cell r="C328">
            <v>4439</v>
          </cell>
          <cell r="D328">
            <v>12</v>
          </cell>
          <cell r="E328">
            <v>64969.2</v>
          </cell>
          <cell r="F328">
            <v>5414.1</v>
          </cell>
          <cell r="G328">
            <v>104</v>
          </cell>
          <cell r="H328">
            <v>8.67</v>
          </cell>
        </row>
        <row r="329">
          <cell r="A329">
            <v>110040</v>
          </cell>
          <cell r="B329">
            <v>2.5</v>
          </cell>
          <cell r="C329">
            <v>1033</v>
          </cell>
          <cell r="D329">
            <v>39</v>
          </cell>
          <cell r="E329">
            <v>55396.6</v>
          </cell>
          <cell r="F329">
            <v>1420.43</v>
          </cell>
          <cell r="G329">
            <v>109</v>
          </cell>
          <cell r="H329">
            <v>2.79</v>
          </cell>
        </row>
        <row r="330">
          <cell r="A330">
            <v>110041</v>
          </cell>
          <cell r="B330">
            <v>6.7</v>
          </cell>
          <cell r="C330">
            <v>2769</v>
          </cell>
          <cell r="D330">
            <v>161</v>
          </cell>
          <cell r="E330">
            <v>720760.65</v>
          </cell>
          <cell r="F330">
            <v>4476.7700000000004</v>
          </cell>
          <cell r="G330">
            <v>1129</v>
          </cell>
          <cell r="H330">
            <v>7.01</v>
          </cell>
        </row>
        <row r="331">
          <cell r="A331">
            <v>110042</v>
          </cell>
          <cell r="B331">
            <v>8.5</v>
          </cell>
          <cell r="C331">
            <v>3513</v>
          </cell>
          <cell r="D331">
            <v>321</v>
          </cell>
          <cell r="E331">
            <v>1822212.4</v>
          </cell>
          <cell r="F331">
            <v>5676.67</v>
          </cell>
          <cell r="G331">
            <v>2557</v>
          </cell>
          <cell r="H331">
            <v>7.97</v>
          </cell>
        </row>
        <row r="332">
          <cell r="A332">
            <v>110043</v>
          </cell>
          <cell r="B332">
            <v>11.9</v>
          </cell>
          <cell r="C332">
            <v>4918</v>
          </cell>
          <cell r="D332">
            <v>43</v>
          </cell>
          <cell r="E332">
            <v>324240.40000000002</v>
          </cell>
          <cell r="F332">
            <v>7540.47</v>
          </cell>
          <cell r="G332">
            <v>457</v>
          </cell>
          <cell r="H332">
            <v>10.63</v>
          </cell>
        </row>
        <row r="333">
          <cell r="A333">
            <v>110045</v>
          </cell>
          <cell r="B333">
            <v>15.9</v>
          </cell>
          <cell r="C333">
            <v>6571</v>
          </cell>
          <cell r="D333">
            <v>17</v>
          </cell>
          <cell r="E333">
            <v>151376.5</v>
          </cell>
          <cell r="F333">
            <v>8904.5</v>
          </cell>
          <cell r="G333">
            <v>201</v>
          </cell>
          <cell r="H333">
            <v>11.82</v>
          </cell>
        </row>
        <row r="334">
          <cell r="A334">
            <v>110046</v>
          </cell>
          <cell r="B334">
            <v>18</v>
          </cell>
          <cell r="C334">
            <v>9180</v>
          </cell>
          <cell r="D334">
            <v>8</v>
          </cell>
          <cell r="E334">
            <v>105312</v>
          </cell>
          <cell r="F334">
            <v>13164</v>
          </cell>
          <cell r="G334">
            <v>146</v>
          </cell>
          <cell r="H334">
            <v>18.25</v>
          </cell>
        </row>
        <row r="335">
          <cell r="A335">
            <v>110048</v>
          </cell>
          <cell r="B335">
            <v>13</v>
          </cell>
          <cell r="C335">
            <v>6630</v>
          </cell>
          <cell r="D335">
            <v>81</v>
          </cell>
          <cell r="E335">
            <v>753441.96</v>
          </cell>
          <cell r="F335">
            <v>9301.75</v>
          </cell>
          <cell r="G335">
            <v>985</v>
          </cell>
          <cell r="H335">
            <v>12.16</v>
          </cell>
        </row>
        <row r="336">
          <cell r="A336">
            <v>110050</v>
          </cell>
          <cell r="B336">
            <v>22</v>
          </cell>
          <cell r="C336">
            <v>11219</v>
          </cell>
          <cell r="D336">
            <v>35</v>
          </cell>
          <cell r="E336">
            <v>543647.31000000006</v>
          </cell>
          <cell r="F336">
            <v>15532.78</v>
          </cell>
          <cell r="G336">
            <v>656</v>
          </cell>
          <cell r="H336">
            <v>18.739999999999998</v>
          </cell>
        </row>
        <row r="337">
          <cell r="A337">
            <v>110051</v>
          </cell>
          <cell r="B337">
            <v>13</v>
          </cell>
          <cell r="C337">
            <v>6630</v>
          </cell>
          <cell r="D337">
            <v>12</v>
          </cell>
          <cell r="E337">
            <v>106015.9</v>
          </cell>
          <cell r="F337">
            <v>8834.66</v>
          </cell>
          <cell r="G337">
            <v>168</v>
          </cell>
          <cell r="H337">
            <v>14</v>
          </cell>
        </row>
        <row r="338">
          <cell r="A338">
            <v>110055</v>
          </cell>
          <cell r="B338">
            <v>15</v>
          </cell>
          <cell r="C338">
            <v>5849</v>
          </cell>
          <cell r="D338">
            <v>231</v>
          </cell>
          <cell r="E338">
            <v>2196252.42</v>
          </cell>
          <cell r="F338">
            <v>9507.59</v>
          </cell>
          <cell r="G338">
            <v>2999</v>
          </cell>
          <cell r="H338">
            <v>12.98</v>
          </cell>
        </row>
        <row r="339">
          <cell r="A339">
            <v>110058</v>
          </cell>
          <cell r="B339">
            <v>13.5</v>
          </cell>
          <cell r="C339">
            <v>5265</v>
          </cell>
          <cell r="D339">
            <v>247</v>
          </cell>
          <cell r="E339">
            <v>2366755.9</v>
          </cell>
          <cell r="F339">
            <v>9582.01</v>
          </cell>
          <cell r="G339">
            <v>2755</v>
          </cell>
          <cell r="H339">
            <v>11.15</v>
          </cell>
        </row>
        <row r="340">
          <cell r="A340">
            <v>110066</v>
          </cell>
          <cell r="B340">
            <v>2.5</v>
          </cell>
          <cell r="C340">
            <v>1031</v>
          </cell>
          <cell r="D340">
            <v>11</v>
          </cell>
          <cell r="E340">
            <v>13392</v>
          </cell>
          <cell r="F340">
            <v>1217.45</v>
          </cell>
          <cell r="G340">
            <v>15</v>
          </cell>
          <cell r="H340">
            <v>1.36</v>
          </cell>
        </row>
        <row r="341">
          <cell r="A341">
            <v>110070</v>
          </cell>
          <cell r="B341">
            <v>12</v>
          </cell>
          <cell r="C341">
            <v>4607</v>
          </cell>
          <cell r="D341">
            <v>99</v>
          </cell>
          <cell r="E341">
            <v>620680.74</v>
          </cell>
          <cell r="F341">
            <v>6269.5</v>
          </cell>
          <cell r="G341">
            <v>1017</v>
          </cell>
          <cell r="H341">
            <v>10.27</v>
          </cell>
        </row>
        <row r="342">
          <cell r="A342">
            <v>110074</v>
          </cell>
          <cell r="B342">
            <v>5</v>
          </cell>
          <cell r="C342">
            <v>1920</v>
          </cell>
          <cell r="D342">
            <v>29</v>
          </cell>
          <cell r="E342">
            <v>68304</v>
          </cell>
          <cell r="F342">
            <v>2355.31</v>
          </cell>
          <cell r="G342">
            <v>178</v>
          </cell>
          <cell r="H342">
            <v>6.14</v>
          </cell>
        </row>
        <row r="343">
          <cell r="A343">
            <v>110077</v>
          </cell>
          <cell r="B343">
            <v>9.5</v>
          </cell>
          <cell r="C343">
            <v>4176</v>
          </cell>
          <cell r="D343">
            <v>154</v>
          </cell>
          <cell r="E343">
            <v>744294.15</v>
          </cell>
          <cell r="F343">
            <v>4833.08</v>
          </cell>
          <cell r="G343">
            <v>1358</v>
          </cell>
          <cell r="H343">
            <v>8.82</v>
          </cell>
        </row>
        <row r="344">
          <cell r="A344">
            <v>110084</v>
          </cell>
          <cell r="B344">
            <v>8.5</v>
          </cell>
          <cell r="C344">
            <v>5475</v>
          </cell>
          <cell r="D344">
            <v>40</v>
          </cell>
          <cell r="E344">
            <v>268355.90000000002</v>
          </cell>
          <cell r="F344">
            <v>6708.9</v>
          </cell>
          <cell r="G344">
            <v>270</v>
          </cell>
          <cell r="H344">
            <v>6.75</v>
          </cell>
        </row>
        <row r="345">
          <cell r="A345">
            <v>110085</v>
          </cell>
          <cell r="B345">
            <v>12</v>
          </cell>
          <cell r="C345">
            <v>7730</v>
          </cell>
          <cell r="D345">
            <v>155</v>
          </cell>
          <cell r="E345">
            <v>1533334.6</v>
          </cell>
          <cell r="F345">
            <v>9892.48</v>
          </cell>
          <cell r="G345">
            <v>1999</v>
          </cell>
          <cell r="H345">
            <v>12.9</v>
          </cell>
        </row>
        <row r="346">
          <cell r="A346">
            <v>110089</v>
          </cell>
          <cell r="B346">
            <v>8.5</v>
          </cell>
          <cell r="C346">
            <v>3170</v>
          </cell>
          <cell r="D346">
            <v>14</v>
          </cell>
          <cell r="E346">
            <v>70887.8</v>
          </cell>
          <cell r="F346">
            <v>5063.41</v>
          </cell>
          <cell r="G346">
            <v>118</v>
          </cell>
          <cell r="H346">
            <v>8.43</v>
          </cell>
        </row>
        <row r="347">
          <cell r="A347">
            <v>110090</v>
          </cell>
          <cell r="B347">
            <v>12.6</v>
          </cell>
          <cell r="C347">
            <v>4699</v>
          </cell>
          <cell r="D347">
            <v>61</v>
          </cell>
          <cell r="E347">
            <v>337969.1</v>
          </cell>
          <cell r="F347">
            <v>5540.48</v>
          </cell>
          <cell r="G347">
            <v>701</v>
          </cell>
          <cell r="H347">
            <v>11.49</v>
          </cell>
        </row>
        <row r="348">
          <cell r="A348">
            <v>110093</v>
          </cell>
          <cell r="B348">
            <v>6</v>
          </cell>
          <cell r="C348">
            <v>2238</v>
          </cell>
          <cell r="D348">
            <v>8</v>
          </cell>
          <cell r="E348">
            <v>20369</v>
          </cell>
          <cell r="F348">
            <v>2546.13</v>
          </cell>
          <cell r="G348">
            <v>43</v>
          </cell>
          <cell r="H348">
            <v>5.38</v>
          </cell>
        </row>
        <row r="349">
          <cell r="A349">
            <v>110095</v>
          </cell>
          <cell r="B349">
            <v>5.9</v>
          </cell>
          <cell r="C349">
            <v>2662</v>
          </cell>
          <cell r="D349">
            <v>55</v>
          </cell>
          <cell r="E349">
            <v>188997.8</v>
          </cell>
          <cell r="F349">
            <v>3436.32</v>
          </cell>
          <cell r="G349">
            <v>312</v>
          </cell>
          <cell r="H349">
            <v>5.67</v>
          </cell>
        </row>
        <row r="350">
          <cell r="A350">
            <v>110097</v>
          </cell>
          <cell r="B350">
            <v>13.5</v>
          </cell>
          <cell r="C350">
            <v>6090</v>
          </cell>
          <cell r="D350">
            <v>92</v>
          </cell>
          <cell r="E350">
            <v>658471.49</v>
          </cell>
          <cell r="F350">
            <v>7157.3</v>
          </cell>
          <cell r="G350">
            <v>1139</v>
          </cell>
          <cell r="H350">
            <v>12.38</v>
          </cell>
        </row>
        <row r="351">
          <cell r="A351">
            <v>110100</v>
          </cell>
          <cell r="B351">
            <v>8.5</v>
          </cell>
          <cell r="C351">
            <v>3835</v>
          </cell>
          <cell r="D351">
            <v>78</v>
          </cell>
          <cell r="E351">
            <v>366958.12</v>
          </cell>
          <cell r="F351">
            <v>4704.59</v>
          </cell>
          <cell r="G351">
            <v>534</v>
          </cell>
          <cell r="H351">
            <v>6.85</v>
          </cell>
        </row>
        <row r="352">
          <cell r="A352">
            <v>110107</v>
          </cell>
          <cell r="B352">
            <v>18</v>
          </cell>
          <cell r="C352">
            <v>8577</v>
          </cell>
          <cell r="D352">
            <v>67</v>
          </cell>
          <cell r="E352">
            <v>1276632.76</v>
          </cell>
          <cell r="F352">
            <v>19054.22</v>
          </cell>
          <cell r="G352">
            <v>980</v>
          </cell>
          <cell r="H352">
            <v>14.63</v>
          </cell>
        </row>
        <row r="353">
          <cell r="A353">
            <v>110111</v>
          </cell>
          <cell r="B353">
            <v>14</v>
          </cell>
          <cell r="C353">
            <v>10431</v>
          </cell>
          <cell r="D353">
            <v>4</v>
          </cell>
          <cell r="E353">
            <v>62766.6</v>
          </cell>
          <cell r="F353">
            <v>15691.65</v>
          </cell>
          <cell r="G353">
            <v>44</v>
          </cell>
          <cell r="H353">
            <v>11</v>
          </cell>
        </row>
        <row r="354">
          <cell r="A354">
            <v>110112</v>
          </cell>
          <cell r="B354">
            <v>19.2</v>
          </cell>
          <cell r="C354">
            <v>14305</v>
          </cell>
          <cell r="D354">
            <v>118</v>
          </cell>
          <cell r="E354">
            <v>2432954.69</v>
          </cell>
          <cell r="F354">
            <v>20618.259999999998</v>
          </cell>
          <cell r="G354">
            <v>1741</v>
          </cell>
          <cell r="H354">
            <v>14.75</v>
          </cell>
        </row>
        <row r="355">
          <cell r="A355">
            <v>110121</v>
          </cell>
          <cell r="B355">
            <v>55</v>
          </cell>
          <cell r="C355">
            <v>40978</v>
          </cell>
          <cell r="D355">
            <v>12</v>
          </cell>
          <cell r="E355">
            <v>763274.97</v>
          </cell>
          <cell r="F355">
            <v>63606.25</v>
          </cell>
          <cell r="G355">
            <v>705</v>
          </cell>
          <cell r="H355">
            <v>58.75</v>
          </cell>
        </row>
        <row r="356">
          <cell r="A356">
            <v>110124</v>
          </cell>
          <cell r="B356">
            <v>9.5</v>
          </cell>
          <cell r="C356">
            <v>4765</v>
          </cell>
          <cell r="D356">
            <v>58</v>
          </cell>
          <cell r="E356">
            <v>492952.67</v>
          </cell>
          <cell r="F356">
            <v>8499.18</v>
          </cell>
          <cell r="G356">
            <v>357</v>
          </cell>
          <cell r="H356">
            <v>6.16</v>
          </cell>
        </row>
        <row r="357">
          <cell r="A357">
            <v>110126</v>
          </cell>
          <cell r="B357">
            <v>18</v>
          </cell>
          <cell r="C357">
            <v>9029</v>
          </cell>
          <cell r="D357">
            <v>143</v>
          </cell>
          <cell r="E357">
            <v>2224085.2999999998</v>
          </cell>
          <cell r="F357">
            <v>15553.04</v>
          </cell>
          <cell r="G357">
            <v>2120</v>
          </cell>
          <cell r="H357">
            <v>14.83</v>
          </cell>
        </row>
        <row r="358">
          <cell r="A358">
            <v>110127</v>
          </cell>
          <cell r="B358">
            <v>15.5</v>
          </cell>
          <cell r="C358">
            <v>7775</v>
          </cell>
          <cell r="D358">
            <v>169</v>
          </cell>
          <cell r="E358">
            <v>1904080.58</v>
          </cell>
          <cell r="F358">
            <v>11266.75</v>
          </cell>
          <cell r="G358">
            <v>2261</v>
          </cell>
          <cell r="H358">
            <v>13.38</v>
          </cell>
        </row>
        <row r="359">
          <cell r="A359">
            <v>110129</v>
          </cell>
          <cell r="B359">
            <v>12</v>
          </cell>
          <cell r="C359">
            <v>6019</v>
          </cell>
          <cell r="D359">
            <v>67</v>
          </cell>
          <cell r="E359">
            <v>477201.83</v>
          </cell>
          <cell r="F359">
            <v>7122.42</v>
          </cell>
          <cell r="G359">
            <v>604</v>
          </cell>
          <cell r="H359">
            <v>9.01</v>
          </cell>
        </row>
        <row r="360">
          <cell r="A360">
            <v>110131</v>
          </cell>
          <cell r="B360">
            <v>14</v>
          </cell>
          <cell r="C360">
            <v>7022</v>
          </cell>
          <cell r="D360">
            <v>4</v>
          </cell>
          <cell r="E360">
            <v>22268.3</v>
          </cell>
          <cell r="F360">
            <v>5567.08</v>
          </cell>
          <cell r="G360">
            <v>21</v>
          </cell>
          <cell r="H360">
            <v>5.25</v>
          </cell>
        </row>
        <row r="361">
          <cell r="A361">
            <v>110133</v>
          </cell>
          <cell r="B361">
            <v>5</v>
          </cell>
          <cell r="C361">
            <v>2508</v>
          </cell>
          <cell r="D361">
            <v>12</v>
          </cell>
          <cell r="E361">
            <v>57588</v>
          </cell>
          <cell r="F361">
            <v>4799</v>
          </cell>
          <cell r="G361">
            <v>32</v>
          </cell>
          <cell r="H361">
            <v>2.67</v>
          </cell>
        </row>
        <row r="362">
          <cell r="A362">
            <v>110134</v>
          </cell>
          <cell r="B362">
            <v>4.2</v>
          </cell>
          <cell r="C362">
            <v>2107</v>
          </cell>
          <cell r="D362">
            <v>3</v>
          </cell>
          <cell r="E362">
            <v>12243.17</v>
          </cell>
          <cell r="F362">
            <v>4081.06</v>
          </cell>
          <cell r="G362">
            <v>6</v>
          </cell>
          <cell r="H362">
            <v>2</v>
          </cell>
        </row>
        <row r="363">
          <cell r="A363">
            <v>110143</v>
          </cell>
          <cell r="B363">
            <v>11</v>
          </cell>
          <cell r="C363">
            <v>4837</v>
          </cell>
          <cell r="D363">
            <v>48</v>
          </cell>
          <cell r="E363">
            <v>288541</v>
          </cell>
          <cell r="F363">
            <v>6011.27</v>
          </cell>
          <cell r="G363">
            <v>473</v>
          </cell>
          <cell r="H363">
            <v>9.85</v>
          </cell>
        </row>
        <row r="364">
          <cell r="A364">
            <v>110144</v>
          </cell>
          <cell r="B364">
            <v>14</v>
          </cell>
          <cell r="C364">
            <v>6157</v>
          </cell>
          <cell r="D364">
            <v>6</v>
          </cell>
          <cell r="E364">
            <v>46114</v>
          </cell>
          <cell r="F364">
            <v>7685.67</v>
          </cell>
          <cell r="G364">
            <v>59</v>
          </cell>
          <cell r="H364">
            <v>9.83</v>
          </cell>
        </row>
        <row r="365">
          <cell r="A365">
            <v>110145</v>
          </cell>
          <cell r="B365">
            <v>13</v>
          </cell>
          <cell r="C365">
            <v>5717</v>
          </cell>
          <cell r="D365">
            <v>21</v>
          </cell>
          <cell r="E365">
            <v>141716</v>
          </cell>
          <cell r="F365">
            <v>6748.38</v>
          </cell>
          <cell r="G365">
            <v>277</v>
          </cell>
          <cell r="H365">
            <v>13.19</v>
          </cell>
        </row>
        <row r="366">
          <cell r="A366">
            <v>110147</v>
          </cell>
          <cell r="B366">
            <v>7</v>
          </cell>
          <cell r="C366">
            <v>3078</v>
          </cell>
          <cell r="D366">
            <v>114</v>
          </cell>
          <cell r="E366">
            <v>440811.25</v>
          </cell>
          <cell r="F366">
            <v>3866.77</v>
          </cell>
          <cell r="G366">
            <v>703</v>
          </cell>
          <cell r="H366">
            <v>6.17</v>
          </cell>
        </row>
        <row r="367">
          <cell r="A367">
            <v>110148</v>
          </cell>
          <cell r="B367">
            <v>9.5</v>
          </cell>
          <cell r="C367">
            <v>4178</v>
          </cell>
          <cell r="D367">
            <v>264</v>
          </cell>
          <cell r="E367">
            <v>1367061.8</v>
          </cell>
          <cell r="F367">
            <v>5178.26</v>
          </cell>
          <cell r="G367">
            <v>2198</v>
          </cell>
          <cell r="H367">
            <v>8.33</v>
          </cell>
        </row>
        <row r="368">
          <cell r="A368">
            <v>110149</v>
          </cell>
          <cell r="B368">
            <v>13.5</v>
          </cell>
          <cell r="C368">
            <v>5937</v>
          </cell>
          <cell r="D368">
            <v>55</v>
          </cell>
          <cell r="E368">
            <v>387434.95</v>
          </cell>
          <cell r="F368">
            <v>7044.27</v>
          </cell>
          <cell r="G368">
            <v>530</v>
          </cell>
          <cell r="H368">
            <v>9.64</v>
          </cell>
        </row>
        <row r="369">
          <cell r="A369">
            <v>110152</v>
          </cell>
          <cell r="B369">
            <v>18</v>
          </cell>
          <cell r="C369">
            <v>7916</v>
          </cell>
          <cell r="D369">
            <v>7</v>
          </cell>
          <cell r="E369">
            <v>66074</v>
          </cell>
          <cell r="F369">
            <v>9439.14</v>
          </cell>
          <cell r="G369">
            <v>74</v>
          </cell>
          <cell r="H369">
            <v>10.57</v>
          </cell>
        </row>
        <row r="370">
          <cell r="A370">
            <v>110158</v>
          </cell>
          <cell r="B370">
            <v>27</v>
          </cell>
          <cell r="C370">
            <v>18063</v>
          </cell>
          <cell r="D370">
            <v>7</v>
          </cell>
          <cell r="E370">
            <v>155481.79999999999</v>
          </cell>
          <cell r="F370">
            <v>22211.69</v>
          </cell>
          <cell r="G370">
            <v>123</v>
          </cell>
          <cell r="H370">
            <v>17.57</v>
          </cell>
        </row>
        <row r="371">
          <cell r="A371">
            <v>110167</v>
          </cell>
          <cell r="B371">
            <v>8.5</v>
          </cell>
          <cell r="C371">
            <v>5801</v>
          </cell>
          <cell r="D371">
            <v>27</v>
          </cell>
          <cell r="E371">
            <v>247391.5</v>
          </cell>
          <cell r="F371">
            <v>9162.65</v>
          </cell>
          <cell r="G371">
            <v>178</v>
          </cell>
          <cell r="H371">
            <v>6.59</v>
          </cell>
        </row>
        <row r="372">
          <cell r="A372">
            <v>110168</v>
          </cell>
          <cell r="B372">
            <v>14.3</v>
          </cell>
          <cell r="C372">
            <v>9759</v>
          </cell>
          <cell r="D372">
            <v>21</v>
          </cell>
          <cell r="E372">
            <v>319084.2</v>
          </cell>
          <cell r="F372">
            <v>15194.49</v>
          </cell>
          <cell r="G372">
            <v>294</v>
          </cell>
          <cell r="H372">
            <v>14</v>
          </cell>
        </row>
        <row r="373">
          <cell r="A373">
            <v>110170</v>
          </cell>
          <cell r="B373">
            <v>20</v>
          </cell>
          <cell r="C373">
            <v>13649</v>
          </cell>
          <cell r="D373">
            <v>5</v>
          </cell>
          <cell r="E373">
            <v>89360.8</v>
          </cell>
          <cell r="F373">
            <v>17872.16</v>
          </cell>
          <cell r="G373">
            <v>113</v>
          </cell>
          <cell r="H373">
            <v>22.6</v>
          </cell>
        </row>
        <row r="374">
          <cell r="A374">
            <v>110173</v>
          </cell>
          <cell r="B374">
            <v>8.5</v>
          </cell>
          <cell r="C374">
            <v>3737</v>
          </cell>
          <cell r="D374">
            <v>28</v>
          </cell>
          <cell r="E374">
            <v>137170.62</v>
          </cell>
          <cell r="F374">
            <v>4898.95</v>
          </cell>
          <cell r="G374">
            <v>155</v>
          </cell>
          <cell r="H374">
            <v>5.54</v>
          </cell>
        </row>
        <row r="375">
          <cell r="A375">
            <v>110185</v>
          </cell>
          <cell r="B375">
            <v>14</v>
          </cell>
          <cell r="C375">
            <v>5280</v>
          </cell>
          <cell r="D375">
            <v>84</v>
          </cell>
          <cell r="E375">
            <v>690493</v>
          </cell>
          <cell r="F375">
            <v>8220.15</v>
          </cell>
          <cell r="G375">
            <v>1016</v>
          </cell>
          <cell r="H375">
            <v>12.1</v>
          </cell>
        </row>
        <row r="376">
          <cell r="A376">
            <v>110189</v>
          </cell>
          <cell r="B376">
            <v>11.9</v>
          </cell>
          <cell r="C376">
            <v>5539</v>
          </cell>
          <cell r="D376">
            <v>48</v>
          </cell>
          <cell r="E376">
            <v>387708.12</v>
          </cell>
          <cell r="F376">
            <v>8077.25</v>
          </cell>
          <cell r="G376">
            <v>405</v>
          </cell>
          <cell r="H376">
            <v>8.44</v>
          </cell>
        </row>
        <row r="377">
          <cell r="A377">
            <v>110190</v>
          </cell>
          <cell r="B377">
            <v>10.5</v>
          </cell>
          <cell r="C377">
            <v>4887</v>
          </cell>
          <cell r="D377">
            <v>7</v>
          </cell>
          <cell r="E377">
            <v>32416.2</v>
          </cell>
          <cell r="F377">
            <v>4630.8900000000003</v>
          </cell>
          <cell r="G377">
            <v>60</v>
          </cell>
          <cell r="H377">
            <v>8.57</v>
          </cell>
        </row>
        <row r="378">
          <cell r="A378">
            <v>111019</v>
          </cell>
          <cell r="B378">
            <v>12</v>
          </cell>
          <cell r="C378">
            <v>4471</v>
          </cell>
          <cell r="D378">
            <v>18</v>
          </cell>
          <cell r="E378">
            <v>97874</v>
          </cell>
          <cell r="F378">
            <v>5437.44</v>
          </cell>
          <cell r="G378">
            <v>193</v>
          </cell>
          <cell r="H378">
            <v>10.72</v>
          </cell>
        </row>
        <row r="379">
          <cell r="A379">
            <v>111020</v>
          </cell>
          <cell r="B379">
            <v>8.5</v>
          </cell>
          <cell r="C379">
            <v>3167</v>
          </cell>
          <cell r="D379">
            <v>15</v>
          </cell>
          <cell r="E379">
            <v>58310.9</v>
          </cell>
          <cell r="F379">
            <v>3887.39</v>
          </cell>
          <cell r="G379">
            <v>121</v>
          </cell>
          <cell r="H379">
            <v>8.07</v>
          </cell>
        </row>
        <row r="380">
          <cell r="A380">
            <v>111036</v>
          </cell>
          <cell r="B380">
            <v>6.5</v>
          </cell>
          <cell r="C380">
            <v>3670</v>
          </cell>
          <cell r="D380">
            <v>48</v>
          </cell>
          <cell r="E380">
            <v>231211.4</v>
          </cell>
          <cell r="F380">
            <v>4816.8999999999996</v>
          </cell>
          <cell r="G380">
            <v>216</v>
          </cell>
          <cell r="H380">
            <v>4.5</v>
          </cell>
        </row>
        <row r="381">
          <cell r="A381">
            <v>111038</v>
          </cell>
          <cell r="B381">
            <v>20</v>
          </cell>
          <cell r="C381">
            <v>8265</v>
          </cell>
          <cell r="D381">
            <v>85</v>
          </cell>
          <cell r="E381">
            <v>905400</v>
          </cell>
          <cell r="F381">
            <v>10651.76</v>
          </cell>
          <cell r="G381">
            <v>1067</v>
          </cell>
          <cell r="H381">
            <v>12.55</v>
          </cell>
        </row>
        <row r="382">
          <cell r="A382">
            <v>111051</v>
          </cell>
          <cell r="B382">
            <v>18</v>
          </cell>
          <cell r="C382">
            <v>9180</v>
          </cell>
          <cell r="D382">
            <v>98</v>
          </cell>
          <cell r="E382">
            <v>1184796.6000000001</v>
          </cell>
          <cell r="F382">
            <v>12089.76</v>
          </cell>
          <cell r="G382">
            <v>1526</v>
          </cell>
          <cell r="H382">
            <v>15.57</v>
          </cell>
        </row>
        <row r="383">
          <cell r="A383">
            <v>111059</v>
          </cell>
          <cell r="B383">
            <v>11.9</v>
          </cell>
          <cell r="C383">
            <v>4641</v>
          </cell>
          <cell r="D383">
            <v>2</v>
          </cell>
          <cell r="E383">
            <v>15958.2</v>
          </cell>
          <cell r="F383">
            <v>7979.1</v>
          </cell>
          <cell r="G383">
            <v>20</v>
          </cell>
          <cell r="H383">
            <v>10</v>
          </cell>
        </row>
        <row r="384">
          <cell r="A384">
            <v>111060</v>
          </cell>
          <cell r="B384">
            <v>6.5</v>
          </cell>
          <cell r="C384">
            <v>2680</v>
          </cell>
          <cell r="D384">
            <v>72</v>
          </cell>
          <cell r="E384">
            <v>249841.5</v>
          </cell>
          <cell r="F384">
            <v>3470.02</v>
          </cell>
          <cell r="G384">
            <v>428</v>
          </cell>
          <cell r="H384">
            <v>5.94</v>
          </cell>
        </row>
        <row r="385">
          <cell r="A385">
            <v>111095</v>
          </cell>
          <cell r="B385">
            <v>6</v>
          </cell>
          <cell r="C385">
            <v>2707</v>
          </cell>
          <cell r="D385">
            <v>37</v>
          </cell>
          <cell r="E385">
            <v>147274.87</v>
          </cell>
          <cell r="F385">
            <v>3980.4</v>
          </cell>
          <cell r="G385">
            <v>210</v>
          </cell>
          <cell r="H385">
            <v>5.68</v>
          </cell>
        </row>
        <row r="386">
          <cell r="A386">
            <v>111111</v>
          </cell>
          <cell r="B386">
            <v>15</v>
          </cell>
          <cell r="C386">
            <v>11176</v>
          </cell>
          <cell r="D386">
            <v>18</v>
          </cell>
          <cell r="E386">
            <v>295233.03000000003</v>
          </cell>
          <cell r="F386">
            <v>16401.84</v>
          </cell>
          <cell r="G386">
            <v>267</v>
          </cell>
          <cell r="H386">
            <v>14.83</v>
          </cell>
        </row>
        <row r="387">
          <cell r="A387">
            <v>111134</v>
          </cell>
          <cell r="B387">
            <v>45</v>
          </cell>
          <cell r="C387">
            <v>22572</v>
          </cell>
          <cell r="D387">
            <v>29</v>
          </cell>
          <cell r="E387">
            <v>648352.19999999995</v>
          </cell>
          <cell r="F387">
            <v>22356.97</v>
          </cell>
          <cell r="G387">
            <v>753</v>
          </cell>
          <cell r="H387">
            <v>25.97</v>
          </cell>
        </row>
        <row r="388">
          <cell r="A388">
            <v>111157</v>
          </cell>
          <cell r="B388">
            <v>11</v>
          </cell>
          <cell r="C388">
            <v>7359</v>
          </cell>
          <cell r="D388">
            <v>59</v>
          </cell>
          <cell r="E388">
            <v>524666.4</v>
          </cell>
          <cell r="F388">
            <v>8892.65</v>
          </cell>
          <cell r="G388">
            <v>512</v>
          </cell>
          <cell r="H388">
            <v>8.68</v>
          </cell>
        </row>
        <row r="389">
          <cell r="A389">
            <v>111173</v>
          </cell>
          <cell r="B389">
            <v>8.5</v>
          </cell>
          <cell r="C389">
            <v>4512</v>
          </cell>
          <cell r="D389">
            <v>14</v>
          </cell>
          <cell r="E389">
            <v>100760.42</v>
          </cell>
          <cell r="F389">
            <v>7197.17</v>
          </cell>
          <cell r="G389">
            <v>125</v>
          </cell>
          <cell r="H389">
            <v>8.93</v>
          </cell>
        </row>
        <row r="390">
          <cell r="A390">
            <v>112004</v>
          </cell>
          <cell r="B390">
            <v>19</v>
          </cell>
          <cell r="C390">
            <v>24008</v>
          </cell>
          <cell r="D390">
            <v>8</v>
          </cell>
          <cell r="E390">
            <v>213618.15</v>
          </cell>
          <cell r="F390">
            <v>26702.27</v>
          </cell>
          <cell r="G390">
            <v>181</v>
          </cell>
          <cell r="H390">
            <v>22.63</v>
          </cell>
        </row>
        <row r="391">
          <cell r="A391">
            <v>112031</v>
          </cell>
          <cell r="B391">
            <v>56</v>
          </cell>
          <cell r="C391">
            <v>20717</v>
          </cell>
          <cell r="D391">
            <v>9</v>
          </cell>
          <cell r="E391">
            <v>189994.9</v>
          </cell>
          <cell r="F391">
            <v>21110.54</v>
          </cell>
          <cell r="G391">
            <v>212</v>
          </cell>
          <cell r="H391">
            <v>23.56</v>
          </cell>
        </row>
        <row r="392">
          <cell r="A392">
            <v>112051</v>
          </cell>
          <cell r="B392">
            <v>4.2</v>
          </cell>
          <cell r="C392">
            <v>2142</v>
          </cell>
          <cell r="D392">
            <v>13</v>
          </cell>
          <cell r="E392">
            <v>38277.120000000003</v>
          </cell>
          <cell r="F392">
            <v>2944.39</v>
          </cell>
          <cell r="G392">
            <v>40</v>
          </cell>
          <cell r="H392">
            <v>3.08</v>
          </cell>
        </row>
        <row r="393">
          <cell r="A393">
            <v>112157</v>
          </cell>
          <cell r="B393">
            <v>15</v>
          </cell>
          <cell r="C393">
            <v>10035</v>
          </cell>
          <cell r="D393">
            <v>20</v>
          </cell>
          <cell r="E393">
            <v>217087.1</v>
          </cell>
          <cell r="F393">
            <v>10854.36</v>
          </cell>
          <cell r="G393">
            <v>213</v>
          </cell>
          <cell r="H393">
            <v>10.65</v>
          </cell>
        </row>
        <row r="394">
          <cell r="A394">
            <v>113031</v>
          </cell>
          <cell r="B394">
            <v>25</v>
          </cell>
          <cell r="C394">
            <v>9249</v>
          </cell>
          <cell r="D394">
            <v>19</v>
          </cell>
          <cell r="E394">
            <v>179358.96</v>
          </cell>
          <cell r="F394">
            <v>9439.9500000000007</v>
          </cell>
          <cell r="G394">
            <v>318</v>
          </cell>
          <cell r="H394">
            <v>16.739999999999998</v>
          </cell>
        </row>
        <row r="395">
          <cell r="A395">
            <v>114031</v>
          </cell>
          <cell r="B395">
            <v>19</v>
          </cell>
          <cell r="C395">
            <v>7029</v>
          </cell>
          <cell r="D395">
            <v>46</v>
          </cell>
          <cell r="E395">
            <v>363451.8</v>
          </cell>
          <cell r="F395">
            <v>7901.13</v>
          </cell>
          <cell r="G395">
            <v>830</v>
          </cell>
          <cell r="H395">
            <v>18.04</v>
          </cell>
        </row>
        <row r="396">
          <cell r="A396">
            <v>114155</v>
          </cell>
          <cell r="B396">
            <v>70</v>
          </cell>
          <cell r="C396">
            <v>30759</v>
          </cell>
          <cell r="D396">
            <v>74</v>
          </cell>
          <cell r="E396">
            <v>2000024.94</v>
          </cell>
          <cell r="F396">
            <v>27027.360000000001</v>
          </cell>
          <cell r="G396">
            <v>3318</v>
          </cell>
          <cell r="H396">
            <v>44.84</v>
          </cell>
        </row>
        <row r="397">
          <cell r="A397">
            <v>116155</v>
          </cell>
          <cell r="B397">
            <v>340</v>
          </cell>
          <cell r="C397">
            <v>149399</v>
          </cell>
          <cell r="D397">
            <v>19</v>
          </cell>
          <cell r="E397">
            <v>1272545.3999999999</v>
          </cell>
          <cell r="F397">
            <v>66976.070000000007</v>
          </cell>
          <cell r="G397">
            <v>2301</v>
          </cell>
          <cell r="H397">
            <v>121.11</v>
          </cell>
        </row>
        <row r="398">
          <cell r="A398">
            <v>120001</v>
          </cell>
          <cell r="B398">
            <v>8</v>
          </cell>
          <cell r="C398">
            <v>4324</v>
          </cell>
          <cell r="D398">
            <v>2</v>
          </cell>
          <cell r="E398">
            <v>11816.1</v>
          </cell>
          <cell r="F398">
            <v>5908.05</v>
          </cell>
          <cell r="G398">
            <v>38</v>
          </cell>
          <cell r="H398">
            <v>19</v>
          </cell>
        </row>
        <row r="399">
          <cell r="A399">
            <v>120009</v>
          </cell>
          <cell r="B399">
            <v>18</v>
          </cell>
          <cell r="C399">
            <v>9730</v>
          </cell>
          <cell r="D399">
            <v>5</v>
          </cell>
          <cell r="E399">
            <v>64530</v>
          </cell>
          <cell r="F399">
            <v>12906</v>
          </cell>
          <cell r="G399">
            <v>139</v>
          </cell>
          <cell r="H399">
            <v>27.8</v>
          </cell>
        </row>
        <row r="400">
          <cell r="A400">
            <v>120020</v>
          </cell>
          <cell r="B400">
            <v>17</v>
          </cell>
          <cell r="C400">
            <v>6818</v>
          </cell>
          <cell r="D400">
            <v>6</v>
          </cell>
          <cell r="E400">
            <v>67073.2</v>
          </cell>
          <cell r="F400">
            <v>11178.87</v>
          </cell>
          <cell r="G400">
            <v>115</v>
          </cell>
          <cell r="H400">
            <v>19.170000000000002</v>
          </cell>
        </row>
        <row r="401">
          <cell r="A401">
            <v>120021</v>
          </cell>
          <cell r="B401">
            <v>12</v>
          </cell>
          <cell r="C401">
            <v>4813</v>
          </cell>
          <cell r="D401">
            <v>6</v>
          </cell>
          <cell r="E401">
            <v>43333.599999999999</v>
          </cell>
          <cell r="F401">
            <v>7222.27</v>
          </cell>
          <cell r="G401">
            <v>35</v>
          </cell>
          <cell r="H401">
            <v>5.83</v>
          </cell>
        </row>
        <row r="402">
          <cell r="A402">
            <v>120022</v>
          </cell>
          <cell r="B402">
            <v>13.8</v>
          </cell>
          <cell r="C402">
            <v>5535</v>
          </cell>
          <cell r="D402">
            <v>38</v>
          </cell>
          <cell r="E402">
            <v>265100.2</v>
          </cell>
          <cell r="F402">
            <v>6976.32</v>
          </cell>
          <cell r="G402">
            <v>543</v>
          </cell>
          <cell r="H402">
            <v>14.29</v>
          </cell>
        </row>
        <row r="403">
          <cell r="A403">
            <v>120023</v>
          </cell>
          <cell r="B403">
            <v>8</v>
          </cell>
          <cell r="C403">
            <v>3208</v>
          </cell>
          <cell r="D403">
            <v>5</v>
          </cell>
          <cell r="E403">
            <v>20601.7</v>
          </cell>
          <cell r="F403">
            <v>4120.34</v>
          </cell>
          <cell r="G403">
            <v>52</v>
          </cell>
          <cell r="H403">
            <v>10.4</v>
          </cell>
        </row>
        <row r="404">
          <cell r="A404">
            <v>120024</v>
          </cell>
          <cell r="B404">
            <v>33.5</v>
          </cell>
          <cell r="C404">
            <v>14232</v>
          </cell>
          <cell r="D404">
            <v>22</v>
          </cell>
          <cell r="E404">
            <v>418220.6</v>
          </cell>
          <cell r="F404">
            <v>19010.03</v>
          </cell>
          <cell r="G404">
            <v>687</v>
          </cell>
          <cell r="H404">
            <v>31.23</v>
          </cell>
        </row>
        <row r="405">
          <cell r="A405">
            <v>120025</v>
          </cell>
          <cell r="B405">
            <v>17</v>
          </cell>
          <cell r="C405">
            <v>6818</v>
          </cell>
          <cell r="D405">
            <v>327</v>
          </cell>
          <cell r="E405">
            <v>3908107.88</v>
          </cell>
          <cell r="F405">
            <v>11951.4</v>
          </cell>
          <cell r="G405">
            <v>5313</v>
          </cell>
          <cell r="H405">
            <v>16.25</v>
          </cell>
        </row>
        <row r="406">
          <cell r="A406">
            <v>120026</v>
          </cell>
          <cell r="B406">
            <v>14</v>
          </cell>
          <cell r="C406">
            <v>17420</v>
          </cell>
          <cell r="D406">
            <v>233</v>
          </cell>
          <cell r="E406">
            <v>4961784</v>
          </cell>
          <cell r="F406">
            <v>21295.21</v>
          </cell>
          <cell r="G406">
            <v>3106</v>
          </cell>
          <cell r="H406">
            <v>13.33</v>
          </cell>
        </row>
        <row r="407">
          <cell r="A407">
            <v>120030</v>
          </cell>
          <cell r="B407">
            <v>15.3</v>
          </cell>
          <cell r="C407">
            <v>5156</v>
          </cell>
          <cell r="D407">
            <v>237</v>
          </cell>
          <cell r="E407">
            <v>1663174.14</v>
          </cell>
          <cell r="F407">
            <v>7017.61</v>
          </cell>
          <cell r="G407">
            <v>3058</v>
          </cell>
          <cell r="H407">
            <v>12.9</v>
          </cell>
        </row>
        <row r="408">
          <cell r="A408">
            <v>120033</v>
          </cell>
          <cell r="B408">
            <v>15</v>
          </cell>
          <cell r="C408">
            <v>5055</v>
          </cell>
          <cell r="D408">
            <v>3</v>
          </cell>
          <cell r="E408">
            <v>14277.6</v>
          </cell>
          <cell r="F408">
            <v>4759.2</v>
          </cell>
          <cell r="G408">
            <v>26</v>
          </cell>
          <cell r="H408">
            <v>8.67</v>
          </cell>
        </row>
        <row r="409">
          <cell r="A409">
            <v>120038</v>
          </cell>
          <cell r="B409">
            <v>18</v>
          </cell>
          <cell r="C409">
            <v>9380</v>
          </cell>
          <cell r="D409">
            <v>178</v>
          </cell>
          <cell r="E409">
            <v>2173826.6</v>
          </cell>
          <cell r="F409">
            <v>12212.51</v>
          </cell>
          <cell r="G409">
            <v>3240</v>
          </cell>
          <cell r="H409">
            <v>18.2</v>
          </cell>
        </row>
        <row r="410">
          <cell r="A410">
            <v>120053</v>
          </cell>
          <cell r="B410">
            <v>13.4</v>
          </cell>
          <cell r="C410">
            <v>5175</v>
          </cell>
          <cell r="D410">
            <v>1165</v>
          </cell>
          <cell r="E410">
            <v>7081343.7999999998</v>
          </cell>
          <cell r="F410">
            <v>6078.41</v>
          </cell>
          <cell r="G410">
            <v>13009</v>
          </cell>
          <cell r="H410">
            <v>11.17</v>
          </cell>
        </row>
        <row r="411">
          <cell r="A411">
            <v>120054</v>
          </cell>
          <cell r="B411">
            <v>14</v>
          </cell>
          <cell r="C411">
            <v>5406</v>
          </cell>
          <cell r="D411">
            <v>41</v>
          </cell>
          <cell r="E411">
            <v>258176.7</v>
          </cell>
          <cell r="F411">
            <v>6296.99</v>
          </cell>
          <cell r="G411">
            <v>470</v>
          </cell>
          <cell r="H411">
            <v>11.46</v>
          </cell>
        </row>
        <row r="412">
          <cell r="A412">
            <v>120055</v>
          </cell>
          <cell r="B412">
            <v>16</v>
          </cell>
          <cell r="C412">
            <v>6179</v>
          </cell>
          <cell r="D412">
            <v>2388</v>
          </cell>
          <cell r="E412">
            <v>18233102.02</v>
          </cell>
          <cell r="F412">
            <v>7635.3</v>
          </cell>
          <cell r="G412">
            <v>32724</v>
          </cell>
          <cell r="H412">
            <v>13.7</v>
          </cell>
        </row>
        <row r="413">
          <cell r="A413">
            <v>120063</v>
          </cell>
          <cell r="B413">
            <v>9.1999999999999993</v>
          </cell>
          <cell r="C413">
            <v>5014</v>
          </cell>
          <cell r="D413">
            <v>86</v>
          </cell>
          <cell r="E413">
            <v>564366.6</v>
          </cell>
          <cell r="F413">
            <v>6562.4</v>
          </cell>
          <cell r="G413">
            <v>585</v>
          </cell>
          <cell r="H413">
            <v>6.8</v>
          </cell>
        </row>
        <row r="414">
          <cell r="A414">
            <v>120066</v>
          </cell>
          <cell r="B414">
            <v>12</v>
          </cell>
          <cell r="C414">
            <v>4600</v>
          </cell>
          <cell r="D414">
            <v>585</v>
          </cell>
          <cell r="E414">
            <v>3609128.6</v>
          </cell>
          <cell r="F414">
            <v>6169.45</v>
          </cell>
          <cell r="G414">
            <v>6010</v>
          </cell>
          <cell r="H414">
            <v>10.27</v>
          </cell>
        </row>
        <row r="415">
          <cell r="A415">
            <v>120067</v>
          </cell>
          <cell r="B415">
            <v>13.6</v>
          </cell>
          <cell r="C415">
            <v>5213</v>
          </cell>
          <cell r="D415">
            <v>410</v>
          </cell>
          <cell r="E415">
            <v>2883978.2</v>
          </cell>
          <cell r="F415">
            <v>7034.09</v>
          </cell>
          <cell r="G415">
            <v>4062</v>
          </cell>
          <cell r="H415">
            <v>9.91</v>
          </cell>
        </row>
        <row r="416">
          <cell r="A416">
            <v>120069</v>
          </cell>
          <cell r="B416">
            <v>6.5</v>
          </cell>
          <cell r="C416">
            <v>2611</v>
          </cell>
          <cell r="D416">
            <v>1</v>
          </cell>
          <cell r="E416">
            <v>3673</v>
          </cell>
          <cell r="F416">
            <v>3673</v>
          </cell>
          <cell r="G416">
            <v>7</v>
          </cell>
          <cell r="H416">
            <v>7</v>
          </cell>
        </row>
        <row r="417">
          <cell r="A417">
            <v>120070</v>
          </cell>
          <cell r="B417">
            <v>9.5</v>
          </cell>
          <cell r="C417">
            <v>3817</v>
          </cell>
          <cell r="D417">
            <v>101</v>
          </cell>
          <cell r="E417">
            <v>517444.9</v>
          </cell>
          <cell r="F417">
            <v>5123.22</v>
          </cell>
          <cell r="G417">
            <v>928</v>
          </cell>
          <cell r="H417">
            <v>9.19</v>
          </cell>
        </row>
        <row r="418">
          <cell r="A418">
            <v>120074</v>
          </cell>
          <cell r="B418">
            <v>12</v>
          </cell>
          <cell r="C418">
            <v>6792</v>
          </cell>
          <cell r="D418">
            <v>11</v>
          </cell>
          <cell r="E418">
            <v>96393.75</v>
          </cell>
          <cell r="F418">
            <v>8763.07</v>
          </cell>
          <cell r="G418">
            <v>129</v>
          </cell>
          <cell r="H418">
            <v>11.73</v>
          </cell>
        </row>
        <row r="419">
          <cell r="A419">
            <v>120076</v>
          </cell>
          <cell r="B419">
            <v>19.5</v>
          </cell>
          <cell r="C419">
            <v>8304</v>
          </cell>
          <cell r="D419">
            <v>422</v>
          </cell>
          <cell r="E419">
            <v>4443706.3</v>
          </cell>
          <cell r="F419">
            <v>10530.11</v>
          </cell>
          <cell r="G419">
            <v>7981</v>
          </cell>
          <cell r="H419">
            <v>18.91</v>
          </cell>
        </row>
        <row r="420">
          <cell r="A420">
            <v>120081</v>
          </cell>
          <cell r="B420">
            <v>16</v>
          </cell>
          <cell r="C420">
            <v>9056</v>
          </cell>
          <cell r="D420">
            <v>49</v>
          </cell>
          <cell r="E420">
            <v>540844</v>
          </cell>
          <cell r="F420">
            <v>11037.63</v>
          </cell>
          <cell r="G420">
            <v>711</v>
          </cell>
          <cell r="H420">
            <v>14.51</v>
          </cell>
        </row>
        <row r="421">
          <cell r="A421">
            <v>120087</v>
          </cell>
          <cell r="B421">
            <v>18</v>
          </cell>
          <cell r="C421">
            <v>6991</v>
          </cell>
          <cell r="D421">
            <v>132</v>
          </cell>
          <cell r="E421">
            <v>1096933.3</v>
          </cell>
          <cell r="F421">
            <v>8310.1</v>
          </cell>
          <cell r="G421">
            <v>1894</v>
          </cell>
          <cell r="H421">
            <v>14.35</v>
          </cell>
        </row>
        <row r="422">
          <cell r="A422">
            <v>120089</v>
          </cell>
          <cell r="B422">
            <v>17</v>
          </cell>
          <cell r="C422">
            <v>5716</v>
          </cell>
          <cell r="D422">
            <v>331</v>
          </cell>
          <cell r="E422">
            <v>2584015.7999999998</v>
          </cell>
          <cell r="F422">
            <v>7806.69</v>
          </cell>
          <cell r="G422">
            <v>4767</v>
          </cell>
          <cell r="H422">
            <v>14.4</v>
          </cell>
        </row>
        <row r="423">
          <cell r="A423">
            <v>120090</v>
          </cell>
          <cell r="B423">
            <v>12</v>
          </cell>
          <cell r="C423">
            <v>4034</v>
          </cell>
          <cell r="D423">
            <v>37</v>
          </cell>
          <cell r="E423">
            <v>178175.7</v>
          </cell>
          <cell r="F423">
            <v>4815.5600000000004</v>
          </cell>
          <cell r="G423">
            <v>445</v>
          </cell>
          <cell r="H423">
            <v>12.03</v>
          </cell>
        </row>
        <row r="424">
          <cell r="A424">
            <v>120093</v>
          </cell>
          <cell r="B424">
            <v>17.5</v>
          </cell>
          <cell r="C424">
            <v>5884</v>
          </cell>
          <cell r="D424">
            <v>108</v>
          </cell>
          <cell r="E424">
            <v>834109.5</v>
          </cell>
          <cell r="F424">
            <v>7723.24</v>
          </cell>
          <cell r="G424">
            <v>1395</v>
          </cell>
          <cell r="H424">
            <v>12.92</v>
          </cell>
        </row>
        <row r="425">
          <cell r="A425">
            <v>120096</v>
          </cell>
          <cell r="B425">
            <v>13.5</v>
          </cell>
          <cell r="C425">
            <v>4796</v>
          </cell>
          <cell r="D425">
            <v>359</v>
          </cell>
          <cell r="E425">
            <v>2270885.2000000002</v>
          </cell>
          <cell r="F425">
            <v>6325.59</v>
          </cell>
          <cell r="G425">
            <v>4411</v>
          </cell>
          <cell r="H425">
            <v>12.29</v>
          </cell>
        </row>
        <row r="426">
          <cell r="A426">
            <v>120100</v>
          </cell>
          <cell r="B426">
            <v>15.3</v>
          </cell>
          <cell r="C426">
            <v>5435</v>
          </cell>
          <cell r="D426">
            <v>21</v>
          </cell>
          <cell r="E426">
            <v>152120.20000000001</v>
          </cell>
          <cell r="F426">
            <v>7243.82</v>
          </cell>
          <cell r="G426">
            <v>349</v>
          </cell>
          <cell r="H426">
            <v>16.62</v>
          </cell>
        </row>
        <row r="427">
          <cell r="A427">
            <v>120101</v>
          </cell>
          <cell r="B427">
            <v>20</v>
          </cell>
          <cell r="C427">
            <v>7105</v>
          </cell>
          <cell r="D427">
            <v>2</v>
          </cell>
          <cell r="E427">
            <v>12028.8</v>
          </cell>
          <cell r="F427">
            <v>6014.4</v>
          </cell>
          <cell r="G427">
            <v>13</v>
          </cell>
          <cell r="H427">
            <v>6.5</v>
          </cell>
        </row>
        <row r="428">
          <cell r="A428">
            <v>120104</v>
          </cell>
          <cell r="B428">
            <v>12</v>
          </cell>
          <cell r="C428">
            <v>4962</v>
          </cell>
          <cell r="D428">
            <v>822</v>
          </cell>
          <cell r="E428">
            <v>4776352.5999999996</v>
          </cell>
          <cell r="F428">
            <v>5810.65</v>
          </cell>
          <cell r="G428">
            <v>7882</v>
          </cell>
          <cell r="H428">
            <v>9.59</v>
          </cell>
        </row>
        <row r="429">
          <cell r="A429">
            <v>120105</v>
          </cell>
          <cell r="B429">
            <v>10</v>
          </cell>
          <cell r="C429">
            <v>4135</v>
          </cell>
          <cell r="D429">
            <v>475</v>
          </cell>
          <cell r="E429">
            <v>2249649.25</v>
          </cell>
          <cell r="F429">
            <v>4736.1000000000004</v>
          </cell>
          <cell r="G429">
            <v>3404</v>
          </cell>
          <cell r="H429">
            <v>7.17</v>
          </cell>
        </row>
        <row r="430">
          <cell r="A430">
            <v>120115</v>
          </cell>
          <cell r="B430">
            <v>6.8</v>
          </cell>
          <cell r="C430">
            <v>2543</v>
          </cell>
          <cell r="D430">
            <v>820</v>
          </cell>
          <cell r="E430">
            <v>2785637.6</v>
          </cell>
          <cell r="F430">
            <v>3397.12</v>
          </cell>
          <cell r="G430">
            <v>5094</v>
          </cell>
          <cell r="H430">
            <v>6.21</v>
          </cell>
        </row>
        <row r="431">
          <cell r="A431">
            <v>120129</v>
          </cell>
          <cell r="B431">
            <v>11</v>
          </cell>
          <cell r="C431">
            <v>7230</v>
          </cell>
          <cell r="D431">
            <v>1564</v>
          </cell>
          <cell r="E431">
            <v>15024569.6</v>
          </cell>
          <cell r="F431">
            <v>9606.5</v>
          </cell>
          <cell r="G431">
            <v>14476</v>
          </cell>
          <cell r="H431">
            <v>9.26</v>
          </cell>
        </row>
        <row r="432">
          <cell r="A432">
            <v>120130</v>
          </cell>
          <cell r="B432">
            <v>9</v>
          </cell>
          <cell r="C432">
            <v>5915</v>
          </cell>
          <cell r="D432">
            <v>326</v>
          </cell>
          <cell r="E432">
            <v>2506769.6</v>
          </cell>
          <cell r="F432">
            <v>7689.48</v>
          </cell>
          <cell r="G432">
            <v>2971</v>
          </cell>
          <cell r="H432">
            <v>9.11</v>
          </cell>
        </row>
        <row r="433">
          <cell r="A433">
            <v>120131</v>
          </cell>
          <cell r="B433">
            <v>8.5</v>
          </cell>
          <cell r="C433">
            <v>5587</v>
          </cell>
          <cell r="D433">
            <v>4</v>
          </cell>
          <cell r="E433">
            <v>24234.9</v>
          </cell>
          <cell r="F433">
            <v>6058.73</v>
          </cell>
          <cell r="G433">
            <v>40</v>
          </cell>
          <cell r="H433">
            <v>10</v>
          </cell>
        </row>
        <row r="434">
          <cell r="A434">
            <v>120136</v>
          </cell>
          <cell r="B434">
            <v>13</v>
          </cell>
          <cell r="C434">
            <v>5214</v>
          </cell>
          <cell r="D434">
            <v>265</v>
          </cell>
          <cell r="E434">
            <v>1819090.73</v>
          </cell>
          <cell r="F434">
            <v>6864.49</v>
          </cell>
          <cell r="G434">
            <v>2911</v>
          </cell>
          <cell r="H434">
            <v>10.98</v>
          </cell>
        </row>
        <row r="435">
          <cell r="A435">
            <v>120137</v>
          </cell>
          <cell r="B435">
            <v>12.5</v>
          </cell>
          <cell r="C435">
            <v>5013</v>
          </cell>
          <cell r="D435">
            <v>164</v>
          </cell>
          <cell r="E435">
            <v>1283649.45</v>
          </cell>
          <cell r="F435">
            <v>7827.13</v>
          </cell>
          <cell r="G435">
            <v>2048</v>
          </cell>
          <cell r="H435">
            <v>12.49</v>
          </cell>
        </row>
        <row r="436">
          <cell r="A436">
            <v>120138</v>
          </cell>
          <cell r="B436">
            <v>14.5</v>
          </cell>
          <cell r="C436">
            <v>5815</v>
          </cell>
          <cell r="D436">
            <v>1490</v>
          </cell>
          <cell r="E436">
            <v>11273125.75</v>
          </cell>
          <cell r="F436">
            <v>7565.86</v>
          </cell>
          <cell r="G436">
            <v>17618</v>
          </cell>
          <cell r="H436">
            <v>11.82</v>
          </cell>
        </row>
        <row r="437">
          <cell r="A437">
            <v>120147</v>
          </cell>
          <cell r="B437">
            <v>19.3</v>
          </cell>
          <cell r="C437">
            <v>13303</v>
          </cell>
          <cell r="D437">
            <v>120</v>
          </cell>
          <cell r="E437">
            <v>1995109.9</v>
          </cell>
          <cell r="F437">
            <v>16625.919999999998</v>
          </cell>
          <cell r="G437">
            <v>2380</v>
          </cell>
          <cell r="H437">
            <v>19.829999999999998</v>
          </cell>
        </row>
        <row r="438">
          <cell r="A438">
            <v>120175</v>
          </cell>
          <cell r="B438">
            <v>22</v>
          </cell>
          <cell r="C438">
            <v>14852</v>
          </cell>
          <cell r="D438">
            <v>47</v>
          </cell>
          <cell r="E438">
            <v>850420.7</v>
          </cell>
          <cell r="F438">
            <v>18094.060000000001</v>
          </cell>
          <cell r="G438">
            <v>946</v>
          </cell>
          <cell r="H438">
            <v>20.13</v>
          </cell>
        </row>
        <row r="439">
          <cell r="A439">
            <v>120180</v>
          </cell>
          <cell r="B439">
            <v>9</v>
          </cell>
          <cell r="C439">
            <v>3896</v>
          </cell>
          <cell r="D439">
            <v>267</v>
          </cell>
          <cell r="E439">
            <v>1355661.3</v>
          </cell>
          <cell r="F439">
            <v>5077.38</v>
          </cell>
          <cell r="G439">
            <v>2168</v>
          </cell>
          <cell r="H439">
            <v>8.1199999999999992</v>
          </cell>
        </row>
        <row r="440">
          <cell r="A440">
            <v>120181</v>
          </cell>
          <cell r="B440">
            <v>7</v>
          </cell>
          <cell r="C440">
            <v>3030</v>
          </cell>
          <cell r="D440">
            <v>97</v>
          </cell>
          <cell r="E440">
            <v>391320.8</v>
          </cell>
          <cell r="F440">
            <v>4034.24</v>
          </cell>
          <cell r="G440">
            <v>601</v>
          </cell>
          <cell r="H440">
            <v>6.2</v>
          </cell>
        </row>
        <row r="441">
          <cell r="A441">
            <v>120184</v>
          </cell>
          <cell r="B441">
            <v>7.2</v>
          </cell>
          <cell r="C441">
            <v>3117</v>
          </cell>
          <cell r="D441">
            <v>51</v>
          </cell>
          <cell r="E441">
            <v>215813.5</v>
          </cell>
          <cell r="F441">
            <v>4231.6400000000003</v>
          </cell>
          <cell r="G441">
            <v>446</v>
          </cell>
          <cell r="H441">
            <v>8.75</v>
          </cell>
        </row>
        <row r="442">
          <cell r="A442">
            <v>120186</v>
          </cell>
          <cell r="B442">
            <v>8</v>
          </cell>
          <cell r="C442">
            <v>3463</v>
          </cell>
          <cell r="D442">
            <v>17</v>
          </cell>
          <cell r="E442">
            <v>79425</v>
          </cell>
          <cell r="F442">
            <v>4672.0600000000004</v>
          </cell>
          <cell r="G442">
            <v>124</v>
          </cell>
          <cell r="H442">
            <v>7.29</v>
          </cell>
        </row>
        <row r="443">
          <cell r="A443">
            <v>120192</v>
          </cell>
          <cell r="B443">
            <v>12</v>
          </cell>
          <cell r="C443">
            <v>5020</v>
          </cell>
          <cell r="D443">
            <v>265</v>
          </cell>
          <cell r="E443">
            <v>1748758.86</v>
          </cell>
          <cell r="F443">
            <v>6599.09</v>
          </cell>
          <cell r="G443">
            <v>3204</v>
          </cell>
          <cell r="H443">
            <v>12.09</v>
          </cell>
        </row>
        <row r="444">
          <cell r="A444">
            <v>120197</v>
          </cell>
          <cell r="B444">
            <v>20</v>
          </cell>
          <cell r="C444">
            <v>12684</v>
          </cell>
          <cell r="D444">
            <v>4</v>
          </cell>
          <cell r="E444">
            <v>44233.7</v>
          </cell>
          <cell r="F444">
            <v>11058.43</v>
          </cell>
          <cell r="G444">
            <v>50</v>
          </cell>
          <cell r="H444">
            <v>12.5</v>
          </cell>
        </row>
        <row r="445">
          <cell r="A445">
            <v>120198</v>
          </cell>
          <cell r="B445">
            <v>19</v>
          </cell>
          <cell r="C445">
            <v>13550</v>
          </cell>
          <cell r="D445">
            <v>52</v>
          </cell>
          <cell r="E445">
            <v>456980.4</v>
          </cell>
          <cell r="F445">
            <v>8788.08</v>
          </cell>
          <cell r="G445">
            <v>739</v>
          </cell>
          <cell r="H445">
            <v>14.21</v>
          </cell>
        </row>
        <row r="446">
          <cell r="A446">
            <v>120202</v>
          </cell>
          <cell r="B446">
            <v>17.8</v>
          </cell>
          <cell r="C446">
            <v>14888</v>
          </cell>
          <cell r="D446">
            <v>6</v>
          </cell>
          <cell r="E446">
            <v>112026</v>
          </cell>
          <cell r="F446">
            <v>18671</v>
          </cell>
          <cell r="G446">
            <v>148</v>
          </cell>
          <cell r="H446">
            <v>24.67</v>
          </cell>
        </row>
        <row r="447">
          <cell r="A447">
            <v>120203</v>
          </cell>
          <cell r="B447">
            <v>15.3</v>
          </cell>
          <cell r="C447">
            <v>11950</v>
          </cell>
          <cell r="D447">
            <v>88</v>
          </cell>
          <cell r="E447">
            <v>1233653</v>
          </cell>
          <cell r="F447">
            <v>14018.78</v>
          </cell>
          <cell r="G447">
            <v>1096</v>
          </cell>
          <cell r="H447">
            <v>12.45</v>
          </cell>
        </row>
        <row r="448">
          <cell r="A448">
            <v>120205</v>
          </cell>
          <cell r="B448">
            <v>19</v>
          </cell>
          <cell r="C448">
            <v>12050</v>
          </cell>
          <cell r="D448">
            <v>17</v>
          </cell>
          <cell r="E448">
            <v>263167.2</v>
          </cell>
          <cell r="F448">
            <v>15480.42</v>
          </cell>
          <cell r="G448">
            <v>285</v>
          </cell>
          <cell r="H448">
            <v>16.760000000000002</v>
          </cell>
        </row>
        <row r="449">
          <cell r="A449">
            <v>121004</v>
          </cell>
          <cell r="B449">
            <v>30</v>
          </cell>
          <cell r="C449">
            <v>44197</v>
          </cell>
          <cell r="D449">
            <v>4</v>
          </cell>
          <cell r="E449">
            <v>204064</v>
          </cell>
          <cell r="F449">
            <v>51016</v>
          </cell>
          <cell r="G449">
            <v>91</v>
          </cell>
          <cell r="H449">
            <v>22.75</v>
          </cell>
        </row>
        <row r="450">
          <cell r="A450">
            <v>121031</v>
          </cell>
          <cell r="B450">
            <v>18.5</v>
          </cell>
          <cell r="C450">
            <v>6234</v>
          </cell>
          <cell r="D450">
            <v>51</v>
          </cell>
          <cell r="E450">
            <v>439500.42</v>
          </cell>
          <cell r="F450">
            <v>8617.66</v>
          </cell>
          <cell r="G450">
            <v>781</v>
          </cell>
          <cell r="H450">
            <v>15.31</v>
          </cell>
        </row>
        <row r="451">
          <cell r="A451">
            <v>121057</v>
          </cell>
          <cell r="B451">
            <v>15.6</v>
          </cell>
          <cell r="C451">
            <v>6024</v>
          </cell>
          <cell r="D451">
            <v>611</v>
          </cell>
          <cell r="E451">
            <v>4780679.55</v>
          </cell>
          <cell r="F451">
            <v>7824.35</v>
          </cell>
          <cell r="G451">
            <v>8161</v>
          </cell>
          <cell r="H451">
            <v>13.36</v>
          </cell>
        </row>
        <row r="452">
          <cell r="A452">
            <v>121064</v>
          </cell>
          <cell r="B452">
            <v>5.6</v>
          </cell>
          <cell r="C452">
            <v>3052</v>
          </cell>
          <cell r="D452">
            <v>178</v>
          </cell>
          <cell r="E452">
            <v>660603.80000000005</v>
          </cell>
          <cell r="F452">
            <v>3711.26</v>
          </cell>
          <cell r="G452">
            <v>602</v>
          </cell>
          <cell r="H452">
            <v>3.38</v>
          </cell>
        </row>
        <row r="453">
          <cell r="A453">
            <v>121066</v>
          </cell>
          <cell r="B453">
            <v>12.4</v>
          </cell>
          <cell r="C453">
            <v>4753</v>
          </cell>
          <cell r="D453">
            <v>620</v>
          </cell>
          <cell r="E453">
            <v>3966877.9</v>
          </cell>
          <cell r="F453">
            <v>6398.19</v>
          </cell>
          <cell r="G453">
            <v>6537</v>
          </cell>
          <cell r="H453">
            <v>10.54</v>
          </cell>
        </row>
        <row r="454">
          <cell r="A454">
            <v>121069</v>
          </cell>
          <cell r="B454">
            <v>7.7</v>
          </cell>
          <cell r="C454">
            <v>3094</v>
          </cell>
          <cell r="D454">
            <v>326</v>
          </cell>
          <cell r="E454">
            <v>1325711.5</v>
          </cell>
          <cell r="F454">
            <v>4066.6</v>
          </cell>
          <cell r="G454">
            <v>2319</v>
          </cell>
          <cell r="H454">
            <v>7.11</v>
          </cell>
        </row>
        <row r="455">
          <cell r="A455">
            <v>121071</v>
          </cell>
          <cell r="B455">
            <v>10.4</v>
          </cell>
          <cell r="C455">
            <v>4178</v>
          </cell>
          <cell r="D455">
            <v>589</v>
          </cell>
          <cell r="E455">
            <v>3283202</v>
          </cell>
          <cell r="F455">
            <v>5574.2</v>
          </cell>
          <cell r="G455">
            <v>5671</v>
          </cell>
          <cell r="H455">
            <v>9.6300000000000008</v>
          </cell>
        </row>
        <row r="456">
          <cell r="A456">
            <v>121072</v>
          </cell>
          <cell r="B456">
            <v>14</v>
          </cell>
          <cell r="C456">
            <v>5625</v>
          </cell>
          <cell r="D456">
            <v>15</v>
          </cell>
          <cell r="E456">
            <v>111309</v>
          </cell>
          <cell r="F456">
            <v>7420.6</v>
          </cell>
          <cell r="G456">
            <v>173</v>
          </cell>
          <cell r="H456">
            <v>11.53</v>
          </cell>
        </row>
        <row r="457">
          <cell r="A457">
            <v>121073</v>
          </cell>
          <cell r="B457">
            <v>9</v>
          </cell>
          <cell r="C457">
            <v>5094</v>
          </cell>
          <cell r="D457">
            <v>3</v>
          </cell>
          <cell r="E457">
            <v>22107</v>
          </cell>
          <cell r="F457">
            <v>7369</v>
          </cell>
          <cell r="G457">
            <v>18</v>
          </cell>
          <cell r="H457">
            <v>6</v>
          </cell>
        </row>
        <row r="458">
          <cell r="A458">
            <v>121079</v>
          </cell>
          <cell r="B458">
            <v>12.5</v>
          </cell>
          <cell r="C458">
            <v>7075</v>
          </cell>
          <cell r="D458">
            <v>996</v>
          </cell>
          <cell r="E458">
            <v>9581261.0999999996</v>
          </cell>
          <cell r="F458">
            <v>9619.74</v>
          </cell>
          <cell r="G458">
            <v>11340</v>
          </cell>
          <cell r="H458">
            <v>11.39</v>
          </cell>
        </row>
        <row r="459">
          <cell r="A459">
            <v>121083</v>
          </cell>
          <cell r="B459">
            <v>4.2</v>
          </cell>
          <cell r="C459">
            <v>2377</v>
          </cell>
          <cell r="D459">
            <v>152</v>
          </cell>
          <cell r="E459">
            <v>500873.9</v>
          </cell>
          <cell r="F459">
            <v>3295.22</v>
          </cell>
          <cell r="G459">
            <v>1173</v>
          </cell>
          <cell r="H459">
            <v>7.72</v>
          </cell>
        </row>
        <row r="460">
          <cell r="A460">
            <v>121085</v>
          </cell>
          <cell r="B460">
            <v>18</v>
          </cell>
          <cell r="C460">
            <v>6991</v>
          </cell>
          <cell r="D460">
            <v>351</v>
          </cell>
          <cell r="E460">
            <v>2831601.09</v>
          </cell>
          <cell r="F460">
            <v>8067.24</v>
          </cell>
          <cell r="G460">
            <v>5235</v>
          </cell>
          <cell r="H460">
            <v>14.91</v>
          </cell>
        </row>
        <row r="461">
          <cell r="A461">
            <v>121092</v>
          </cell>
          <cell r="B461">
            <v>14.7</v>
          </cell>
          <cell r="C461">
            <v>4942</v>
          </cell>
          <cell r="D461">
            <v>32</v>
          </cell>
          <cell r="E461">
            <v>206112.3</v>
          </cell>
          <cell r="F461">
            <v>6441.01</v>
          </cell>
          <cell r="G461">
            <v>535</v>
          </cell>
          <cell r="H461">
            <v>16.72</v>
          </cell>
        </row>
        <row r="462">
          <cell r="A462">
            <v>121097</v>
          </cell>
          <cell r="B462">
            <v>21.7</v>
          </cell>
          <cell r="C462">
            <v>7708</v>
          </cell>
          <cell r="D462">
            <v>1</v>
          </cell>
          <cell r="E462">
            <v>5438</v>
          </cell>
          <cell r="F462">
            <v>5438</v>
          </cell>
          <cell r="G462">
            <v>10</v>
          </cell>
          <cell r="H462">
            <v>10</v>
          </cell>
        </row>
        <row r="463">
          <cell r="A463">
            <v>121101</v>
          </cell>
          <cell r="B463">
            <v>12</v>
          </cell>
          <cell r="C463">
            <v>4263</v>
          </cell>
          <cell r="D463">
            <v>211</v>
          </cell>
          <cell r="E463">
            <v>1199945.2</v>
          </cell>
          <cell r="F463">
            <v>5686.94</v>
          </cell>
          <cell r="G463">
            <v>2232</v>
          </cell>
          <cell r="H463">
            <v>10.58</v>
          </cell>
        </row>
        <row r="464">
          <cell r="A464">
            <v>121102</v>
          </cell>
          <cell r="B464">
            <v>13</v>
          </cell>
          <cell r="C464">
            <v>5376</v>
          </cell>
          <cell r="D464">
            <v>59</v>
          </cell>
          <cell r="E464">
            <v>409786</v>
          </cell>
          <cell r="F464">
            <v>6945.53</v>
          </cell>
          <cell r="G464">
            <v>680</v>
          </cell>
          <cell r="H464">
            <v>11.53</v>
          </cell>
        </row>
        <row r="465">
          <cell r="A465">
            <v>121104</v>
          </cell>
          <cell r="B465">
            <v>10.5</v>
          </cell>
          <cell r="C465">
            <v>4342</v>
          </cell>
          <cell r="D465">
            <v>485</v>
          </cell>
          <cell r="E465">
            <v>2646001.2000000002</v>
          </cell>
          <cell r="F465">
            <v>5455.67</v>
          </cell>
          <cell r="G465">
            <v>4149</v>
          </cell>
          <cell r="H465">
            <v>8.5500000000000007</v>
          </cell>
        </row>
        <row r="466">
          <cell r="A466">
            <v>121106</v>
          </cell>
          <cell r="B466">
            <v>11</v>
          </cell>
          <cell r="C466">
            <v>4549</v>
          </cell>
          <cell r="D466">
            <v>219</v>
          </cell>
          <cell r="E466">
            <v>1168168.5</v>
          </cell>
          <cell r="F466">
            <v>5334.1</v>
          </cell>
          <cell r="G466">
            <v>1990</v>
          </cell>
          <cell r="H466">
            <v>9.09</v>
          </cell>
        </row>
        <row r="467">
          <cell r="A467">
            <v>121113</v>
          </cell>
          <cell r="B467">
            <v>2.1</v>
          </cell>
          <cell r="C467">
            <v>785</v>
          </cell>
          <cell r="D467">
            <v>50</v>
          </cell>
          <cell r="E467">
            <v>53768.5</v>
          </cell>
          <cell r="F467">
            <v>1075.3699999999999</v>
          </cell>
          <cell r="G467">
            <v>345</v>
          </cell>
          <cell r="H467">
            <v>6.9</v>
          </cell>
        </row>
        <row r="468">
          <cell r="A468">
            <v>121127</v>
          </cell>
          <cell r="B468">
            <v>3</v>
          </cell>
          <cell r="C468">
            <v>2244</v>
          </cell>
          <cell r="D468">
            <v>12</v>
          </cell>
          <cell r="E468">
            <v>38960.6</v>
          </cell>
          <cell r="F468">
            <v>3246.72</v>
          </cell>
          <cell r="G468">
            <v>53</v>
          </cell>
          <cell r="H468">
            <v>4.42</v>
          </cell>
        </row>
        <row r="469">
          <cell r="A469">
            <v>121137</v>
          </cell>
          <cell r="B469">
            <v>10</v>
          </cell>
          <cell r="C469">
            <v>4011</v>
          </cell>
          <cell r="D469">
            <v>643</v>
          </cell>
          <cell r="E469">
            <v>3049778.8</v>
          </cell>
          <cell r="F469">
            <v>4743.05</v>
          </cell>
          <cell r="G469">
            <v>5320</v>
          </cell>
          <cell r="H469">
            <v>8.27</v>
          </cell>
        </row>
        <row r="470">
          <cell r="A470">
            <v>121138</v>
          </cell>
          <cell r="B470">
            <v>11</v>
          </cell>
          <cell r="C470">
            <v>4412</v>
          </cell>
          <cell r="D470">
            <v>1170</v>
          </cell>
          <cell r="E470">
            <v>5829338.3899999997</v>
          </cell>
          <cell r="F470">
            <v>4982.34</v>
          </cell>
          <cell r="G470">
            <v>10024</v>
          </cell>
          <cell r="H470">
            <v>8.57</v>
          </cell>
        </row>
        <row r="471">
          <cell r="A471">
            <v>121141</v>
          </cell>
          <cell r="B471">
            <v>7.7</v>
          </cell>
          <cell r="C471">
            <v>3088</v>
          </cell>
          <cell r="D471">
            <v>3</v>
          </cell>
          <cell r="E471">
            <v>11437.8</v>
          </cell>
          <cell r="F471">
            <v>3812.6</v>
          </cell>
          <cell r="G471">
            <v>18</v>
          </cell>
          <cell r="H471">
            <v>6</v>
          </cell>
        </row>
        <row r="472">
          <cell r="A472">
            <v>121146</v>
          </cell>
          <cell r="B472">
            <v>17</v>
          </cell>
          <cell r="C472">
            <v>11718</v>
          </cell>
          <cell r="D472">
            <v>396</v>
          </cell>
          <cell r="E472">
            <v>5611548.4500000002</v>
          </cell>
          <cell r="F472">
            <v>14170.58</v>
          </cell>
          <cell r="G472">
            <v>6266</v>
          </cell>
          <cell r="H472">
            <v>15.82</v>
          </cell>
        </row>
        <row r="473">
          <cell r="A473">
            <v>121152</v>
          </cell>
          <cell r="B473">
            <v>9</v>
          </cell>
          <cell r="C473">
            <v>4323</v>
          </cell>
          <cell r="D473">
            <v>5</v>
          </cell>
          <cell r="E473">
            <v>21945.599999999999</v>
          </cell>
          <cell r="F473">
            <v>4389.12</v>
          </cell>
          <cell r="G473">
            <v>22</v>
          </cell>
          <cell r="H473">
            <v>4.4000000000000004</v>
          </cell>
        </row>
        <row r="474">
          <cell r="A474">
            <v>121154</v>
          </cell>
          <cell r="B474">
            <v>20</v>
          </cell>
          <cell r="C474">
            <v>9606</v>
          </cell>
          <cell r="D474">
            <v>130</v>
          </cell>
          <cell r="E474">
            <v>1469997.85</v>
          </cell>
          <cell r="F474">
            <v>11307.68</v>
          </cell>
          <cell r="G474">
            <v>2007</v>
          </cell>
          <cell r="H474">
            <v>15.44</v>
          </cell>
        </row>
        <row r="475">
          <cell r="A475">
            <v>121166</v>
          </cell>
          <cell r="B475">
            <v>12.2</v>
          </cell>
          <cell r="C475">
            <v>4982</v>
          </cell>
          <cell r="D475">
            <v>1454</v>
          </cell>
          <cell r="E475">
            <v>9706814.8399999999</v>
          </cell>
          <cell r="F475">
            <v>6675.94</v>
          </cell>
          <cell r="G475">
            <v>15908</v>
          </cell>
          <cell r="H475">
            <v>10.94</v>
          </cell>
        </row>
        <row r="476">
          <cell r="A476">
            <v>121170</v>
          </cell>
          <cell r="B476">
            <v>45</v>
          </cell>
          <cell r="C476">
            <v>18377</v>
          </cell>
          <cell r="D476">
            <v>48</v>
          </cell>
          <cell r="E476">
            <v>1095899.7</v>
          </cell>
          <cell r="F476">
            <v>22831.24</v>
          </cell>
          <cell r="G476">
            <v>1900</v>
          </cell>
          <cell r="H476">
            <v>39.58</v>
          </cell>
        </row>
        <row r="477">
          <cell r="A477">
            <v>121174</v>
          </cell>
          <cell r="B477">
            <v>16</v>
          </cell>
          <cell r="C477">
            <v>10801</v>
          </cell>
          <cell r="D477">
            <v>46</v>
          </cell>
          <cell r="E477">
            <v>620979.69999999995</v>
          </cell>
          <cell r="F477">
            <v>13499.56</v>
          </cell>
          <cell r="G477">
            <v>678</v>
          </cell>
          <cell r="H477">
            <v>14.74</v>
          </cell>
        </row>
        <row r="478">
          <cell r="A478">
            <v>121183</v>
          </cell>
          <cell r="B478">
            <v>10</v>
          </cell>
          <cell r="C478">
            <v>4329</v>
          </cell>
          <cell r="D478">
            <v>80</v>
          </cell>
          <cell r="E478">
            <v>452165.7</v>
          </cell>
          <cell r="F478">
            <v>5652.07</v>
          </cell>
          <cell r="G478">
            <v>834</v>
          </cell>
          <cell r="H478">
            <v>10.43</v>
          </cell>
        </row>
        <row r="479">
          <cell r="A479">
            <v>121191</v>
          </cell>
          <cell r="B479">
            <v>10.8</v>
          </cell>
          <cell r="C479">
            <v>4518</v>
          </cell>
          <cell r="D479">
            <v>9</v>
          </cell>
          <cell r="E479">
            <v>55272.4</v>
          </cell>
          <cell r="F479">
            <v>6141.38</v>
          </cell>
          <cell r="G479">
            <v>104</v>
          </cell>
          <cell r="H479">
            <v>11.56</v>
          </cell>
        </row>
        <row r="480">
          <cell r="A480">
            <v>121193</v>
          </cell>
          <cell r="B480">
            <v>14.4</v>
          </cell>
          <cell r="C480">
            <v>6024</v>
          </cell>
          <cell r="D480">
            <v>5</v>
          </cell>
          <cell r="E480">
            <v>33949.800000000003</v>
          </cell>
          <cell r="F480">
            <v>6789.96</v>
          </cell>
          <cell r="G480">
            <v>40</v>
          </cell>
          <cell r="H480">
            <v>8</v>
          </cell>
        </row>
        <row r="481">
          <cell r="A481">
            <v>121206</v>
          </cell>
          <cell r="B481">
            <v>20</v>
          </cell>
          <cell r="C481">
            <v>16428</v>
          </cell>
          <cell r="D481">
            <v>103</v>
          </cell>
          <cell r="E481">
            <v>1994550.8</v>
          </cell>
          <cell r="F481">
            <v>19364.57</v>
          </cell>
          <cell r="G481">
            <v>1424</v>
          </cell>
          <cell r="H481">
            <v>13.83</v>
          </cell>
        </row>
        <row r="482">
          <cell r="A482">
            <v>122020</v>
          </cell>
          <cell r="B482">
            <v>24.2</v>
          </cell>
          <cell r="C482">
            <v>12467</v>
          </cell>
          <cell r="D482">
            <v>1</v>
          </cell>
          <cell r="E482">
            <v>14809</v>
          </cell>
          <cell r="F482">
            <v>14809</v>
          </cell>
          <cell r="G482">
            <v>20</v>
          </cell>
          <cell r="H482">
            <v>20</v>
          </cell>
        </row>
        <row r="483">
          <cell r="A483">
            <v>122021</v>
          </cell>
          <cell r="B483">
            <v>18.600000000000001</v>
          </cell>
          <cell r="C483">
            <v>9582</v>
          </cell>
          <cell r="D483">
            <v>1</v>
          </cell>
          <cell r="E483">
            <v>11382</v>
          </cell>
          <cell r="F483">
            <v>11382</v>
          </cell>
          <cell r="G483">
            <v>18</v>
          </cell>
          <cell r="H483">
            <v>18</v>
          </cell>
        </row>
        <row r="484">
          <cell r="A484">
            <v>122022</v>
          </cell>
          <cell r="B484">
            <v>12</v>
          </cell>
          <cell r="C484">
            <v>6182</v>
          </cell>
          <cell r="D484">
            <v>2</v>
          </cell>
          <cell r="E484">
            <v>8811.6</v>
          </cell>
          <cell r="F484">
            <v>4405.8</v>
          </cell>
          <cell r="G484">
            <v>14</v>
          </cell>
          <cell r="H484">
            <v>7</v>
          </cell>
        </row>
        <row r="485">
          <cell r="A485">
            <v>122024</v>
          </cell>
          <cell r="B485">
            <v>30.8</v>
          </cell>
          <cell r="C485">
            <v>13085</v>
          </cell>
          <cell r="D485">
            <v>24</v>
          </cell>
          <cell r="E485">
            <v>428066.6</v>
          </cell>
          <cell r="F485">
            <v>17836.11</v>
          </cell>
          <cell r="G485">
            <v>504</v>
          </cell>
          <cell r="H485">
            <v>21</v>
          </cell>
        </row>
        <row r="486">
          <cell r="A486">
            <v>122025</v>
          </cell>
          <cell r="B486">
            <v>22</v>
          </cell>
          <cell r="C486">
            <v>11334</v>
          </cell>
          <cell r="D486">
            <v>46</v>
          </cell>
          <cell r="E486">
            <v>904505</v>
          </cell>
          <cell r="F486">
            <v>19663.150000000001</v>
          </cell>
          <cell r="G486">
            <v>851</v>
          </cell>
          <cell r="H486">
            <v>18.5</v>
          </cell>
        </row>
        <row r="487">
          <cell r="A487">
            <v>122026</v>
          </cell>
          <cell r="B487">
            <v>8.1999999999999993</v>
          </cell>
          <cell r="C487">
            <v>14432</v>
          </cell>
          <cell r="D487">
            <v>15</v>
          </cell>
          <cell r="E487">
            <v>206143.7</v>
          </cell>
          <cell r="F487">
            <v>13742.91</v>
          </cell>
          <cell r="G487">
            <v>50</v>
          </cell>
          <cell r="H487">
            <v>3.33</v>
          </cell>
        </row>
        <row r="488">
          <cell r="A488">
            <v>122029</v>
          </cell>
          <cell r="B488">
            <v>47</v>
          </cell>
          <cell r="C488">
            <v>24213</v>
          </cell>
          <cell r="D488">
            <v>6</v>
          </cell>
          <cell r="E488">
            <v>192954.4</v>
          </cell>
          <cell r="F488">
            <v>32159.07</v>
          </cell>
          <cell r="G488">
            <v>55</v>
          </cell>
          <cell r="H488">
            <v>9.17</v>
          </cell>
        </row>
        <row r="489">
          <cell r="A489">
            <v>122067</v>
          </cell>
          <cell r="B489">
            <v>14</v>
          </cell>
          <cell r="C489">
            <v>5366</v>
          </cell>
          <cell r="D489">
            <v>4</v>
          </cell>
          <cell r="E489">
            <v>25241.5</v>
          </cell>
          <cell r="F489">
            <v>6310.38</v>
          </cell>
          <cell r="G489">
            <v>31</v>
          </cell>
          <cell r="H489">
            <v>7.75</v>
          </cell>
        </row>
        <row r="490">
          <cell r="A490">
            <v>122075</v>
          </cell>
          <cell r="B490">
            <v>13.5</v>
          </cell>
          <cell r="C490">
            <v>7641</v>
          </cell>
          <cell r="D490">
            <v>673</v>
          </cell>
          <cell r="E490">
            <v>6527818.3399999999</v>
          </cell>
          <cell r="F490">
            <v>9699.58</v>
          </cell>
          <cell r="G490">
            <v>7906</v>
          </cell>
          <cell r="H490">
            <v>11.75</v>
          </cell>
        </row>
        <row r="491">
          <cell r="A491">
            <v>122080</v>
          </cell>
          <cell r="B491">
            <v>20</v>
          </cell>
          <cell r="C491">
            <v>11320</v>
          </cell>
          <cell r="D491">
            <v>1702</v>
          </cell>
          <cell r="E491">
            <v>24225166.850000001</v>
          </cell>
          <cell r="F491">
            <v>14233.35</v>
          </cell>
          <cell r="G491">
            <v>26567</v>
          </cell>
          <cell r="H491">
            <v>15.61</v>
          </cell>
        </row>
        <row r="492">
          <cell r="A492">
            <v>122113</v>
          </cell>
          <cell r="B492">
            <v>5.9</v>
          </cell>
          <cell r="C492">
            <v>2206</v>
          </cell>
          <cell r="D492">
            <v>293</v>
          </cell>
          <cell r="E492">
            <v>858018.6</v>
          </cell>
          <cell r="F492">
            <v>2928.39</v>
          </cell>
          <cell r="G492">
            <v>1869</v>
          </cell>
          <cell r="H492">
            <v>6.38</v>
          </cell>
        </row>
        <row r="493">
          <cell r="A493">
            <v>122117</v>
          </cell>
          <cell r="B493">
            <v>15.4</v>
          </cell>
          <cell r="C493">
            <v>5759</v>
          </cell>
          <cell r="D493">
            <v>39</v>
          </cell>
          <cell r="E493">
            <v>315166</v>
          </cell>
          <cell r="F493">
            <v>8081.18</v>
          </cell>
          <cell r="G493">
            <v>561</v>
          </cell>
          <cell r="H493">
            <v>14.38</v>
          </cell>
        </row>
        <row r="494">
          <cell r="A494">
            <v>122153</v>
          </cell>
          <cell r="B494">
            <v>15</v>
          </cell>
          <cell r="C494">
            <v>7204</v>
          </cell>
          <cell r="D494">
            <v>126</v>
          </cell>
          <cell r="E494">
            <v>1087150.8999999999</v>
          </cell>
          <cell r="F494">
            <v>8628.18</v>
          </cell>
          <cell r="G494">
            <v>1675</v>
          </cell>
          <cell r="H494">
            <v>13.29</v>
          </cell>
        </row>
        <row r="495">
          <cell r="A495">
            <v>123025</v>
          </cell>
          <cell r="B495">
            <v>7</v>
          </cell>
          <cell r="C495">
            <v>2807</v>
          </cell>
          <cell r="D495">
            <v>316</v>
          </cell>
          <cell r="E495">
            <v>1088999.3</v>
          </cell>
          <cell r="F495">
            <v>3446.2</v>
          </cell>
          <cell r="G495">
            <v>3340</v>
          </cell>
          <cell r="H495">
            <v>10.57</v>
          </cell>
        </row>
        <row r="496">
          <cell r="A496">
            <v>123032</v>
          </cell>
          <cell r="B496">
            <v>19.2</v>
          </cell>
          <cell r="C496">
            <v>6470</v>
          </cell>
          <cell r="D496">
            <v>15</v>
          </cell>
          <cell r="E496">
            <v>130385.60000000001</v>
          </cell>
          <cell r="F496">
            <v>8692.3700000000008</v>
          </cell>
          <cell r="G496">
            <v>199</v>
          </cell>
          <cell r="H496">
            <v>13.27</v>
          </cell>
        </row>
        <row r="497">
          <cell r="A497">
            <v>123067</v>
          </cell>
          <cell r="B497">
            <v>15.7</v>
          </cell>
          <cell r="C497">
            <v>6018</v>
          </cell>
          <cell r="D497">
            <v>1</v>
          </cell>
          <cell r="E497">
            <v>8672</v>
          </cell>
          <cell r="F497">
            <v>8672</v>
          </cell>
          <cell r="G497">
            <v>10</v>
          </cell>
          <cell r="H497">
            <v>10</v>
          </cell>
        </row>
        <row r="498">
          <cell r="A498">
            <v>123117</v>
          </cell>
          <cell r="B498">
            <v>13</v>
          </cell>
          <cell r="C498">
            <v>5065</v>
          </cell>
          <cell r="D498">
            <v>1735</v>
          </cell>
          <cell r="E498">
            <v>11179726.949999999</v>
          </cell>
          <cell r="F498">
            <v>6443.65</v>
          </cell>
          <cell r="G498">
            <v>19889</v>
          </cell>
          <cell r="H498">
            <v>11.46</v>
          </cell>
        </row>
        <row r="499">
          <cell r="A499">
            <v>123118</v>
          </cell>
          <cell r="B499">
            <v>14</v>
          </cell>
          <cell r="C499">
            <v>5236</v>
          </cell>
          <cell r="D499">
            <v>238</v>
          </cell>
          <cell r="E499">
            <v>1659443.4</v>
          </cell>
          <cell r="F499">
            <v>6972.45</v>
          </cell>
          <cell r="G499">
            <v>2967</v>
          </cell>
          <cell r="H499">
            <v>12.47</v>
          </cell>
        </row>
        <row r="500">
          <cell r="A500">
            <v>124024</v>
          </cell>
          <cell r="B500">
            <v>20.3</v>
          </cell>
          <cell r="C500">
            <v>8624</v>
          </cell>
          <cell r="D500">
            <v>19</v>
          </cell>
          <cell r="E500">
            <v>237196</v>
          </cell>
          <cell r="F500">
            <v>12484</v>
          </cell>
          <cell r="G500">
            <v>398</v>
          </cell>
          <cell r="H500">
            <v>20.95</v>
          </cell>
        </row>
        <row r="501">
          <cell r="A501">
            <v>124067</v>
          </cell>
          <cell r="B501">
            <v>9</v>
          </cell>
          <cell r="C501">
            <v>3450</v>
          </cell>
          <cell r="D501">
            <v>14</v>
          </cell>
          <cell r="E501">
            <v>65259.6</v>
          </cell>
          <cell r="F501">
            <v>4661.3999999999996</v>
          </cell>
          <cell r="G501">
            <v>97</v>
          </cell>
          <cell r="H501">
            <v>6.93</v>
          </cell>
        </row>
        <row r="502">
          <cell r="A502">
            <v>124117</v>
          </cell>
          <cell r="B502">
            <v>12.5</v>
          </cell>
          <cell r="C502">
            <v>4675</v>
          </cell>
          <cell r="D502">
            <v>204</v>
          </cell>
          <cell r="E502">
            <v>1260141.6000000001</v>
          </cell>
          <cell r="F502">
            <v>6177.16</v>
          </cell>
          <cell r="G502">
            <v>2121</v>
          </cell>
          <cell r="H502">
            <v>10.4</v>
          </cell>
        </row>
        <row r="503">
          <cell r="A503">
            <v>125013</v>
          </cell>
          <cell r="B503">
            <v>16.899999999999999</v>
          </cell>
          <cell r="C503">
            <v>9135</v>
          </cell>
          <cell r="D503">
            <v>3</v>
          </cell>
          <cell r="E503">
            <v>26042.9</v>
          </cell>
          <cell r="F503">
            <v>8680.9699999999993</v>
          </cell>
          <cell r="G503">
            <v>48</v>
          </cell>
          <cell r="H503">
            <v>16</v>
          </cell>
        </row>
        <row r="504">
          <cell r="A504">
            <v>125025</v>
          </cell>
          <cell r="B504">
            <v>9</v>
          </cell>
          <cell r="C504">
            <v>4637</v>
          </cell>
          <cell r="D504">
            <v>34</v>
          </cell>
          <cell r="E504">
            <v>175360</v>
          </cell>
          <cell r="F504">
            <v>5157.6499999999996</v>
          </cell>
          <cell r="G504">
            <v>326</v>
          </cell>
          <cell r="H504">
            <v>9.59</v>
          </cell>
        </row>
        <row r="505">
          <cell r="A505">
            <v>126024</v>
          </cell>
          <cell r="B505">
            <v>27.1</v>
          </cell>
          <cell r="C505">
            <v>11513</v>
          </cell>
          <cell r="D505">
            <v>7</v>
          </cell>
          <cell r="E505">
            <v>116662</v>
          </cell>
          <cell r="F505">
            <v>16666</v>
          </cell>
          <cell r="G505">
            <v>213</v>
          </cell>
          <cell r="H505">
            <v>30.43</v>
          </cell>
        </row>
        <row r="506">
          <cell r="A506">
            <v>126025</v>
          </cell>
          <cell r="B506">
            <v>11</v>
          </cell>
          <cell r="C506">
            <v>4412</v>
          </cell>
          <cell r="D506">
            <v>671</v>
          </cell>
          <cell r="E506">
            <v>6026787.7999999998</v>
          </cell>
          <cell r="F506">
            <v>8981.7999999999993</v>
          </cell>
          <cell r="G506">
            <v>6509</v>
          </cell>
          <cell r="H506">
            <v>9.6999999999999993</v>
          </cell>
        </row>
        <row r="507">
          <cell r="A507">
            <v>126067</v>
          </cell>
          <cell r="B507">
            <v>7.6</v>
          </cell>
          <cell r="C507">
            <v>2913</v>
          </cell>
          <cell r="D507">
            <v>50</v>
          </cell>
          <cell r="E507">
            <v>200121.2</v>
          </cell>
          <cell r="F507">
            <v>4002.42</v>
          </cell>
          <cell r="G507">
            <v>366</v>
          </cell>
          <cell r="H507">
            <v>7.32</v>
          </cell>
        </row>
        <row r="508">
          <cell r="A508">
            <v>128024</v>
          </cell>
          <cell r="B508">
            <v>18.600000000000001</v>
          </cell>
          <cell r="C508">
            <v>7902</v>
          </cell>
          <cell r="D508">
            <v>5</v>
          </cell>
          <cell r="E508">
            <v>57190</v>
          </cell>
          <cell r="F508">
            <v>11438</v>
          </cell>
          <cell r="G508">
            <v>101</v>
          </cell>
          <cell r="H508">
            <v>20.2</v>
          </cell>
        </row>
        <row r="509">
          <cell r="A509">
            <v>128025</v>
          </cell>
          <cell r="B509">
            <v>12.7</v>
          </cell>
          <cell r="C509">
            <v>6543</v>
          </cell>
          <cell r="D509">
            <v>62</v>
          </cell>
          <cell r="E509">
            <v>896024</v>
          </cell>
          <cell r="F509">
            <v>14452</v>
          </cell>
          <cell r="G509">
            <v>732</v>
          </cell>
          <cell r="H509">
            <v>11.81</v>
          </cell>
        </row>
        <row r="510">
          <cell r="A510">
            <v>129025</v>
          </cell>
          <cell r="B510">
            <v>4.2</v>
          </cell>
          <cell r="C510">
            <v>1684</v>
          </cell>
          <cell r="D510">
            <v>2</v>
          </cell>
          <cell r="E510">
            <v>4106</v>
          </cell>
          <cell r="F510">
            <v>2053</v>
          </cell>
          <cell r="G510">
            <v>14</v>
          </cell>
          <cell r="H510">
            <v>7</v>
          </cell>
        </row>
        <row r="511">
          <cell r="A511">
            <v>130171</v>
          </cell>
          <cell r="B511">
            <v>7.5</v>
          </cell>
          <cell r="C511">
            <v>3063</v>
          </cell>
          <cell r="D511">
            <v>20</v>
          </cell>
          <cell r="E511">
            <v>66522.600000000006</v>
          </cell>
          <cell r="F511">
            <v>3326.13</v>
          </cell>
          <cell r="G511">
            <v>123</v>
          </cell>
          <cell r="H511">
            <v>6.15</v>
          </cell>
        </row>
        <row r="512">
          <cell r="A512">
            <v>132171</v>
          </cell>
          <cell r="B512">
            <v>7</v>
          </cell>
          <cell r="C512">
            <v>2859</v>
          </cell>
          <cell r="D512">
            <v>83</v>
          </cell>
          <cell r="E512">
            <v>314160</v>
          </cell>
          <cell r="F512">
            <v>3785.06</v>
          </cell>
          <cell r="G512">
            <v>720</v>
          </cell>
          <cell r="H512">
            <v>8.67</v>
          </cell>
        </row>
        <row r="513">
          <cell r="A513" t="str">
            <v xml:space="preserve">Итого 2-й уровень </v>
          </cell>
          <cell r="D513">
            <v>34107</v>
          </cell>
          <cell r="E513">
            <v>271005757.75999999</v>
          </cell>
          <cell r="F513">
            <v>7945.75</v>
          </cell>
          <cell r="G513">
            <v>391644</v>
          </cell>
          <cell r="H513">
            <v>11.48</v>
          </cell>
        </row>
        <row r="514">
          <cell r="A514" t="str">
            <v>Услуги 3-го уровня</v>
          </cell>
        </row>
        <row r="515">
          <cell r="A515">
            <v>110002</v>
          </cell>
          <cell r="B515">
            <v>8</v>
          </cell>
          <cell r="C515">
            <v>3596</v>
          </cell>
          <cell r="D515">
            <v>2667</v>
          </cell>
          <cell r="E515">
            <v>12467726.289999999</v>
          </cell>
          <cell r="F515">
            <v>4674.8100000000004</v>
          </cell>
          <cell r="G515">
            <v>20795</v>
          </cell>
          <cell r="H515">
            <v>7.8</v>
          </cell>
        </row>
        <row r="516">
          <cell r="A516">
            <v>110003</v>
          </cell>
          <cell r="B516">
            <v>9.8000000000000007</v>
          </cell>
          <cell r="C516">
            <v>4405</v>
          </cell>
          <cell r="D516">
            <v>90</v>
          </cell>
          <cell r="E516">
            <v>470547.07</v>
          </cell>
          <cell r="F516">
            <v>5228.3</v>
          </cell>
          <cell r="G516">
            <v>801</v>
          </cell>
          <cell r="H516">
            <v>8.9</v>
          </cell>
        </row>
        <row r="517">
          <cell r="A517">
            <v>110004</v>
          </cell>
          <cell r="B517">
            <v>19.2</v>
          </cell>
          <cell r="C517">
            <v>11383</v>
          </cell>
          <cell r="D517">
            <v>45</v>
          </cell>
          <cell r="E517">
            <v>698141.5</v>
          </cell>
          <cell r="F517">
            <v>15514.26</v>
          </cell>
          <cell r="G517">
            <v>917</v>
          </cell>
          <cell r="H517">
            <v>20.38</v>
          </cell>
        </row>
        <row r="518">
          <cell r="A518">
            <v>110011</v>
          </cell>
          <cell r="B518">
            <v>14.8</v>
          </cell>
          <cell r="C518">
            <v>6653</v>
          </cell>
          <cell r="D518">
            <v>140</v>
          </cell>
          <cell r="E518">
            <v>1282913.76</v>
          </cell>
          <cell r="F518">
            <v>9163.67</v>
          </cell>
          <cell r="G518">
            <v>1426</v>
          </cell>
          <cell r="H518">
            <v>10.19</v>
          </cell>
        </row>
        <row r="519">
          <cell r="A519">
            <v>110049</v>
          </cell>
          <cell r="B519">
            <v>11.6</v>
          </cell>
          <cell r="C519">
            <v>4071</v>
          </cell>
          <cell r="D519">
            <v>152</v>
          </cell>
          <cell r="E519">
            <v>814191</v>
          </cell>
          <cell r="F519">
            <v>5356.52</v>
          </cell>
          <cell r="G519">
            <v>1587</v>
          </cell>
          <cell r="H519">
            <v>10.44</v>
          </cell>
        </row>
        <row r="520">
          <cell r="A520">
            <v>110053</v>
          </cell>
          <cell r="B520">
            <v>14.5</v>
          </cell>
          <cell r="C520">
            <v>5089</v>
          </cell>
          <cell r="D520">
            <v>465</v>
          </cell>
          <cell r="E520">
            <v>4310915.83</v>
          </cell>
          <cell r="F520">
            <v>9270.7900000000009</v>
          </cell>
          <cell r="G520">
            <v>6170</v>
          </cell>
          <cell r="H520">
            <v>13.27</v>
          </cell>
        </row>
        <row r="521">
          <cell r="A521">
            <v>110057</v>
          </cell>
          <cell r="B521">
            <v>10.5</v>
          </cell>
          <cell r="C521">
            <v>3685</v>
          </cell>
          <cell r="D521">
            <v>1836</v>
          </cell>
          <cell r="E521">
            <v>9240271.5899999999</v>
          </cell>
          <cell r="F521">
            <v>5032.83</v>
          </cell>
          <cell r="G521">
            <v>16823</v>
          </cell>
          <cell r="H521">
            <v>9.16</v>
          </cell>
        </row>
        <row r="522">
          <cell r="A522">
            <v>110064</v>
          </cell>
          <cell r="B522">
            <v>5.8</v>
          </cell>
          <cell r="C522">
            <v>2226</v>
          </cell>
          <cell r="D522">
            <v>24</v>
          </cell>
          <cell r="E522">
            <v>70216.2</v>
          </cell>
          <cell r="F522">
            <v>2925.68</v>
          </cell>
          <cell r="G522">
            <v>126</v>
          </cell>
          <cell r="H522">
            <v>5.25</v>
          </cell>
        </row>
        <row r="523">
          <cell r="A523">
            <v>110071</v>
          </cell>
          <cell r="B523">
            <v>12.5</v>
          </cell>
          <cell r="C523">
            <v>4387</v>
          </cell>
          <cell r="D523">
            <v>228</v>
          </cell>
          <cell r="E523">
            <v>1362843.86</v>
          </cell>
          <cell r="F523">
            <v>5977.39</v>
          </cell>
          <cell r="G523">
            <v>1916</v>
          </cell>
          <cell r="H523">
            <v>8.4</v>
          </cell>
        </row>
        <row r="524">
          <cell r="A524">
            <v>110073</v>
          </cell>
          <cell r="B524">
            <v>10.5</v>
          </cell>
          <cell r="C524">
            <v>3685</v>
          </cell>
          <cell r="D524">
            <v>280</v>
          </cell>
          <cell r="E524">
            <v>1303577.81</v>
          </cell>
          <cell r="F524">
            <v>4655.6400000000003</v>
          </cell>
          <cell r="G524">
            <v>2484</v>
          </cell>
          <cell r="H524">
            <v>8.8699999999999992</v>
          </cell>
        </row>
        <row r="525">
          <cell r="A525">
            <v>110076</v>
          </cell>
          <cell r="B525">
            <v>6.8</v>
          </cell>
          <cell r="C525">
            <v>2610</v>
          </cell>
          <cell r="D525">
            <v>1049</v>
          </cell>
          <cell r="E525">
            <v>3915014.49</v>
          </cell>
          <cell r="F525">
            <v>3732.14</v>
          </cell>
          <cell r="G525">
            <v>6636</v>
          </cell>
          <cell r="H525">
            <v>6.33</v>
          </cell>
        </row>
        <row r="526">
          <cell r="A526">
            <v>110079</v>
          </cell>
          <cell r="B526">
            <v>3.4</v>
          </cell>
          <cell r="C526">
            <v>1305</v>
          </cell>
          <cell r="D526">
            <v>508</v>
          </cell>
          <cell r="E526">
            <v>839312.26</v>
          </cell>
          <cell r="F526">
            <v>1652.19</v>
          </cell>
          <cell r="G526">
            <v>1601</v>
          </cell>
          <cell r="H526">
            <v>3.15</v>
          </cell>
        </row>
        <row r="527">
          <cell r="A527">
            <v>110081</v>
          </cell>
          <cell r="B527">
            <v>3.5</v>
          </cell>
          <cell r="C527">
            <v>1344</v>
          </cell>
          <cell r="D527">
            <v>288</v>
          </cell>
          <cell r="E527">
            <v>494897</v>
          </cell>
          <cell r="F527">
            <v>1718.39</v>
          </cell>
          <cell r="G527">
            <v>729</v>
          </cell>
          <cell r="H527">
            <v>2.5299999999999998</v>
          </cell>
        </row>
        <row r="528">
          <cell r="A528">
            <v>110082</v>
          </cell>
          <cell r="B528">
            <v>6</v>
          </cell>
          <cell r="C528">
            <v>2303</v>
          </cell>
          <cell r="D528">
            <v>10</v>
          </cell>
          <cell r="E528">
            <v>27027.5</v>
          </cell>
          <cell r="F528">
            <v>2702.75</v>
          </cell>
          <cell r="G528">
            <v>45</v>
          </cell>
          <cell r="H528">
            <v>4.5</v>
          </cell>
        </row>
        <row r="529">
          <cell r="A529">
            <v>110083</v>
          </cell>
          <cell r="B529">
            <v>7.7</v>
          </cell>
          <cell r="C529">
            <v>2956</v>
          </cell>
          <cell r="D529">
            <v>45</v>
          </cell>
          <cell r="E529">
            <v>177504.2</v>
          </cell>
          <cell r="F529">
            <v>3944.54</v>
          </cell>
          <cell r="G529">
            <v>332</v>
          </cell>
          <cell r="H529">
            <v>7.38</v>
          </cell>
        </row>
        <row r="530">
          <cell r="A530">
            <v>110087</v>
          </cell>
          <cell r="B530">
            <v>5</v>
          </cell>
          <cell r="C530">
            <v>1919</v>
          </cell>
          <cell r="D530">
            <v>25</v>
          </cell>
          <cell r="E530">
            <v>62483</v>
          </cell>
          <cell r="F530">
            <v>2499.3200000000002</v>
          </cell>
          <cell r="G530">
            <v>98</v>
          </cell>
          <cell r="H530">
            <v>3.92</v>
          </cell>
        </row>
        <row r="531">
          <cell r="A531">
            <v>110092</v>
          </cell>
          <cell r="B531">
            <v>9.3000000000000007</v>
          </cell>
          <cell r="C531">
            <v>3264</v>
          </cell>
          <cell r="D531">
            <v>171</v>
          </cell>
          <cell r="E531">
            <v>744790.68</v>
          </cell>
          <cell r="F531">
            <v>4355.5</v>
          </cell>
          <cell r="G531">
            <v>1733</v>
          </cell>
          <cell r="H531">
            <v>10.130000000000001</v>
          </cell>
        </row>
        <row r="532">
          <cell r="A532">
            <v>110094</v>
          </cell>
          <cell r="B532">
            <v>5</v>
          </cell>
          <cell r="C532">
            <v>1919</v>
          </cell>
          <cell r="D532">
            <v>53</v>
          </cell>
          <cell r="E532">
            <v>129695.91</v>
          </cell>
          <cell r="F532">
            <v>2447.09</v>
          </cell>
          <cell r="G532">
            <v>228</v>
          </cell>
          <cell r="H532">
            <v>4.3</v>
          </cell>
        </row>
        <row r="533">
          <cell r="A533">
            <v>110096</v>
          </cell>
          <cell r="B533">
            <v>9.3000000000000007</v>
          </cell>
          <cell r="C533">
            <v>3570</v>
          </cell>
          <cell r="D533">
            <v>22</v>
          </cell>
          <cell r="E533">
            <v>111411.9</v>
          </cell>
          <cell r="F533">
            <v>5064.18</v>
          </cell>
          <cell r="G533">
            <v>162</v>
          </cell>
          <cell r="H533">
            <v>7.36</v>
          </cell>
        </row>
        <row r="534">
          <cell r="A534">
            <v>110101</v>
          </cell>
          <cell r="B534">
            <v>10</v>
          </cell>
          <cell r="C534">
            <v>3510</v>
          </cell>
          <cell r="D534">
            <v>197</v>
          </cell>
          <cell r="E534">
            <v>1202222.92</v>
          </cell>
          <cell r="F534">
            <v>6102.65</v>
          </cell>
          <cell r="G534">
            <v>1799</v>
          </cell>
          <cell r="H534">
            <v>9.1300000000000008</v>
          </cell>
        </row>
        <row r="535">
          <cell r="A535">
            <v>110102</v>
          </cell>
          <cell r="B535">
            <v>13.5</v>
          </cell>
          <cell r="C535">
            <v>4738</v>
          </cell>
          <cell r="D535">
            <v>239</v>
          </cell>
          <cell r="E535">
            <v>2189244.1800000002</v>
          </cell>
          <cell r="F535">
            <v>9160.02</v>
          </cell>
          <cell r="G535">
            <v>2680</v>
          </cell>
          <cell r="H535">
            <v>11.21</v>
          </cell>
        </row>
        <row r="536">
          <cell r="A536">
            <v>110109</v>
          </cell>
          <cell r="B536">
            <v>35</v>
          </cell>
          <cell r="C536">
            <v>12285</v>
          </cell>
          <cell r="D536">
            <v>62</v>
          </cell>
          <cell r="E536">
            <v>1297330.97</v>
          </cell>
          <cell r="F536">
            <v>20924.689999999999</v>
          </cell>
          <cell r="G536">
            <v>1254</v>
          </cell>
          <cell r="H536">
            <v>20.23</v>
          </cell>
        </row>
        <row r="537">
          <cell r="A537">
            <v>110110</v>
          </cell>
          <cell r="B537">
            <v>11</v>
          </cell>
          <cell r="C537">
            <v>3861</v>
          </cell>
          <cell r="D537">
            <v>8</v>
          </cell>
          <cell r="E537">
            <v>99401.2</v>
          </cell>
          <cell r="F537">
            <v>12425.15</v>
          </cell>
          <cell r="G537">
            <v>85</v>
          </cell>
          <cell r="H537">
            <v>10.63</v>
          </cell>
        </row>
        <row r="538">
          <cell r="A538">
            <v>110125</v>
          </cell>
          <cell r="B538">
            <v>8.5</v>
          </cell>
          <cell r="C538">
            <v>2983</v>
          </cell>
          <cell r="D538">
            <v>1065</v>
          </cell>
          <cell r="E538">
            <v>4000579.67</v>
          </cell>
          <cell r="F538">
            <v>3756.41</v>
          </cell>
          <cell r="G538">
            <v>8276</v>
          </cell>
          <cell r="H538">
            <v>7.77</v>
          </cell>
        </row>
        <row r="539">
          <cell r="A539">
            <v>110140</v>
          </cell>
          <cell r="B539">
            <v>5</v>
          </cell>
          <cell r="C539">
            <v>1919</v>
          </cell>
          <cell r="D539">
            <v>6</v>
          </cell>
          <cell r="E539">
            <v>15397</v>
          </cell>
          <cell r="F539">
            <v>2566.17</v>
          </cell>
          <cell r="G539">
            <v>42</v>
          </cell>
          <cell r="H539">
            <v>7</v>
          </cell>
        </row>
        <row r="540">
          <cell r="A540">
            <v>110141</v>
          </cell>
          <cell r="B540">
            <v>5.9</v>
          </cell>
          <cell r="C540">
            <v>2265</v>
          </cell>
          <cell r="D540">
            <v>139</v>
          </cell>
          <cell r="E540">
            <v>393637.8</v>
          </cell>
          <cell r="F540">
            <v>2831.93</v>
          </cell>
          <cell r="G540">
            <v>924</v>
          </cell>
          <cell r="H540">
            <v>6.65</v>
          </cell>
        </row>
        <row r="541">
          <cell r="A541">
            <v>110142</v>
          </cell>
          <cell r="B541">
            <v>10</v>
          </cell>
          <cell r="C541">
            <v>3839</v>
          </cell>
          <cell r="D541">
            <v>87</v>
          </cell>
          <cell r="E541">
            <v>392755.7</v>
          </cell>
          <cell r="F541">
            <v>4514.43</v>
          </cell>
          <cell r="G541">
            <v>721</v>
          </cell>
          <cell r="H541">
            <v>8.2899999999999991</v>
          </cell>
        </row>
        <row r="542">
          <cell r="A542">
            <v>110156</v>
          </cell>
          <cell r="B542">
            <v>8</v>
          </cell>
          <cell r="C542">
            <v>3071</v>
          </cell>
          <cell r="D542">
            <v>72</v>
          </cell>
          <cell r="E542">
            <v>256432.9</v>
          </cell>
          <cell r="F542">
            <v>3561.57</v>
          </cell>
          <cell r="G542">
            <v>464</v>
          </cell>
          <cell r="H542">
            <v>6.44</v>
          </cell>
        </row>
        <row r="543">
          <cell r="A543">
            <v>110157</v>
          </cell>
          <cell r="B543">
            <v>12.5</v>
          </cell>
          <cell r="C543">
            <v>4798</v>
          </cell>
          <cell r="D543">
            <v>19</v>
          </cell>
          <cell r="E543">
            <v>115292.4</v>
          </cell>
          <cell r="F543">
            <v>6068.02</v>
          </cell>
          <cell r="G543">
            <v>198</v>
          </cell>
          <cell r="H543">
            <v>10.42</v>
          </cell>
        </row>
        <row r="544">
          <cell r="A544">
            <v>110165</v>
          </cell>
          <cell r="B544">
            <v>2.5</v>
          </cell>
          <cell r="C544">
            <v>877</v>
          </cell>
          <cell r="D544">
            <v>141</v>
          </cell>
          <cell r="E544">
            <v>151670.15</v>
          </cell>
          <cell r="F544">
            <v>1075.67</v>
          </cell>
          <cell r="G544">
            <v>331</v>
          </cell>
          <cell r="H544">
            <v>2.35</v>
          </cell>
        </row>
        <row r="545">
          <cell r="A545">
            <v>110187</v>
          </cell>
          <cell r="B545">
            <v>8.5</v>
          </cell>
          <cell r="C545">
            <v>3062</v>
          </cell>
          <cell r="D545">
            <v>4</v>
          </cell>
          <cell r="E545">
            <v>20003.2</v>
          </cell>
          <cell r="F545">
            <v>5000.8</v>
          </cell>
          <cell r="G545">
            <v>38</v>
          </cell>
          <cell r="H545">
            <v>9.5</v>
          </cell>
        </row>
        <row r="546">
          <cell r="A546">
            <v>110188</v>
          </cell>
          <cell r="B546">
            <v>3.4</v>
          </cell>
          <cell r="C546">
            <v>1305</v>
          </cell>
          <cell r="D546">
            <v>58</v>
          </cell>
          <cell r="E546">
            <v>109693.2</v>
          </cell>
          <cell r="F546">
            <v>1891.26</v>
          </cell>
          <cell r="G546">
            <v>200</v>
          </cell>
          <cell r="H546">
            <v>3.45</v>
          </cell>
        </row>
        <row r="547">
          <cell r="A547">
            <v>110191</v>
          </cell>
          <cell r="B547">
            <v>11</v>
          </cell>
          <cell r="C547">
            <v>4223</v>
          </cell>
          <cell r="D547">
            <v>542</v>
          </cell>
          <cell r="E547">
            <v>3336083.96</v>
          </cell>
          <cell r="F547">
            <v>6155.14</v>
          </cell>
          <cell r="G547">
            <v>5362</v>
          </cell>
          <cell r="H547">
            <v>9.89</v>
          </cell>
        </row>
        <row r="548">
          <cell r="A548">
            <v>111001</v>
          </cell>
          <cell r="B548">
            <v>8</v>
          </cell>
          <cell r="C548">
            <v>3596</v>
          </cell>
          <cell r="D548">
            <v>12</v>
          </cell>
          <cell r="E548">
            <v>52396.5</v>
          </cell>
          <cell r="F548">
            <v>4366.38</v>
          </cell>
          <cell r="G548">
            <v>86</v>
          </cell>
          <cell r="H548">
            <v>7.17</v>
          </cell>
        </row>
        <row r="549">
          <cell r="A549">
            <v>111002</v>
          </cell>
          <cell r="B549">
            <v>6.8</v>
          </cell>
          <cell r="C549">
            <v>3057</v>
          </cell>
          <cell r="D549">
            <v>616</v>
          </cell>
          <cell r="E549">
            <v>2273584.1</v>
          </cell>
          <cell r="F549">
            <v>3690.88</v>
          </cell>
          <cell r="G549">
            <v>3889</v>
          </cell>
          <cell r="H549">
            <v>6.31</v>
          </cell>
        </row>
        <row r="550">
          <cell r="A550">
            <v>111014</v>
          </cell>
          <cell r="B550">
            <v>15</v>
          </cell>
          <cell r="C550">
            <v>6743</v>
          </cell>
          <cell r="D550">
            <v>1</v>
          </cell>
          <cell r="E550">
            <v>5820.5</v>
          </cell>
          <cell r="F550">
            <v>5820.5</v>
          </cell>
          <cell r="G550">
            <v>6</v>
          </cell>
          <cell r="H550">
            <v>6</v>
          </cell>
        </row>
        <row r="551">
          <cell r="A551">
            <v>111028</v>
          </cell>
          <cell r="B551">
            <v>13.5</v>
          </cell>
          <cell r="C551">
            <v>4738</v>
          </cell>
          <cell r="D551">
            <v>153</v>
          </cell>
          <cell r="E551">
            <v>1087495.71</v>
          </cell>
          <cell r="F551">
            <v>7107.82</v>
          </cell>
          <cell r="G551">
            <v>1810</v>
          </cell>
          <cell r="H551">
            <v>11.83</v>
          </cell>
        </row>
        <row r="552">
          <cell r="A552">
            <v>111040</v>
          </cell>
          <cell r="B552">
            <v>2.5</v>
          </cell>
          <cell r="C552">
            <v>960</v>
          </cell>
          <cell r="D552">
            <v>4</v>
          </cell>
          <cell r="E552">
            <v>3944</v>
          </cell>
          <cell r="F552">
            <v>986</v>
          </cell>
          <cell r="G552">
            <v>9</v>
          </cell>
          <cell r="H552">
            <v>2.25</v>
          </cell>
        </row>
        <row r="553">
          <cell r="A553">
            <v>111054</v>
          </cell>
          <cell r="B553">
            <v>14</v>
          </cell>
          <cell r="C553">
            <v>4914</v>
          </cell>
          <cell r="D553">
            <v>67</v>
          </cell>
          <cell r="E553">
            <v>450127.11</v>
          </cell>
          <cell r="F553">
            <v>6718.32</v>
          </cell>
          <cell r="G553">
            <v>791</v>
          </cell>
          <cell r="H553">
            <v>11.81</v>
          </cell>
        </row>
        <row r="554">
          <cell r="A554">
            <v>111066</v>
          </cell>
          <cell r="B554">
            <v>4.4000000000000004</v>
          </cell>
          <cell r="C554">
            <v>1689</v>
          </cell>
          <cell r="D554">
            <v>22</v>
          </cell>
          <cell r="E554">
            <v>51019.3</v>
          </cell>
          <cell r="F554">
            <v>2319.06</v>
          </cell>
          <cell r="G554">
            <v>90</v>
          </cell>
          <cell r="H554">
            <v>4.09</v>
          </cell>
        </row>
        <row r="555">
          <cell r="A555">
            <v>111076</v>
          </cell>
          <cell r="B555">
            <v>6</v>
          </cell>
          <cell r="C555">
            <v>2303</v>
          </cell>
          <cell r="D555">
            <v>61</v>
          </cell>
          <cell r="E555">
            <v>184970.77</v>
          </cell>
          <cell r="F555">
            <v>3032.31</v>
          </cell>
          <cell r="G555">
            <v>348</v>
          </cell>
          <cell r="H555">
            <v>5.7</v>
          </cell>
        </row>
        <row r="556">
          <cell r="A556">
            <v>111079</v>
          </cell>
          <cell r="B556">
            <v>5</v>
          </cell>
          <cell r="C556">
            <v>1919</v>
          </cell>
          <cell r="D556">
            <v>87</v>
          </cell>
          <cell r="E556">
            <v>220711.6</v>
          </cell>
          <cell r="F556">
            <v>2536.91</v>
          </cell>
          <cell r="G556">
            <v>377</v>
          </cell>
          <cell r="H556">
            <v>4.33</v>
          </cell>
        </row>
        <row r="557">
          <cell r="A557">
            <v>111082</v>
          </cell>
          <cell r="B557">
            <v>6.3</v>
          </cell>
          <cell r="C557">
            <v>2418</v>
          </cell>
          <cell r="D557">
            <v>411</v>
          </cell>
          <cell r="E557">
            <v>1300130.6000000001</v>
          </cell>
          <cell r="F557">
            <v>3163.33</v>
          </cell>
          <cell r="G557">
            <v>2308</v>
          </cell>
          <cell r="H557">
            <v>5.62</v>
          </cell>
        </row>
        <row r="558">
          <cell r="A558">
            <v>111085</v>
          </cell>
          <cell r="B558">
            <v>9.5</v>
          </cell>
          <cell r="C558">
            <v>3647</v>
          </cell>
          <cell r="D558">
            <v>85</v>
          </cell>
          <cell r="E558">
            <v>404421.79</v>
          </cell>
          <cell r="F558">
            <v>4757.8999999999996</v>
          </cell>
          <cell r="G558">
            <v>762</v>
          </cell>
          <cell r="H558">
            <v>8.9600000000000009</v>
          </cell>
        </row>
        <row r="559">
          <cell r="A559">
            <v>112001</v>
          </cell>
          <cell r="B559">
            <v>8.4</v>
          </cell>
          <cell r="C559">
            <v>6574</v>
          </cell>
          <cell r="D559">
            <v>2319</v>
          </cell>
          <cell r="E559">
            <v>16094651.359999999</v>
          </cell>
          <cell r="F559">
            <v>6940.34</v>
          </cell>
          <cell r="G559">
            <v>13800</v>
          </cell>
          <cell r="H559">
            <v>5.95</v>
          </cell>
        </row>
        <row r="560">
          <cell r="A560">
            <v>115014</v>
          </cell>
          <cell r="B560">
            <v>11</v>
          </cell>
          <cell r="C560">
            <v>4945</v>
          </cell>
          <cell r="D560">
            <v>16</v>
          </cell>
          <cell r="E560">
            <v>93186.1</v>
          </cell>
          <cell r="F560">
            <v>5824.13</v>
          </cell>
          <cell r="G560">
            <v>122</v>
          </cell>
          <cell r="H560">
            <v>7.63</v>
          </cell>
        </row>
        <row r="561">
          <cell r="A561">
            <v>116014</v>
          </cell>
          <cell r="B561">
            <v>4.5999999999999996</v>
          </cell>
          <cell r="C561">
            <v>2068</v>
          </cell>
          <cell r="D561">
            <v>1552</v>
          </cell>
          <cell r="E561">
            <v>4234412.17</v>
          </cell>
          <cell r="F561">
            <v>2728.36</v>
          </cell>
          <cell r="G561">
            <v>6086</v>
          </cell>
          <cell r="H561">
            <v>3.92</v>
          </cell>
        </row>
        <row r="562">
          <cell r="A562">
            <v>120002</v>
          </cell>
          <cell r="B562">
            <v>8.1</v>
          </cell>
          <cell r="C562">
            <v>4026</v>
          </cell>
          <cell r="D562">
            <v>867</v>
          </cell>
          <cell r="E562">
            <v>4454496</v>
          </cell>
          <cell r="F562">
            <v>5137.83</v>
          </cell>
          <cell r="G562">
            <v>6684</v>
          </cell>
          <cell r="H562">
            <v>7.71</v>
          </cell>
        </row>
        <row r="563">
          <cell r="A563">
            <v>120003</v>
          </cell>
          <cell r="B563">
            <v>11.2</v>
          </cell>
          <cell r="C563">
            <v>5567</v>
          </cell>
          <cell r="D563">
            <v>38</v>
          </cell>
          <cell r="E563">
            <v>267915.3</v>
          </cell>
          <cell r="F563">
            <v>7050.4</v>
          </cell>
          <cell r="G563">
            <v>1506</v>
          </cell>
          <cell r="H563">
            <v>39.630000000000003</v>
          </cell>
        </row>
        <row r="564">
          <cell r="A564">
            <v>120004</v>
          </cell>
          <cell r="B564">
            <v>25</v>
          </cell>
          <cell r="C564">
            <v>16985</v>
          </cell>
          <cell r="D564">
            <v>135</v>
          </cell>
          <cell r="E564">
            <v>2739369</v>
          </cell>
          <cell r="F564">
            <v>20291.62</v>
          </cell>
          <cell r="G564">
            <v>3001</v>
          </cell>
          <cell r="H564">
            <v>22.23</v>
          </cell>
        </row>
        <row r="565">
          <cell r="A565">
            <v>120008</v>
          </cell>
          <cell r="B565">
            <v>17.5</v>
          </cell>
          <cell r="C565">
            <v>8699</v>
          </cell>
          <cell r="D565">
            <v>121</v>
          </cell>
          <cell r="E565">
            <v>1435218.3</v>
          </cell>
          <cell r="F565">
            <v>11861.31</v>
          </cell>
          <cell r="G565">
            <v>2125</v>
          </cell>
          <cell r="H565">
            <v>17.559999999999999</v>
          </cell>
        </row>
        <row r="566">
          <cell r="A566">
            <v>120013</v>
          </cell>
          <cell r="B566">
            <v>16.5</v>
          </cell>
          <cell r="C566">
            <v>8202</v>
          </cell>
          <cell r="D566">
            <v>39</v>
          </cell>
          <cell r="E566">
            <v>411421</v>
          </cell>
          <cell r="F566">
            <v>10549.26</v>
          </cell>
          <cell r="G566">
            <v>493</v>
          </cell>
          <cell r="H566">
            <v>12.64</v>
          </cell>
        </row>
        <row r="567">
          <cell r="A567">
            <v>120068</v>
          </cell>
          <cell r="B567">
            <v>8.8000000000000007</v>
          </cell>
          <cell r="C567">
            <v>3315</v>
          </cell>
          <cell r="D567">
            <v>26</v>
          </cell>
          <cell r="E567">
            <v>121711.1</v>
          </cell>
          <cell r="F567">
            <v>4681.2</v>
          </cell>
          <cell r="G567">
            <v>180</v>
          </cell>
          <cell r="H567">
            <v>6.92</v>
          </cell>
        </row>
        <row r="568">
          <cell r="A568">
            <v>120073</v>
          </cell>
          <cell r="B568">
            <v>9</v>
          </cell>
          <cell r="C568">
            <v>2905</v>
          </cell>
          <cell r="D568">
            <v>6</v>
          </cell>
          <cell r="E568">
            <v>17686.400000000001</v>
          </cell>
          <cell r="F568">
            <v>2947.73</v>
          </cell>
          <cell r="G568">
            <v>44</v>
          </cell>
          <cell r="H568">
            <v>7.33</v>
          </cell>
        </row>
        <row r="569">
          <cell r="A569">
            <v>120079</v>
          </cell>
          <cell r="B569">
            <v>12.5</v>
          </cell>
          <cell r="C569">
            <v>4034</v>
          </cell>
          <cell r="D569">
            <v>2812</v>
          </cell>
          <cell r="E569">
            <v>14496307</v>
          </cell>
          <cell r="F569">
            <v>5155.16</v>
          </cell>
          <cell r="G569">
            <v>30948</v>
          </cell>
          <cell r="H569">
            <v>11.01</v>
          </cell>
        </row>
        <row r="570">
          <cell r="A570">
            <v>120083</v>
          </cell>
          <cell r="B570">
            <v>14.2</v>
          </cell>
          <cell r="C570">
            <v>4583</v>
          </cell>
          <cell r="D570">
            <v>5202</v>
          </cell>
          <cell r="E570">
            <v>30759135.879999999</v>
          </cell>
          <cell r="F570">
            <v>5912.94</v>
          </cell>
          <cell r="G570">
            <v>65168</v>
          </cell>
          <cell r="H570">
            <v>12.53</v>
          </cell>
        </row>
        <row r="571">
          <cell r="A571">
            <v>120085</v>
          </cell>
          <cell r="B571">
            <v>16</v>
          </cell>
          <cell r="C571">
            <v>5164</v>
          </cell>
          <cell r="D571">
            <v>3134</v>
          </cell>
          <cell r="E571">
            <v>20710770</v>
          </cell>
          <cell r="F571">
            <v>6608.41</v>
          </cell>
          <cell r="G571">
            <v>65299</v>
          </cell>
          <cell r="H571">
            <v>20.84</v>
          </cell>
        </row>
        <row r="572">
          <cell r="A572">
            <v>120110</v>
          </cell>
          <cell r="B572">
            <v>9.1999999999999993</v>
          </cell>
          <cell r="C572">
            <v>3104</v>
          </cell>
          <cell r="D572">
            <v>337</v>
          </cell>
          <cell r="E572">
            <v>1399668.6</v>
          </cell>
          <cell r="F572">
            <v>4153.32</v>
          </cell>
          <cell r="G572">
            <v>2873</v>
          </cell>
          <cell r="H572">
            <v>8.5299999999999994</v>
          </cell>
        </row>
        <row r="573">
          <cell r="A573">
            <v>120111</v>
          </cell>
          <cell r="B573">
            <v>10</v>
          </cell>
          <cell r="C573">
            <v>3373</v>
          </cell>
          <cell r="D573">
            <v>1592</v>
          </cell>
          <cell r="E573">
            <v>6998207.75</v>
          </cell>
          <cell r="F573">
            <v>4395.8599999999997</v>
          </cell>
          <cell r="G573">
            <v>15406</v>
          </cell>
          <cell r="H573">
            <v>9.68</v>
          </cell>
        </row>
        <row r="574">
          <cell r="A574">
            <v>120112</v>
          </cell>
          <cell r="B574">
            <v>8.5</v>
          </cell>
          <cell r="C574">
            <v>2867</v>
          </cell>
          <cell r="D574">
            <v>729</v>
          </cell>
          <cell r="E574">
            <v>2586350.6</v>
          </cell>
          <cell r="F574">
            <v>3547.81</v>
          </cell>
          <cell r="G574">
            <v>5149</v>
          </cell>
          <cell r="H574">
            <v>7.06</v>
          </cell>
        </row>
        <row r="575">
          <cell r="A575">
            <v>120113</v>
          </cell>
          <cell r="B575">
            <v>4.2</v>
          </cell>
          <cell r="C575">
            <v>1417</v>
          </cell>
          <cell r="D575">
            <v>90</v>
          </cell>
          <cell r="E575">
            <v>160884.1</v>
          </cell>
          <cell r="F575">
            <v>1787.6</v>
          </cell>
          <cell r="G575">
            <v>494</v>
          </cell>
          <cell r="H575">
            <v>5.49</v>
          </cell>
        </row>
        <row r="576">
          <cell r="A576">
            <v>120114</v>
          </cell>
          <cell r="B576">
            <v>6.3</v>
          </cell>
          <cell r="C576">
            <v>2125</v>
          </cell>
          <cell r="D576">
            <v>2451</v>
          </cell>
          <cell r="E576">
            <v>6577237.9400000004</v>
          </cell>
          <cell r="F576">
            <v>2683.49</v>
          </cell>
          <cell r="G576">
            <v>13876</v>
          </cell>
          <cell r="H576">
            <v>5.66</v>
          </cell>
        </row>
        <row r="577">
          <cell r="A577">
            <v>120116</v>
          </cell>
          <cell r="B577">
            <v>6.2</v>
          </cell>
          <cell r="C577">
            <v>2829</v>
          </cell>
          <cell r="D577">
            <v>863</v>
          </cell>
          <cell r="E577">
            <v>3085153.9</v>
          </cell>
          <cell r="F577">
            <v>3574.92</v>
          </cell>
          <cell r="G577">
            <v>5606</v>
          </cell>
          <cell r="H577">
            <v>6.5</v>
          </cell>
        </row>
        <row r="578">
          <cell r="A578">
            <v>120117</v>
          </cell>
          <cell r="B578">
            <v>2.1</v>
          </cell>
          <cell r="C578">
            <v>958</v>
          </cell>
          <cell r="D578">
            <v>1437</v>
          </cell>
          <cell r="E578">
            <v>1866958.8</v>
          </cell>
          <cell r="F578">
            <v>1299.21</v>
          </cell>
          <cell r="G578">
            <v>2675</v>
          </cell>
          <cell r="H578">
            <v>1.86</v>
          </cell>
        </row>
        <row r="579">
          <cell r="A579">
            <v>120118</v>
          </cell>
          <cell r="B579">
            <v>11</v>
          </cell>
          <cell r="C579">
            <v>3711</v>
          </cell>
          <cell r="D579">
            <v>318</v>
          </cell>
          <cell r="E579">
            <v>1532970.4</v>
          </cell>
          <cell r="F579">
            <v>4820.66</v>
          </cell>
          <cell r="G579">
            <v>2972</v>
          </cell>
          <cell r="H579">
            <v>9.35</v>
          </cell>
        </row>
        <row r="580">
          <cell r="A580">
            <v>120119</v>
          </cell>
          <cell r="B580">
            <v>5.5</v>
          </cell>
          <cell r="C580">
            <v>2399</v>
          </cell>
          <cell r="D580">
            <v>1694</v>
          </cell>
          <cell r="E580">
            <v>6005501.2999999998</v>
          </cell>
          <cell r="F580">
            <v>3545.16</v>
          </cell>
          <cell r="G580">
            <v>8975</v>
          </cell>
          <cell r="H580">
            <v>5.3</v>
          </cell>
        </row>
        <row r="581">
          <cell r="A581">
            <v>120120</v>
          </cell>
          <cell r="B581">
            <v>5.5</v>
          </cell>
          <cell r="C581">
            <v>2795</v>
          </cell>
          <cell r="D581">
            <v>5146</v>
          </cell>
          <cell r="E581">
            <v>20542433.600000001</v>
          </cell>
          <cell r="F581">
            <v>3991.92</v>
          </cell>
          <cell r="G581">
            <v>24805</v>
          </cell>
          <cell r="H581">
            <v>4.82</v>
          </cell>
        </row>
        <row r="582">
          <cell r="A582">
            <v>120121</v>
          </cell>
          <cell r="B582">
            <v>8.6999999999999993</v>
          </cell>
          <cell r="C582">
            <v>3794</v>
          </cell>
          <cell r="D582">
            <v>1167</v>
          </cell>
          <cell r="E582">
            <v>6027395.5</v>
          </cell>
          <cell r="F582">
            <v>5164.8599999999997</v>
          </cell>
          <cell r="G582">
            <v>9457</v>
          </cell>
          <cell r="H582">
            <v>8.1</v>
          </cell>
        </row>
        <row r="583">
          <cell r="A583">
            <v>120123</v>
          </cell>
          <cell r="B583">
            <v>6.2</v>
          </cell>
          <cell r="C583">
            <v>2704</v>
          </cell>
          <cell r="D583">
            <v>251</v>
          </cell>
          <cell r="E583">
            <v>910191.7</v>
          </cell>
          <cell r="F583">
            <v>3626.26</v>
          </cell>
          <cell r="G583">
            <v>1610</v>
          </cell>
          <cell r="H583">
            <v>6.41</v>
          </cell>
        </row>
        <row r="584">
          <cell r="A584">
            <v>120124</v>
          </cell>
          <cell r="B584">
            <v>5.9</v>
          </cell>
          <cell r="C584">
            <v>5334</v>
          </cell>
          <cell r="D584">
            <v>1182</v>
          </cell>
          <cell r="E584">
            <v>17407683.199999999</v>
          </cell>
          <cell r="F584">
            <v>14727.31</v>
          </cell>
          <cell r="G584">
            <v>6577</v>
          </cell>
          <cell r="H584">
            <v>5.56</v>
          </cell>
        </row>
        <row r="585">
          <cell r="A585">
            <v>120125</v>
          </cell>
          <cell r="B585">
            <v>9.1999999999999993</v>
          </cell>
          <cell r="C585">
            <v>4012</v>
          </cell>
          <cell r="D585">
            <v>1045</v>
          </cell>
          <cell r="E585">
            <v>5676771.5999999996</v>
          </cell>
          <cell r="F585">
            <v>5432.32</v>
          </cell>
          <cell r="G585">
            <v>7313</v>
          </cell>
          <cell r="H585">
            <v>7</v>
          </cell>
        </row>
        <row r="586">
          <cell r="A586">
            <v>120126</v>
          </cell>
          <cell r="B586">
            <v>7.5</v>
          </cell>
          <cell r="C586">
            <v>3811</v>
          </cell>
          <cell r="D586">
            <v>588</v>
          </cell>
          <cell r="E586">
            <v>6238217.0999999996</v>
          </cell>
          <cell r="F586">
            <v>10609.21</v>
          </cell>
          <cell r="G586">
            <v>3876</v>
          </cell>
          <cell r="H586">
            <v>6.59</v>
          </cell>
        </row>
        <row r="587">
          <cell r="A587">
            <v>120127</v>
          </cell>
          <cell r="B587">
            <v>11.5</v>
          </cell>
          <cell r="C587">
            <v>6472</v>
          </cell>
          <cell r="D587">
            <v>3379</v>
          </cell>
          <cell r="E587">
            <v>27846181.030000001</v>
          </cell>
          <cell r="F587">
            <v>8240.9500000000007</v>
          </cell>
          <cell r="G587">
            <v>33029</v>
          </cell>
          <cell r="H587">
            <v>9.77</v>
          </cell>
        </row>
        <row r="588">
          <cell r="A588">
            <v>120134</v>
          </cell>
          <cell r="B588">
            <v>8</v>
          </cell>
          <cell r="C588">
            <v>3014</v>
          </cell>
          <cell r="D588">
            <v>1337</v>
          </cell>
          <cell r="E588">
            <v>5474232.2999999998</v>
          </cell>
          <cell r="F588">
            <v>4094.41</v>
          </cell>
          <cell r="G588">
            <v>9978</v>
          </cell>
          <cell r="H588">
            <v>7.46</v>
          </cell>
        </row>
        <row r="589">
          <cell r="A589">
            <v>120135</v>
          </cell>
          <cell r="B589">
            <v>9.5</v>
          </cell>
          <cell r="C589">
            <v>3579</v>
          </cell>
          <cell r="D589">
            <v>699</v>
          </cell>
          <cell r="E589">
            <v>3366827</v>
          </cell>
          <cell r="F589">
            <v>4816.63</v>
          </cell>
          <cell r="G589">
            <v>5934</v>
          </cell>
          <cell r="H589">
            <v>8.49</v>
          </cell>
        </row>
        <row r="590">
          <cell r="A590">
            <v>120145</v>
          </cell>
          <cell r="B590">
            <v>7.2</v>
          </cell>
          <cell r="C590">
            <v>2712</v>
          </cell>
          <cell r="D590">
            <v>197</v>
          </cell>
          <cell r="E590">
            <v>724546.8</v>
          </cell>
          <cell r="F590">
            <v>3677.9</v>
          </cell>
          <cell r="G590">
            <v>1326</v>
          </cell>
          <cell r="H590">
            <v>6.73</v>
          </cell>
        </row>
        <row r="591">
          <cell r="A591">
            <v>120146</v>
          </cell>
          <cell r="B591">
            <v>8</v>
          </cell>
          <cell r="C591">
            <v>3014</v>
          </cell>
          <cell r="D591">
            <v>311</v>
          </cell>
          <cell r="E591">
            <v>1268431.2</v>
          </cell>
          <cell r="F591">
            <v>4078.56</v>
          </cell>
          <cell r="G591">
            <v>2281</v>
          </cell>
          <cell r="H591">
            <v>7.33</v>
          </cell>
        </row>
        <row r="592">
          <cell r="A592">
            <v>120148</v>
          </cell>
          <cell r="B592">
            <v>12.7</v>
          </cell>
          <cell r="C592">
            <v>4784</v>
          </cell>
          <cell r="D592">
            <v>132</v>
          </cell>
          <cell r="E592">
            <v>809351.6</v>
          </cell>
          <cell r="F592">
            <v>6131.45</v>
          </cell>
          <cell r="G592">
            <v>1298</v>
          </cell>
          <cell r="H592">
            <v>9.83</v>
          </cell>
        </row>
        <row r="593">
          <cell r="A593">
            <v>120150</v>
          </cell>
          <cell r="B593">
            <v>7.9</v>
          </cell>
          <cell r="C593">
            <v>2976</v>
          </cell>
          <cell r="D593">
            <v>498</v>
          </cell>
          <cell r="E593">
            <v>1972127.8</v>
          </cell>
          <cell r="F593">
            <v>3960.1</v>
          </cell>
          <cell r="G593">
            <v>3951</v>
          </cell>
          <cell r="H593">
            <v>7.93</v>
          </cell>
        </row>
        <row r="594">
          <cell r="A594">
            <v>120153</v>
          </cell>
          <cell r="B594">
            <v>9</v>
          </cell>
          <cell r="C594">
            <v>3390</v>
          </cell>
          <cell r="D594">
            <v>1780</v>
          </cell>
          <cell r="E594">
            <v>7345889.7000000002</v>
          </cell>
          <cell r="F594">
            <v>4126.8999999999996</v>
          </cell>
          <cell r="G594">
            <v>14066</v>
          </cell>
          <cell r="H594">
            <v>7.9</v>
          </cell>
        </row>
        <row r="595">
          <cell r="A595">
            <v>120158</v>
          </cell>
          <cell r="B595">
            <v>6.8</v>
          </cell>
          <cell r="C595">
            <v>2562</v>
          </cell>
          <cell r="D595">
            <v>186</v>
          </cell>
          <cell r="E595">
            <v>582297.48</v>
          </cell>
          <cell r="F595">
            <v>3130.63</v>
          </cell>
          <cell r="G595">
            <v>1140</v>
          </cell>
          <cell r="H595">
            <v>6.13</v>
          </cell>
        </row>
        <row r="596">
          <cell r="A596">
            <v>120172</v>
          </cell>
          <cell r="B596">
            <v>5.0999999999999996</v>
          </cell>
          <cell r="C596">
            <v>1921</v>
          </cell>
          <cell r="D596">
            <v>75</v>
          </cell>
          <cell r="E596">
            <v>186796.25</v>
          </cell>
          <cell r="F596">
            <v>2490.62</v>
          </cell>
          <cell r="G596">
            <v>432</v>
          </cell>
          <cell r="H596">
            <v>5.76</v>
          </cell>
        </row>
        <row r="597">
          <cell r="A597">
            <v>120173</v>
          </cell>
          <cell r="B597">
            <v>11.9</v>
          </cell>
          <cell r="C597">
            <v>4483</v>
          </cell>
          <cell r="D597">
            <v>128</v>
          </cell>
          <cell r="E597">
            <v>761206</v>
          </cell>
          <cell r="F597">
            <v>5946.92</v>
          </cell>
          <cell r="G597">
            <v>1302</v>
          </cell>
          <cell r="H597">
            <v>10.17</v>
          </cell>
        </row>
        <row r="598">
          <cell r="A598">
            <v>120174</v>
          </cell>
          <cell r="B598">
            <v>18</v>
          </cell>
          <cell r="C598">
            <v>6780</v>
          </cell>
          <cell r="D598">
            <v>87</v>
          </cell>
          <cell r="E598">
            <v>710213</v>
          </cell>
          <cell r="F598">
            <v>8163.37</v>
          </cell>
          <cell r="G598">
            <v>1236</v>
          </cell>
          <cell r="H598">
            <v>14.21</v>
          </cell>
        </row>
        <row r="599">
          <cell r="A599">
            <v>120187</v>
          </cell>
          <cell r="B599">
            <v>5</v>
          </cell>
          <cell r="C599">
            <v>1883</v>
          </cell>
          <cell r="D599">
            <v>80</v>
          </cell>
          <cell r="E599">
            <v>205253.3</v>
          </cell>
          <cell r="F599">
            <v>2565.67</v>
          </cell>
          <cell r="G599">
            <v>466</v>
          </cell>
          <cell r="H599">
            <v>5.83</v>
          </cell>
        </row>
        <row r="600">
          <cell r="A600">
            <v>120191</v>
          </cell>
          <cell r="B600">
            <v>10.3</v>
          </cell>
          <cell r="C600">
            <v>3880</v>
          </cell>
          <cell r="D600">
            <v>48</v>
          </cell>
          <cell r="E600">
            <v>255370.1</v>
          </cell>
          <cell r="F600">
            <v>5320.21</v>
          </cell>
          <cell r="G600">
            <v>581</v>
          </cell>
          <cell r="H600">
            <v>12.1</v>
          </cell>
        </row>
        <row r="601">
          <cell r="A601">
            <v>120195</v>
          </cell>
          <cell r="B601">
            <v>9</v>
          </cell>
          <cell r="C601">
            <v>3390</v>
          </cell>
          <cell r="D601">
            <v>309</v>
          </cell>
          <cell r="E601">
            <v>1440173.1</v>
          </cell>
          <cell r="F601">
            <v>4660.75</v>
          </cell>
          <cell r="G601">
            <v>2990</v>
          </cell>
          <cell r="H601">
            <v>9.68</v>
          </cell>
        </row>
        <row r="602">
          <cell r="A602">
            <v>120200</v>
          </cell>
          <cell r="B602">
            <v>13</v>
          </cell>
          <cell r="C602">
            <v>4897</v>
          </cell>
          <cell r="D602">
            <v>398</v>
          </cell>
          <cell r="E602">
            <v>2600007.2000000002</v>
          </cell>
          <cell r="F602">
            <v>6532.68</v>
          </cell>
          <cell r="G602">
            <v>4569</v>
          </cell>
          <cell r="H602">
            <v>11.48</v>
          </cell>
        </row>
        <row r="603">
          <cell r="A603">
            <v>120204</v>
          </cell>
          <cell r="B603">
            <v>10.199999999999999</v>
          </cell>
          <cell r="C603">
            <v>3842</v>
          </cell>
          <cell r="D603">
            <v>131</v>
          </cell>
          <cell r="E603">
            <v>682397.4</v>
          </cell>
          <cell r="F603">
            <v>5209.1400000000003</v>
          </cell>
          <cell r="G603">
            <v>1521</v>
          </cell>
          <cell r="H603">
            <v>11.61</v>
          </cell>
        </row>
        <row r="604">
          <cell r="A604">
            <v>121001</v>
          </cell>
          <cell r="B604">
            <v>10.1</v>
          </cell>
          <cell r="C604">
            <v>5020</v>
          </cell>
          <cell r="D604">
            <v>2</v>
          </cell>
          <cell r="E604">
            <v>14444</v>
          </cell>
          <cell r="F604">
            <v>7222</v>
          </cell>
          <cell r="G604">
            <v>16</v>
          </cell>
          <cell r="H604">
            <v>8</v>
          </cell>
        </row>
        <row r="605">
          <cell r="A605">
            <v>121030</v>
          </cell>
          <cell r="B605">
            <v>14</v>
          </cell>
          <cell r="C605">
            <v>4519</v>
          </cell>
          <cell r="D605">
            <v>94</v>
          </cell>
          <cell r="E605">
            <v>538425.59999999998</v>
          </cell>
          <cell r="F605">
            <v>5727.93</v>
          </cell>
          <cell r="G605">
            <v>1174</v>
          </cell>
          <cell r="H605">
            <v>12.49</v>
          </cell>
        </row>
        <row r="606">
          <cell r="A606">
            <v>121042</v>
          </cell>
          <cell r="B606">
            <v>17</v>
          </cell>
          <cell r="C606">
            <v>5487</v>
          </cell>
          <cell r="D606">
            <v>41</v>
          </cell>
          <cell r="E606">
            <v>281024.09999999998</v>
          </cell>
          <cell r="F606">
            <v>6854.25</v>
          </cell>
          <cell r="G606">
            <v>577</v>
          </cell>
          <cell r="H606">
            <v>14.07</v>
          </cell>
        </row>
        <row r="607">
          <cell r="A607">
            <v>121055</v>
          </cell>
          <cell r="B607">
            <v>11</v>
          </cell>
          <cell r="C607">
            <v>3550</v>
          </cell>
          <cell r="D607">
            <v>836</v>
          </cell>
          <cell r="E607">
            <v>3786786.3</v>
          </cell>
          <cell r="F607">
            <v>4529.6499999999996</v>
          </cell>
          <cell r="G607">
            <v>8733</v>
          </cell>
          <cell r="H607">
            <v>10.45</v>
          </cell>
        </row>
        <row r="608">
          <cell r="A608">
            <v>121068</v>
          </cell>
          <cell r="B608">
            <v>11</v>
          </cell>
          <cell r="C608">
            <v>4144</v>
          </cell>
          <cell r="D608">
            <v>4</v>
          </cell>
          <cell r="E608">
            <v>21250</v>
          </cell>
          <cell r="F608">
            <v>5312.5</v>
          </cell>
          <cell r="G608">
            <v>88</v>
          </cell>
          <cell r="H608">
            <v>22</v>
          </cell>
        </row>
        <row r="609">
          <cell r="A609">
            <v>121075</v>
          </cell>
          <cell r="B609">
            <v>16</v>
          </cell>
          <cell r="C609">
            <v>5164</v>
          </cell>
          <cell r="D609">
            <v>395</v>
          </cell>
          <cell r="E609">
            <v>2640918.7999999998</v>
          </cell>
          <cell r="F609">
            <v>6685.87</v>
          </cell>
          <cell r="G609">
            <v>5390</v>
          </cell>
          <cell r="H609">
            <v>13.65</v>
          </cell>
        </row>
        <row r="610">
          <cell r="A610">
            <v>121084</v>
          </cell>
          <cell r="B610">
            <v>13</v>
          </cell>
          <cell r="C610">
            <v>4196</v>
          </cell>
          <cell r="D610">
            <v>560</v>
          </cell>
          <cell r="E610">
            <v>3055834.3</v>
          </cell>
          <cell r="F610">
            <v>5456.85</v>
          </cell>
          <cell r="G610">
            <v>6284</v>
          </cell>
          <cell r="H610">
            <v>11.22</v>
          </cell>
        </row>
        <row r="611">
          <cell r="A611">
            <v>121086</v>
          </cell>
          <cell r="B611">
            <v>13.5</v>
          </cell>
          <cell r="C611">
            <v>4357</v>
          </cell>
          <cell r="D611">
            <v>575</v>
          </cell>
          <cell r="E611">
            <v>3148683.35</v>
          </cell>
          <cell r="F611">
            <v>5475.97</v>
          </cell>
          <cell r="G611">
            <v>6813</v>
          </cell>
          <cell r="H611">
            <v>11.85</v>
          </cell>
        </row>
        <row r="612">
          <cell r="A612">
            <v>121088</v>
          </cell>
          <cell r="B612">
            <v>7</v>
          </cell>
          <cell r="C612">
            <v>2259</v>
          </cell>
          <cell r="D612">
            <v>506</v>
          </cell>
          <cell r="E612">
            <v>1389535.35</v>
          </cell>
          <cell r="F612">
            <v>2746.12</v>
          </cell>
          <cell r="G612">
            <v>2959</v>
          </cell>
          <cell r="H612">
            <v>5.85</v>
          </cell>
        </row>
        <row r="613">
          <cell r="A613">
            <v>121089</v>
          </cell>
          <cell r="B613">
            <v>16.5</v>
          </cell>
          <cell r="C613">
            <v>5325</v>
          </cell>
          <cell r="D613">
            <v>225</v>
          </cell>
          <cell r="E613">
            <v>1553945.7</v>
          </cell>
          <cell r="F613">
            <v>6906.43</v>
          </cell>
          <cell r="G613">
            <v>3323</v>
          </cell>
          <cell r="H613">
            <v>14.77</v>
          </cell>
        </row>
        <row r="614">
          <cell r="A614">
            <v>121090</v>
          </cell>
          <cell r="B614">
            <v>13</v>
          </cell>
          <cell r="C614">
            <v>4196</v>
          </cell>
          <cell r="D614">
            <v>238</v>
          </cell>
          <cell r="E614">
            <v>1204107.3</v>
          </cell>
          <cell r="F614">
            <v>5059.2700000000004</v>
          </cell>
          <cell r="G614">
            <v>2577</v>
          </cell>
          <cell r="H614">
            <v>10.83</v>
          </cell>
        </row>
        <row r="615">
          <cell r="A615">
            <v>121093</v>
          </cell>
          <cell r="B615">
            <v>11</v>
          </cell>
          <cell r="C615">
            <v>3550</v>
          </cell>
          <cell r="D615">
            <v>82</v>
          </cell>
          <cell r="E615">
            <v>377700.1</v>
          </cell>
          <cell r="F615">
            <v>4606.1000000000004</v>
          </cell>
          <cell r="G615">
            <v>911</v>
          </cell>
          <cell r="H615">
            <v>11.11</v>
          </cell>
        </row>
        <row r="616">
          <cell r="A616">
            <v>121094</v>
          </cell>
          <cell r="B616">
            <v>14</v>
          </cell>
          <cell r="C616">
            <v>4519</v>
          </cell>
          <cell r="D616">
            <v>766</v>
          </cell>
          <cell r="E616">
            <v>4306121.8499999996</v>
          </cell>
          <cell r="F616">
            <v>5621.57</v>
          </cell>
          <cell r="G616">
            <v>9251</v>
          </cell>
          <cell r="H616">
            <v>12.08</v>
          </cell>
        </row>
        <row r="617">
          <cell r="A617">
            <v>121095</v>
          </cell>
          <cell r="B617">
            <v>6</v>
          </cell>
          <cell r="C617">
            <v>1937</v>
          </cell>
          <cell r="D617">
            <v>23</v>
          </cell>
          <cell r="E617">
            <v>57981.1</v>
          </cell>
          <cell r="F617">
            <v>2520.92</v>
          </cell>
          <cell r="G617">
            <v>127</v>
          </cell>
          <cell r="H617">
            <v>5.52</v>
          </cell>
        </row>
        <row r="618">
          <cell r="A618">
            <v>121096</v>
          </cell>
          <cell r="B618">
            <v>11.5</v>
          </cell>
          <cell r="C618">
            <v>3712</v>
          </cell>
          <cell r="D618">
            <v>2471</v>
          </cell>
          <cell r="E618">
            <v>11112403.15</v>
          </cell>
          <cell r="F618">
            <v>4497.13</v>
          </cell>
          <cell r="G618">
            <v>23700</v>
          </cell>
          <cell r="H618">
            <v>9.59</v>
          </cell>
        </row>
        <row r="619">
          <cell r="A619">
            <v>121117</v>
          </cell>
          <cell r="B619">
            <v>1.7</v>
          </cell>
          <cell r="C619">
            <v>573</v>
          </cell>
          <cell r="D619">
            <v>534</v>
          </cell>
          <cell r="E619">
            <v>408457.5</v>
          </cell>
          <cell r="F619">
            <v>764.9</v>
          </cell>
          <cell r="G619">
            <v>989</v>
          </cell>
          <cell r="H619">
            <v>1.85</v>
          </cell>
        </row>
        <row r="620">
          <cell r="A620">
            <v>121118</v>
          </cell>
          <cell r="B620">
            <v>10</v>
          </cell>
          <cell r="C620">
            <v>3373</v>
          </cell>
          <cell r="D620">
            <v>584</v>
          </cell>
          <cell r="E620">
            <v>2507928.2000000002</v>
          </cell>
          <cell r="F620">
            <v>4294.3999999999996</v>
          </cell>
          <cell r="G620">
            <v>4898</v>
          </cell>
          <cell r="H620">
            <v>8.39</v>
          </cell>
        </row>
        <row r="621">
          <cell r="A621">
            <v>121121</v>
          </cell>
          <cell r="B621">
            <v>6</v>
          </cell>
          <cell r="C621">
            <v>2617</v>
          </cell>
          <cell r="D621">
            <v>3239</v>
          </cell>
          <cell r="E621">
            <v>11429465.199999999</v>
          </cell>
          <cell r="F621">
            <v>3528.7</v>
          </cell>
          <cell r="G621">
            <v>16393</v>
          </cell>
          <cell r="H621">
            <v>5.0599999999999996</v>
          </cell>
        </row>
        <row r="622">
          <cell r="A622">
            <v>121126</v>
          </cell>
          <cell r="B622">
            <v>10</v>
          </cell>
          <cell r="C622">
            <v>4361</v>
          </cell>
          <cell r="D622">
            <v>100</v>
          </cell>
          <cell r="E622">
            <v>591790.30000000005</v>
          </cell>
          <cell r="F622">
            <v>5917.9</v>
          </cell>
          <cell r="G622">
            <v>906</v>
          </cell>
          <cell r="H622">
            <v>9.06</v>
          </cell>
        </row>
        <row r="623">
          <cell r="A623">
            <v>121134</v>
          </cell>
          <cell r="B623">
            <v>3.6</v>
          </cell>
          <cell r="C623">
            <v>1356</v>
          </cell>
          <cell r="D623">
            <v>1318</v>
          </cell>
          <cell r="E623">
            <v>2113917.5</v>
          </cell>
          <cell r="F623">
            <v>1603.88</v>
          </cell>
          <cell r="G623">
            <v>4558</v>
          </cell>
          <cell r="H623">
            <v>3.46</v>
          </cell>
        </row>
        <row r="624">
          <cell r="A624">
            <v>121135</v>
          </cell>
          <cell r="B624">
            <v>8.5</v>
          </cell>
          <cell r="C624">
            <v>3202</v>
          </cell>
          <cell r="D624">
            <v>1086</v>
          </cell>
          <cell r="E624">
            <v>4005219.07</v>
          </cell>
          <cell r="F624">
            <v>3688.05</v>
          </cell>
          <cell r="G624">
            <v>7985</v>
          </cell>
          <cell r="H624">
            <v>7.35</v>
          </cell>
        </row>
        <row r="625">
          <cell r="A625">
            <v>121136</v>
          </cell>
          <cell r="B625">
            <v>11</v>
          </cell>
          <cell r="C625">
            <v>4144</v>
          </cell>
          <cell r="D625">
            <v>74</v>
          </cell>
          <cell r="E625">
            <v>382820.73</v>
          </cell>
          <cell r="F625">
            <v>5173.25</v>
          </cell>
          <cell r="G625">
            <v>698</v>
          </cell>
          <cell r="H625">
            <v>9.43</v>
          </cell>
        </row>
        <row r="626">
          <cell r="A626">
            <v>121147</v>
          </cell>
          <cell r="B626">
            <v>8.5</v>
          </cell>
          <cell r="C626">
            <v>3202</v>
          </cell>
          <cell r="D626">
            <v>766</v>
          </cell>
          <cell r="E626">
            <v>3218317.5</v>
          </cell>
          <cell r="F626">
            <v>4201.46</v>
          </cell>
          <cell r="G626">
            <v>6028</v>
          </cell>
          <cell r="H626">
            <v>7.87</v>
          </cell>
        </row>
        <row r="627">
          <cell r="A627">
            <v>121150</v>
          </cell>
          <cell r="B627">
            <v>19.3</v>
          </cell>
          <cell r="C627">
            <v>7270</v>
          </cell>
          <cell r="D627">
            <v>56</v>
          </cell>
          <cell r="E627">
            <v>532108.1</v>
          </cell>
          <cell r="F627">
            <v>9501.93</v>
          </cell>
          <cell r="G627">
            <v>1134</v>
          </cell>
          <cell r="H627">
            <v>20.25</v>
          </cell>
        </row>
        <row r="628">
          <cell r="A628">
            <v>121165</v>
          </cell>
          <cell r="B628">
            <v>5.9</v>
          </cell>
          <cell r="C628">
            <v>2222</v>
          </cell>
          <cell r="D628">
            <v>1271</v>
          </cell>
          <cell r="E628">
            <v>3494869.76</v>
          </cell>
          <cell r="F628">
            <v>2749.7</v>
          </cell>
          <cell r="G628">
            <v>6468</v>
          </cell>
          <cell r="H628">
            <v>5.09</v>
          </cell>
        </row>
        <row r="629">
          <cell r="A629">
            <v>121167</v>
          </cell>
          <cell r="B629">
            <v>17</v>
          </cell>
          <cell r="C629">
            <v>6404</v>
          </cell>
          <cell r="D629">
            <v>732</v>
          </cell>
          <cell r="E629">
            <v>6928770.8799999999</v>
          </cell>
          <cell r="F629">
            <v>9465.5300000000007</v>
          </cell>
          <cell r="G629">
            <v>11277</v>
          </cell>
          <cell r="H629">
            <v>15.41</v>
          </cell>
        </row>
        <row r="630">
          <cell r="A630">
            <v>121169</v>
          </cell>
          <cell r="B630">
            <v>36</v>
          </cell>
          <cell r="C630">
            <v>13561</v>
          </cell>
          <cell r="D630">
            <v>114</v>
          </cell>
          <cell r="E630">
            <v>2429003.23</v>
          </cell>
          <cell r="F630">
            <v>21307.05</v>
          </cell>
          <cell r="G630">
            <v>4040</v>
          </cell>
          <cell r="H630">
            <v>35.44</v>
          </cell>
        </row>
        <row r="631">
          <cell r="A631">
            <v>121201</v>
          </cell>
          <cell r="B631">
            <v>14</v>
          </cell>
          <cell r="C631">
            <v>5274</v>
          </cell>
          <cell r="D631">
            <v>185</v>
          </cell>
          <cell r="E631">
            <v>1324852.3999999999</v>
          </cell>
          <cell r="F631">
            <v>7161.36</v>
          </cell>
          <cell r="G631">
            <v>2632</v>
          </cell>
          <cell r="H631">
            <v>14.23</v>
          </cell>
        </row>
        <row r="632">
          <cell r="A632">
            <v>121202</v>
          </cell>
          <cell r="B632">
            <v>15</v>
          </cell>
          <cell r="C632">
            <v>5650</v>
          </cell>
          <cell r="D632">
            <v>9</v>
          </cell>
          <cell r="E632">
            <v>60721.4</v>
          </cell>
          <cell r="F632">
            <v>6746.82</v>
          </cell>
          <cell r="G632">
            <v>104</v>
          </cell>
          <cell r="H632">
            <v>11.56</v>
          </cell>
        </row>
        <row r="633">
          <cell r="A633">
            <v>121203</v>
          </cell>
          <cell r="B633">
            <v>13.5</v>
          </cell>
          <cell r="C633">
            <v>5085</v>
          </cell>
          <cell r="D633">
            <v>199</v>
          </cell>
          <cell r="E633">
            <v>1380628.9</v>
          </cell>
          <cell r="F633">
            <v>6937.83</v>
          </cell>
          <cell r="G633">
            <v>2569</v>
          </cell>
          <cell r="H633">
            <v>12.91</v>
          </cell>
        </row>
        <row r="634">
          <cell r="A634">
            <v>121226</v>
          </cell>
          <cell r="B634">
            <v>3</v>
          </cell>
          <cell r="C634">
            <v>968</v>
          </cell>
          <cell r="D634">
            <v>568</v>
          </cell>
          <cell r="E634">
            <v>636517.80000000005</v>
          </cell>
          <cell r="F634">
            <v>1120.6300000000001</v>
          </cell>
          <cell r="G634">
            <v>1719</v>
          </cell>
          <cell r="H634">
            <v>3.03</v>
          </cell>
        </row>
        <row r="635">
          <cell r="A635">
            <v>122030</v>
          </cell>
          <cell r="B635">
            <v>15</v>
          </cell>
          <cell r="C635">
            <v>4841</v>
          </cell>
          <cell r="D635">
            <v>98</v>
          </cell>
          <cell r="E635">
            <v>609284.19999999995</v>
          </cell>
          <cell r="F635">
            <v>6217.19</v>
          </cell>
          <cell r="G635">
            <v>1235</v>
          </cell>
          <cell r="H635">
            <v>12.6</v>
          </cell>
        </row>
        <row r="636">
          <cell r="A636">
            <v>122031</v>
          </cell>
          <cell r="B636">
            <v>16</v>
          </cell>
          <cell r="C636">
            <v>5164</v>
          </cell>
          <cell r="D636">
            <v>199</v>
          </cell>
          <cell r="E636">
            <v>1347351.2</v>
          </cell>
          <cell r="F636">
            <v>6770.61</v>
          </cell>
          <cell r="G636">
            <v>2571</v>
          </cell>
          <cell r="H636">
            <v>12.92</v>
          </cell>
        </row>
        <row r="637">
          <cell r="A637">
            <v>122032</v>
          </cell>
          <cell r="B637">
            <v>15</v>
          </cell>
          <cell r="C637">
            <v>4841</v>
          </cell>
          <cell r="D637">
            <v>20</v>
          </cell>
          <cell r="E637">
            <v>113823.2</v>
          </cell>
          <cell r="F637">
            <v>5691.16</v>
          </cell>
          <cell r="G637">
            <v>261</v>
          </cell>
          <cell r="H637">
            <v>13.05</v>
          </cell>
        </row>
        <row r="638">
          <cell r="A638">
            <v>122033</v>
          </cell>
          <cell r="B638">
            <v>7.5</v>
          </cell>
          <cell r="C638">
            <v>2421</v>
          </cell>
          <cell r="D638">
            <v>4</v>
          </cell>
          <cell r="E638">
            <v>12439.9</v>
          </cell>
          <cell r="F638">
            <v>3109.98</v>
          </cell>
          <cell r="G638">
            <v>37</v>
          </cell>
          <cell r="H638">
            <v>9.25</v>
          </cell>
        </row>
        <row r="639">
          <cell r="A639">
            <v>122042</v>
          </cell>
          <cell r="B639">
            <v>15</v>
          </cell>
          <cell r="C639">
            <v>4841</v>
          </cell>
          <cell r="D639">
            <v>291</v>
          </cell>
          <cell r="E639">
            <v>1778607.6</v>
          </cell>
          <cell r="F639">
            <v>6112.05</v>
          </cell>
          <cell r="G639">
            <v>10496</v>
          </cell>
          <cell r="H639">
            <v>36.07</v>
          </cell>
        </row>
        <row r="640">
          <cell r="A640">
            <v>122055</v>
          </cell>
          <cell r="B640">
            <v>15.5</v>
          </cell>
          <cell r="C640">
            <v>5003</v>
          </cell>
          <cell r="D640">
            <v>2154</v>
          </cell>
          <cell r="E640">
            <v>14007335.199999999</v>
          </cell>
          <cell r="F640">
            <v>6502.94</v>
          </cell>
          <cell r="G640">
            <v>31759</v>
          </cell>
          <cell r="H640">
            <v>14.74</v>
          </cell>
        </row>
        <row r="641">
          <cell r="A641">
            <v>122069</v>
          </cell>
          <cell r="B641">
            <v>8.4</v>
          </cell>
          <cell r="C641">
            <v>3164</v>
          </cell>
          <cell r="D641">
            <v>825</v>
          </cell>
          <cell r="E641">
            <v>3625700.6</v>
          </cell>
          <cell r="F641">
            <v>4394.79</v>
          </cell>
          <cell r="G641">
            <v>6770</v>
          </cell>
          <cell r="H641">
            <v>8.2100000000000009</v>
          </cell>
        </row>
        <row r="642">
          <cell r="A642">
            <v>122071</v>
          </cell>
          <cell r="B642">
            <v>10</v>
          </cell>
          <cell r="C642">
            <v>3767</v>
          </cell>
          <cell r="D642">
            <v>247</v>
          </cell>
          <cell r="E642">
            <v>1257934</v>
          </cell>
          <cell r="F642">
            <v>5092.8500000000004</v>
          </cell>
          <cell r="G642">
            <v>2608</v>
          </cell>
          <cell r="H642">
            <v>10.56</v>
          </cell>
        </row>
        <row r="643">
          <cell r="A643">
            <v>122072</v>
          </cell>
          <cell r="B643">
            <v>13</v>
          </cell>
          <cell r="C643">
            <v>4897</v>
          </cell>
          <cell r="D643">
            <v>12</v>
          </cell>
          <cell r="E643">
            <v>77213.600000000006</v>
          </cell>
          <cell r="F643">
            <v>6434.47</v>
          </cell>
          <cell r="G643">
            <v>135</v>
          </cell>
          <cell r="H643">
            <v>11.25</v>
          </cell>
        </row>
        <row r="644">
          <cell r="A644">
            <v>122118</v>
          </cell>
          <cell r="B644">
            <v>10</v>
          </cell>
          <cell r="C644">
            <v>3373</v>
          </cell>
          <cell r="D644">
            <v>503</v>
          </cell>
          <cell r="E644">
            <v>2090357.5</v>
          </cell>
          <cell r="F644">
            <v>4155.78</v>
          </cell>
          <cell r="G644">
            <v>4558</v>
          </cell>
          <cell r="H644">
            <v>9.06</v>
          </cell>
        </row>
        <row r="645">
          <cell r="A645">
            <v>122126</v>
          </cell>
          <cell r="B645">
            <v>14</v>
          </cell>
          <cell r="C645">
            <v>6106</v>
          </cell>
          <cell r="D645">
            <v>16</v>
          </cell>
          <cell r="E645">
            <v>129616</v>
          </cell>
          <cell r="F645">
            <v>8101</v>
          </cell>
          <cell r="G645">
            <v>191</v>
          </cell>
          <cell r="H645">
            <v>11.94</v>
          </cell>
        </row>
        <row r="646">
          <cell r="A646">
            <v>122170</v>
          </cell>
          <cell r="B646">
            <v>46</v>
          </cell>
          <cell r="C646">
            <v>17328</v>
          </cell>
          <cell r="D646">
            <v>7</v>
          </cell>
          <cell r="E646">
            <v>167043.04</v>
          </cell>
          <cell r="F646">
            <v>23863.29</v>
          </cell>
          <cell r="G646">
            <v>311</v>
          </cell>
          <cell r="H646">
            <v>44.43</v>
          </cell>
        </row>
        <row r="647">
          <cell r="A647">
            <v>122193</v>
          </cell>
          <cell r="B647">
            <v>14.4</v>
          </cell>
          <cell r="C647">
            <v>5424</v>
          </cell>
          <cell r="D647">
            <v>46</v>
          </cell>
          <cell r="E647">
            <v>335877.3</v>
          </cell>
          <cell r="F647">
            <v>7301.68</v>
          </cell>
          <cell r="G647">
            <v>680</v>
          </cell>
          <cell r="H647">
            <v>14.78</v>
          </cell>
        </row>
        <row r="648">
          <cell r="A648">
            <v>123001</v>
          </cell>
          <cell r="B648">
            <v>9</v>
          </cell>
          <cell r="C648">
            <v>7140</v>
          </cell>
          <cell r="D648">
            <v>839</v>
          </cell>
          <cell r="E648">
            <v>7075825.9000000004</v>
          </cell>
          <cell r="F648">
            <v>8433.64</v>
          </cell>
          <cell r="G648">
            <v>6132</v>
          </cell>
          <cell r="H648">
            <v>7.31</v>
          </cell>
        </row>
        <row r="649">
          <cell r="A649">
            <v>123127</v>
          </cell>
          <cell r="B649">
            <v>6.5</v>
          </cell>
          <cell r="C649">
            <v>3303</v>
          </cell>
          <cell r="D649">
            <v>326</v>
          </cell>
          <cell r="E649">
            <v>3018993.7</v>
          </cell>
          <cell r="F649">
            <v>9260.7199999999993</v>
          </cell>
          <cell r="G649">
            <v>1901</v>
          </cell>
          <cell r="H649">
            <v>5.83</v>
          </cell>
        </row>
        <row r="650">
          <cell r="A650">
            <v>123171</v>
          </cell>
          <cell r="B650">
            <v>8.5</v>
          </cell>
          <cell r="C650">
            <v>3202</v>
          </cell>
          <cell r="D650">
            <v>336</v>
          </cell>
          <cell r="E650">
            <v>1307019.6200000001</v>
          </cell>
          <cell r="F650">
            <v>3889.94</v>
          </cell>
          <cell r="G650">
            <v>2754</v>
          </cell>
          <cell r="H650">
            <v>8.1999999999999993</v>
          </cell>
        </row>
        <row r="651">
          <cell r="A651">
            <v>124031</v>
          </cell>
          <cell r="B651">
            <v>16.5</v>
          </cell>
          <cell r="C651">
            <v>5325</v>
          </cell>
          <cell r="D651">
            <v>174</v>
          </cell>
          <cell r="E651">
            <v>1224830.5</v>
          </cell>
          <cell r="F651">
            <v>7039.26</v>
          </cell>
          <cell r="G651">
            <v>2423</v>
          </cell>
          <cell r="H651">
            <v>13.93</v>
          </cell>
        </row>
        <row r="652">
          <cell r="A652">
            <v>124127</v>
          </cell>
          <cell r="B652">
            <v>5.5</v>
          </cell>
          <cell r="C652">
            <v>2795</v>
          </cell>
          <cell r="D652">
            <v>131</v>
          </cell>
          <cell r="E652">
            <v>492179.20000000001</v>
          </cell>
          <cell r="F652">
            <v>3757.09</v>
          </cell>
          <cell r="G652">
            <v>615</v>
          </cell>
          <cell r="H652">
            <v>4.6900000000000004</v>
          </cell>
        </row>
        <row r="653">
          <cell r="A653">
            <v>126013</v>
          </cell>
          <cell r="B653">
            <v>4.2</v>
          </cell>
          <cell r="C653">
            <v>2088</v>
          </cell>
          <cell r="D653">
            <v>1</v>
          </cell>
          <cell r="E653">
            <v>2402.4</v>
          </cell>
          <cell r="F653">
            <v>2402.4</v>
          </cell>
          <cell r="G653">
            <v>3</v>
          </cell>
          <cell r="H653">
            <v>3</v>
          </cell>
        </row>
        <row r="654">
          <cell r="A654">
            <v>127013</v>
          </cell>
          <cell r="B654">
            <v>14.8</v>
          </cell>
          <cell r="C654">
            <v>7357</v>
          </cell>
          <cell r="D654">
            <v>21</v>
          </cell>
          <cell r="E654">
            <v>184919</v>
          </cell>
          <cell r="F654">
            <v>8805.67</v>
          </cell>
          <cell r="G654">
            <v>221</v>
          </cell>
          <cell r="H654">
            <v>10.52</v>
          </cell>
        </row>
        <row r="655">
          <cell r="A655">
            <v>127127</v>
          </cell>
          <cell r="B655">
            <v>5</v>
          </cell>
          <cell r="C655">
            <v>2541</v>
          </cell>
          <cell r="D655">
            <v>506</v>
          </cell>
          <cell r="E655">
            <v>3562293.08</v>
          </cell>
          <cell r="F655">
            <v>7040.1</v>
          </cell>
          <cell r="G655">
            <v>2786</v>
          </cell>
          <cell r="H655">
            <v>5.51</v>
          </cell>
        </row>
        <row r="656">
          <cell r="A656">
            <v>128013</v>
          </cell>
          <cell r="B656">
            <v>5</v>
          </cell>
          <cell r="C656">
            <v>8225</v>
          </cell>
          <cell r="D656">
            <v>180</v>
          </cell>
          <cell r="E656">
            <v>1577945</v>
          </cell>
          <cell r="F656">
            <v>8766.36</v>
          </cell>
          <cell r="G656">
            <v>1379</v>
          </cell>
          <cell r="H656">
            <v>7.66</v>
          </cell>
        </row>
        <row r="657">
          <cell r="A657">
            <v>129171</v>
          </cell>
          <cell r="B657">
            <v>5</v>
          </cell>
          <cell r="C657">
            <v>1883</v>
          </cell>
          <cell r="D657">
            <v>102</v>
          </cell>
          <cell r="E657">
            <v>240371.8</v>
          </cell>
          <cell r="F657">
            <v>2356.59</v>
          </cell>
          <cell r="G657">
            <v>595</v>
          </cell>
          <cell r="H657">
            <v>5.83</v>
          </cell>
        </row>
        <row r="658">
          <cell r="A658" t="str">
            <v xml:space="preserve">Итого 3-й уровень </v>
          </cell>
          <cell r="D658">
            <v>81879</v>
          </cell>
          <cell r="E658">
            <v>416394969.05000001</v>
          </cell>
          <cell r="F658">
            <v>5085.49</v>
          </cell>
          <cell r="G658">
            <v>715421</v>
          </cell>
          <cell r="H658">
            <v>8.74</v>
          </cell>
        </row>
        <row r="659">
          <cell r="A659" t="str">
            <v>Всего</v>
          </cell>
          <cell r="D659">
            <v>155635</v>
          </cell>
          <cell r="E659">
            <v>1202458674.3999999</v>
          </cell>
          <cell r="F659">
            <v>7726.1456253413426</v>
          </cell>
          <cell r="G659">
            <v>1878252</v>
          </cell>
          <cell r="H659">
            <v>12.06831368265493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22"/>
    </sheetNames>
    <sheetDataSet>
      <sheetData sheetId="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</sheetNames>
    <sheetDataSet>
      <sheetData sheetId="0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24"/>
    </sheetNames>
    <sheetDataSet>
      <sheetData sheetId="0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25"/>
    </sheetNames>
    <sheetDataSet>
      <sheetData sheetId="0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С лнр"/>
      <sheetName val="Приложение 26 лнр "/>
    </sheetNames>
    <sheetDataSet>
      <sheetData sheetId="0" refreshError="1"/>
      <sheetData sheetId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27"/>
    </sheetNames>
    <sheetDataSet>
      <sheetData sheetId="0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28"/>
    </sheetNames>
    <sheetDataSet>
      <sheetData sheetId="0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29"/>
    </sheetNames>
    <sheetDataSet>
      <sheetData sheetId="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0"/>
    </sheetNames>
    <sheetDataSet>
      <sheetData sheetId="0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1"/>
    </sheetNames>
    <sheetDataSet>
      <sheetData sheetId="0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2 телемед"/>
    </sheetNames>
    <sheetDataSet>
      <sheetData sheetId="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3"/>
    </sheetNames>
    <sheetDataSet>
      <sheetData sheetId="0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4"/>
      <sheetName val="МО"/>
      <sheetName val="УД исследования"/>
    </sheetNames>
    <sheetDataSet>
      <sheetData sheetId="0"/>
      <sheetData sheetId="1" refreshError="1"/>
      <sheetData sheetId="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5"/>
    </sheetNames>
    <sheetDataSet>
      <sheetData sheetId="0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6"/>
    </sheetNames>
    <sheetDataSet>
      <sheetData sheetId="0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7"/>
    </sheetNames>
    <sheetDataSet>
      <sheetData sheetId="0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8"/>
    </sheetNames>
    <sheetDataSet>
      <sheetData sheetId="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39"/>
    </sheetNames>
    <sheetDataSet>
      <sheetData sheetId="0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40"/>
    </sheetNames>
    <sheetDataSet>
      <sheetData sheetId="0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№ 44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7224D-706F-429B-8BBC-05C22C312858}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D081C-C98A-457C-A992-D39C05A06B4D}">
  <sheetPr filterMode="1"/>
  <dimension ref="A1:AF92"/>
  <sheetViews>
    <sheetView tabSelected="1" zoomScale="75" zoomScaleNormal="75" zoomScaleSheetLayoutView="75" workbookViewId="0">
      <selection sqref="A1:B1"/>
    </sheetView>
  </sheetViews>
  <sheetFormatPr defaultColWidth="10.42578125" defaultRowHeight="15"/>
  <cols>
    <col min="1" max="1" width="5.7109375" style="5" customWidth="1"/>
    <col min="2" max="2" width="16.42578125" style="5" customWidth="1"/>
    <col min="3" max="3" width="87.28515625" style="5" customWidth="1"/>
    <col min="4" max="4" width="36.7109375" style="5" customWidth="1"/>
    <col min="5" max="5" width="17.140625" style="5" customWidth="1"/>
    <col min="6" max="6" width="23.5703125" style="5" customWidth="1"/>
    <col min="7" max="7" width="22.140625" style="5" customWidth="1"/>
    <col min="8" max="8" width="20.7109375" style="5" customWidth="1"/>
    <col min="9" max="9" width="26.7109375" style="5" bestFit="1" customWidth="1"/>
    <col min="10" max="10" width="24.85546875" style="5" bestFit="1" customWidth="1"/>
    <col min="11" max="11" width="21.85546875" style="5" customWidth="1"/>
    <col min="12" max="12" width="15.5703125" style="5" hidden="1" customWidth="1"/>
    <col min="13" max="13" width="18.42578125" style="5" hidden="1" customWidth="1"/>
    <col min="14" max="14" width="22.140625" style="5" hidden="1" customWidth="1"/>
    <col min="15" max="15" width="25.28515625" style="5" hidden="1" customWidth="1"/>
    <col min="16" max="16" width="31.7109375" style="5" hidden="1" customWidth="1"/>
    <col min="17" max="17" width="19.85546875" style="5" hidden="1" customWidth="1"/>
    <col min="18" max="18" width="16.85546875" style="5" hidden="1" customWidth="1"/>
    <col min="19" max="19" width="18.5703125" style="5" customWidth="1"/>
    <col min="20" max="20" width="13.7109375" style="5" customWidth="1"/>
    <col min="21" max="21" width="16" style="5" customWidth="1"/>
    <col min="22" max="22" width="13" style="5" customWidth="1"/>
    <col min="23" max="23" width="12.7109375" style="5" customWidth="1"/>
    <col min="24" max="24" width="17.5703125" style="5" customWidth="1"/>
    <col min="25" max="25" width="13.5703125" style="5" customWidth="1"/>
    <col min="26" max="26" width="12.42578125" style="5" customWidth="1"/>
    <col min="27" max="27" width="21.5703125" style="5" customWidth="1"/>
    <col min="28" max="28" width="13" style="5" customWidth="1"/>
    <col min="29" max="29" width="10.42578125" style="5"/>
    <col min="30" max="30" width="10.140625" style="5" customWidth="1"/>
    <col min="31" max="31" width="10.42578125" style="5" hidden="1" customWidth="1"/>
    <col min="32" max="32" width="16.42578125" style="5" customWidth="1"/>
    <col min="33" max="16384" width="10.42578125" style="5"/>
  </cols>
  <sheetData>
    <row r="1" spans="1:32" ht="18.75">
      <c r="A1" s="158" t="s">
        <v>0</v>
      </c>
      <c r="B1" s="158"/>
      <c r="C1" s="1"/>
      <c r="D1" s="2"/>
      <c r="E1" s="3"/>
      <c r="F1" s="3"/>
      <c r="G1" s="3"/>
      <c r="H1" s="3"/>
      <c r="I1" s="3"/>
      <c r="J1" s="3"/>
      <c r="K1" s="3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58.5" customHeight="1">
      <c r="A2" s="159" t="s">
        <v>1</v>
      </c>
      <c r="B2" s="159"/>
      <c r="C2" s="159"/>
      <c r="D2" s="2"/>
      <c r="E2" s="3"/>
      <c r="F2" s="3"/>
      <c r="G2" s="3"/>
      <c r="H2" s="6"/>
      <c r="I2" s="6"/>
      <c r="J2" s="6"/>
      <c r="K2" s="6"/>
      <c r="L2" s="6"/>
      <c r="M2" s="4"/>
      <c r="N2" s="4"/>
      <c r="O2" s="4"/>
      <c r="P2" s="4"/>
      <c r="Q2" s="4"/>
      <c r="R2" s="4"/>
      <c r="S2" s="4"/>
      <c r="T2" s="4"/>
      <c r="U2" s="4"/>
      <c r="V2" s="6"/>
      <c r="W2" s="6"/>
      <c r="X2" s="6"/>
      <c r="Y2" s="6"/>
      <c r="Z2" s="7"/>
      <c r="AA2" s="7"/>
      <c r="AB2" s="7"/>
      <c r="AC2" s="7"/>
      <c r="AD2" s="7"/>
      <c r="AE2" s="7"/>
      <c r="AF2" s="7"/>
    </row>
    <row r="3" spans="1:32" ht="18.75">
      <c r="A3" s="8" t="s">
        <v>2</v>
      </c>
      <c r="B3" s="9"/>
      <c r="C3" s="2"/>
      <c r="D3" s="2"/>
      <c r="E3" s="3"/>
      <c r="F3" s="3"/>
      <c r="G3" s="3"/>
      <c r="H3" s="6"/>
      <c r="I3" s="6"/>
      <c r="J3" s="6"/>
      <c r="K3" s="6"/>
      <c r="L3" s="6"/>
      <c r="M3" s="4"/>
      <c r="N3" s="4"/>
      <c r="O3" s="4"/>
      <c r="P3" s="4"/>
      <c r="Q3" s="4"/>
      <c r="R3" s="4"/>
      <c r="S3" s="4"/>
      <c r="T3" s="4"/>
      <c r="U3" s="4"/>
      <c r="V3" s="6"/>
      <c r="W3" s="6"/>
      <c r="X3" s="6"/>
      <c r="Y3" s="6"/>
      <c r="Z3" s="7"/>
      <c r="AA3" s="7"/>
      <c r="AB3" s="7"/>
      <c r="AC3" s="7"/>
      <c r="AD3" s="7"/>
      <c r="AE3" s="7"/>
      <c r="AF3" s="7"/>
    </row>
    <row r="4" spans="1:32" ht="18.75">
      <c r="A4" s="4"/>
      <c r="B4" s="4"/>
      <c r="C4" s="2"/>
      <c r="D4" s="2"/>
      <c r="E4" s="3"/>
      <c r="F4" s="3"/>
      <c r="G4" s="3"/>
      <c r="H4" s="6"/>
      <c r="I4" s="6"/>
      <c r="J4" s="6"/>
      <c r="K4" s="6"/>
      <c r="L4" s="6"/>
      <c r="M4" s="4"/>
      <c r="N4" s="4"/>
      <c r="O4" s="4"/>
      <c r="P4" s="4"/>
      <c r="Q4" s="4"/>
      <c r="R4" s="4"/>
      <c r="S4" s="4"/>
      <c r="T4" s="4"/>
      <c r="U4" s="4"/>
      <c r="V4" s="6"/>
      <c r="W4" s="6"/>
      <c r="X4" s="6"/>
      <c r="Y4" s="6"/>
      <c r="Z4" s="7"/>
      <c r="AA4" s="7"/>
      <c r="AB4" s="7"/>
      <c r="AC4" s="7"/>
      <c r="AD4" s="7"/>
      <c r="AE4" s="7"/>
      <c r="AF4" s="7"/>
    </row>
    <row r="5" spans="1:32" ht="22.5" customHeight="1">
      <c r="A5" s="160" t="s">
        <v>3</v>
      </c>
      <c r="B5" s="160"/>
      <c r="C5" s="160"/>
      <c r="D5" s="160"/>
      <c r="E5" s="160"/>
      <c r="F5" s="160"/>
      <c r="G5" s="160"/>
      <c r="H5" s="160"/>
      <c r="I5" s="160"/>
      <c r="J5" s="160"/>
      <c r="K5" s="160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  <c r="AA5" s="160"/>
      <c r="AB5" s="160"/>
      <c r="AC5" s="160"/>
      <c r="AD5" s="160"/>
      <c r="AE5" s="160"/>
      <c r="AF5" s="160"/>
    </row>
    <row r="6" spans="1:32" ht="22.5" customHeight="1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</row>
    <row r="7" spans="1:32" ht="28.5" customHeight="1">
      <c r="A7" s="160" t="s">
        <v>4</v>
      </c>
      <c r="B7" s="160"/>
      <c r="C7" s="160"/>
      <c r="D7" s="160"/>
      <c r="E7" s="160"/>
      <c r="F7" s="160"/>
      <c r="G7" s="160"/>
      <c r="H7" s="160"/>
      <c r="I7" s="160"/>
      <c r="J7" s="160"/>
      <c r="K7" s="160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  <c r="AA7" s="160"/>
      <c r="AB7" s="160"/>
      <c r="AC7" s="160"/>
      <c r="AD7" s="160"/>
      <c r="AE7" s="160"/>
      <c r="AF7" s="160"/>
    </row>
    <row r="8" spans="1:32" ht="88.5" hidden="1" customHeight="1">
      <c r="A8" s="6"/>
      <c r="B8" s="6"/>
      <c r="C8" s="2"/>
      <c r="D8" s="2"/>
      <c r="E8" s="6"/>
      <c r="F8" s="6"/>
      <c r="G8" s="6"/>
      <c r="H8" s="161"/>
      <c r="I8" s="161"/>
      <c r="J8" s="161"/>
      <c r="K8" s="6"/>
      <c r="L8" s="6"/>
      <c r="M8" s="6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11" t="s">
        <v>5</v>
      </c>
      <c r="AE8" s="4"/>
      <c r="AF8" s="4"/>
    </row>
    <row r="9" spans="1:32" ht="104.25" customHeight="1">
      <c r="A9" s="153" t="s">
        <v>6</v>
      </c>
      <c r="B9" s="153" t="s">
        <v>7</v>
      </c>
      <c r="C9" s="153" t="s">
        <v>8</v>
      </c>
      <c r="D9" s="12" t="s">
        <v>9</v>
      </c>
      <c r="E9" s="155" t="s">
        <v>10</v>
      </c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  <c r="X9" s="156"/>
      <c r="Y9" s="156"/>
      <c r="Z9" s="157"/>
      <c r="AA9" s="155" t="s">
        <v>11</v>
      </c>
      <c r="AB9" s="157"/>
      <c r="AC9" s="155" t="s">
        <v>12</v>
      </c>
      <c r="AD9" s="156"/>
      <c r="AE9" s="157"/>
      <c r="AF9" s="153" t="s">
        <v>13</v>
      </c>
    </row>
    <row r="10" spans="1:32" ht="231" customHeight="1">
      <c r="A10" s="153"/>
      <c r="B10" s="153"/>
      <c r="C10" s="153"/>
      <c r="D10" s="162" t="s">
        <v>14</v>
      </c>
      <c r="E10" s="155" t="s">
        <v>15</v>
      </c>
      <c r="F10" s="156"/>
      <c r="G10" s="13" t="s">
        <v>16</v>
      </c>
      <c r="H10" s="155" t="s">
        <v>17</v>
      </c>
      <c r="I10" s="156"/>
      <c r="J10" s="157"/>
      <c r="K10" s="164" t="s">
        <v>18</v>
      </c>
      <c r="L10" s="165"/>
      <c r="M10" s="165"/>
      <c r="N10" s="165"/>
      <c r="O10" s="165"/>
      <c r="P10" s="165"/>
      <c r="Q10" s="165"/>
      <c r="R10" s="166"/>
      <c r="S10" s="153" t="s">
        <v>19</v>
      </c>
      <c r="T10" s="14" t="s">
        <v>20</v>
      </c>
      <c r="U10" s="153" t="s">
        <v>21</v>
      </c>
      <c r="V10" s="154" t="s">
        <v>22</v>
      </c>
      <c r="W10" s="154" t="s">
        <v>23</v>
      </c>
      <c r="X10" s="14" t="s">
        <v>20</v>
      </c>
      <c r="Y10" s="154" t="s">
        <v>24</v>
      </c>
      <c r="Z10" s="171" t="s">
        <v>25</v>
      </c>
      <c r="AA10" s="172" t="s">
        <v>26</v>
      </c>
      <c r="AB10" s="172" t="s">
        <v>27</v>
      </c>
      <c r="AC10" s="172" t="s">
        <v>26</v>
      </c>
      <c r="AD10" s="172" t="s">
        <v>27</v>
      </c>
      <c r="AE10" s="154" t="s">
        <v>28</v>
      </c>
      <c r="AF10" s="153"/>
    </row>
    <row r="11" spans="1:32" ht="190.5" customHeight="1">
      <c r="A11" s="154"/>
      <c r="B11" s="154"/>
      <c r="C11" s="154"/>
      <c r="D11" s="163"/>
      <c r="E11" s="15" t="s">
        <v>29</v>
      </c>
      <c r="F11" s="16" t="s">
        <v>30</v>
      </c>
      <c r="G11" s="16" t="s">
        <v>30</v>
      </c>
      <c r="H11" s="16" t="s">
        <v>31</v>
      </c>
      <c r="I11" s="15" t="s">
        <v>32</v>
      </c>
      <c r="J11" s="15" t="s">
        <v>33</v>
      </c>
      <c r="K11" s="167"/>
      <c r="L11" s="168"/>
      <c r="M11" s="168"/>
      <c r="N11" s="168"/>
      <c r="O11" s="168"/>
      <c r="P11" s="168"/>
      <c r="Q11" s="168"/>
      <c r="R11" s="169"/>
      <c r="S11" s="153"/>
      <c r="T11" s="13" t="s">
        <v>34</v>
      </c>
      <c r="U11" s="153"/>
      <c r="V11" s="170"/>
      <c r="W11" s="170"/>
      <c r="X11" s="17" t="s">
        <v>35</v>
      </c>
      <c r="Y11" s="170"/>
      <c r="Z11" s="171"/>
      <c r="AA11" s="170"/>
      <c r="AB11" s="170"/>
      <c r="AC11" s="170"/>
      <c r="AD11" s="170"/>
      <c r="AE11" s="170"/>
      <c r="AF11" s="153"/>
    </row>
    <row r="12" spans="1:32" ht="27.75" hidden="1" customHeight="1">
      <c r="A12" s="15">
        <v>1</v>
      </c>
      <c r="B12" s="15">
        <v>2</v>
      </c>
      <c r="C12" s="15">
        <v>3</v>
      </c>
      <c r="D12" s="15">
        <v>4</v>
      </c>
      <c r="E12" s="15">
        <v>5</v>
      </c>
      <c r="F12" s="15">
        <v>6</v>
      </c>
      <c r="G12" s="15">
        <v>7</v>
      </c>
      <c r="H12" s="15">
        <v>8</v>
      </c>
      <c r="I12" s="15">
        <v>9</v>
      </c>
      <c r="J12" s="15">
        <v>10</v>
      </c>
      <c r="K12" s="15">
        <v>11</v>
      </c>
      <c r="L12" s="15">
        <v>12</v>
      </c>
      <c r="M12" s="15">
        <v>13</v>
      </c>
      <c r="N12" s="15">
        <v>14</v>
      </c>
      <c r="O12" s="15">
        <v>15</v>
      </c>
      <c r="P12" s="15">
        <v>16</v>
      </c>
      <c r="Q12" s="15">
        <v>17</v>
      </c>
      <c r="R12" s="15">
        <v>18</v>
      </c>
      <c r="S12" s="15">
        <v>19</v>
      </c>
      <c r="T12" s="15">
        <v>20</v>
      </c>
      <c r="U12" s="15">
        <v>21</v>
      </c>
      <c r="V12" s="15">
        <v>22</v>
      </c>
      <c r="W12" s="15">
        <v>23</v>
      </c>
      <c r="X12" s="15">
        <v>24</v>
      </c>
      <c r="Y12" s="15">
        <v>25</v>
      </c>
      <c r="Z12" s="15">
        <v>26</v>
      </c>
      <c r="AA12" s="15">
        <v>27</v>
      </c>
      <c r="AB12" s="15">
        <v>28</v>
      </c>
      <c r="AC12" s="15">
        <v>29</v>
      </c>
      <c r="AD12" s="15">
        <v>30</v>
      </c>
      <c r="AE12" s="15">
        <v>31</v>
      </c>
      <c r="AF12" s="15">
        <v>32</v>
      </c>
    </row>
    <row r="13" spans="1:32" ht="18.75" hidden="1">
      <c r="A13" s="18">
        <v>1</v>
      </c>
      <c r="B13" s="19">
        <v>880038</v>
      </c>
      <c r="C13" s="20" t="s">
        <v>36</v>
      </c>
      <c r="D13" s="20"/>
      <c r="E13" s="21"/>
      <c r="F13" s="21"/>
      <c r="G13" s="22" t="s">
        <v>37</v>
      </c>
      <c r="H13" s="22" t="s">
        <v>37</v>
      </c>
      <c r="I13" s="22" t="s">
        <v>37</v>
      </c>
      <c r="J13" s="22" t="s">
        <v>37</v>
      </c>
      <c r="K13" s="22" t="s">
        <v>37</v>
      </c>
      <c r="L13" s="21"/>
      <c r="M13" s="22" t="s">
        <v>37</v>
      </c>
      <c r="N13" s="22" t="s">
        <v>37</v>
      </c>
      <c r="O13" s="21"/>
      <c r="P13" s="21"/>
      <c r="Q13" s="21"/>
      <c r="R13" s="21"/>
      <c r="S13" s="22" t="s">
        <v>37</v>
      </c>
      <c r="T13" s="22" t="s">
        <v>37</v>
      </c>
      <c r="U13" s="21"/>
      <c r="V13" s="21"/>
      <c r="W13" s="21"/>
      <c r="X13" s="21"/>
      <c r="Y13" s="21"/>
      <c r="Z13" s="21"/>
      <c r="AA13" s="22" t="s">
        <v>37</v>
      </c>
      <c r="AB13" s="22" t="s">
        <v>37</v>
      </c>
      <c r="AC13" s="22" t="s">
        <v>37</v>
      </c>
      <c r="AD13" s="21" t="s">
        <v>37</v>
      </c>
      <c r="AE13" s="21"/>
      <c r="AF13" s="23"/>
    </row>
    <row r="14" spans="1:32" ht="18.75" hidden="1">
      <c r="A14" s="18">
        <v>2</v>
      </c>
      <c r="B14" s="24">
        <v>880034</v>
      </c>
      <c r="C14" s="20" t="s">
        <v>38</v>
      </c>
      <c r="D14" s="20"/>
      <c r="E14" s="21"/>
      <c r="F14" s="21"/>
      <c r="G14" s="22" t="s">
        <v>37</v>
      </c>
      <c r="H14" s="22" t="s">
        <v>37</v>
      </c>
      <c r="I14" s="22" t="s">
        <v>37</v>
      </c>
      <c r="J14" s="22" t="s">
        <v>37</v>
      </c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 t="s">
        <v>37</v>
      </c>
      <c r="V14" s="21"/>
      <c r="W14" s="21"/>
      <c r="X14" s="21"/>
      <c r="Y14" s="21"/>
      <c r="Z14" s="21"/>
      <c r="AA14" s="22" t="s">
        <v>37</v>
      </c>
      <c r="AB14" s="21"/>
      <c r="AC14" s="21"/>
      <c r="AD14" s="21"/>
      <c r="AE14" s="21"/>
      <c r="AF14" s="23"/>
    </row>
    <row r="15" spans="1:32" ht="18.75" hidden="1">
      <c r="A15" s="18">
        <v>3</v>
      </c>
      <c r="B15" s="24">
        <v>880008</v>
      </c>
      <c r="C15" s="20" t="s">
        <v>39</v>
      </c>
      <c r="D15" s="20"/>
      <c r="E15" s="21"/>
      <c r="F15" s="21"/>
      <c r="G15" s="22" t="s">
        <v>37</v>
      </c>
      <c r="H15" s="22" t="s">
        <v>37</v>
      </c>
      <c r="I15" s="22" t="s">
        <v>37</v>
      </c>
      <c r="J15" s="22" t="s">
        <v>37</v>
      </c>
      <c r="K15" s="22" t="s">
        <v>37</v>
      </c>
      <c r="L15" s="22" t="s">
        <v>37</v>
      </c>
      <c r="M15" s="22" t="s">
        <v>37</v>
      </c>
      <c r="N15" s="22" t="s">
        <v>37</v>
      </c>
      <c r="O15" s="21"/>
      <c r="P15" s="21"/>
      <c r="Q15" s="21"/>
      <c r="R15" s="21"/>
      <c r="S15" s="22" t="s">
        <v>37</v>
      </c>
      <c r="T15" s="22" t="s">
        <v>37</v>
      </c>
      <c r="U15" s="21"/>
      <c r="V15" s="21"/>
      <c r="W15" s="21"/>
      <c r="X15" s="21"/>
      <c r="Y15" s="21"/>
      <c r="Z15" s="21"/>
      <c r="AA15" s="22" t="s">
        <v>37</v>
      </c>
      <c r="AB15" s="22" t="s">
        <v>37</v>
      </c>
      <c r="AC15" s="21"/>
      <c r="AD15" s="21"/>
      <c r="AE15" s="21"/>
      <c r="AF15" s="23"/>
    </row>
    <row r="16" spans="1:32" ht="30.6" hidden="1" customHeight="1">
      <c r="A16" s="18">
        <v>4</v>
      </c>
      <c r="B16" s="24">
        <v>880025</v>
      </c>
      <c r="C16" s="20" t="s">
        <v>40</v>
      </c>
      <c r="D16" s="20"/>
      <c r="E16" s="21"/>
      <c r="F16" s="25"/>
      <c r="G16" s="26" t="s">
        <v>37</v>
      </c>
      <c r="H16" s="26" t="s">
        <v>37</v>
      </c>
      <c r="I16" s="22" t="s">
        <v>37</v>
      </c>
      <c r="J16" s="22" t="s">
        <v>37</v>
      </c>
      <c r="K16" s="22" t="s">
        <v>37</v>
      </c>
      <c r="L16" s="22" t="s">
        <v>37</v>
      </c>
      <c r="M16" s="22" t="s">
        <v>37</v>
      </c>
      <c r="N16" s="22" t="s">
        <v>37</v>
      </c>
      <c r="O16" s="21"/>
      <c r="P16" s="21" t="s">
        <v>37</v>
      </c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2" t="s">
        <v>37</v>
      </c>
      <c r="AB16" s="22" t="s">
        <v>37</v>
      </c>
      <c r="AC16" s="26" t="s">
        <v>37</v>
      </c>
      <c r="AD16" s="26" t="s">
        <v>37</v>
      </c>
      <c r="AE16" s="25"/>
      <c r="AF16" s="25"/>
    </row>
    <row r="17" spans="1:32" ht="30" hidden="1" customHeight="1">
      <c r="A17" s="18">
        <v>5</v>
      </c>
      <c r="B17" s="24">
        <v>880066</v>
      </c>
      <c r="C17" s="20" t="s">
        <v>41</v>
      </c>
      <c r="D17" s="20"/>
      <c r="E17" s="21"/>
      <c r="F17" s="25"/>
      <c r="G17" s="26" t="s">
        <v>37</v>
      </c>
      <c r="H17" s="26" t="s">
        <v>37</v>
      </c>
      <c r="I17" s="22" t="s">
        <v>37</v>
      </c>
      <c r="J17" s="22" t="s">
        <v>37</v>
      </c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2" t="s">
        <v>37</v>
      </c>
      <c r="AB17" s="22" t="s">
        <v>37</v>
      </c>
      <c r="AC17" s="25"/>
      <c r="AD17" s="25"/>
      <c r="AE17" s="25"/>
      <c r="AF17" s="25"/>
    </row>
    <row r="18" spans="1:32" ht="30" hidden="1" customHeight="1">
      <c r="A18" s="18">
        <v>6</v>
      </c>
      <c r="B18" s="24">
        <v>880032</v>
      </c>
      <c r="C18" s="20" t="s">
        <v>42</v>
      </c>
      <c r="D18" s="20"/>
      <c r="E18" s="21"/>
      <c r="F18" s="25"/>
      <c r="G18" s="26" t="s">
        <v>37</v>
      </c>
      <c r="H18" s="25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5"/>
      <c r="AD18" s="25"/>
      <c r="AE18" s="25"/>
      <c r="AF18" s="25"/>
    </row>
    <row r="19" spans="1:32" ht="33.6" hidden="1" customHeight="1">
      <c r="A19" s="18">
        <v>7</v>
      </c>
      <c r="B19" s="24">
        <v>880030</v>
      </c>
      <c r="C19" s="20" t="s">
        <v>43</v>
      </c>
      <c r="D19" s="20"/>
      <c r="E19" s="21"/>
      <c r="F19" s="25"/>
      <c r="G19" s="26" t="s">
        <v>37</v>
      </c>
      <c r="H19" s="25"/>
      <c r="I19" s="21"/>
      <c r="J19" s="22" t="s">
        <v>37</v>
      </c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2" t="s">
        <v>37</v>
      </c>
      <c r="AB19" s="22"/>
      <c r="AC19" s="26" t="s">
        <v>37</v>
      </c>
      <c r="AD19" s="25"/>
      <c r="AE19" s="25"/>
      <c r="AF19" s="25"/>
    </row>
    <row r="20" spans="1:32" ht="31.5" hidden="1">
      <c r="A20" s="18">
        <v>8</v>
      </c>
      <c r="B20" s="24">
        <v>880068</v>
      </c>
      <c r="C20" s="20" t="s">
        <v>44</v>
      </c>
      <c r="D20" s="20"/>
      <c r="E20" s="25"/>
      <c r="F20" s="25"/>
      <c r="G20" s="26" t="s">
        <v>37</v>
      </c>
      <c r="H20" s="25"/>
      <c r="I20" s="21"/>
      <c r="J20" s="22" t="s">
        <v>37</v>
      </c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5"/>
      <c r="AD20" s="25"/>
      <c r="AE20" s="25"/>
      <c r="AF20" s="26" t="s">
        <v>37</v>
      </c>
    </row>
    <row r="21" spans="1:32" ht="28.15" hidden="1" customHeight="1">
      <c r="A21" s="18">
        <v>9</v>
      </c>
      <c r="B21" s="24">
        <v>880043</v>
      </c>
      <c r="C21" s="20" t="s">
        <v>45</v>
      </c>
      <c r="D21" s="20"/>
      <c r="E21" s="25"/>
      <c r="F21" s="25"/>
      <c r="G21" s="26" t="s">
        <v>37</v>
      </c>
      <c r="H21" s="26" t="s">
        <v>37</v>
      </c>
      <c r="I21" s="22" t="s">
        <v>37</v>
      </c>
      <c r="J21" s="22" t="s">
        <v>37</v>
      </c>
      <c r="K21" s="21"/>
      <c r="L21" s="21"/>
      <c r="M21" s="21"/>
      <c r="N21" s="21" t="s">
        <v>37</v>
      </c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2" t="s">
        <v>37</v>
      </c>
      <c r="AB21" s="21"/>
      <c r="AC21" s="25"/>
      <c r="AD21" s="25"/>
      <c r="AE21" s="25"/>
      <c r="AF21" s="25"/>
    </row>
    <row r="22" spans="1:32" ht="24.75" hidden="1" customHeight="1">
      <c r="A22" s="18">
        <v>10</v>
      </c>
      <c r="B22" s="24">
        <v>880036</v>
      </c>
      <c r="C22" s="20" t="s">
        <v>46</v>
      </c>
      <c r="D22" s="20"/>
      <c r="E22" s="25"/>
      <c r="F22" s="25"/>
      <c r="G22" s="26" t="s">
        <v>37</v>
      </c>
      <c r="H22" s="26" t="s">
        <v>37</v>
      </c>
      <c r="I22" s="22" t="s">
        <v>37</v>
      </c>
      <c r="J22" s="22" t="s">
        <v>37</v>
      </c>
      <c r="K22" s="21" t="s">
        <v>37</v>
      </c>
      <c r="L22" s="21"/>
      <c r="M22" s="21"/>
      <c r="N22" s="22" t="s">
        <v>37</v>
      </c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2" t="s">
        <v>37</v>
      </c>
      <c r="AB22" s="21"/>
      <c r="AC22" s="25"/>
      <c r="AD22" s="25"/>
      <c r="AE22" s="25"/>
      <c r="AF22" s="25"/>
    </row>
    <row r="23" spans="1:32" ht="26.45" hidden="1" customHeight="1">
      <c r="A23" s="18">
        <v>11</v>
      </c>
      <c r="B23" s="24">
        <v>880012</v>
      </c>
      <c r="C23" s="20" t="s">
        <v>47</v>
      </c>
      <c r="D23" s="20"/>
      <c r="E23" s="22" t="s">
        <v>37</v>
      </c>
      <c r="F23" s="26" t="s">
        <v>37</v>
      </c>
      <c r="G23" s="25"/>
      <c r="H23" s="26" t="s">
        <v>37</v>
      </c>
      <c r="I23" s="22" t="s">
        <v>37</v>
      </c>
      <c r="J23" s="22" t="s">
        <v>37</v>
      </c>
      <c r="K23" s="21" t="s">
        <v>37</v>
      </c>
      <c r="L23" s="21"/>
      <c r="M23" s="21"/>
      <c r="N23" s="22" t="s">
        <v>37</v>
      </c>
      <c r="O23" s="21"/>
      <c r="P23" s="21"/>
      <c r="Q23" s="21"/>
      <c r="R23" s="21"/>
      <c r="S23" s="21"/>
      <c r="T23" s="21"/>
      <c r="U23" s="21"/>
      <c r="V23" s="22" t="s">
        <v>37</v>
      </c>
      <c r="W23" s="22" t="s">
        <v>37</v>
      </c>
      <c r="X23" s="22" t="s">
        <v>37</v>
      </c>
      <c r="Y23" s="22" t="s">
        <v>37</v>
      </c>
      <c r="Z23" s="21"/>
      <c r="AA23" s="22" t="s">
        <v>37</v>
      </c>
      <c r="AB23" s="21"/>
      <c r="AC23" s="26" t="s">
        <v>37</v>
      </c>
      <c r="AD23" s="25"/>
      <c r="AE23" s="25"/>
      <c r="AF23" s="25"/>
    </row>
    <row r="24" spans="1:32" ht="18.75" hidden="1">
      <c r="A24" s="18">
        <v>12</v>
      </c>
      <c r="B24" s="24">
        <v>880009</v>
      </c>
      <c r="C24" s="20" t="s">
        <v>48</v>
      </c>
      <c r="D24" s="20"/>
      <c r="E24" s="26" t="s">
        <v>37</v>
      </c>
      <c r="F24" s="26" t="s">
        <v>37</v>
      </c>
      <c r="G24" s="25"/>
      <c r="H24" s="26" t="s">
        <v>37</v>
      </c>
      <c r="I24" s="22" t="s">
        <v>37</v>
      </c>
      <c r="J24" s="22" t="s">
        <v>37</v>
      </c>
      <c r="K24" s="22" t="s">
        <v>37</v>
      </c>
      <c r="L24" s="21"/>
      <c r="M24" s="21"/>
      <c r="N24" s="22"/>
      <c r="O24" s="21"/>
      <c r="P24" s="21"/>
      <c r="Q24" s="21"/>
      <c r="R24" s="21"/>
      <c r="S24" s="21"/>
      <c r="T24" s="21"/>
      <c r="U24" s="21"/>
      <c r="V24" s="22" t="s">
        <v>37</v>
      </c>
      <c r="W24" s="22" t="s">
        <v>37</v>
      </c>
      <c r="X24" s="22" t="s">
        <v>37</v>
      </c>
      <c r="Y24" s="22" t="s">
        <v>37</v>
      </c>
      <c r="Z24" s="21"/>
      <c r="AA24" s="22" t="s">
        <v>37</v>
      </c>
      <c r="AB24" s="21"/>
      <c r="AC24" s="26" t="s">
        <v>37</v>
      </c>
      <c r="AD24" s="25"/>
      <c r="AE24" s="25"/>
      <c r="AF24" s="25"/>
    </row>
    <row r="25" spans="1:32" ht="18.75" hidden="1">
      <c r="A25" s="18">
        <v>13</v>
      </c>
      <c r="B25" s="24">
        <v>880057</v>
      </c>
      <c r="C25" s="20" t="s">
        <v>49</v>
      </c>
      <c r="D25" s="20"/>
      <c r="E25" s="21"/>
      <c r="F25" s="25"/>
      <c r="G25" s="26" t="s">
        <v>37</v>
      </c>
      <c r="H25" s="26" t="s">
        <v>37</v>
      </c>
      <c r="I25" s="22" t="s">
        <v>37</v>
      </c>
      <c r="J25" s="22" t="s">
        <v>37</v>
      </c>
      <c r="K25" s="22"/>
      <c r="L25" s="21"/>
      <c r="M25" s="21"/>
      <c r="N25" s="21" t="s">
        <v>37</v>
      </c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2" t="s">
        <v>37</v>
      </c>
      <c r="AB25" s="22"/>
      <c r="AC25" s="25"/>
      <c r="AD25" s="25"/>
      <c r="AE25" s="25"/>
      <c r="AF25" s="25"/>
    </row>
    <row r="26" spans="1:32" ht="25.5" hidden="1" customHeight="1">
      <c r="A26" s="18">
        <v>14</v>
      </c>
      <c r="B26" s="24">
        <v>880003</v>
      </c>
      <c r="C26" s="20" t="s">
        <v>50</v>
      </c>
      <c r="D26" s="20"/>
      <c r="E26" s="21"/>
      <c r="F26" s="25"/>
      <c r="G26" s="26" t="s">
        <v>37</v>
      </c>
      <c r="H26" s="26" t="s">
        <v>37</v>
      </c>
      <c r="I26" s="22" t="s">
        <v>37</v>
      </c>
      <c r="J26" s="22" t="s">
        <v>37</v>
      </c>
      <c r="K26" s="21"/>
      <c r="L26" s="21"/>
      <c r="M26" s="21"/>
      <c r="N26" s="21" t="s">
        <v>37</v>
      </c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2" t="s">
        <v>37</v>
      </c>
      <c r="AB26" s="21"/>
      <c r="AC26" s="25"/>
      <c r="AD26" s="25"/>
      <c r="AE26" s="25"/>
      <c r="AF26" s="25"/>
    </row>
    <row r="27" spans="1:32" ht="25.15" hidden="1" customHeight="1">
      <c r="A27" s="18">
        <v>15</v>
      </c>
      <c r="B27" s="24">
        <v>880067</v>
      </c>
      <c r="C27" s="20" t="s">
        <v>51</v>
      </c>
      <c r="D27" s="20"/>
      <c r="E27" s="26" t="s">
        <v>37</v>
      </c>
      <c r="F27" s="26" t="s">
        <v>37</v>
      </c>
      <c r="G27" s="25"/>
      <c r="H27" s="26" t="s">
        <v>37</v>
      </c>
      <c r="I27" s="22" t="s">
        <v>37</v>
      </c>
      <c r="J27" s="22" t="s">
        <v>37</v>
      </c>
      <c r="K27" s="21" t="s">
        <v>37</v>
      </c>
      <c r="L27" s="21"/>
      <c r="M27" s="21"/>
      <c r="N27" s="22"/>
      <c r="O27" s="21"/>
      <c r="P27" s="21"/>
      <c r="Q27" s="21"/>
      <c r="R27" s="21"/>
      <c r="S27" s="21"/>
      <c r="T27" s="21"/>
      <c r="U27" s="21"/>
      <c r="V27" s="22" t="s">
        <v>37</v>
      </c>
      <c r="W27" s="22" t="s">
        <v>37</v>
      </c>
      <c r="X27" s="22" t="s">
        <v>37</v>
      </c>
      <c r="Y27" s="22" t="s">
        <v>37</v>
      </c>
      <c r="Z27" s="21"/>
      <c r="AA27" s="22" t="s">
        <v>37</v>
      </c>
      <c r="AB27" s="21"/>
      <c r="AC27" s="26" t="s">
        <v>37</v>
      </c>
      <c r="AD27" s="25"/>
      <c r="AE27" s="25"/>
      <c r="AF27" s="25"/>
    </row>
    <row r="28" spans="1:32" ht="24" hidden="1" customHeight="1">
      <c r="A28" s="18">
        <v>16</v>
      </c>
      <c r="B28" s="24">
        <v>880014</v>
      </c>
      <c r="C28" s="20" t="s">
        <v>52</v>
      </c>
      <c r="D28" s="27" t="s">
        <v>37</v>
      </c>
      <c r="E28" s="22"/>
      <c r="F28" s="26" t="s">
        <v>37</v>
      </c>
      <c r="G28" s="25"/>
      <c r="H28" s="26" t="s">
        <v>37</v>
      </c>
      <c r="I28" s="22" t="s">
        <v>37</v>
      </c>
      <c r="J28" s="22" t="s">
        <v>37</v>
      </c>
      <c r="K28" s="21" t="s">
        <v>37</v>
      </c>
      <c r="L28" s="21"/>
      <c r="M28" s="21"/>
      <c r="N28" s="22" t="s">
        <v>37</v>
      </c>
      <c r="O28" s="21"/>
      <c r="P28" s="21"/>
      <c r="Q28" s="21"/>
      <c r="R28" s="21"/>
      <c r="S28" s="21"/>
      <c r="T28" s="21"/>
      <c r="U28" s="21"/>
      <c r="V28" s="22" t="s">
        <v>37</v>
      </c>
      <c r="W28" s="22" t="s">
        <v>37</v>
      </c>
      <c r="X28" s="22" t="s">
        <v>37</v>
      </c>
      <c r="Y28" s="22" t="s">
        <v>37</v>
      </c>
      <c r="Z28" s="21"/>
      <c r="AA28" s="22"/>
      <c r="AB28" s="21"/>
      <c r="AC28" s="26"/>
      <c r="AD28" s="25"/>
      <c r="AE28" s="25"/>
      <c r="AF28" s="25"/>
    </row>
    <row r="29" spans="1:32" ht="18.75" hidden="1">
      <c r="A29" s="18">
        <v>17</v>
      </c>
      <c r="B29" s="24">
        <v>880045</v>
      </c>
      <c r="C29" s="20" t="s">
        <v>53</v>
      </c>
      <c r="D29" s="20"/>
      <c r="E29" s="26" t="s">
        <v>37</v>
      </c>
      <c r="F29" s="26" t="s">
        <v>37</v>
      </c>
      <c r="G29" s="25"/>
      <c r="H29" s="26" t="s">
        <v>37</v>
      </c>
      <c r="I29" s="22" t="s">
        <v>37</v>
      </c>
      <c r="J29" s="22" t="s">
        <v>37</v>
      </c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2" t="s">
        <v>37</v>
      </c>
      <c r="W29" s="21"/>
      <c r="X29" s="21"/>
      <c r="Y29" s="21"/>
      <c r="Z29" s="21"/>
      <c r="AA29" s="22" t="s">
        <v>37</v>
      </c>
      <c r="AB29" s="21"/>
      <c r="AC29" s="26" t="s">
        <v>37</v>
      </c>
      <c r="AD29" s="25"/>
      <c r="AE29" s="25"/>
      <c r="AF29" s="25"/>
    </row>
    <row r="30" spans="1:32" ht="23.45" hidden="1" customHeight="1">
      <c r="A30" s="18">
        <v>18</v>
      </c>
      <c r="B30" s="24">
        <v>880044</v>
      </c>
      <c r="C30" s="20" t="s">
        <v>54</v>
      </c>
      <c r="D30" s="20"/>
      <c r="E30" s="26" t="s">
        <v>37</v>
      </c>
      <c r="F30" s="26" t="s">
        <v>37</v>
      </c>
      <c r="G30" s="25"/>
      <c r="H30" s="26" t="s">
        <v>37</v>
      </c>
      <c r="I30" s="22" t="s">
        <v>37</v>
      </c>
      <c r="J30" s="22" t="s">
        <v>37</v>
      </c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2" t="s">
        <v>37</v>
      </c>
      <c r="W30" s="21"/>
      <c r="X30" s="21"/>
      <c r="Y30" s="21"/>
      <c r="Z30" s="21"/>
      <c r="AA30" s="21"/>
      <c r="AB30" s="21"/>
      <c r="AC30" s="25"/>
      <c r="AD30" s="25"/>
      <c r="AE30" s="25"/>
      <c r="AF30" s="25"/>
    </row>
    <row r="31" spans="1:32" ht="18.75" hidden="1">
      <c r="A31" s="18">
        <v>19</v>
      </c>
      <c r="B31" s="24">
        <v>880035</v>
      </c>
      <c r="C31" s="20" t="s">
        <v>55</v>
      </c>
      <c r="D31" s="20"/>
      <c r="E31" s="26" t="s">
        <v>37</v>
      </c>
      <c r="F31" s="26" t="s">
        <v>37</v>
      </c>
      <c r="G31" s="25"/>
      <c r="H31" s="26" t="s">
        <v>37</v>
      </c>
      <c r="I31" s="22" t="s">
        <v>37</v>
      </c>
      <c r="J31" s="22" t="s">
        <v>37</v>
      </c>
      <c r="K31" s="21"/>
      <c r="L31" s="21"/>
      <c r="M31" s="21"/>
      <c r="N31" s="21"/>
      <c r="O31" s="21"/>
      <c r="P31" s="21"/>
      <c r="Q31" s="21"/>
      <c r="R31" s="21"/>
      <c r="S31" s="22" t="s">
        <v>37</v>
      </c>
      <c r="T31" s="22" t="s">
        <v>37</v>
      </c>
      <c r="U31" s="21"/>
      <c r="V31" s="22" t="s">
        <v>37</v>
      </c>
      <c r="W31" s="21"/>
      <c r="X31" s="21"/>
      <c r="Y31" s="21"/>
      <c r="Z31" s="21"/>
      <c r="AA31" s="22" t="s">
        <v>37</v>
      </c>
      <c r="AB31" s="21"/>
      <c r="AC31" s="26" t="s">
        <v>37</v>
      </c>
      <c r="AD31" s="25"/>
      <c r="AE31" s="25"/>
      <c r="AF31" s="25"/>
    </row>
    <row r="32" spans="1:32" ht="18.75" hidden="1">
      <c r="A32" s="18">
        <v>20</v>
      </c>
      <c r="B32" s="24">
        <v>880069</v>
      </c>
      <c r="C32" s="20" t="s">
        <v>56</v>
      </c>
      <c r="D32" s="20"/>
      <c r="E32" s="26" t="s">
        <v>37</v>
      </c>
      <c r="F32" s="26" t="s">
        <v>37</v>
      </c>
      <c r="G32" s="25"/>
      <c r="H32" s="26" t="s">
        <v>37</v>
      </c>
      <c r="I32" s="22" t="s">
        <v>37</v>
      </c>
      <c r="J32" s="22" t="s">
        <v>37</v>
      </c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2" t="s">
        <v>37</v>
      </c>
      <c r="W32" s="21"/>
      <c r="X32" s="21"/>
      <c r="Y32" s="21"/>
      <c r="Z32" s="21"/>
      <c r="AA32" s="21"/>
      <c r="AB32" s="21"/>
      <c r="AC32" s="26" t="s">
        <v>37</v>
      </c>
      <c r="AD32" s="25"/>
      <c r="AE32" s="25"/>
      <c r="AF32" s="25"/>
    </row>
    <row r="33" spans="1:32" ht="18.75" hidden="1">
      <c r="A33" s="18">
        <v>21</v>
      </c>
      <c r="B33" s="24">
        <v>880049</v>
      </c>
      <c r="C33" s="20" t="s">
        <v>57</v>
      </c>
      <c r="D33" s="20"/>
      <c r="E33" s="25"/>
      <c r="F33" s="25"/>
      <c r="G33" s="26" t="s">
        <v>37</v>
      </c>
      <c r="H33" s="26" t="s">
        <v>37</v>
      </c>
      <c r="I33" s="22" t="s">
        <v>37</v>
      </c>
      <c r="J33" s="22" t="s">
        <v>37</v>
      </c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2" t="s">
        <v>37</v>
      </c>
      <c r="AB33" s="21"/>
      <c r="AC33" s="25"/>
      <c r="AD33" s="25"/>
      <c r="AE33" s="25"/>
      <c r="AF33" s="25"/>
    </row>
    <row r="34" spans="1:32" ht="18.600000000000001" hidden="1" customHeight="1">
      <c r="A34" s="18">
        <v>22</v>
      </c>
      <c r="B34" s="24">
        <v>880024</v>
      </c>
      <c r="C34" s="20" t="s">
        <v>58</v>
      </c>
      <c r="D34" s="20"/>
      <c r="E34" s="26" t="s">
        <v>37</v>
      </c>
      <c r="F34" s="26" t="s">
        <v>37</v>
      </c>
      <c r="G34" s="25"/>
      <c r="H34" s="26" t="s">
        <v>37</v>
      </c>
      <c r="I34" s="22" t="s">
        <v>37</v>
      </c>
      <c r="J34" s="22" t="s">
        <v>37</v>
      </c>
      <c r="K34" s="21" t="s">
        <v>37</v>
      </c>
      <c r="L34" s="21"/>
      <c r="M34" s="21"/>
      <c r="N34" s="22"/>
      <c r="O34" s="21"/>
      <c r="P34" s="21"/>
      <c r="Q34" s="21"/>
      <c r="R34" s="21"/>
      <c r="S34" s="21"/>
      <c r="T34" s="21"/>
      <c r="U34" s="21"/>
      <c r="V34" s="22" t="s">
        <v>37</v>
      </c>
      <c r="W34" s="22" t="s">
        <v>37</v>
      </c>
      <c r="X34" s="22" t="s">
        <v>37</v>
      </c>
      <c r="Y34" s="22" t="s">
        <v>37</v>
      </c>
      <c r="Z34" s="22"/>
      <c r="AA34" s="21"/>
      <c r="AB34" s="21"/>
      <c r="AC34" s="26" t="s">
        <v>37</v>
      </c>
      <c r="AD34" s="25"/>
      <c r="AE34" s="25"/>
      <c r="AF34" s="25"/>
    </row>
    <row r="35" spans="1:32" ht="20.45" hidden="1" customHeight="1">
      <c r="A35" s="18">
        <v>23</v>
      </c>
      <c r="B35" s="24">
        <v>880041</v>
      </c>
      <c r="C35" s="20" t="s">
        <v>59</v>
      </c>
      <c r="D35" s="20"/>
      <c r="E35" s="26" t="s">
        <v>37</v>
      </c>
      <c r="F35" s="26" t="s">
        <v>37</v>
      </c>
      <c r="G35" s="25"/>
      <c r="H35" s="26" t="s">
        <v>37</v>
      </c>
      <c r="I35" s="22" t="s">
        <v>37</v>
      </c>
      <c r="J35" s="22" t="s">
        <v>37</v>
      </c>
      <c r="K35" s="21" t="s">
        <v>37</v>
      </c>
      <c r="L35" s="21"/>
      <c r="M35" s="21"/>
      <c r="N35" s="22"/>
      <c r="O35" s="21"/>
      <c r="P35" s="21"/>
      <c r="Q35" s="21"/>
      <c r="R35" s="21"/>
      <c r="S35" s="22" t="s">
        <v>37</v>
      </c>
      <c r="T35" s="22" t="s">
        <v>37</v>
      </c>
      <c r="U35" s="21"/>
      <c r="V35" s="22" t="s">
        <v>37</v>
      </c>
      <c r="W35" s="22" t="s">
        <v>37</v>
      </c>
      <c r="X35" s="22" t="s">
        <v>37</v>
      </c>
      <c r="Y35" s="22" t="s">
        <v>37</v>
      </c>
      <c r="Z35" s="21"/>
      <c r="AA35" s="21"/>
      <c r="AB35" s="21"/>
      <c r="AC35" s="26" t="s">
        <v>37</v>
      </c>
      <c r="AD35" s="25"/>
      <c r="AE35" s="25"/>
      <c r="AF35" s="25"/>
    </row>
    <row r="36" spans="1:32" ht="18.75" hidden="1">
      <c r="A36" s="18">
        <v>24</v>
      </c>
      <c r="B36" s="24">
        <v>880031</v>
      </c>
      <c r="C36" s="20" t="s">
        <v>60</v>
      </c>
      <c r="D36" s="20"/>
      <c r="E36" s="26" t="s">
        <v>37</v>
      </c>
      <c r="F36" s="26" t="s">
        <v>37</v>
      </c>
      <c r="G36" s="25"/>
      <c r="H36" s="26" t="s">
        <v>37</v>
      </c>
      <c r="I36" s="22" t="s">
        <v>37</v>
      </c>
      <c r="J36" s="22" t="s">
        <v>37</v>
      </c>
      <c r="K36" s="21" t="s">
        <v>37</v>
      </c>
      <c r="L36" s="21"/>
      <c r="M36" s="21"/>
      <c r="N36" s="22" t="s">
        <v>37</v>
      </c>
      <c r="O36" s="21"/>
      <c r="P36" s="21"/>
      <c r="Q36" s="21"/>
      <c r="R36" s="21"/>
      <c r="S36" s="22" t="s">
        <v>37</v>
      </c>
      <c r="T36" s="22" t="s">
        <v>37</v>
      </c>
      <c r="U36" s="21"/>
      <c r="V36" s="22" t="s">
        <v>37</v>
      </c>
      <c r="W36" s="22" t="s">
        <v>37</v>
      </c>
      <c r="X36" s="22" t="s">
        <v>37</v>
      </c>
      <c r="Y36" s="22" t="s">
        <v>37</v>
      </c>
      <c r="Z36" s="21"/>
      <c r="AA36" s="21"/>
      <c r="AB36" s="21"/>
      <c r="AC36" s="26" t="s">
        <v>37</v>
      </c>
      <c r="AD36" s="25"/>
      <c r="AE36" s="25"/>
      <c r="AF36" s="25"/>
    </row>
    <row r="37" spans="1:32" ht="18.75" hidden="1">
      <c r="A37" s="18">
        <v>25</v>
      </c>
      <c r="B37" s="24">
        <v>880015</v>
      </c>
      <c r="C37" s="20" t="s">
        <v>61</v>
      </c>
      <c r="D37" s="20"/>
      <c r="E37" s="26" t="s">
        <v>37</v>
      </c>
      <c r="F37" s="26" t="s">
        <v>37</v>
      </c>
      <c r="G37" s="25"/>
      <c r="H37" s="26" t="s">
        <v>37</v>
      </c>
      <c r="I37" s="22" t="s">
        <v>37</v>
      </c>
      <c r="J37" s="22" t="s">
        <v>37</v>
      </c>
      <c r="K37" s="22" t="s">
        <v>37</v>
      </c>
      <c r="L37" s="22" t="s">
        <v>37</v>
      </c>
      <c r="M37" s="22" t="s">
        <v>37</v>
      </c>
      <c r="N37" s="22" t="s">
        <v>37</v>
      </c>
      <c r="O37" s="21"/>
      <c r="P37" s="21"/>
      <c r="Q37" s="21"/>
      <c r="R37" s="21"/>
      <c r="S37" s="21"/>
      <c r="T37" s="21"/>
      <c r="U37" s="21"/>
      <c r="V37" s="22" t="s">
        <v>37</v>
      </c>
      <c r="W37" s="22" t="s">
        <v>37</v>
      </c>
      <c r="X37" s="22" t="s">
        <v>37</v>
      </c>
      <c r="Y37" s="22" t="s">
        <v>37</v>
      </c>
      <c r="Z37" s="21"/>
      <c r="AA37" s="21"/>
      <c r="AB37" s="21"/>
      <c r="AC37" s="26" t="s">
        <v>37</v>
      </c>
      <c r="AD37" s="25"/>
      <c r="AE37" s="25"/>
      <c r="AF37" s="25"/>
    </row>
    <row r="38" spans="1:32" ht="18.75" hidden="1">
      <c r="A38" s="18">
        <v>26</v>
      </c>
      <c r="B38" s="24">
        <v>880042</v>
      </c>
      <c r="C38" s="20" t="s">
        <v>62</v>
      </c>
      <c r="D38" s="20"/>
      <c r="E38" s="25"/>
      <c r="F38" s="25" t="s">
        <v>37</v>
      </c>
      <c r="G38" s="26"/>
      <c r="H38" s="26" t="s">
        <v>37</v>
      </c>
      <c r="I38" s="22" t="s">
        <v>37</v>
      </c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5"/>
      <c r="AD38" s="25"/>
      <c r="AE38" s="25"/>
      <c r="AF38" s="25"/>
    </row>
    <row r="39" spans="1:32" ht="23.25" hidden="1" customHeight="1">
      <c r="A39" s="18">
        <v>27</v>
      </c>
      <c r="B39" s="24">
        <v>880075</v>
      </c>
      <c r="C39" s="20" t="s">
        <v>63</v>
      </c>
      <c r="D39" s="20"/>
      <c r="E39" s="25"/>
      <c r="F39" s="25" t="s">
        <v>37</v>
      </c>
      <c r="G39" s="26"/>
      <c r="H39" s="26" t="s">
        <v>37</v>
      </c>
      <c r="I39" s="22" t="s">
        <v>37</v>
      </c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5"/>
      <c r="AD39" s="25"/>
      <c r="AE39" s="25"/>
      <c r="AF39" s="25"/>
    </row>
    <row r="40" spans="1:32" ht="18.75" hidden="1">
      <c r="A40" s="18">
        <v>28</v>
      </c>
      <c r="B40" s="24">
        <v>880016</v>
      </c>
      <c r="C40" s="20" t="s">
        <v>64</v>
      </c>
      <c r="D40" s="20"/>
      <c r="E40" s="25"/>
      <c r="F40" s="25" t="s">
        <v>37</v>
      </c>
      <c r="G40" s="26"/>
      <c r="H40" s="26" t="s">
        <v>37</v>
      </c>
      <c r="I40" s="22" t="s">
        <v>37</v>
      </c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5"/>
      <c r="AD40" s="25"/>
      <c r="AE40" s="25"/>
      <c r="AF40" s="25"/>
    </row>
    <row r="41" spans="1:32" ht="24.75" hidden="1" customHeight="1">
      <c r="A41" s="18">
        <v>29</v>
      </c>
      <c r="B41" s="24">
        <v>880070</v>
      </c>
      <c r="C41" s="20" t="s">
        <v>65</v>
      </c>
      <c r="D41" s="20"/>
      <c r="E41" s="26" t="s">
        <v>37</v>
      </c>
      <c r="F41" s="26" t="s">
        <v>37</v>
      </c>
      <c r="G41" s="25"/>
      <c r="H41" s="26" t="s">
        <v>37</v>
      </c>
      <c r="I41" s="22" t="s">
        <v>37</v>
      </c>
      <c r="J41" s="22" t="s">
        <v>37</v>
      </c>
      <c r="K41" s="22" t="s">
        <v>37</v>
      </c>
      <c r="L41" s="21"/>
      <c r="M41" s="22" t="s">
        <v>37</v>
      </c>
      <c r="N41" s="22" t="s">
        <v>37</v>
      </c>
      <c r="O41" s="21"/>
      <c r="P41" s="21"/>
      <c r="Q41" s="21"/>
      <c r="R41" s="21"/>
      <c r="S41" s="22" t="s">
        <v>37</v>
      </c>
      <c r="T41" s="22" t="s">
        <v>37</v>
      </c>
      <c r="U41" s="21"/>
      <c r="V41" s="22" t="s">
        <v>37</v>
      </c>
      <c r="W41" s="22" t="s">
        <v>37</v>
      </c>
      <c r="X41" s="22" t="s">
        <v>37</v>
      </c>
      <c r="Y41" s="22" t="s">
        <v>37</v>
      </c>
      <c r="Z41" s="21"/>
      <c r="AA41" s="22" t="s">
        <v>37</v>
      </c>
      <c r="AB41" s="21"/>
      <c r="AC41" s="26" t="s">
        <v>37</v>
      </c>
      <c r="AD41" s="25"/>
      <c r="AE41" s="25"/>
      <c r="AF41" s="25"/>
    </row>
    <row r="42" spans="1:32" ht="18.75" hidden="1">
      <c r="A42" s="18">
        <v>30</v>
      </c>
      <c r="B42" s="24">
        <v>880011</v>
      </c>
      <c r="C42" s="20" t="s">
        <v>66</v>
      </c>
      <c r="D42" s="20"/>
      <c r="E42" s="25"/>
      <c r="F42" s="25" t="s">
        <v>37</v>
      </c>
      <c r="G42" s="26"/>
      <c r="H42" s="26" t="s">
        <v>37</v>
      </c>
      <c r="I42" s="22" t="s">
        <v>37</v>
      </c>
      <c r="J42" s="22" t="s">
        <v>37</v>
      </c>
      <c r="K42" s="21"/>
      <c r="L42" s="21"/>
      <c r="M42" s="21"/>
      <c r="N42" s="21" t="s">
        <v>37</v>
      </c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2" t="s">
        <v>37</v>
      </c>
      <c r="AB42" s="21"/>
      <c r="AC42" s="25"/>
      <c r="AD42" s="25"/>
      <c r="AE42" s="25"/>
      <c r="AF42" s="25"/>
    </row>
    <row r="43" spans="1:32" ht="18.75" hidden="1">
      <c r="A43" s="18">
        <v>31</v>
      </c>
      <c r="B43" s="24">
        <v>880010</v>
      </c>
      <c r="C43" s="20" t="s">
        <v>67</v>
      </c>
      <c r="D43" s="20"/>
      <c r="E43" s="25"/>
      <c r="F43" s="25" t="s">
        <v>37</v>
      </c>
      <c r="G43" s="26"/>
      <c r="H43" s="26" t="s">
        <v>37</v>
      </c>
      <c r="I43" s="22" t="s">
        <v>37</v>
      </c>
      <c r="J43" s="22" t="s">
        <v>37</v>
      </c>
      <c r="K43" s="21" t="s">
        <v>37</v>
      </c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2" t="s">
        <v>37</v>
      </c>
      <c r="AB43" s="22"/>
      <c r="AC43" s="26" t="s">
        <v>37</v>
      </c>
      <c r="AD43" s="26"/>
      <c r="AE43" s="25"/>
      <c r="AF43" s="25"/>
    </row>
    <row r="44" spans="1:32" ht="18.75" hidden="1">
      <c r="A44" s="18">
        <v>32</v>
      </c>
      <c r="B44" s="24">
        <v>880013</v>
      </c>
      <c r="C44" s="20" t="s">
        <v>68</v>
      </c>
      <c r="D44" s="20"/>
      <c r="E44" s="25"/>
      <c r="F44" s="25" t="s">
        <v>37</v>
      </c>
      <c r="G44" s="26"/>
      <c r="H44" s="26" t="s">
        <v>37</v>
      </c>
      <c r="I44" s="22" t="s">
        <v>37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5"/>
      <c r="AD44" s="25"/>
      <c r="AE44" s="25"/>
      <c r="AF44" s="25"/>
    </row>
    <row r="45" spans="1:32" ht="30" hidden="1" customHeight="1">
      <c r="A45" s="18">
        <v>33</v>
      </c>
      <c r="B45" s="24">
        <v>880052</v>
      </c>
      <c r="C45" s="20" t="s">
        <v>69</v>
      </c>
      <c r="D45" s="20"/>
      <c r="E45" s="22" t="s">
        <v>37</v>
      </c>
      <c r="F45" s="26" t="s">
        <v>37</v>
      </c>
      <c r="G45" s="25"/>
      <c r="H45" s="26" t="s">
        <v>37</v>
      </c>
      <c r="I45" s="22" t="s">
        <v>37</v>
      </c>
      <c r="J45" s="22" t="s">
        <v>37</v>
      </c>
      <c r="K45" s="21" t="s">
        <v>37</v>
      </c>
      <c r="L45" s="21"/>
      <c r="M45" s="21"/>
      <c r="N45" s="22" t="s">
        <v>37</v>
      </c>
      <c r="O45" s="21"/>
      <c r="P45" s="21"/>
      <c r="Q45" s="21"/>
      <c r="R45" s="21"/>
      <c r="S45" s="21"/>
      <c r="T45" s="21"/>
      <c r="U45" s="21"/>
      <c r="V45" s="22" t="s">
        <v>37</v>
      </c>
      <c r="W45" s="22" t="s">
        <v>37</v>
      </c>
      <c r="X45" s="22" t="s">
        <v>37</v>
      </c>
      <c r="Y45" s="22" t="s">
        <v>37</v>
      </c>
      <c r="Z45" s="22" t="s">
        <v>37</v>
      </c>
      <c r="AA45" s="22" t="s">
        <v>37</v>
      </c>
      <c r="AB45" s="21"/>
      <c r="AC45" s="26" t="s">
        <v>37</v>
      </c>
      <c r="AD45" s="25"/>
      <c r="AE45" s="25"/>
      <c r="AF45" s="25"/>
    </row>
    <row r="46" spans="1:32" ht="23.25" hidden="1" customHeight="1">
      <c r="A46" s="18">
        <v>34</v>
      </c>
      <c r="B46" s="24">
        <v>880039</v>
      </c>
      <c r="C46" s="20" t="s">
        <v>70</v>
      </c>
      <c r="D46" s="20"/>
      <c r="E46" s="21"/>
      <c r="F46" s="25" t="s">
        <v>37</v>
      </c>
      <c r="G46" s="26"/>
      <c r="H46" s="26" t="s">
        <v>37</v>
      </c>
      <c r="I46" s="22" t="s">
        <v>37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5"/>
      <c r="AD46" s="25"/>
      <c r="AE46" s="25"/>
      <c r="AF46" s="25"/>
    </row>
    <row r="47" spans="1:32" ht="23.25" hidden="1" customHeight="1">
      <c r="A47" s="18">
        <v>35</v>
      </c>
      <c r="B47" s="24">
        <v>880006</v>
      </c>
      <c r="C47" s="20" t="s">
        <v>71</v>
      </c>
      <c r="D47" s="20"/>
      <c r="E47" s="22" t="s">
        <v>37</v>
      </c>
      <c r="F47" s="26" t="s">
        <v>37</v>
      </c>
      <c r="G47" s="25"/>
      <c r="H47" s="26" t="s">
        <v>37</v>
      </c>
      <c r="I47" s="22" t="s">
        <v>37</v>
      </c>
      <c r="J47" s="22" t="s">
        <v>37</v>
      </c>
      <c r="K47" s="21" t="s">
        <v>37</v>
      </c>
      <c r="L47" s="21"/>
      <c r="M47" s="21"/>
      <c r="N47" s="22" t="s">
        <v>37</v>
      </c>
      <c r="O47" s="21"/>
      <c r="P47" s="21"/>
      <c r="Q47" s="21"/>
      <c r="R47" s="21"/>
      <c r="S47" s="21"/>
      <c r="T47" s="21"/>
      <c r="U47" s="21"/>
      <c r="V47" s="22" t="s">
        <v>37</v>
      </c>
      <c r="W47" s="22" t="s">
        <v>37</v>
      </c>
      <c r="X47" s="22" t="s">
        <v>37</v>
      </c>
      <c r="Y47" s="22" t="s">
        <v>37</v>
      </c>
      <c r="Z47" s="22"/>
      <c r="AA47" s="22" t="s">
        <v>37</v>
      </c>
      <c r="AB47" s="21"/>
      <c r="AC47" s="26" t="s">
        <v>37</v>
      </c>
      <c r="AD47" s="25"/>
      <c r="AE47" s="25"/>
      <c r="AF47" s="25"/>
    </row>
    <row r="48" spans="1:32" ht="24.75" hidden="1" customHeight="1">
      <c r="A48" s="18">
        <v>36</v>
      </c>
      <c r="B48" s="24">
        <v>880047</v>
      </c>
      <c r="C48" s="20" t="s">
        <v>72</v>
      </c>
      <c r="D48" s="20"/>
      <c r="E48" s="25"/>
      <c r="F48" s="25" t="s">
        <v>37</v>
      </c>
      <c r="G48" s="26"/>
      <c r="H48" s="26" t="s">
        <v>37</v>
      </c>
      <c r="I48" s="22" t="s">
        <v>37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5"/>
      <c r="AD48" s="25"/>
      <c r="AE48" s="25"/>
      <c r="AF48" s="25"/>
    </row>
    <row r="49" spans="1:32" ht="30.6" hidden="1" customHeight="1">
      <c r="A49" s="18">
        <v>37</v>
      </c>
      <c r="B49" s="24">
        <v>880053</v>
      </c>
      <c r="C49" s="20" t="s">
        <v>73</v>
      </c>
      <c r="D49" s="27" t="s">
        <v>37</v>
      </c>
      <c r="E49" s="26"/>
      <c r="F49" s="26" t="s">
        <v>37</v>
      </c>
      <c r="G49" s="26"/>
      <c r="H49" s="26" t="s">
        <v>37</v>
      </c>
      <c r="I49" s="22" t="s">
        <v>37</v>
      </c>
      <c r="J49" s="22" t="s">
        <v>37</v>
      </c>
      <c r="K49" s="21" t="s">
        <v>37</v>
      </c>
      <c r="L49" s="21"/>
      <c r="M49" s="21"/>
      <c r="N49" s="22" t="s">
        <v>37</v>
      </c>
      <c r="O49" s="21"/>
      <c r="P49" s="21"/>
      <c r="Q49" s="21"/>
      <c r="R49" s="21"/>
      <c r="S49" s="21"/>
      <c r="T49" s="21"/>
      <c r="U49" s="21"/>
      <c r="V49" s="22" t="s">
        <v>37</v>
      </c>
      <c r="W49" s="22" t="s">
        <v>37</v>
      </c>
      <c r="X49" s="22" t="s">
        <v>37</v>
      </c>
      <c r="Y49" s="22" t="s">
        <v>37</v>
      </c>
      <c r="Z49" s="22" t="s">
        <v>37</v>
      </c>
      <c r="AA49" s="22"/>
      <c r="AB49" s="21"/>
      <c r="AC49" s="26"/>
      <c r="AD49" s="25"/>
      <c r="AE49" s="25"/>
      <c r="AF49" s="25"/>
    </row>
    <row r="50" spans="1:32" ht="30.6" hidden="1" customHeight="1">
      <c r="A50" s="18">
        <v>38</v>
      </c>
      <c r="B50" s="24">
        <v>880074</v>
      </c>
      <c r="C50" s="20" t="s">
        <v>74</v>
      </c>
      <c r="D50" s="20"/>
      <c r="E50" s="26" t="s">
        <v>37</v>
      </c>
      <c r="F50" s="26" t="s">
        <v>37</v>
      </c>
      <c r="G50" s="26"/>
      <c r="H50" s="26" t="s">
        <v>37</v>
      </c>
      <c r="I50" s="22" t="s">
        <v>37</v>
      </c>
      <c r="J50" s="22" t="s">
        <v>37</v>
      </c>
      <c r="K50" s="21" t="s">
        <v>37</v>
      </c>
      <c r="L50" s="21"/>
      <c r="M50" s="21"/>
      <c r="N50" s="22" t="s">
        <v>37</v>
      </c>
      <c r="O50" s="21"/>
      <c r="P50" s="21"/>
      <c r="Q50" s="21"/>
      <c r="R50" s="21"/>
      <c r="S50" s="22" t="s">
        <v>37</v>
      </c>
      <c r="T50" s="22" t="s">
        <v>37</v>
      </c>
      <c r="U50" s="21"/>
      <c r="V50" s="22" t="s">
        <v>37</v>
      </c>
      <c r="W50" s="22" t="s">
        <v>37</v>
      </c>
      <c r="X50" s="22" t="s">
        <v>37</v>
      </c>
      <c r="Y50" s="22" t="s">
        <v>37</v>
      </c>
      <c r="Z50" s="22" t="s">
        <v>37</v>
      </c>
      <c r="AA50" s="22" t="s">
        <v>37</v>
      </c>
      <c r="AB50" s="21"/>
      <c r="AC50" s="26" t="s">
        <v>37</v>
      </c>
      <c r="AD50" s="25"/>
      <c r="AE50" s="25"/>
      <c r="AF50" s="25"/>
    </row>
    <row r="51" spans="1:32" ht="23.25" hidden="1" customHeight="1">
      <c r="A51" s="18">
        <v>39</v>
      </c>
      <c r="B51" s="24">
        <v>880019</v>
      </c>
      <c r="C51" s="20" t="s">
        <v>75</v>
      </c>
      <c r="D51" s="20"/>
      <c r="E51" s="21"/>
      <c r="F51" s="25"/>
      <c r="G51" s="26" t="s">
        <v>37</v>
      </c>
      <c r="H51" s="26" t="s">
        <v>37</v>
      </c>
      <c r="I51" s="22" t="s">
        <v>37</v>
      </c>
      <c r="J51" s="22" t="s">
        <v>37</v>
      </c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5"/>
      <c r="AD51" s="25"/>
      <c r="AE51" s="25"/>
      <c r="AF51" s="25"/>
    </row>
    <row r="52" spans="1:32" ht="24.75" hidden="1" customHeight="1">
      <c r="A52" s="18">
        <v>40</v>
      </c>
      <c r="B52" s="19">
        <v>880020</v>
      </c>
      <c r="C52" s="20" t="s">
        <v>76</v>
      </c>
      <c r="D52" s="20"/>
      <c r="E52" s="21"/>
      <c r="F52" s="25" t="s">
        <v>37</v>
      </c>
      <c r="G52" s="26"/>
      <c r="H52" s="26" t="s">
        <v>37</v>
      </c>
      <c r="I52" s="22" t="s">
        <v>37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5"/>
      <c r="AD52" s="25"/>
      <c r="AE52" s="25"/>
      <c r="AF52" s="25"/>
    </row>
    <row r="53" spans="1:32" ht="24" hidden="1" customHeight="1">
      <c r="A53" s="18">
        <v>41</v>
      </c>
      <c r="B53" s="24">
        <v>880037</v>
      </c>
      <c r="C53" s="20" t="s">
        <v>77</v>
      </c>
      <c r="D53" s="27" t="s">
        <v>37</v>
      </c>
      <c r="E53" s="22"/>
      <c r="F53" s="26" t="s">
        <v>37</v>
      </c>
      <c r="G53" s="25"/>
      <c r="H53" s="26" t="s">
        <v>37</v>
      </c>
      <c r="I53" s="22" t="s">
        <v>37</v>
      </c>
      <c r="J53" s="22" t="s">
        <v>37</v>
      </c>
      <c r="K53" s="21"/>
      <c r="L53" s="21"/>
      <c r="M53" s="21"/>
      <c r="N53" s="22"/>
      <c r="O53" s="21"/>
      <c r="P53" s="21"/>
      <c r="Q53" s="21"/>
      <c r="R53" s="21"/>
      <c r="S53" s="21"/>
      <c r="T53" s="21"/>
      <c r="U53" s="21"/>
      <c r="V53" s="22" t="s">
        <v>37</v>
      </c>
      <c r="W53" s="22" t="s">
        <v>37</v>
      </c>
      <c r="X53" s="22" t="s">
        <v>37</v>
      </c>
      <c r="Y53" s="22" t="s">
        <v>37</v>
      </c>
      <c r="Z53" s="22" t="s">
        <v>37</v>
      </c>
      <c r="AA53" s="22"/>
      <c r="AB53" s="21"/>
      <c r="AC53" s="26"/>
      <c r="AD53" s="25"/>
      <c r="AE53" s="25"/>
      <c r="AF53" s="25"/>
    </row>
    <row r="54" spans="1:32" ht="31.5" hidden="1">
      <c r="A54" s="18">
        <v>42</v>
      </c>
      <c r="B54" s="24">
        <v>880061</v>
      </c>
      <c r="C54" s="20" t="s">
        <v>78</v>
      </c>
      <c r="D54" s="20"/>
      <c r="E54" s="22" t="s">
        <v>37</v>
      </c>
      <c r="F54" s="26" t="s">
        <v>37</v>
      </c>
      <c r="G54" s="25"/>
      <c r="H54" s="26" t="s">
        <v>37</v>
      </c>
      <c r="I54" s="22" t="s">
        <v>37</v>
      </c>
      <c r="J54" s="22" t="s">
        <v>37</v>
      </c>
      <c r="K54" s="22" t="s">
        <v>37</v>
      </c>
      <c r="L54" s="21"/>
      <c r="M54" s="21"/>
      <c r="N54" s="22" t="s">
        <v>37</v>
      </c>
      <c r="O54" s="21"/>
      <c r="P54" s="21"/>
      <c r="Q54" s="21"/>
      <c r="R54" s="21"/>
      <c r="S54" s="21"/>
      <c r="T54" s="21"/>
      <c r="U54" s="21"/>
      <c r="V54" s="22" t="s">
        <v>37</v>
      </c>
      <c r="W54" s="22" t="s">
        <v>37</v>
      </c>
      <c r="X54" s="22" t="s">
        <v>37</v>
      </c>
      <c r="Y54" s="22" t="s">
        <v>37</v>
      </c>
      <c r="Z54" s="22" t="s">
        <v>37</v>
      </c>
      <c r="AA54" s="22" t="s">
        <v>37</v>
      </c>
      <c r="AB54" s="21"/>
      <c r="AC54" s="26" t="s">
        <v>37</v>
      </c>
      <c r="AD54" s="25"/>
      <c r="AE54" s="25"/>
      <c r="AF54" s="25"/>
    </row>
    <row r="55" spans="1:32" ht="18.75" hidden="1">
      <c r="A55" s="18">
        <v>43</v>
      </c>
      <c r="B55" s="24">
        <v>880060</v>
      </c>
      <c r="C55" s="20" t="s">
        <v>79</v>
      </c>
      <c r="D55" s="20"/>
      <c r="E55" s="25"/>
      <c r="F55" s="25"/>
      <c r="G55" s="26" t="s">
        <v>37</v>
      </c>
      <c r="H55" s="26" t="s">
        <v>37</v>
      </c>
      <c r="I55" s="22" t="s">
        <v>37</v>
      </c>
      <c r="J55" s="22" t="s">
        <v>37</v>
      </c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2" t="s">
        <v>37</v>
      </c>
      <c r="AB55" s="21"/>
      <c r="AC55" s="26" t="s">
        <v>37</v>
      </c>
      <c r="AD55" s="25"/>
      <c r="AE55" s="25"/>
      <c r="AF55" s="25"/>
    </row>
    <row r="56" spans="1:32" ht="21.75" hidden="1" customHeight="1">
      <c r="A56" s="18">
        <v>44</v>
      </c>
      <c r="B56" s="24">
        <v>880062</v>
      </c>
      <c r="C56" s="20" t="s">
        <v>80</v>
      </c>
      <c r="D56" s="20"/>
      <c r="E56" s="22" t="s">
        <v>37</v>
      </c>
      <c r="F56" s="26" t="s">
        <v>37</v>
      </c>
      <c r="G56" s="25"/>
      <c r="H56" s="26" t="s">
        <v>37</v>
      </c>
      <c r="I56" s="22" t="s">
        <v>37</v>
      </c>
      <c r="J56" s="22" t="s">
        <v>37</v>
      </c>
      <c r="K56" s="21"/>
      <c r="L56" s="21"/>
      <c r="M56" s="21"/>
      <c r="N56" s="22"/>
      <c r="O56" s="21"/>
      <c r="P56" s="21"/>
      <c r="Q56" s="21"/>
      <c r="R56" s="21"/>
      <c r="S56" s="21"/>
      <c r="T56" s="21"/>
      <c r="U56" s="21"/>
      <c r="V56" s="22" t="s">
        <v>37</v>
      </c>
      <c r="W56" s="21"/>
      <c r="X56" s="21"/>
      <c r="Y56" s="21"/>
      <c r="Z56" s="21"/>
      <c r="AA56" s="22" t="s">
        <v>37</v>
      </c>
      <c r="AB56" s="21"/>
      <c r="AC56" s="26" t="s">
        <v>37</v>
      </c>
      <c r="AD56" s="25"/>
      <c r="AE56" s="25"/>
      <c r="AF56" s="25"/>
    </row>
    <row r="57" spans="1:32" ht="25.5" hidden="1" customHeight="1">
      <c r="A57" s="18">
        <v>45</v>
      </c>
      <c r="B57" s="24">
        <v>880063</v>
      </c>
      <c r="C57" s="20" t="s">
        <v>81</v>
      </c>
      <c r="D57" s="20"/>
      <c r="E57" s="21"/>
      <c r="F57" s="25" t="s">
        <v>37</v>
      </c>
      <c r="G57" s="26"/>
      <c r="H57" s="26" t="s">
        <v>37</v>
      </c>
      <c r="I57" s="22" t="s">
        <v>37</v>
      </c>
      <c r="J57" s="22" t="s">
        <v>37</v>
      </c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2" t="s">
        <v>37</v>
      </c>
      <c r="AB57" s="21"/>
      <c r="AC57" s="25"/>
      <c r="AD57" s="25"/>
      <c r="AE57" s="25"/>
      <c r="AF57" s="25"/>
    </row>
    <row r="58" spans="1:32" ht="27" hidden="1" customHeight="1">
      <c r="A58" s="18">
        <v>46</v>
      </c>
      <c r="B58" s="24">
        <v>880059</v>
      </c>
      <c r="C58" s="20" t="s">
        <v>82</v>
      </c>
      <c r="D58" s="20"/>
      <c r="E58" s="21"/>
      <c r="F58" s="25" t="s">
        <v>37</v>
      </c>
      <c r="G58" s="26"/>
      <c r="H58" s="26" t="s">
        <v>37</v>
      </c>
      <c r="I58" s="22" t="s">
        <v>37</v>
      </c>
      <c r="J58" s="22" t="s">
        <v>37</v>
      </c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2" t="s">
        <v>37</v>
      </c>
      <c r="AB58" s="21"/>
      <c r="AC58" s="26" t="s">
        <v>37</v>
      </c>
      <c r="AD58" s="25"/>
      <c r="AE58" s="25"/>
      <c r="AF58" s="25"/>
    </row>
    <row r="59" spans="1:32" ht="24" hidden="1" customHeight="1">
      <c r="A59" s="18">
        <v>47</v>
      </c>
      <c r="B59" s="24">
        <v>880058</v>
      </c>
      <c r="C59" s="20" t="s">
        <v>83</v>
      </c>
      <c r="D59" s="20"/>
      <c r="E59" s="21"/>
      <c r="F59" s="25" t="s">
        <v>37</v>
      </c>
      <c r="G59" s="26"/>
      <c r="H59" s="26" t="s">
        <v>37</v>
      </c>
      <c r="I59" s="22" t="s">
        <v>37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5"/>
      <c r="AD59" s="25"/>
      <c r="AE59" s="25"/>
      <c r="AF59" s="25"/>
    </row>
    <row r="60" spans="1:32" ht="30" hidden="1" customHeight="1">
      <c r="A60" s="18">
        <v>48</v>
      </c>
      <c r="B60" s="24">
        <v>880050</v>
      </c>
      <c r="C60" s="28" t="s">
        <v>84</v>
      </c>
      <c r="D60" s="29" t="s">
        <v>37</v>
      </c>
      <c r="E60" s="22"/>
      <c r="F60" s="26"/>
      <c r="G60" s="25"/>
      <c r="H60" s="26" t="s">
        <v>37</v>
      </c>
      <c r="I60" s="22" t="s">
        <v>37</v>
      </c>
      <c r="J60" s="22" t="s">
        <v>37</v>
      </c>
      <c r="K60" s="21" t="s">
        <v>37</v>
      </c>
      <c r="L60" s="21"/>
      <c r="M60" s="21"/>
      <c r="N60" s="22"/>
      <c r="O60" s="21"/>
      <c r="P60" s="21"/>
      <c r="Q60" s="21"/>
      <c r="R60" s="21"/>
      <c r="S60" s="21"/>
      <c r="T60" s="21"/>
      <c r="U60" s="21"/>
      <c r="V60" s="22" t="s">
        <v>37</v>
      </c>
      <c r="W60" s="22" t="s">
        <v>37</v>
      </c>
      <c r="X60" s="22" t="s">
        <v>37</v>
      </c>
      <c r="Y60" s="22" t="s">
        <v>37</v>
      </c>
      <c r="Z60" s="21"/>
      <c r="AA60" s="22"/>
      <c r="AB60" s="21"/>
      <c r="AC60" s="26"/>
      <c r="AD60" s="25"/>
      <c r="AE60" s="25"/>
      <c r="AF60" s="25"/>
    </row>
    <row r="61" spans="1:32" ht="32.450000000000003" hidden="1" customHeight="1">
      <c r="A61" s="18">
        <v>49</v>
      </c>
      <c r="B61" s="24">
        <v>880065</v>
      </c>
      <c r="C61" s="20" t="s">
        <v>85</v>
      </c>
      <c r="D61" s="20"/>
      <c r="E61" s="22" t="s">
        <v>37</v>
      </c>
      <c r="F61" s="26" t="s">
        <v>37</v>
      </c>
      <c r="G61" s="25"/>
      <c r="H61" s="26" t="s">
        <v>37</v>
      </c>
      <c r="I61" s="22" t="s">
        <v>37</v>
      </c>
      <c r="J61" s="22" t="s">
        <v>37</v>
      </c>
      <c r="K61" s="21" t="s">
        <v>37</v>
      </c>
      <c r="L61" s="21"/>
      <c r="M61" s="21"/>
      <c r="N61" s="22" t="s">
        <v>37</v>
      </c>
      <c r="O61" s="21"/>
      <c r="P61" s="21"/>
      <c r="Q61" s="21"/>
      <c r="R61" s="21"/>
      <c r="S61" s="21"/>
      <c r="T61" s="21"/>
      <c r="U61" s="21"/>
      <c r="V61" s="22" t="s">
        <v>37</v>
      </c>
      <c r="W61" s="22" t="s">
        <v>37</v>
      </c>
      <c r="X61" s="22" t="s">
        <v>37</v>
      </c>
      <c r="Y61" s="22" t="s">
        <v>37</v>
      </c>
      <c r="Z61" s="22"/>
      <c r="AA61" s="22" t="s">
        <v>37</v>
      </c>
      <c r="AB61" s="21"/>
      <c r="AC61" s="26" t="s">
        <v>37</v>
      </c>
      <c r="AD61" s="25"/>
      <c r="AE61" s="25"/>
      <c r="AF61" s="25"/>
    </row>
    <row r="62" spans="1:32" ht="24.75" hidden="1" customHeight="1">
      <c r="A62" s="18">
        <v>50</v>
      </c>
      <c r="B62" s="24">
        <v>880056</v>
      </c>
      <c r="C62" s="20" t="s">
        <v>86</v>
      </c>
      <c r="D62" s="29" t="s">
        <v>37</v>
      </c>
      <c r="E62" s="22"/>
      <c r="F62" s="26"/>
      <c r="G62" s="25"/>
      <c r="H62" s="26" t="s">
        <v>37</v>
      </c>
      <c r="I62" s="22" t="s">
        <v>37</v>
      </c>
      <c r="J62" s="22" t="s">
        <v>37</v>
      </c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2" t="s">
        <v>37</v>
      </c>
      <c r="W62" s="22" t="s">
        <v>37</v>
      </c>
      <c r="X62" s="22"/>
      <c r="Y62" s="22"/>
      <c r="Z62" s="21"/>
      <c r="AA62" s="22"/>
      <c r="AB62" s="21"/>
      <c r="AC62" s="26"/>
      <c r="AD62" s="25"/>
      <c r="AE62" s="25"/>
      <c r="AF62" s="25"/>
    </row>
    <row r="63" spans="1:32" ht="31.9" hidden="1" customHeight="1">
      <c r="A63" s="18">
        <v>51</v>
      </c>
      <c r="B63" s="24">
        <v>880021</v>
      </c>
      <c r="C63" s="28" t="s">
        <v>87</v>
      </c>
      <c r="D63" s="28"/>
      <c r="E63" s="22" t="s">
        <v>37</v>
      </c>
      <c r="F63" s="26" t="s">
        <v>37</v>
      </c>
      <c r="G63" s="25"/>
      <c r="H63" s="26" t="s">
        <v>37</v>
      </c>
      <c r="I63" s="22" t="s">
        <v>37</v>
      </c>
      <c r="J63" s="22" t="s">
        <v>37</v>
      </c>
      <c r="K63" s="22" t="s">
        <v>37</v>
      </c>
      <c r="L63" s="21"/>
      <c r="M63" s="21"/>
      <c r="N63" s="22" t="s">
        <v>37</v>
      </c>
      <c r="O63" s="21"/>
      <c r="P63" s="21"/>
      <c r="Q63" s="21"/>
      <c r="R63" s="21"/>
      <c r="S63" s="22" t="s">
        <v>37</v>
      </c>
      <c r="T63" s="22" t="s">
        <v>37</v>
      </c>
      <c r="U63" s="21"/>
      <c r="V63" s="22" t="s">
        <v>37</v>
      </c>
      <c r="W63" s="22" t="s">
        <v>37</v>
      </c>
      <c r="X63" s="22" t="s">
        <v>37</v>
      </c>
      <c r="Y63" s="22" t="s">
        <v>37</v>
      </c>
      <c r="Z63" s="22" t="s">
        <v>37</v>
      </c>
      <c r="AA63" s="22" t="s">
        <v>37</v>
      </c>
      <c r="AB63" s="21"/>
      <c r="AC63" s="26" t="s">
        <v>37</v>
      </c>
      <c r="AD63" s="25"/>
      <c r="AE63" s="25"/>
      <c r="AF63" s="25"/>
    </row>
    <row r="64" spans="1:32" ht="24.75" hidden="1" customHeight="1">
      <c r="A64" s="18">
        <v>52</v>
      </c>
      <c r="B64" s="24">
        <v>880040</v>
      </c>
      <c r="C64" s="28" t="s">
        <v>88</v>
      </c>
      <c r="D64" s="29" t="s">
        <v>37</v>
      </c>
      <c r="E64" s="22"/>
      <c r="F64" s="26"/>
      <c r="G64" s="25"/>
      <c r="H64" s="26" t="s">
        <v>37</v>
      </c>
      <c r="I64" s="22" t="s">
        <v>37</v>
      </c>
      <c r="J64" s="22" t="s">
        <v>37</v>
      </c>
      <c r="K64" s="21" t="s">
        <v>37</v>
      </c>
      <c r="L64" s="21"/>
      <c r="M64" s="21"/>
      <c r="N64" s="22"/>
      <c r="O64" s="21"/>
      <c r="P64" s="21"/>
      <c r="Q64" s="21"/>
      <c r="R64" s="21"/>
      <c r="S64" s="21"/>
      <c r="T64" s="21"/>
      <c r="U64" s="21"/>
      <c r="V64" s="22" t="s">
        <v>37</v>
      </c>
      <c r="W64" s="22" t="s">
        <v>37</v>
      </c>
      <c r="X64" s="22" t="s">
        <v>37</v>
      </c>
      <c r="Y64" s="22" t="s">
        <v>37</v>
      </c>
      <c r="Z64" s="21"/>
      <c r="AA64" s="22"/>
      <c r="AB64" s="21"/>
      <c r="AC64" s="26"/>
      <c r="AD64" s="25"/>
      <c r="AE64" s="25"/>
      <c r="AF64" s="25"/>
    </row>
    <row r="65" spans="1:32" ht="18.75" hidden="1">
      <c r="A65" s="18">
        <v>53</v>
      </c>
      <c r="B65" s="30">
        <v>880033</v>
      </c>
      <c r="C65" s="20" t="s">
        <v>89</v>
      </c>
      <c r="D65" s="27" t="s">
        <v>37</v>
      </c>
      <c r="E65" s="22"/>
      <c r="F65" s="26"/>
      <c r="G65" s="25"/>
      <c r="H65" s="26" t="s">
        <v>37</v>
      </c>
      <c r="I65" s="22" t="s">
        <v>37</v>
      </c>
      <c r="J65" s="22" t="s">
        <v>37</v>
      </c>
      <c r="K65" s="22" t="s">
        <v>37</v>
      </c>
      <c r="L65" s="21"/>
      <c r="M65" s="22" t="s">
        <v>37</v>
      </c>
      <c r="N65" s="22" t="s">
        <v>37</v>
      </c>
      <c r="O65" s="21"/>
      <c r="P65" s="21"/>
      <c r="Q65" s="21"/>
      <c r="R65" s="21"/>
      <c r="S65" s="22" t="s">
        <v>37</v>
      </c>
      <c r="T65" s="22" t="s">
        <v>37</v>
      </c>
      <c r="U65" s="21"/>
      <c r="V65" s="22" t="s">
        <v>37</v>
      </c>
      <c r="W65" s="22" t="s">
        <v>37</v>
      </c>
      <c r="X65" s="22" t="s">
        <v>37</v>
      </c>
      <c r="Y65" s="22" t="s">
        <v>37</v>
      </c>
      <c r="Z65" s="22"/>
      <c r="AA65" s="22"/>
      <c r="AB65" s="21"/>
      <c r="AC65" s="26"/>
      <c r="AD65" s="25"/>
      <c r="AE65" s="25"/>
      <c r="AF65" s="25"/>
    </row>
    <row r="66" spans="1:32" ht="18.75" hidden="1">
      <c r="A66" s="18">
        <v>54</v>
      </c>
      <c r="B66" s="30">
        <v>880027</v>
      </c>
      <c r="C66" s="20" t="s">
        <v>90</v>
      </c>
      <c r="D66" s="20"/>
      <c r="E66" s="21"/>
      <c r="F66" s="25" t="s">
        <v>37</v>
      </c>
      <c r="G66" s="26"/>
      <c r="H66" s="26" t="s">
        <v>37</v>
      </c>
      <c r="I66" s="22" t="s">
        <v>37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5"/>
      <c r="AD66" s="25"/>
      <c r="AE66" s="25"/>
      <c r="AF66" s="25"/>
    </row>
    <row r="67" spans="1:32" ht="18.75" hidden="1">
      <c r="A67" s="18">
        <v>55</v>
      </c>
      <c r="B67" s="30">
        <v>880073</v>
      </c>
      <c r="C67" s="20" t="s">
        <v>91</v>
      </c>
      <c r="D67" s="20"/>
      <c r="E67" s="26" t="s">
        <v>37</v>
      </c>
      <c r="F67" s="26" t="s">
        <v>37</v>
      </c>
      <c r="G67" s="26"/>
      <c r="H67" s="26" t="s">
        <v>37</v>
      </c>
      <c r="I67" s="22" t="s">
        <v>37</v>
      </c>
      <c r="J67" s="22" t="s">
        <v>37</v>
      </c>
      <c r="K67" s="21" t="s">
        <v>37</v>
      </c>
      <c r="L67" s="21"/>
      <c r="M67" s="21"/>
      <c r="N67" s="22" t="s">
        <v>37</v>
      </c>
      <c r="O67" s="21"/>
      <c r="P67" s="21"/>
      <c r="Q67" s="21"/>
      <c r="R67" s="21"/>
      <c r="S67" s="21"/>
      <c r="T67" s="21"/>
      <c r="U67" s="21"/>
      <c r="V67" s="22" t="s">
        <v>37</v>
      </c>
      <c r="W67" s="22" t="s">
        <v>37</v>
      </c>
      <c r="X67" s="22" t="s">
        <v>37</v>
      </c>
      <c r="Y67" s="22" t="s">
        <v>37</v>
      </c>
      <c r="Z67" s="22" t="s">
        <v>37</v>
      </c>
      <c r="AA67" s="22" t="s">
        <v>37</v>
      </c>
      <c r="AB67" s="21"/>
      <c r="AC67" s="26" t="s">
        <v>37</v>
      </c>
      <c r="AD67" s="25"/>
      <c r="AE67" s="25"/>
      <c r="AF67" s="25"/>
    </row>
    <row r="68" spans="1:32" ht="18.75" hidden="1">
      <c r="A68" s="18">
        <v>56</v>
      </c>
      <c r="B68" s="30">
        <v>880072</v>
      </c>
      <c r="C68" s="20" t="s">
        <v>92</v>
      </c>
      <c r="D68" s="20"/>
      <c r="E68" s="26" t="s">
        <v>37</v>
      </c>
      <c r="F68" s="26" t="s">
        <v>37</v>
      </c>
      <c r="G68" s="25"/>
      <c r="H68" s="26" t="s">
        <v>37</v>
      </c>
      <c r="I68" s="22" t="s">
        <v>37</v>
      </c>
      <c r="J68" s="22" t="s">
        <v>37</v>
      </c>
      <c r="K68" s="21" t="s">
        <v>37</v>
      </c>
      <c r="L68" s="21"/>
      <c r="M68" s="21"/>
      <c r="N68" s="22"/>
      <c r="O68" s="21"/>
      <c r="P68" s="21"/>
      <c r="Q68" s="21"/>
      <c r="R68" s="21"/>
      <c r="S68" s="21"/>
      <c r="T68" s="21"/>
      <c r="U68" s="21"/>
      <c r="V68" s="22" t="s">
        <v>37</v>
      </c>
      <c r="W68" s="22" t="s">
        <v>37</v>
      </c>
      <c r="X68" s="22"/>
      <c r="Y68" s="22"/>
      <c r="Z68" s="21" t="s">
        <v>37</v>
      </c>
      <c r="AA68" s="22" t="s">
        <v>37</v>
      </c>
      <c r="AB68" s="21"/>
      <c r="AC68" s="26" t="s">
        <v>37</v>
      </c>
      <c r="AD68" s="25"/>
      <c r="AE68" s="25"/>
      <c r="AF68" s="25"/>
    </row>
    <row r="69" spans="1:32" ht="18.75" hidden="1">
      <c r="A69" s="18">
        <v>57</v>
      </c>
      <c r="B69" s="30">
        <v>880077</v>
      </c>
      <c r="C69" s="20" t="s">
        <v>93</v>
      </c>
      <c r="D69" s="20"/>
      <c r="E69" s="25"/>
      <c r="F69" s="25" t="s">
        <v>37</v>
      </c>
      <c r="G69" s="26"/>
      <c r="H69" s="26" t="s">
        <v>37</v>
      </c>
      <c r="I69" s="22" t="s">
        <v>37</v>
      </c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5"/>
      <c r="AD69" s="25"/>
      <c r="AE69" s="25"/>
      <c r="AF69" s="25"/>
    </row>
    <row r="70" spans="1:32" ht="18.75" hidden="1">
      <c r="A70" s="18">
        <v>58</v>
      </c>
      <c r="B70" s="30">
        <v>880071</v>
      </c>
      <c r="C70" s="20" t="s">
        <v>94</v>
      </c>
      <c r="D70" s="20"/>
      <c r="E70" s="26" t="s">
        <v>37</v>
      </c>
      <c r="F70" s="26" t="s">
        <v>37</v>
      </c>
      <c r="G70" s="25"/>
      <c r="H70" s="26" t="s">
        <v>37</v>
      </c>
      <c r="I70" s="22" t="s">
        <v>37</v>
      </c>
      <c r="J70" s="22" t="s">
        <v>37</v>
      </c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2" t="s">
        <v>37</v>
      </c>
      <c r="W70" s="21"/>
      <c r="X70" s="21"/>
      <c r="Y70" s="21"/>
      <c r="Z70" s="21"/>
      <c r="AA70" s="22" t="s">
        <v>37</v>
      </c>
      <c r="AB70" s="21"/>
      <c r="AC70" s="26" t="s">
        <v>37</v>
      </c>
      <c r="AD70" s="25"/>
      <c r="AE70" s="25"/>
      <c r="AF70" s="25"/>
    </row>
    <row r="71" spans="1:32" ht="18.75" hidden="1">
      <c r="A71" s="18">
        <v>59</v>
      </c>
      <c r="B71" s="30">
        <v>880004</v>
      </c>
      <c r="C71" s="20" t="s">
        <v>95</v>
      </c>
      <c r="D71" s="20"/>
      <c r="E71" s="26" t="s">
        <v>37</v>
      </c>
      <c r="F71" s="26" t="s">
        <v>37</v>
      </c>
      <c r="G71" s="25"/>
      <c r="H71" s="26" t="s">
        <v>37</v>
      </c>
      <c r="I71" s="22" t="s">
        <v>37</v>
      </c>
      <c r="J71" s="22" t="s">
        <v>37</v>
      </c>
      <c r="K71" s="22" t="s">
        <v>37</v>
      </c>
      <c r="L71" s="21"/>
      <c r="M71" s="21"/>
      <c r="N71" s="22" t="s">
        <v>37</v>
      </c>
      <c r="O71" s="21"/>
      <c r="P71" s="21"/>
      <c r="Q71" s="21"/>
      <c r="R71" s="21"/>
      <c r="S71" s="22" t="s">
        <v>37</v>
      </c>
      <c r="T71" s="22" t="s">
        <v>37</v>
      </c>
      <c r="U71" s="21"/>
      <c r="V71" s="22" t="s">
        <v>37</v>
      </c>
      <c r="W71" s="22" t="s">
        <v>37</v>
      </c>
      <c r="X71" s="22" t="s">
        <v>37</v>
      </c>
      <c r="Y71" s="22" t="s">
        <v>37</v>
      </c>
      <c r="Z71" s="22"/>
      <c r="AA71" s="22" t="s">
        <v>37</v>
      </c>
      <c r="AB71" s="21"/>
      <c r="AC71" s="26" t="s">
        <v>37</v>
      </c>
      <c r="AD71" s="25"/>
      <c r="AE71" s="25"/>
      <c r="AF71" s="25"/>
    </row>
    <row r="72" spans="1:32" ht="18.75" hidden="1">
      <c r="A72" s="18">
        <v>60</v>
      </c>
      <c r="B72" s="30">
        <v>880017</v>
      </c>
      <c r="C72" s="20" t="s">
        <v>96</v>
      </c>
      <c r="D72" s="20"/>
      <c r="E72" s="25"/>
      <c r="F72" s="25" t="s">
        <v>37</v>
      </c>
      <c r="G72" s="26"/>
      <c r="H72" s="26" t="s">
        <v>37</v>
      </c>
      <c r="I72" s="22" t="s">
        <v>37</v>
      </c>
      <c r="J72" s="22" t="s">
        <v>37</v>
      </c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2" t="s">
        <v>37</v>
      </c>
      <c r="AB72" s="21"/>
      <c r="AC72" s="25"/>
      <c r="AD72" s="25"/>
      <c r="AE72" s="25"/>
      <c r="AF72" s="25"/>
    </row>
    <row r="73" spans="1:32" ht="18.75" hidden="1">
      <c r="A73" s="18">
        <v>61</v>
      </c>
      <c r="B73" s="30">
        <v>880018</v>
      </c>
      <c r="C73" s="20" t="s">
        <v>97</v>
      </c>
      <c r="D73" s="20"/>
      <c r="E73" s="25"/>
      <c r="F73" s="25" t="s">
        <v>37</v>
      </c>
      <c r="G73" s="26"/>
      <c r="H73" s="26" t="s">
        <v>37</v>
      </c>
      <c r="I73" s="22" t="s">
        <v>37</v>
      </c>
      <c r="J73" s="22" t="s">
        <v>37</v>
      </c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5"/>
      <c r="AD73" s="25"/>
      <c r="AE73" s="25"/>
      <c r="AF73" s="25"/>
    </row>
    <row r="74" spans="1:32" ht="22.15" hidden="1" customHeight="1">
      <c r="A74" s="18">
        <v>62</v>
      </c>
      <c r="B74" s="30">
        <v>880007</v>
      </c>
      <c r="C74" s="28" t="s">
        <v>98</v>
      </c>
      <c r="D74" s="28"/>
      <c r="E74" s="26" t="s">
        <v>37</v>
      </c>
      <c r="F74" s="26" t="s">
        <v>37</v>
      </c>
      <c r="G74" s="25"/>
      <c r="H74" s="26" t="s">
        <v>37</v>
      </c>
      <c r="I74" s="22" t="s">
        <v>37</v>
      </c>
      <c r="J74" s="22" t="s">
        <v>37</v>
      </c>
      <c r="K74" s="22" t="s">
        <v>37</v>
      </c>
      <c r="L74" s="21"/>
      <c r="M74" s="21"/>
      <c r="N74" s="22" t="s">
        <v>37</v>
      </c>
      <c r="O74" s="21"/>
      <c r="P74" s="21"/>
      <c r="Q74" s="21"/>
      <c r="R74" s="21"/>
      <c r="S74" s="21"/>
      <c r="T74" s="21"/>
      <c r="U74" s="21"/>
      <c r="V74" s="22" t="s">
        <v>37</v>
      </c>
      <c r="W74" s="22" t="s">
        <v>37</v>
      </c>
      <c r="X74" s="22" t="s">
        <v>37</v>
      </c>
      <c r="Y74" s="22" t="s">
        <v>37</v>
      </c>
      <c r="Z74" s="22" t="s">
        <v>37</v>
      </c>
      <c r="AA74" s="22" t="s">
        <v>37</v>
      </c>
      <c r="AB74" s="21"/>
      <c r="AC74" s="26" t="s">
        <v>37</v>
      </c>
      <c r="AD74" s="25"/>
      <c r="AE74" s="25"/>
      <c r="AF74" s="25"/>
    </row>
    <row r="75" spans="1:32" ht="18.75" hidden="1">
      <c r="A75" s="18">
        <v>63</v>
      </c>
      <c r="B75" s="30">
        <v>880005</v>
      </c>
      <c r="C75" s="28" t="s">
        <v>99</v>
      </c>
      <c r="D75" s="31" t="s">
        <v>37</v>
      </c>
      <c r="E75" s="32"/>
      <c r="F75" s="32" t="s">
        <v>37</v>
      </c>
      <c r="G75" s="33"/>
      <c r="H75" s="32" t="s">
        <v>37</v>
      </c>
      <c r="I75" s="32" t="s">
        <v>37</v>
      </c>
      <c r="J75" s="32" t="s">
        <v>37</v>
      </c>
      <c r="K75" s="33"/>
      <c r="L75" s="33"/>
      <c r="M75" s="34"/>
      <c r="N75" s="34"/>
      <c r="O75" s="34"/>
      <c r="P75" s="34"/>
      <c r="Q75" s="34"/>
      <c r="R75" s="34"/>
      <c r="S75" s="34"/>
      <c r="T75" s="34"/>
      <c r="U75" s="34"/>
      <c r="V75" s="35" t="s">
        <v>37</v>
      </c>
      <c r="W75" s="35" t="s">
        <v>37</v>
      </c>
      <c r="X75" s="35" t="s">
        <v>37</v>
      </c>
      <c r="Y75" s="35" t="s">
        <v>37</v>
      </c>
      <c r="Z75" s="35" t="s">
        <v>37</v>
      </c>
      <c r="AA75" s="35"/>
      <c r="AB75" s="34"/>
      <c r="AC75" s="35"/>
      <c r="AD75" s="34"/>
      <c r="AE75" s="34"/>
      <c r="AF75" s="34"/>
    </row>
    <row r="76" spans="1:32" ht="20.45" hidden="1" customHeight="1">
      <c r="A76" s="18">
        <v>64</v>
      </c>
      <c r="B76" s="30">
        <v>880022</v>
      </c>
      <c r="C76" s="28" t="s">
        <v>100</v>
      </c>
      <c r="D76" s="29" t="s">
        <v>37</v>
      </c>
      <c r="E76" s="32"/>
      <c r="F76" s="32"/>
      <c r="G76" s="33"/>
      <c r="H76" s="32" t="s">
        <v>37</v>
      </c>
      <c r="I76" s="32" t="s">
        <v>37</v>
      </c>
      <c r="J76" s="32" t="s">
        <v>37</v>
      </c>
      <c r="K76" s="33" t="s">
        <v>37</v>
      </c>
      <c r="L76" s="33"/>
      <c r="M76" s="34"/>
      <c r="N76" s="35"/>
      <c r="O76" s="34"/>
      <c r="P76" s="34"/>
      <c r="Q76" s="34"/>
      <c r="R76" s="34"/>
      <c r="S76" s="34"/>
      <c r="T76" s="34"/>
      <c r="U76" s="34"/>
      <c r="V76" s="35" t="s">
        <v>37</v>
      </c>
      <c r="W76" s="35" t="s">
        <v>37</v>
      </c>
      <c r="X76" s="35" t="s">
        <v>37</v>
      </c>
      <c r="Y76" s="35" t="s">
        <v>37</v>
      </c>
      <c r="Z76" s="35" t="s">
        <v>37</v>
      </c>
      <c r="AA76" s="35"/>
      <c r="AB76" s="34"/>
      <c r="AC76" s="35"/>
      <c r="AD76" s="34"/>
      <c r="AE76" s="34"/>
      <c r="AF76" s="34"/>
    </row>
    <row r="77" spans="1:32" ht="18.75" hidden="1">
      <c r="A77" s="18">
        <v>65</v>
      </c>
      <c r="B77" s="30">
        <v>880023</v>
      </c>
      <c r="C77" s="20" t="s">
        <v>101</v>
      </c>
      <c r="D77" s="20"/>
      <c r="E77" s="32" t="s">
        <v>37</v>
      </c>
      <c r="F77" s="32" t="s">
        <v>37</v>
      </c>
      <c r="G77" s="33"/>
      <c r="H77" s="32" t="s">
        <v>37</v>
      </c>
      <c r="I77" s="32" t="s">
        <v>37</v>
      </c>
      <c r="J77" s="32" t="s">
        <v>37</v>
      </c>
      <c r="K77" s="33" t="s">
        <v>37</v>
      </c>
      <c r="L77" s="33"/>
      <c r="M77" s="34"/>
      <c r="N77" s="35" t="s">
        <v>37</v>
      </c>
      <c r="O77" s="34"/>
      <c r="P77" s="34"/>
      <c r="Q77" s="34"/>
      <c r="R77" s="34"/>
      <c r="S77" s="34"/>
      <c r="T77" s="34"/>
      <c r="U77" s="34"/>
      <c r="V77" s="35" t="s">
        <v>37</v>
      </c>
      <c r="W77" s="35" t="s">
        <v>37</v>
      </c>
      <c r="X77" s="35" t="s">
        <v>37</v>
      </c>
      <c r="Y77" s="35" t="s">
        <v>37</v>
      </c>
      <c r="Z77" s="35" t="s">
        <v>37</v>
      </c>
      <c r="AA77" s="35" t="s">
        <v>37</v>
      </c>
      <c r="AB77" s="34"/>
      <c r="AC77" s="35" t="s">
        <v>37</v>
      </c>
      <c r="AD77" s="34"/>
      <c r="AE77" s="34"/>
      <c r="AF77" s="34"/>
    </row>
    <row r="78" spans="1:32" ht="18.600000000000001" hidden="1" customHeight="1">
      <c r="A78" s="18">
        <v>66</v>
      </c>
      <c r="B78" s="30">
        <v>880051</v>
      </c>
      <c r="C78" s="28" t="s">
        <v>102</v>
      </c>
      <c r="D78" s="31" t="s">
        <v>37</v>
      </c>
      <c r="E78" s="32"/>
      <c r="F78" s="32" t="s">
        <v>37</v>
      </c>
      <c r="G78" s="33"/>
      <c r="H78" s="32" t="s">
        <v>37</v>
      </c>
      <c r="I78" s="32" t="s">
        <v>37</v>
      </c>
      <c r="J78" s="32" t="s">
        <v>37</v>
      </c>
      <c r="K78" s="33" t="s">
        <v>37</v>
      </c>
      <c r="L78" s="33"/>
      <c r="M78" s="34"/>
      <c r="N78" s="35"/>
      <c r="O78" s="34"/>
      <c r="P78" s="34"/>
      <c r="Q78" s="34"/>
      <c r="R78" s="34"/>
      <c r="S78" s="34"/>
      <c r="T78" s="34"/>
      <c r="U78" s="34"/>
      <c r="V78" s="35" t="s">
        <v>37</v>
      </c>
      <c r="W78" s="35" t="s">
        <v>37</v>
      </c>
      <c r="X78" s="35" t="s">
        <v>37</v>
      </c>
      <c r="Y78" s="35" t="s">
        <v>37</v>
      </c>
      <c r="Z78" s="35" t="s">
        <v>37</v>
      </c>
      <c r="AA78" s="35"/>
      <c r="AB78" s="34"/>
      <c r="AC78" s="35"/>
      <c r="AD78" s="34"/>
      <c r="AE78" s="34"/>
      <c r="AF78" s="34"/>
    </row>
    <row r="79" spans="1:32" ht="18.75" hidden="1">
      <c r="A79" s="18">
        <v>67</v>
      </c>
      <c r="B79" s="30">
        <v>880026</v>
      </c>
      <c r="C79" s="28" t="s">
        <v>103</v>
      </c>
      <c r="D79" s="29" t="s">
        <v>37</v>
      </c>
      <c r="E79" s="32"/>
      <c r="F79" s="32"/>
      <c r="G79" s="33"/>
      <c r="H79" s="32" t="s">
        <v>37</v>
      </c>
      <c r="I79" s="32" t="s">
        <v>37</v>
      </c>
      <c r="J79" s="32" t="s">
        <v>37</v>
      </c>
      <c r="K79" s="33" t="s">
        <v>37</v>
      </c>
      <c r="L79" s="33"/>
      <c r="M79" s="34"/>
      <c r="N79" s="35"/>
      <c r="O79" s="34"/>
      <c r="P79" s="34"/>
      <c r="Q79" s="34"/>
      <c r="R79" s="34"/>
      <c r="S79" s="34"/>
      <c r="T79" s="34"/>
      <c r="U79" s="34"/>
      <c r="V79" s="35" t="s">
        <v>37</v>
      </c>
      <c r="W79" s="35" t="s">
        <v>37</v>
      </c>
      <c r="X79" s="35" t="s">
        <v>37</v>
      </c>
      <c r="Y79" s="35" t="s">
        <v>37</v>
      </c>
      <c r="Z79" s="35" t="s">
        <v>37</v>
      </c>
      <c r="AA79" s="35"/>
      <c r="AB79" s="34"/>
      <c r="AC79" s="35"/>
      <c r="AD79" s="34"/>
      <c r="AE79" s="34"/>
      <c r="AF79" s="34"/>
    </row>
    <row r="80" spans="1:32" ht="18.75" hidden="1">
      <c r="A80" s="18">
        <v>68</v>
      </c>
      <c r="B80" s="30">
        <v>880002</v>
      </c>
      <c r="C80" s="28" t="s">
        <v>104</v>
      </c>
      <c r="D80" s="31" t="s">
        <v>37</v>
      </c>
      <c r="E80" s="32"/>
      <c r="F80" s="32" t="s">
        <v>37</v>
      </c>
      <c r="G80" s="33"/>
      <c r="H80" s="32" t="s">
        <v>37</v>
      </c>
      <c r="I80" s="32" t="s">
        <v>37</v>
      </c>
      <c r="J80" s="32" t="s">
        <v>37</v>
      </c>
      <c r="K80" s="33" t="s">
        <v>37</v>
      </c>
      <c r="L80" s="33"/>
      <c r="M80" s="34"/>
      <c r="N80" s="35"/>
      <c r="O80" s="34"/>
      <c r="P80" s="34"/>
      <c r="Q80" s="34"/>
      <c r="R80" s="34"/>
      <c r="S80" s="34"/>
      <c r="T80" s="34"/>
      <c r="U80" s="34"/>
      <c r="V80" s="35" t="s">
        <v>37</v>
      </c>
      <c r="W80" s="35" t="s">
        <v>37</v>
      </c>
      <c r="X80" s="35" t="s">
        <v>37</v>
      </c>
      <c r="Y80" s="35" t="s">
        <v>37</v>
      </c>
      <c r="Z80" s="35" t="s">
        <v>37</v>
      </c>
      <c r="AA80" s="35"/>
      <c r="AB80" s="34"/>
      <c r="AC80" s="35"/>
      <c r="AD80" s="34"/>
      <c r="AE80" s="34"/>
      <c r="AF80" s="34"/>
    </row>
    <row r="81" spans="1:32" ht="18.75" hidden="1">
      <c r="A81" s="18">
        <v>69</v>
      </c>
      <c r="B81" s="30">
        <v>880055</v>
      </c>
      <c r="C81" s="28" t="s">
        <v>105</v>
      </c>
      <c r="D81" s="28"/>
      <c r="E81" s="32" t="s">
        <v>37</v>
      </c>
      <c r="F81" s="32" t="s">
        <v>37</v>
      </c>
      <c r="G81" s="33"/>
      <c r="H81" s="32" t="s">
        <v>37</v>
      </c>
      <c r="I81" s="32" t="s">
        <v>37</v>
      </c>
      <c r="J81" s="32" t="s">
        <v>37</v>
      </c>
      <c r="K81" s="33" t="s">
        <v>37</v>
      </c>
      <c r="L81" s="33"/>
      <c r="M81" s="34"/>
      <c r="N81" s="35"/>
      <c r="O81" s="34"/>
      <c r="P81" s="34"/>
      <c r="Q81" s="34"/>
      <c r="R81" s="34"/>
      <c r="S81" s="34"/>
      <c r="T81" s="34"/>
      <c r="U81" s="34"/>
      <c r="V81" s="35" t="s">
        <v>37</v>
      </c>
      <c r="W81" s="35" t="s">
        <v>37</v>
      </c>
      <c r="X81" s="35" t="s">
        <v>37</v>
      </c>
      <c r="Y81" s="35" t="s">
        <v>37</v>
      </c>
      <c r="Z81" s="35" t="s">
        <v>37</v>
      </c>
      <c r="AA81" s="35" t="s">
        <v>37</v>
      </c>
      <c r="AB81" s="34"/>
      <c r="AC81" s="35" t="s">
        <v>37</v>
      </c>
      <c r="AD81" s="34"/>
      <c r="AE81" s="34"/>
      <c r="AF81" s="34"/>
    </row>
    <row r="82" spans="1:32" ht="42.75" hidden="1" customHeight="1">
      <c r="A82" s="18">
        <v>70</v>
      </c>
      <c r="B82" s="30">
        <v>880001</v>
      </c>
      <c r="C82" s="28" t="s">
        <v>106</v>
      </c>
      <c r="D82" s="28"/>
      <c r="E82" s="32" t="s">
        <v>37</v>
      </c>
      <c r="F82" s="32" t="s">
        <v>37</v>
      </c>
      <c r="G82" s="33"/>
      <c r="H82" s="32" t="s">
        <v>37</v>
      </c>
      <c r="I82" s="32" t="s">
        <v>37</v>
      </c>
      <c r="J82" s="32" t="s">
        <v>37</v>
      </c>
      <c r="K82" s="33" t="s">
        <v>37</v>
      </c>
      <c r="L82" s="33"/>
      <c r="M82" s="34"/>
      <c r="N82" s="35" t="s">
        <v>37</v>
      </c>
      <c r="O82" s="34"/>
      <c r="P82" s="34"/>
      <c r="Q82" s="34"/>
      <c r="R82" s="34"/>
      <c r="S82" s="34"/>
      <c r="T82" s="34"/>
      <c r="U82" s="34"/>
      <c r="V82" s="35" t="s">
        <v>37</v>
      </c>
      <c r="W82" s="35" t="s">
        <v>37</v>
      </c>
      <c r="X82" s="35" t="s">
        <v>37</v>
      </c>
      <c r="Y82" s="35" t="s">
        <v>37</v>
      </c>
      <c r="Z82" s="35" t="s">
        <v>37</v>
      </c>
      <c r="AA82" s="35" t="s">
        <v>37</v>
      </c>
      <c r="AB82" s="34"/>
      <c r="AC82" s="35" t="s">
        <v>37</v>
      </c>
      <c r="AD82" s="34"/>
      <c r="AE82" s="34"/>
      <c r="AF82" s="34"/>
    </row>
    <row r="83" spans="1:32" ht="18.75" hidden="1">
      <c r="A83" s="18">
        <v>71</v>
      </c>
      <c r="B83" s="30">
        <v>880064</v>
      </c>
      <c r="C83" s="28" t="s">
        <v>107</v>
      </c>
      <c r="D83" s="29" t="s">
        <v>37</v>
      </c>
      <c r="E83" s="32"/>
      <c r="F83" s="32"/>
      <c r="G83" s="33"/>
      <c r="H83" s="32" t="s">
        <v>37</v>
      </c>
      <c r="I83" s="32" t="s">
        <v>37</v>
      </c>
      <c r="J83" s="32" t="s">
        <v>37</v>
      </c>
      <c r="K83" s="33" t="s">
        <v>37</v>
      </c>
      <c r="L83" s="33"/>
      <c r="M83" s="34"/>
      <c r="N83" s="35"/>
      <c r="O83" s="34"/>
      <c r="P83" s="34"/>
      <c r="Q83" s="34"/>
      <c r="R83" s="34"/>
      <c r="S83" s="34"/>
      <c r="T83" s="34"/>
      <c r="U83" s="34"/>
      <c r="V83" s="35" t="s">
        <v>37</v>
      </c>
      <c r="W83" s="35" t="s">
        <v>37</v>
      </c>
      <c r="X83" s="35" t="s">
        <v>37</v>
      </c>
      <c r="Y83" s="35" t="s">
        <v>37</v>
      </c>
      <c r="Z83" s="35" t="s">
        <v>37</v>
      </c>
      <c r="AA83" s="35"/>
      <c r="AB83" s="34"/>
      <c r="AC83" s="35"/>
      <c r="AD83" s="34"/>
      <c r="AE83" s="34"/>
      <c r="AF83" s="34"/>
    </row>
    <row r="84" spans="1:32" ht="18.75">
      <c r="A84" s="18">
        <v>72</v>
      </c>
      <c r="B84" s="30">
        <v>880076</v>
      </c>
      <c r="C84" s="28" t="s">
        <v>108</v>
      </c>
      <c r="D84" s="31" t="s">
        <v>37</v>
      </c>
      <c r="E84" s="32"/>
      <c r="F84" s="32" t="s">
        <v>37</v>
      </c>
      <c r="G84" s="33"/>
      <c r="H84" s="32" t="s">
        <v>37</v>
      </c>
      <c r="I84" s="32" t="s">
        <v>37</v>
      </c>
      <c r="J84" s="32" t="s">
        <v>37</v>
      </c>
      <c r="K84" s="33" t="s">
        <v>37</v>
      </c>
      <c r="L84" s="33"/>
      <c r="M84" s="34"/>
      <c r="N84" s="35" t="s">
        <v>37</v>
      </c>
      <c r="O84" s="34"/>
      <c r="P84" s="34"/>
      <c r="Q84" s="34"/>
      <c r="R84" s="34"/>
      <c r="S84" s="34"/>
      <c r="T84" s="34"/>
      <c r="U84" s="34"/>
      <c r="V84" s="35" t="s">
        <v>37</v>
      </c>
      <c r="W84" s="35" t="s">
        <v>37</v>
      </c>
      <c r="X84" s="35" t="s">
        <v>37</v>
      </c>
      <c r="Y84" s="35" t="s">
        <v>37</v>
      </c>
      <c r="Z84" s="35" t="s">
        <v>37</v>
      </c>
      <c r="AA84" s="35"/>
      <c r="AB84" s="34"/>
      <c r="AC84" s="35"/>
      <c r="AD84" s="34"/>
      <c r="AE84" s="34"/>
      <c r="AF84" s="34"/>
    </row>
    <row r="85" spans="1:32" ht="18.75" hidden="1">
      <c r="A85" s="18">
        <v>73</v>
      </c>
      <c r="B85" s="30">
        <v>880048</v>
      </c>
      <c r="C85" s="20" t="s">
        <v>109</v>
      </c>
      <c r="D85" s="20"/>
      <c r="E85" s="32" t="s">
        <v>37</v>
      </c>
      <c r="F85" s="32" t="s">
        <v>37</v>
      </c>
      <c r="G85" s="33"/>
      <c r="H85" s="32" t="s">
        <v>37</v>
      </c>
      <c r="I85" s="32" t="s">
        <v>37</v>
      </c>
      <c r="J85" s="32" t="s">
        <v>37</v>
      </c>
      <c r="K85" s="32" t="s">
        <v>37</v>
      </c>
      <c r="L85" s="33"/>
      <c r="M85" s="34"/>
      <c r="N85" s="35" t="s">
        <v>37</v>
      </c>
      <c r="O85" s="34"/>
      <c r="P85" s="34"/>
      <c r="Q85" s="34"/>
      <c r="R85" s="34"/>
      <c r="S85" s="35" t="s">
        <v>37</v>
      </c>
      <c r="T85" s="35" t="s">
        <v>37</v>
      </c>
      <c r="U85" s="34"/>
      <c r="V85" s="35" t="s">
        <v>37</v>
      </c>
      <c r="W85" s="35" t="s">
        <v>37</v>
      </c>
      <c r="X85" s="35" t="s">
        <v>37</v>
      </c>
      <c r="Y85" s="35" t="s">
        <v>37</v>
      </c>
      <c r="Z85" s="35" t="s">
        <v>37</v>
      </c>
      <c r="AA85" s="35" t="s">
        <v>37</v>
      </c>
      <c r="AB85" s="34"/>
      <c r="AC85" s="35" t="s">
        <v>37</v>
      </c>
      <c r="AD85" s="34"/>
      <c r="AE85" s="34"/>
      <c r="AF85" s="34"/>
    </row>
    <row r="86" spans="1:32" ht="18.75" hidden="1">
      <c r="A86" s="18">
        <v>74</v>
      </c>
      <c r="B86" s="30">
        <v>880028</v>
      </c>
      <c r="C86" s="20" t="s">
        <v>110</v>
      </c>
      <c r="D86" s="20"/>
      <c r="E86" s="33"/>
      <c r="F86" s="33"/>
      <c r="G86" s="32" t="s">
        <v>37</v>
      </c>
      <c r="H86" s="32" t="s">
        <v>37</v>
      </c>
      <c r="I86" s="33"/>
      <c r="J86" s="32" t="s">
        <v>37</v>
      </c>
      <c r="K86" s="33"/>
      <c r="L86" s="33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5" t="s">
        <v>37</v>
      </c>
      <c r="AB86" s="34"/>
      <c r="AC86" s="34"/>
      <c r="AD86" s="34"/>
      <c r="AE86" s="34"/>
      <c r="AF86" s="34"/>
    </row>
    <row r="87" spans="1:32" ht="18.75" hidden="1">
      <c r="A87" s="18">
        <v>75</v>
      </c>
      <c r="B87" s="30">
        <v>880029</v>
      </c>
      <c r="C87" s="28" t="s">
        <v>111</v>
      </c>
      <c r="D87" s="28"/>
      <c r="E87" s="32" t="s">
        <v>37</v>
      </c>
      <c r="F87" s="32" t="s">
        <v>37</v>
      </c>
      <c r="G87" s="33"/>
      <c r="H87" s="32" t="s">
        <v>37</v>
      </c>
      <c r="I87" s="32" t="s">
        <v>37</v>
      </c>
      <c r="J87" s="32" t="s">
        <v>37</v>
      </c>
      <c r="K87" s="33" t="s">
        <v>37</v>
      </c>
      <c r="L87" s="33"/>
      <c r="M87" s="34"/>
      <c r="N87" s="35" t="s">
        <v>37</v>
      </c>
      <c r="O87" s="34"/>
      <c r="P87" s="34"/>
      <c r="Q87" s="34"/>
      <c r="R87" s="34"/>
      <c r="S87" s="35" t="s">
        <v>37</v>
      </c>
      <c r="T87" s="35" t="s">
        <v>37</v>
      </c>
      <c r="U87" s="34"/>
      <c r="V87" s="35" t="s">
        <v>37</v>
      </c>
      <c r="W87" s="35" t="s">
        <v>37</v>
      </c>
      <c r="X87" s="35" t="s">
        <v>37</v>
      </c>
      <c r="Y87" s="35" t="s">
        <v>37</v>
      </c>
      <c r="Z87" s="35" t="s">
        <v>37</v>
      </c>
      <c r="AA87" s="35" t="s">
        <v>37</v>
      </c>
      <c r="AB87" s="34"/>
      <c r="AC87" s="35" t="s">
        <v>37</v>
      </c>
      <c r="AD87" s="34"/>
      <c r="AE87" s="34"/>
      <c r="AF87" s="34"/>
    </row>
    <row r="88" spans="1:32" ht="18.75" hidden="1">
      <c r="A88" s="18">
        <v>76</v>
      </c>
      <c r="B88" s="30">
        <v>880054</v>
      </c>
      <c r="C88" s="28" t="s">
        <v>112</v>
      </c>
      <c r="D88" s="29" t="s">
        <v>37</v>
      </c>
      <c r="E88" s="32"/>
      <c r="F88" s="32"/>
      <c r="G88" s="33"/>
      <c r="H88" s="32" t="s">
        <v>37</v>
      </c>
      <c r="I88" s="32" t="s">
        <v>37</v>
      </c>
      <c r="J88" s="32" t="s">
        <v>37</v>
      </c>
      <c r="K88" s="33" t="s">
        <v>37</v>
      </c>
      <c r="L88" s="33"/>
      <c r="M88" s="34"/>
      <c r="N88" s="35"/>
      <c r="O88" s="34"/>
      <c r="P88" s="34"/>
      <c r="Q88" s="34"/>
      <c r="R88" s="34"/>
      <c r="S88" s="34"/>
      <c r="T88" s="34"/>
      <c r="U88" s="34"/>
      <c r="V88" s="35" t="s">
        <v>37</v>
      </c>
      <c r="W88" s="35" t="s">
        <v>37</v>
      </c>
      <c r="X88" s="35" t="s">
        <v>37</v>
      </c>
      <c r="Y88" s="35" t="s">
        <v>37</v>
      </c>
      <c r="Z88" s="35"/>
      <c r="AA88" s="35"/>
      <c r="AB88" s="34"/>
      <c r="AC88" s="35"/>
      <c r="AD88" s="34"/>
      <c r="AE88" s="34"/>
      <c r="AF88" s="34"/>
    </row>
    <row r="89" spans="1:32" ht="63" hidden="1" customHeight="1">
      <c r="A89" s="18">
        <v>77</v>
      </c>
      <c r="B89" s="30">
        <v>880078</v>
      </c>
      <c r="C89" s="28" t="s">
        <v>113</v>
      </c>
      <c r="D89" s="20"/>
      <c r="E89" s="25"/>
      <c r="F89" s="25" t="s">
        <v>37</v>
      </c>
      <c r="G89" s="26"/>
      <c r="H89" s="26" t="s">
        <v>37</v>
      </c>
      <c r="I89" s="22" t="s">
        <v>37</v>
      </c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5"/>
      <c r="AD89" s="25"/>
      <c r="AE89" s="25"/>
      <c r="AF89" s="25"/>
    </row>
    <row r="90" spans="1:32" ht="41.25" customHeight="1">
      <c r="A90" s="36"/>
      <c r="B90" s="37"/>
      <c r="C90" s="38"/>
      <c r="D90" s="39"/>
      <c r="E90" s="40"/>
      <c r="F90" s="40"/>
      <c r="G90" s="41"/>
      <c r="H90" s="41"/>
      <c r="I90" s="42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0"/>
      <c r="AD90" s="40"/>
      <c r="AE90" s="40"/>
      <c r="AF90" s="40"/>
    </row>
    <row r="91" spans="1:32">
      <c r="A91" s="44" t="s">
        <v>114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</row>
    <row r="92" spans="1:32">
      <c r="A92" s="44" t="s">
        <v>115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</row>
  </sheetData>
  <autoFilter ref="A11:AF89" xr:uid="{00000000-0009-0000-0000-000000000000}">
    <filterColumn colId="2">
      <filters>
        <filter val="ГБУЗ «Славяносербская  центральная районная больница»  ЛНР"/>
      </filters>
    </filterColumn>
  </autoFilter>
  <mergeCells count="27">
    <mergeCell ref="AD10:AD11"/>
    <mergeCell ref="AC9:AE9"/>
    <mergeCell ref="AF9:AF11"/>
    <mergeCell ref="D10:D11"/>
    <mergeCell ref="E10:F10"/>
    <mergeCell ref="H10:J10"/>
    <mergeCell ref="K10:R11"/>
    <mergeCell ref="S10:S11"/>
    <mergeCell ref="U10:U11"/>
    <mergeCell ref="V10:V11"/>
    <mergeCell ref="W10:W11"/>
    <mergeCell ref="AE10:AE11"/>
    <mergeCell ref="Y10:Y11"/>
    <mergeCell ref="Z10:Z11"/>
    <mergeCell ref="AA10:AA11"/>
    <mergeCell ref="AB10:AB11"/>
    <mergeCell ref="AC10:AC11"/>
    <mergeCell ref="A1:B1"/>
    <mergeCell ref="A2:C2"/>
    <mergeCell ref="A5:AF5"/>
    <mergeCell ref="A7:AF7"/>
    <mergeCell ref="H8:J8"/>
    <mergeCell ref="A9:A11"/>
    <mergeCell ref="B9:B11"/>
    <mergeCell ref="C9:C11"/>
    <mergeCell ref="E9:Z9"/>
    <mergeCell ref="AA9:AB9"/>
  </mergeCells>
  <pageMargins left="0.23622047244094491" right="0.23622047244094491" top="0.74803149606299213" bottom="0.74803149606299213" header="0.31496062992125984" footer="0.31496062992125984"/>
  <pageSetup paperSize="9" scale="40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0F5E1-3EA2-4216-8D82-6C2E1DA481BD}">
  <sheetPr>
    <pageSetUpPr fitToPage="1"/>
  </sheetPr>
  <dimension ref="A1:F20"/>
  <sheetViews>
    <sheetView zoomScaleNormal="100" zoomScaleSheetLayoutView="100" workbookViewId="0"/>
  </sheetViews>
  <sheetFormatPr defaultColWidth="9.140625" defaultRowHeight="12.75"/>
  <cols>
    <col min="1" max="1" width="18.85546875" style="50" customWidth="1"/>
    <col min="2" max="2" width="23.7109375" style="56" customWidth="1"/>
    <col min="3" max="3" width="32.85546875" style="57" customWidth="1"/>
    <col min="4" max="4" width="36.7109375" style="50" customWidth="1"/>
    <col min="5" max="5" width="19.85546875" style="50" customWidth="1"/>
    <col min="6" max="6" width="26.42578125" style="50" customWidth="1"/>
    <col min="7" max="7" width="17" style="50" customWidth="1"/>
    <col min="8" max="8" width="9.140625" style="50"/>
    <col min="9" max="9" width="28" style="50" customWidth="1"/>
    <col min="10" max="10" width="26.7109375" style="50" customWidth="1"/>
    <col min="11" max="16384" width="9.140625" style="50"/>
  </cols>
  <sheetData>
    <row r="1" spans="1:6" s="45" customFormat="1" ht="16.5" customHeight="1">
      <c r="A1" s="45" t="s">
        <v>116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  <c r="D2" s="174"/>
    </row>
    <row r="3" spans="1:6" s="45" customFormat="1" ht="18.75" customHeight="1">
      <c r="A3" s="45" t="s">
        <v>118</v>
      </c>
      <c r="F3" s="47"/>
    </row>
    <row r="4" spans="1:6" s="45" customFormat="1" ht="26.25" customHeight="1">
      <c r="F4" s="47"/>
    </row>
    <row r="5" spans="1:6" s="45" customFormat="1" ht="54.75" customHeight="1">
      <c r="A5" s="48" t="s">
        <v>119</v>
      </c>
      <c r="B5" s="48"/>
      <c r="C5" s="48"/>
      <c r="D5" s="49"/>
    </row>
    <row r="6" spans="1:6" ht="19.5" customHeight="1">
      <c r="B6" s="51"/>
      <c r="C6" s="52"/>
      <c r="D6" s="53"/>
      <c r="F6" s="54"/>
    </row>
    <row r="7" spans="1:6" ht="17.25" customHeight="1">
      <c r="A7" s="55" t="s">
        <v>4</v>
      </c>
      <c r="B7" s="55"/>
      <c r="C7" s="55"/>
      <c r="D7" s="55"/>
      <c r="F7" s="54"/>
    </row>
    <row r="8" spans="1:6" ht="18" customHeight="1">
      <c r="F8" s="54"/>
    </row>
    <row r="9" spans="1:6" ht="31.5" customHeight="1">
      <c r="A9" s="175" t="s">
        <v>120</v>
      </c>
      <c r="B9" s="175" t="s">
        <v>121</v>
      </c>
      <c r="C9" s="176" t="s">
        <v>119</v>
      </c>
      <c r="D9" s="177"/>
      <c r="F9" s="54"/>
    </row>
    <row r="10" spans="1:6" ht="31.5" customHeight="1">
      <c r="A10" s="175"/>
      <c r="B10" s="175"/>
      <c r="C10" s="178"/>
      <c r="D10" s="179"/>
      <c r="F10" s="54"/>
    </row>
    <row r="11" spans="1:6" ht="24" customHeight="1">
      <c r="A11" s="175" t="s">
        <v>122</v>
      </c>
      <c r="B11" s="58" t="s">
        <v>123</v>
      </c>
      <c r="C11" s="180">
        <v>5.7756451999999996</v>
      </c>
      <c r="D11" s="181"/>
      <c r="E11" s="59"/>
      <c r="F11" s="54"/>
    </row>
    <row r="12" spans="1:6" ht="24" customHeight="1">
      <c r="A12" s="175"/>
      <c r="B12" s="58" t="s">
        <v>124</v>
      </c>
      <c r="C12" s="180">
        <v>6.2782112999999997</v>
      </c>
      <c r="D12" s="181"/>
      <c r="E12" s="59"/>
      <c r="F12" s="54"/>
    </row>
    <row r="13" spans="1:6" ht="24" customHeight="1">
      <c r="A13" s="175" t="s">
        <v>125</v>
      </c>
      <c r="B13" s="58" t="s">
        <v>123</v>
      </c>
      <c r="C13" s="180">
        <v>3.8267169000000001</v>
      </c>
      <c r="D13" s="181"/>
      <c r="E13" s="59"/>
      <c r="F13" s="54"/>
    </row>
    <row r="14" spans="1:6" ht="24" customHeight="1">
      <c r="A14" s="175"/>
      <c r="B14" s="58" t="s">
        <v>124</v>
      </c>
      <c r="C14" s="180">
        <v>3.7137476999999999</v>
      </c>
      <c r="D14" s="181"/>
      <c r="E14" s="59"/>
    </row>
    <row r="15" spans="1:6" ht="24" customHeight="1">
      <c r="A15" s="175" t="s">
        <v>126</v>
      </c>
      <c r="B15" s="58" t="s">
        <v>123</v>
      </c>
      <c r="C15" s="180">
        <v>1.6416575</v>
      </c>
      <c r="D15" s="181"/>
      <c r="E15" s="59"/>
    </row>
    <row r="16" spans="1:6" ht="24" customHeight="1">
      <c r="A16" s="175"/>
      <c r="B16" s="58" t="s">
        <v>124</v>
      </c>
      <c r="C16" s="180">
        <v>1.7106218</v>
      </c>
      <c r="D16" s="181"/>
      <c r="E16" s="59"/>
    </row>
    <row r="17" spans="1:5" ht="24" customHeight="1">
      <c r="A17" s="182" t="s">
        <v>127</v>
      </c>
      <c r="B17" s="58" t="s">
        <v>123</v>
      </c>
      <c r="C17" s="180">
        <v>0.64609209999999995</v>
      </c>
      <c r="D17" s="181"/>
      <c r="E17" s="59"/>
    </row>
    <row r="18" spans="1:5" ht="24" customHeight="1">
      <c r="A18" s="183"/>
      <c r="B18" s="58" t="s">
        <v>124</v>
      </c>
      <c r="C18" s="180">
        <v>0.88257410000000003</v>
      </c>
      <c r="D18" s="181"/>
      <c r="E18" s="59"/>
    </row>
    <row r="19" spans="1:5" ht="21" customHeight="1">
      <c r="A19" s="182" t="s">
        <v>128</v>
      </c>
      <c r="B19" s="58" t="s">
        <v>123</v>
      </c>
      <c r="C19" s="184">
        <v>1.6</v>
      </c>
      <c r="D19" s="185"/>
    </row>
    <row r="20" spans="1:5" ht="20.25" customHeight="1">
      <c r="A20" s="183"/>
      <c r="B20" s="58" t="s">
        <v>124</v>
      </c>
      <c r="C20" s="184">
        <v>1.6</v>
      </c>
      <c r="D20" s="185"/>
    </row>
  </sheetData>
  <mergeCells count="19">
    <mergeCell ref="A17:A18"/>
    <mergeCell ref="C17:D17"/>
    <mergeCell ref="C18:D18"/>
    <mergeCell ref="A19:A20"/>
    <mergeCell ref="C19:D19"/>
    <mergeCell ref="C20:D20"/>
    <mergeCell ref="A13:A14"/>
    <mergeCell ref="C13:D13"/>
    <mergeCell ref="C14:D14"/>
    <mergeCell ref="A15:A16"/>
    <mergeCell ref="C15:D15"/>
    <mergeCell ref="C16:D16"/>
    <mergeCell ref="A2:D2"/>
    <mergeCell ref="A9:A10"/>
    <mergeCell ref="B9:B10"/>
    <mergeCell ref="C9:D10"/>
    <mergeCell ref="A11:A12"/>
    <mergeCell ref="C11:D11"/>
    <mergeCell ref="C12:D12"/>
  </mergeCells>
  <printOptions horizontalCentered="1"/>
  <pageMargins left="0.78740157480314965" right="0.39370078740157483" top="0.78740157480314965" bottom="0.78740157480314965" header="0.31496062992125984" footer="0.31496062992125984"/>
  <pageSetup paperSize="9" scale="80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A70D2-FEC6-4270-819C-51B40799A36F}">
  <sheetPr>
    <pageSetUpPr fitToPage="1"/>
  </sheetPr>
  <dimension ref="A1:L54"/>
  <sheetViews>
    <sheetView zoomScale="90" zoomScaleNormal="90" zoomScaleSheetLayoutView="70" workbookViewId="0">
      <selection activeCell="B1" sqref="B1"/>
    </sheetView>
  </sheetViews>
  <sheetFormatPr defaultRowHeight="18.75"/>
  <cols>
    <col min="1" max="1" width="5.140625" style="86" customWidth="1"/>
    <col min="2" max="2" width="16.140625" style="92" customWidth="1"/>
    <col min="3" max="3" width="65.28515625" style="93" customWidth="1"/>
    <col min="4" max="5" width="22.28515625" style="93" customWidth="1"/>
    <col min="6" max="6" width="20.7109375" style="93" customWidth="1"/>
    <col min="7" max="7" width="34.5703125" style="90" bestFit="1" customWidth="1"/>
    <col min="8" max="8" width="25.85546875" style="90" bestFit="1" customWidth="1"/>
    <col min="9" max="9" width="27.7109375" style="70" bestFit="1" customWidth="1"/>
    <col min="10" max="10" width="19.42578125" style="70" customWidth="1"/>
    <col min="11" max="11" width="32.5703125" style="91" customWidth="1"/>
    <col min="12" max="12" width="15.42578125" style="70" bestFit="1" customWidth="1"/>
    <col min="13" max="16384" width="9.140625" style="70"/>
  </cols>
  <sheetData>
    <row r="1" spans="1:12" s="60" customFormat="1" ht="16.5" customHeight="1">
      <c r="A1" s="60" t="s">
        <v>129</v>
      </c>
      <c r="C1" s="61" t="s">
        <v>117</v>
      </c>
      <c r="K1" s="62"/>
    </row>
    <row r="2" spans="1:12" s="60" customFormat="1" ht="50.25" customHeight="1">
      <c r="A2" s="186" t="s">
        <v>1</v>
      </c>
      <c r="B2" s="186"/>
      <c r="C2" s="186"/>
      <c r="K2" s="62"/>
    </row>
    <row r="3" spans="1:12" s="60" customFormat="1" ht="26.25" customHeight="1">
      <c r="A3" s="60" t="s">
        <v>130</v>
      </c>
      <c r="G3" s="63"/>
      <c r="K3" s="62"/>
    </row>
    <row r="4" spans="1:12" s="60" customFormat="1" ht="26.25" customHeight="1">
      <c r="G4" s="63"/>
      <c r="K4" s="62"/>
    </row>
    <row r="5" spans="1:12" s="60" customFormat="1" ht="63.75" customHeight="1">
      <c r="A5" s="64" t="s">
        <v>131</v>
      </c>
      <c r="B5" s="64"/>
      <c r="C5" s="64"/>
      <c r="D5" s="65"/>
      <c r="E5" s="65"/>
      <c r="F5" s="65"/>
      <c r="G5" s="65"/>
      <c r="H5" s="65"/>
      <c r="I5" s="65"/>
      <c r="J5" s="65"/>
      <c r="K5" s="66"/>
    </row>
    <row r="6" spans="1:12" s="60" customFormat="1" ht="16.5">
      <c r="K6" s="62"/>
    </row>
    <row r="7" spans="1:12" s="60" customFormat="1" ht="16.5">
      <c r="A7" s="65" t="s">
        <v>4</v>
      </c>
      <c r="B7" s="65"/>
      <c r="C7" s="65"/>
      <c r="D7" s="65"/>
      <c r="E7" s="65"/>
      <c r="F7" s="65"/>
      <c r="G7" s="65"/>
      <c r="H7" s="65"/>
      <c r="I7" s="65"/>
      <c r="J7" s="65"/>
      <c r="K7" s="66"/>
    </row>
    <row r="8" spans="1:12" s="60" customFormat="1" ht="16.5">
      <c r="K8" s="62"/>
    </row>
    <row r="9" spans="1:12" ht="204.75">
      <c r="A9" s="67" t="s">
        <v>6</v>
      </c>
      <c r="B9" s="67" t="s">
        <v>132</v>
      </c>
      <c r="C9" s="67" t="s">
        <v>8</v>
      </c>
      <c r="D9" s="67" t="s">
        <v>133</v>
      </c>
      <c r="E9" s="67" t="s">
        <v>134</v>
      </c>
      <c r="F9" s="67" t="s">
        <v>135</v>
      </c>
      <c r="G9" s="68" t="s">
        <v>136</v>
      </c>
      <c r="H9" s="67" t="s">
        <v>137</v>
      </c>
      <c r="I9" s="67" t="s">
        <v>138</v>
      </c>
      <c r="J9" s="67" t="s">
        <v>139</v>
      </c>
      <c r="K9" s="69" t="s">
        <v>140</v>
      </c>
    </row>
    <row r="10" spans="1:12" s="80" customFormat="1" ht="35.25" customHeight="1">
      <c r="A10" s="67">
        <v>1</v>
      </c>
      <c r="B10" s="71">
        <v>880001</v>
      </c>
      <c r="C10" s="72" t="s">
        <v>106</v>
      </c>
      <c r="D10" s="73">
        <v>23764</v>
      </c>
      <c r="E10" s="69">
        <v>1383.01</v>
      </c>
      <c r="F10" s="74">
        <v>1.1709311774399018</v>
      </c>
      <c r="G10" s="75">
        <v>1.04</v>
      </c>
      <c r="H10" s="76">
        <v>1</v>
      </c>
      <c r="I10" s="77">
        <v>1</v>
      </c>
      <c r="J10" s="78">
        <v>1.0009999999999999</v>
      </c>
      <c r="K10" s="76">
        <f>J10*E10*F10*G10*H10*I10</f>
        <v>1685.8700947284244</v>
      </c>
      <c r="L10" s="79"/>
    </row>
    <row r="11" spans="1:12" s="80" customFormat="1" ht="35.25" customHeight="1">
      <c r="A11" s="81">
        <v>2</v>
      </c>
      <c r="B11" s="71">
        <v>880002</v>
      </c>
      <c r="C11" s="82" t="s">
        <v>104</v>
      </c>
      <c r="D11" s="73">
        <v>9488</v>
      </c>
      <c r="E11" s="69">
        <v>1383.01</v>
      </c>
      <c r="F11" s="74">
        <v>1.1874839274082862</v>
      </c>
      <c r="G11" s="75">
        <v>1.113</v>
      </c>
      <c r="H11" s="76">
        <v>1</v>
      </c>
      <c r="I11" s="77">
        <v>1</v>
      </c>
      <c r="J11" s="78">
        <v>1.0009999999999999</v>
      </c>
      <c r="K11" s="76">
        <f>J11*E11*F11*G11*H11*I11</f>
        <v>1829.7101712822043</v>
      </c>
    </row>
    <row r="12" spans="1:12" s="80" customFormat="1" ht="35.25" customHeight="1">
      <c r="A12" s="81">
        <v>3</v>
      </c>
      <c r="B12" s="71">
        <v>880004</v>
      </c>
      <c r="C12" s="72" t="s">
        <v>95</v>
      </c>
      <c r="D12" s="73">
        <v>33208</v>
      </c>
      <c r="E12" s="69">
        <v>1383.01</v>
      </c>
      <c r="F12" s="74">
        <v>1.20168279847028</v>
      </c>
      <c r="G12" s="75">
        <v>1.04</v>
      </c>
      <c r="H12" s="76">
        <v>1</v>
      </c>
      <c r="I12" s="77">
        <v>1</v>
      </c>
      <c r="J12" s="78">
        <v>1.0009999999999999</v>
      </c>
      <c r="K12" s="76">
        <f t="shared" ref="K12:K53" si="0">J12*E12*F12*G12*H12*I12</f>
        <v>1730.145317097074</v>
      </c>
    </row>
    <row r="13" spans="1:12" s="80" customFormat="1" ht="35.25" customHeight="1">
      <c r="A13" s="81">
        <v>4</v>
      </c>
      <c r="B13" s="83">
        <v>880005</v>
      </c>
      <c r="C13" s="72" t="s">
        <v>99</v>
      </c>
      <c r="D13" s="73">
        <v>8869</v>
      </c>
      <c r="E13" s="69">
        <v>1383.01</v>
      </c>
      <c r="F13" s="74">
        <v>1.166338400639334</v>
      </c>
      <c r="G13" s="75">
        <v>1.113</v>
      </c>
      <c r="H13" s="76">
        <v>1</v>
      </c>
      <c r="I13" s="77">
        <v>1</v>
      </c>
      <c r="J13" s="78">
        <v>1.0009999999999999</v>
      </c>
      <c r="K13" s="76">
        <f t="shared" si="0"/>
        <v>1797.1285215324565</v>
      </c>
    </row>
    <row r="14" spans="1:12" s="80" customFormat="1" ht="35.25" customHeight="1">
      <c r="A14" s="81">
        <v>5</v>
      </c>
      <c r="B14" s="83">
        <v>880006</v>
      </c>
      <c r="C14" s="72" t="s">
        <v>71</v>
      </c>
      <c r="D14" s="73">
        <v>14959</v>
      </c>
      <c r="E14" s="69">
        <v>1383.01</v>
      </c>
      <c r="F14" s="74">
        <v>1.1823319021342626</v>
      </c>
      <c r="G14" s="75">
        <v>1.113</v>
      </c>
      <c r="H14" s="76">
        <v>1</v>
      </c>
      <c r="I14" s="77">
        <v>1</v>
      </c>
      <c r="J14" s="78">
        <v>1.0009999999999999</v>
      </c>
      <c r="K14" s="76">
        <f t="shared" si="0"/>
        <v>1821.7717791667355</v>
      </c>
    </row>
    <row r="15" spans="1:12" s="80" customFormat="1" ht="35.25" customHeight="1">
      <c r="A15" s="81">
        <v>6</v>
      </c>
      <c r="B15" s="83">
        <v>880007</v>
      </c>
      <c r="C15" s="72" t="s">
        <v>98</v>
      </c>
      <c r="D15" s="73">
        <v>11778</v>
      </c>
      <c r="E15" s="69">
        <v>1383.01</v>
      </c>
      <c r="F15" s="74">
        <v>1.1793699741328041</v>
      </c>
      <c r="G15" s="75">
        <v>1.113</v>
      </c>
      <c r="H15" s="76">
        <v>1</v>
      </c>
      <c r="I15" s="77">
        <v>1</v>
      </c>
      <c r="J15" s="78">
        <v>1.0009999999999999</v>
      </c>
      <c r="K15" s="76">
        <f t="shared" si="0"/>
        <v>1817.2079533617814</v>
      </c>
    </row>
    <row r="16" spans="1:12" s="80" customFormat="1" ht="35.25" customHeight="1">
      <c r="A16" s="67">
        <v>7</v>
      </c>
      <c r="B16" s="83">
        <v>880009</v>
      </c>
      <c r="C16" s="72" t="s">
        <v>48</v>
      </c>
      <c r="D16" s="73">
        <v>63589</v>
      </c>
      <c r="E16" s="69">
        <v>1383.01</v>
      </c>
      <c r="F16" s="74">
        <v>1.0676139819955202</v>
      </c>
      <c r="G16" s="75">
        <v>1</v>
      </c>
      <c r="H16" s="76">
        <v>1</v>
      </c>
      <c r="I16" s="77">
        <v>1</v>
      </c>
      <c r="J16" s="78">
        <v>1.0009999999999999</v>
      </c>
      <c r="K16" s="76">
        <f t="shared" si="0"/>
        <v>1477.9973340528636</v>
      </c>
    </row>
    <row r="17" spans="1:11" s="80" customFormat="1" ht="35.25" customHeight="1">
      <c r="A17" s="67">
        <v>8</v>
      </c>
      <c r="B17" s="84">
        <v>880012</v>
      </c>
      <c r="C17" s="85" t="s">
        <v>47</v>
      </c>
      <c r="D17" s="73">
        <v>52507</v>
      </c>
      <c r="E17" s="69">
        <v>1383.01</v>
      </c>
      <c r="F17" s="67">
        <v>1.116513423253453</v>
      </c>
      <c r="G17" s="75">
        <v>1</v>
      </c>
      <c r="H17" s="76">
        <v>1</v>
      </c>
      <c r="I17" s="77">
        <v>1</v>
      </c>
      <c r="J17" s="78">
        <v>1.0009999999999999</v>
      </c>
      <c r="K17" s="76">
        <f t="shared" si="0"/>
        <v>1545.6933787232515</v>
      </c>
    </row>
    <row r="18" spans="1:11" s="80" customFormat="1" ht="35.25" customHeight="1">
      <c r="A18" s="67">
        <v>9</v>
      </c>
      <c r="B18" s="84">
        <v>880014</v>
      </c>
      <c r="C18" s="85" t="s">
        <v>52</v>
      </c>
      <c r="D18" s="73">
        <v>4506</v>
      </c>
      <c r="E18" s="69">
        <v>1383.01</v>
      </c>
      <c r="F18" s="67">
        <v>1.312414229517054</v>
      </c>
      <c r="G18" s="75">
        <v>1.113</v>
      </c>
      <c r="H18" s="76">
        <v>1</v>
      </c>
      <c r="I18" s="77">
        <v>1</v>
      </c>
      <c r="J18" s="78">
        <v>1.0009999999999999</v>
      </c>
      <c r="K18" s="76">
        <f t="shared" si="0"/>
        <v>2022.2064562371227</v>
      </c>
    </row>
    <row r="19" spans="1:11" s="80" customFormat="1" ht="35.25" customHeight="1">
      <c r="A19" s="67">
        <v>10</v>
      </c>
      <c r="B19" s="84">
        <v>880015</v>
      </c>
      <c r="C19" s="85" t="s">
        <v>61</v>
      </c>
      <c r="D19" s="73">
        <v>48255</v>
      </c>
      <c r="E19" s="69">
        <v>1383.01</v>
      </c>
      <c r="F19" s="67">
        <v>1.0821028286209633</v>
      </c>
      <c r="G19" s="75">
        <v>1</v>
      </c>
      <c r="H19" s="76">
        <v>1</v>
      </c>
      <c r="I19" s="77">
        <v>1</v>
      </c>
      <c r="J19" s="78">
        <v>1.0009999999999999</v>
      </c>
      <c r="K19" s="76">
        <f t="shared" si="0"/>
        <v>1498.0555920440893</v>
      </c>
    </row>
    <row r="20" spans="1:11" s="80" customFormat="1" ht="35.25" customHeight="1">
      <c r="A20" s="67">
        <v>11</v>
      </c>
      <c r="B20" s="84">
        <v>880021</v>
      </c>
      <c r="C20" s="85" t="s">
        <v>87</v>
      </c>
      <c r="D20" s="73">
        <v>26334</v>
      </c>
      <c r="E20" s="69">
        <v>1383.01</v>
      </c>
      <c r="F20" s="67">
        <v>1.1364629870579539</v>
      </c>
      <c r="G20" s="75">
        <v>1.04</v>
      </c>
      <c r="H20" s="76">
        <v>1</v>
      </c>
      <c r="I20" s="77">
        <v>1</v>
      </c>
      <c r="J20" s="78">
        <v>1.0009999999999999</v>
      </c>
      <c r="K20" s="76">
        <f t="shared" si="0"/>
        <v>1636.2438720230218</v>
      </c>
    </row>
    <row r="21" spans="1:11" s="80" customFormat="1" ht="35.25" customHeight="1">
      <c r="A21" s="67">
        <v>12</v>
      </c>
      <c r="B21" s="84">
        <v>880022</v>
      </c>
      <c r="C21" s="85" t="s">
        <v>100</v>
      </c>
      <c r="D21" s="73">
        <v>8756</v>
      </c>
      <c r="E21" s="69">
        <v>1383.01</v>
      </c>
      <c r="F21" s="67">
        <v>1.184040406684048</v>
      </c>
      <c r="G21" s="75">
        <v>1.113</v>
      </c>
      <c r="H21" s="76">
        <v>1</v>
      </c>
      <c r="I21" s="77">
        <v>1</v>
      </c>
      <c r="J21" s="78">
        <v>1.0009999999999999</v>
      </c>
      <c r="K21" s="76">
        <f t="shared" si="0"/>
        <v>1824.4042932414707</v>
      </c>
    </row>
    <row r="22" spans="1:11" s="80" customFormat="1" ht="35.25" customHeight="1">
      <c r="A22" s="67">
        <v>13</v>
      </c>
      <c r="B22" s="84">
        <v>880023</v>
      </c>
      <c r="C22" s="85" t="s">
        <v>101</v>
      </c>
      <c r="D22" s="73">
        <v>30069</v>
      </c>
      <c r="E22" s="69">
        <v>1383.01</v>
      </c>
      <c r="F22" s="67">
        <v>1.1821946253814528</v>
      </c>
      <c r="G22" s="75">
        <v>1.04</v>
      </c>
      <c r="H22" s="76">
        <v>1</v>
      </c>
      <c r="I22" s="77">
        <v>1</v>
      </c>
      <c r="J22" s="78">
        <v>1.0009999999999999</v>
      </c>
      <c r="K22" s="76">
        <f t="shared" si="0"/>
        <v>1702.0868548711578</v>
      </c>
    </row>
    <row r="23" spans="1:11" s="80" customFormat="1" ht="35.25" customHeight="1">
      <c r="A23" s="67">
        <v>14</v>
      </c>
      <c r="B23" s="84">
        <v>880024</v>
      </c>
      <c r="C23" s="85" t="s">
        <v>58</v>
      </c>
      <c r="D23" s="73">
        <v>49339</v>
      </c>
      <c r="E23" s="69">
        <v>1383.01</v>
      </c>
      <c r="F23" s="67">
        <v>1.0852014367130589</v>
      </c>
      <c r="G23" s="75">
        <v>1</v>
      </c>
      <c r="H23" s="76">
        <v>1</v>
      </c>
      <c r="I23" s="77">
        <v>1</v>
      </c>
      <c r="J23" s="78">
        <v>1.0009999999999999</v>
      </c>
      <c r="K23" s="76">
        <f t="shared" si="0"/>
        <v>1502.3452834275158</v>
      </c>
    </row>
    <row r="24" spans="1:11" s="80" customFormat="1" ht="35.25" customHeight="1">
      <c r="A24" s="67">
        <v>15</v>
      </c>
      <c r="B24" s="84">
        <v>880026</v>
      </c>
      <c r="C24" s="85" t="s">
        <v>103</v>
      </c>
      <c r="D24" s="73">
        <v>4824</v>
      </c>
      <c r="E24" s="69">
        <v>1383.01</v>
      </c>
      <c r="F24" s="67">
        <v>1.1917740925820643</v>
      </c>
      <c r="G24" s="75">
        <v>1.113</v>
      </c>
      <c r="H24" s="76">
        <v>1</v>
      </c>
      <c r="I24" s="77">
        <v>1</v>
      </c>
      <c r="J24" s="78">
        <v>1.0009999999999999</v>
      </c>
      <c r="K24" s="76">
        <f t="shared" si="0"/>
        <v>1836.3205839991788</v>
      </c>
    </row>
    <row r="25" spans="1:11" s="80" customFormat="1" ht="35.25" customHeight="1">
      <c r="A25" s="67">
        <v>16</v>
      </c>
      <c r="B25" s="84">
        <v>880029</v>
      </c>
      <c r="C25" s="85" t="s">
        <v>111</v>
      </c>
      <c r="D25" s="73">
        <v>20409</v>
      </c>
      <c r="E25" s="69">
        <v>1383.01</v>
      </c>
      <c r="F25" s="67">
        <v>1.1976981303611942</v>
      </c>
      <c r="G25" s="75">
        <v>1.04</v>
      </c>
      <c r="H25" s="76">
        <v>1</v>
      </c>
      <c r="I25" s="77">
        <v>1</v>
      </c>
      <c r="J25" s="78">
        <v>1.0009999999999999</v>
      </c>
      <c r="K25" s="76">
        <f t="shared" si="0"/>
        <v>1724.4083165525901</v>
      </c>
    </row>
    <row r="26" spans="1:11" s="80" customFormat="1" ht="35.25" customHeight="1">
      <c r="A26" s="67">
        <v>17</v>
      </c>
      <c r="B26" s="84">
        <v>880031</v>
      </c>
      <c r="C26" s="85" t="s">
        <v>60</v>
      </c>
      <c r="D26" s="73">
        <v>48327</v>
      </c>
      <c r="E26" s="69">
        <v>1383.01</v>
      </c>
      <c r="F26" s="67">
        <v>1.0785447108389077</v>
      </c>
      <c r="G26" s="75">
        <v>1</v>
      </c>
      <c r="H26" s="76">
        <v>1</v>
      </c>
      <c r="I26" s="77">
        <v>1</v>
      </c>
      <c r="J26" s="78">
        <v>1.0009999999999999</v>
      </c>
      <c r="K26" s="76">
        <f t="shared" si="0"/>
        <v>1493.1297586578548</v>
      </c>
    </row>
    <row r="27" spans="1:11" s="80" customFormat="1" ht="35.25" customHeight="1">
      <c r="A27" s="67">
        <v>18</v>
      </c>
      <c r="B27" s="84">
        <v>880033</v>
      </c>
      <c r="C27" s="85" t="s">
        <v>89</v>
      </c>
      <c r="D27" s="73">
        <v>16638</v>
      </c>
      <c r="E27" s="69">
        <v>1383.01</v>
      </c>
      <c r="F27" s="67">
        <v>1.2014417791234773</v>
      </c>
      <c r="G27" s="75">
        <v>1.113</v>
      </c>
      <c r="H27" s="76">
        <v>1</v>
      </c>
      <c r="I27" s="77">
        <v>1</v>
      </c>
      <c r="J27" s="78">
        <v>1.0009999999999999</v>
      </c>
      <c r="K27" s="76">
        <f t="shared" si="0"/>
        <v>1851.2168398467827</v>
      </c>
    </row>
    <row r="28" spans="1:11" s="80" customFormat="1" ht="35.25" customHeight="1">
      <c r="A28" s="67">
        <v>19</v>
      </c>
      <c r="B28" s="84">
        <v>880035</v>
      </c>
      <c r="C28" s="85" t="s">
        <v>141</v>
      </c>
      <c r="D28" s="73">
        <v>19188</v>
      </c>
      <c r="E28" s="69">
        <v>1383.01</v>
      </c>
      <c r="F28" s="67">
        <v>2.0033421306866557</v>
      </c>
      <c r="G28" s="75">
        <v>1</v>
      </c>
      <c r="H28" s="76">
        <v>1</v>
      </c>
      <c r="I28" s="77">
        <v>1</v>
      </c>
      <c r="J28" s="78">
        <v>1.0009999999999999</v>
      </c>
      <c r="K28" s="76">
        <f t="shared" si="0"/>
        <v>2773.4128423611123</v>
      </c>
    </row>
    <row r="29" spans="1:11" s="80" customFormat="1" ht="35.25" customHeight="1">
      <c r="A29" s="67">
        <v>20</v>
      </c>
      <c r="B29" s="84">
        <v>880037</v>
      </c>
      <c r="C29" s="85" t="s">
        <v>77</v>
      </c>
      <c r="D29" s="73">
        <v>1310</v>
      </c>
      <c r="E29" s="69">
        <v>1383.01</v>
      </c>
      <c r="F29" s="67">
        <v>1.1751802955644366</v>
      </c>
      <c r="G29" s="75">
        <v>1.113</v>
      </c>
      <c r="H29" s="76">
        <v>1</v>
      </c>
      <c r="I29" s="77">
        <v>1</v>
      </c>
      <c r="J29" s="78">
        <v>1.0009999999999999</v>
      </c>
      <c r="K29" s="76">
        <f t="shared" si="0"/>
        <v>1810.7523733627527</v>
      </c>
    </row>
    <row r="30" spans="1:11" s="80" customFormat="1" ht="35.25" customHeight="1">
      <c r="A30" s="67">
        <v>21</v>
      </c>
      <c r="B30" s="84">
        <v>880040</v>
      </c>
      <c r="C30" s="85" t="s">
        <v>88</v>
      </c>
      <c r="D30" s="73">
        <v>10076</v>
      </c>
      <c r="E30" s="69">
        <v>1383.01</v>
      </c>
      <c r="F30" s="67">
        <v>1.1443778380211744</v>
      </c>
      <c r="G30" s="75">
        <v>1.113</v>
      </c>
      <c r="H30" s="76">
        <v>1</v>
      </c>
      <c r="I30" s="77">
        <v>1</v>
      </c>
      <c r="J30" s="78">
        <v>1.0009999999999999</v>
      </c>
      <c r="K30" s="76">
        <f t="shared" si="0"/>
        <v>1763.291040567789</v>
      </c>
    </row>
    <row r="31" spans="1:11" s="80" customFormat="1" ht="35.25" customHeight="1">
      <c r="A31" s="67">
        <v>22</v>
      </c>
      <c r="B31" s="84">
        <v>880041</v>
      </c>
      <c r="C31" s="85" t="s">
        <v>59</v>
      </c>
      <c r="D31" s="73">
        <v>72385</v>
      </c>
      <c r="E31" s="69">
        <v>1383.01</v>
      </c>
      <c r="F31" s="67">
        <v>1.0826022816569723</v>
      </c>
      <c r="G31" s="75">
        <v>1</v>
      </c>
      <c r="H31" s="76">
        <v>1</v>
      </c>
      <c r="I31" s="77">
        <v>1</v>
      </c>
      <c r="J31" s="78">
        <v>1.0009999999999999</v>
      </c>
      <c r="K31" s="76">
        <f t="shared" si="0"/>
        <v>1498.7470313359634</v>
      </c>
    </row>
    <row r="32" spans="1:11" s="80" customFormat="1" ht="35.25" customHeight="1">
      <c r="A32" s="67">
        <v>23</v>
      </c>
      <c r="B32" s="84">
        <v>880044</v>
      </c>
      <c r="C32" s="85" t="s">
        <v>142</v>
      </c>
      <c r="D32" s="73">
        <v>16134</v>
      </c>
      <c r="E32" s="69">
        <v>1383.01</v>
      </c>
      <c r="F32" s="67">
        <v>2.0372582404985811</v>
      </c>
      <c r="G32" s="75">
        <v>1</v>
      </c>
      <c r="H32" s="76">
        <v>1</v>
      </c>
      <c r="I32" s="77">
        <v>1</v>
      </c>
      <c r="J32" s="78">
        <v>1.0009999999999999</v>
      </c>
      <c r="K32" s="76">
        <f t="shared" si="0"/>
        <v>2820.3660677111343</v>
      </c>
    </row>
    <row r="33" spans="1:11" s="80" customFormat="1" ht="35.25" customHeight="1">
      <c r="A33" s="67">
        <v>24</v>
      </c>
      <c r="B33" s="84">
        <v>880045</v>
      </c>
      <c r="C33" s="85" t="s">
        <v>143</v>
      </c>
      <c r="D33" s="73">
        <v>9305</v>
      </c>
      <c r="E33" s="69">
        <v>1383.01</v>
      </c>
      <c r="F33" s="67">
        <v>1.9278440924729743</v>
      </c>
      <c r="G33" s="75">
        <v>1</v>
      </c>
      <c r="H33" s="76">
        <v>1</v>
      </c>
      <c r="I33" s="77">
        <v>1</v>
      </c>
      <c r="J33" s="78">
        <v>1.0009999999999999</v>
      </c>
      <c r="K33" s="76">
        <f t="shared" si="0"/>
        <v>2668.8938859893788</v>
      </c>
    </row>
    <row r="34" spans="1:11" s="80" customFormat="1" ht="35.25" customHeight="1">
      <c r="A34" s="67">
        <v>25</v>
      </c>
      <c r="B34" s="84">
        <v>880048</v>
      </c>
      <c r="C34" s="85" t="s">
        <v>109</v>
      </c>
      <c r="D34" s="73">
        <v>22397</v>
      </c>
      <c r="E34" s="69">
        <v>1383.01</v>
      </c>
      <c r="F34" s="67">
        <v>1.182998083148799</v>
      </c>
      <c r="G34" s="75">
        <v>1.04</v>
      </c>
      <c r="H34" s="76">
        <v>1</v>
      </c>
      <c r="I34" s="77">
        <v>1</v>
      </c>
      <c r="J34" s="78">
        <v>1.0009999999999999</v>
      </c>
      <c r="K34" s="76">
        <f t="shared" si="0"/>
        <v>1703.2436482407795</v>
      </c>
    </row>
    <row r="35" spans="1:11" s="80" customFormat="1" ht="35.25" customHeight="1">
      <c r="A35" s="67">
        <v>26</v>
      </c>
      <c r="B35" s="84">
        <v>880050</v>
      </c>
      <c r="C35" s="85" t="s">
        <v>84</v>
      </c>
      <c r="D35" s="73">
        <v>18392</v>
      </c>
      <c r="E35" s="69">
        <v>1383.01</v>
      </c>
      <c r="F35" s="67">
        <v>1.1887296838688461</v>
      </c>
      <c r="G35" s="75">
        <v>1.113</v>
      </c>
      <c r="H35" s="76">
        <v>1</v>
      </c>
      <c r="I35" s="77">
        <v>1</v>
      </c>
      <c r="J35" s="78">
        <v>1.0009999999999999</v>
      </c>
      <c r="K35" s="76">
        <f t="shared" si="0"/>
        <v>1831.629669486952</v>
      </c>
    </row>
    <row r="36" spans="1:11" s="80" customFormat="1" ht="35.25" customHeight="1">
      <c r="A36" s="67">
        <v>27</v>
      </c>
      <c r="B36" s="84">
        <v>880051</v>
      </c>
      <c r="C36" s="85" t="s">
        <v>102</v>
      </c>
      <c r="D36" s="73">
        <v>7257</v>
      </c>
      <c r="E36" s="69">
        <v>1383.01</v>
      </c>
      <c r="F36" s="67">
        <v>1.1418035467262435</v>
      </c>
      <c r="G36" s="75">
        <v>1.113</v>
      </c>
      <c r="H36" s="76">
        <v>1</v>
      </c>
      <c r="I36" s="77">
        <v>1</v>
      </c>
      <c r="J36" s="78">
        <v>1.0009999999999999</v>
      </c>
      <c r="K36" s="76">
        <f t="shared" si="0"/>
        <v>1759.3244968045749</v>
      </c>
    </row>
    <row r="37" spans="1:11" s="80" customFormat="1" ht="35.25" customHeight="1">
      <c r="A37" s="67">
        <v>28</v>
      </c>
      <c r="B37" s="84">
        <v>880052</v>
      </c>
      <c r="C37" s="85" t="s">
        <v>69</v>
      </c>
      <c r="D37" s="73">
        <v>38844</v>
      </c>
      <c r="E37" s="69">
        <v>1383.01</v>
      </c>
      <c r="F37" s="67">
        <v>1.1629888256854886</v>
      </c>
      <c r="G37" s="75">
        <v>1.04</v>
      </c>
      <c r="H37" s="76">
        <v>1</v>
      </c>
      <c r="I37" s="77">
        <v>1</v>
      </c>
      <c r="J37" s="78">
        <v>1.0009999999999999</v>
      </c>
      <c r="K37" s="76">
        <f t="shared" si="0"/>
        <v>1674.4349450265825</v>
      </c>
    </row>
    <row r="38" spans="1:11" s="80" customFormat="1" ht="35.25" customHeight="1">
      <c r="A38" s="67">
        <v>29</v>
      </c>
      <c r="B38" s="84">
        <v>880053</v>
      </c>
      <c r="C38" s="85" t="s">
        <v>144</v>
      </c>
      <c r="D38" s="73">
        <v>9518</v>
      </c>
      <c r="E38" s="69">
        <v>1383.01</v>
      </c>
      <c r="F38" s="67">
        <v>1.2169714887402971</v>
      </c>
      <c r="G38" s="75">
        <v>1.113</v>
      </c>
      <c r="H38" s="76">
        <v>1</v>
      </c>
      <c r="I38" s="77">
        <v>1</v>
      </c>
      <c r="J38" s="78">
        <v>1.0009999999999999</v>
      </c>
      <c r="K38" s="76">
        <f t="shared" si="0"/>
        <v>1875.1454733104545</v>
      </c>
    </row>
    <row r="39" spans="1:11" s="80" customFormat="1" ht="35.25" customHeight="1">
      <c r="A39" s="67">
        <v>30</v>
      </c>
      <c r="B39" s="84">
        <v>880054</v>
      </c>
      <c r="C39" s="85" t="s">
        <v>112</v>
      </c>
      <c r="D39" s="73">
        <v>3982</v>
      </c>
      <c r="E39" s="69">
        <v>1383.01</v>
      </c>
      <c r="F39" s="67">
        <v>1.1913325232597181</v>
      </c>
      <c r="G39" s="75">
        <v>1.113</v>
      </c>
      <c r="H39" s="76">
        <v>1</v>
      </c>
      <c r="I39" s="77">
        <v>1</v>
      </c>
      <c r="J39" s="78">
        <v>1.0009999999999999</v>
      </c>
      <c r="K39" s="76">
        <f t="shared" si="0"/>
        <v>1835.6402009962808</v>
      </c>
    </row>
    <row r="40" spans="1:11" s="80" customFormat="1" ht="35.25" customHeight="1">
      <c r="A40" s="67">
        <v>31</v>
      </c>
      <c r="B40" s="84">
        <v>880055</v>
      </c>
      <c r="C40" s="85" t="s">
        <v>105</v>
      </c>
      <c r="D40" s="73">
        <v>16111</v>
      </c>
      <c r="E40" s="69">
        <v>1383.01</v>
      </c>
      <c r="F40" s="67">
        <v>1.1979485346613097</v>
      </c>
      <c r="G40" s="75">
        <v>1.113</v>
      </c>
      <c r="H40" s="76">
        <v>1</v>
      </c>
      <c r="I40" s="77">
        <v>1</v>
      </c>
      <c r="J40" s="78">
        <v>1.0009999999999999</v>
      </c>
      <c r="K40" s="76">
        <f t="shared" si="0"/>
        <v>1845.8343460077688</v>
      </c>
    </row>
    <row r="41" spans="1:11" s="80" customFormat="1" ht="35.25" customHeight="1">
      <c r="A41" s="67">
        <v>32</v>
      </c>
      <c r="B41" s="84">
        <v>880056</v>
      </c>
      <c r="C41" s="85" t="s">
        <v>86</v>
      </c>
      <c r="D41" s="73">
        <v>951</v>
      </c>
      <c r="E41" s="69">
        <v>1383.01</v>
      </c>
      <c r="F41" s="67">
        <v>1.2193566370641433</v>
      </c>
      <c r="G41" s="75">
        <v>1.113</v>
      </c>
      <c r="H41" s="76">
        <v>1</v>
      </c>
      <c r="I41" s="77">
        <v>1</v>
      </c>
      <c r="J41" s="78">
        <v>1.0009999999999999</v>
      </c>
      <c r="K41" s="76">
        <f t="shared" si="0"/>
        <v>1878.8205800192106</v>
      </c>
    </row>
    <row r="42" spans="1:11" s="80" customFormat="1" ht="35.25" customHeight="1">
      <c r="A42" s="67">
        <v>33</v>
      </c>
      <c r="B42" s="84">
        <v>880061</v>
      </c>
      <c r="C42" s="85" t="s">
        <v>78</v>
      </c>
      <c r="D42" s="73">
        <v>28195</v>
      </c>
      <c r="E42" s="69">
        <v>1383.01</v>
      </c>
      <c r="F42" s="67">
        <v>1.0957671697840319</v>
      </c>
      <c r="G42" s="75">
        <v>1.04</v>
      </c>
      <c r="H42" s="76">
        <v>1</v>
      </c>
      <c r="I42" s="77">
        <v>1</v>
      </c>
      <c r="J42" s="78">
        <v>1.0009999999999999</v>
      </c>
      <c r="K42" s="76">
        <f t="shared" si="0"/>
        <v>1577.6513068539566</v>
      </c>
    </row>
    <row r="43" spans="1:11" s="80" customFormat="1" ht="35.25" customHeight="1">
      <c r="A43" s="67">
        <v>34</v>
      </c>
      <c r="B43" s="84">
        <v>880062</v>
      </c>
      <c r="C43" s="85" t="s">
        <v>80</v>
      </c>
      <c r="D43" s="73">
        <v>4117</v>
      </c>
      <c r="E43" s="69">
        <v>1383.01</v>
      </c>
      <c r="F43" s="67">
        <v>1.8993911437376165</v>
      </c>
      <c r="G43" s="75">
        <v>1.113</v>
      </c>
      <c r="H43" s="76">
        <v>1</v>
      </c>
      <c r="I43" s="77">
        <v>1</v>
      </c>
      <c r="J43" s="78">
        <v>1.0009999999999999</v>
      </c>
      <c r="K43" s="76">
        <f t="shared" si="0"/>
        <v>2926.6377546052886</v>
      </c>
    </row>
    <row r="44" spans="1:11" s="80" customFormat="1" ht="35.25" customHeight="1">
      <c r="A44" s="67">
        <v>35</v>
      </c>
      <c r="B44" s="84">
        <v>880064</v>
      </c>
      <c r="C44" s="85" t="s">
        <v>107</v>
      </c>
      <c r="D44" s="73">
        <v>9874</v>
      </c>
      <c r="E44" s="69">
        <v>1383.01</v>
      </c>
      <c r="F44" s="67">
        <v>1.1639444721571561</v>
      </c>
      <c r="G44" s="75">
        <v>1.113</v>
      </c>
      <c r="H44" s="76">
        <v>1</v>
      </c>
      <c r="I44" s="77">
        <v>1</v>
      </c>
      <c r="J44" s="78">
        <v>1.0009999999999999</v>
      </c>
      <c r="K44" s="76">
        <f t="shared" si="0"/>
        <v>1793.4398860974295</v>
      </c>
    </row>
    <row r="45" spans="1:11" s="80" customFormat="1" ht="35.25" customHeight="1">
      <c r="A45" s="67">
        <v>36</v>
      </c>
      <c r="B45" s="84">
        <v>880065</v>
      </c>
      <c r="C45" s="85" t="s">
        <v>85</v>
      </c>
      <c r="D45" s="73">
        <v>14040</v>
      </c>
      <c r="E45" s="69">
        <v>1383.01</v>
      </c>
      <c r="F45" s="67">
        <v>1.2021513203840757</v>
      </c>
      <c r="G45" s="75">
        <v>1.113</v>
      </c>
      <c r="H45" s="76">
        <v>1</v>
      </c>
      <c r="I45" s="77">
        <v>1</v>
      </c>
      <c r="J45" s="78">
        <v>1.0009999999999999</v>
      </c>
      <c r="K45" s="76">
        <f t="shared" si="0"/>
        <v>1852.3101218959089</v>
      </c>
    </row>
    <row r="46" spans="1:11" s="80" customFormat="1" ht="35.25" customHeight="1">
      <c r="A46" s="67">
        <v>37</v>
      </c>
      <c r="B46" s="84">
        <v>880067</v>
      </c>
      <c r="C46" s="85" t="s">
        <v>51</v>
      </c>
      <c r="D46" s="73">
        <v>38301</v>
      </c>
      <c r="E46" s="69">
        <v>1383.01</v>
      </c>
      <c r="F46" s="67">
        <v>1.0666396643158824</v>
      </c>
      <c r="G46" s="75">
        <v>1</v>
      </c>
      <c r="H46" s="76">
        <v>1</v>
      </c>
      <c r="I46" s="77">
        <v>1</v>
      </c>
      <c r="J46" s="78">
        <v>1.0009999999999999</v>
      </c>
      <c r="K46" s="76">
        <f t="shared" si="0"/>
        <v>1476.6484954676539</v>
      </c>
    </row>
    <row r="47" spans="1:11" s="80" customFormat="1" ht="35.25" customHeight="1">
      <c r="A47" s="67">
        <v>38</v>
      </c>
      <c r="B47" s="84">
        <v>880069</v>
      </c>
      <c r="C47" s="85" t="s">
        <v>145</v>
      </c>
      <c r="D47" s="73">
        <v>8812</v>
      </c>
      <c r="E47" s="69">
        <v>1383.01</v>
      </c>
      <c r="F47" s="67">
        <v>1.9941619632688607</v>
      </c>
      <c r="G47" s="75">
        <v>1</v>
      </c>
      <c r="H47" s="76">
        <v>1</v>
      </c>
      <c r="I47" s="77">
        <v>1</v>
      </c>
      <c r="J47" s="78">
        <v>1.0009999999999999</v>
      </c>
      <c r="K47" s="76">
        <f t="shared" si="0"/>
        <v>2760.7038827572869</v>
      </c>
    </row>
    <row r="48" spans="1:11" s="80" customFormat="1" ht="35.25" customHeight="1">
      <c r="A48" s="67">
        <v>39</v>
      </c>
      <c r="B48" s="84">
        <v>880070</v>
      </c>
      <c r="C48" s="85" t="s">
        <v>65</v>
      </c>
      <c r="D48" s="73">
        <v>40630</v>
      </c>
      <c r="E48" s="69">
        <v>1383.01</v>
      </c>
      <c r="F48" s="67">
        <v>1.1780940505403796</v>
      </c>
      <c r="G48" s="75">
        <v>1.04</v>
      </c>
      <c r="H48" s="76">
        <v>1</v>
      </c>
      <c r="I48" s="77">
        <v>1</v>
      </c>
      <c r="J48" s="78">
        <v>1.0009999999999999</v>
      </c>
      <c r="K48" s="76">
        <f t="shared" si="0"/>
        <v>1696.1829754383155</v>
      </c>
    </row>
    <row r="49" spans="1:11" s="80" customFormat="1" ht="35.25" customHeight="1">
      <c r="A49" s="67">
        <v>40</v>
      </c>
      <c r="B49" s="84">
        <v>880071</v>
      </c>
      <c r="C49" s="85" t="s">
        <v>94</v>
      </c>
      <c r="D49" s="73">
        <v>4390</v>
      </c>
      <c r="E49" s="69">
        <v>1383.01</v>
      </c>
      <c r="F49" s="67">
        <v>2.0690714305254194</v>
      </c>
      <c r="G49" s="75">
        <v>1.113</v>
      </c>
      <c r="H49" s="76">
        <v>1</v>
      </c>
      <c r="I49" s="77">
        <v>1</v>
      </c>
      <c r="J49" s="78">
        <v>1.0009999999999999</v>
      </c>
      <c r="K49" s="76">
        <f t="shared" si="0"/>
        <v>3188.086132504031</v>
      </c>
    </row>
    <row r="50" spans="1:11" s="80" customFormat="1" ht="35.25" customHeight="1">
      <c r="A50" s="67">
        <v>41</v>
      </c>
      <c r="B50" s="84">
        <v>880072</v>
      </c>
      <c r="C50" s="85" t="s">
        <v>92</v>
      </c>
      <c r="D50" s="73">
        <v>16343</v>
      </c>
      <c r="E50" s="69">
        <v>1383.01</v>
      </c>
      <c r="F50" s="67">
        <v>1.1430560930486615</v>
      </c>
      <c r="G50" s="75">
        <v>1.113</v>
      </c>
      <c r="H50" s="76">
        <v>1</v>
      </c>
      <c r="I50" s="77">
        <v>1</v>
      </c>
      <c r="J50" s="78">
        <v>1.0009999999999999</v>
      </c>
      <c r="K50" s="76">
        <f t="shared" si="0"/>
        <v>1761.2544570282321</v>
      </c>
    </row>
    <row r="51" spans="1:11" s="80" customFormat="1" ht="35.25" customHeight="1">
      <c r="A51" s="67">
        <v>42</v>
      </c>
      <c r="B51" s="84">
        <v>880073</v>
      </c>
      <c r="C51" s="85" t="s">
        <v>91</v>
      </c>
      <c r="D51" s="73">
        <v>22656</v>
      </c>
      <c r="E51" s="69">
        <v>1383.01</v>
      </c>
      <c r="F51" s="67">
        <v>1.0378416781181745</v>
      </c>
      <c r="G51" s="75">
        <v>1.04</v>
      </c>
      <c r="H51" s="76">
        <v>1</v>
      </c>
      <c r="I51" s="77">
        <v>1</v>
      </c>
      <c r="J51" s="78">
        <v>1.0009999999999999</v>
      </c>
      <c r="K51" s="76">
        <f t="shared" si="0"/>
        <v>1494.2519952604093</v>
      </c>
    </row>
    <row r="52" spans="1:11" s="80" customFormat="1" ht="35.25" customHeight="1">
      <c r="A52" s="67">
        <v>43</v>
      </c>
      <c r="B52" s="84">
        <v>880074</v>
      </c>
      <c r="C52" s="85" t="s">
        <v>74</v>
      </c>
      <c r="D52" s="73">
        <v>44579</v>
      </c>
      <c r="E52" s="69">
        <v>1383.01</v>
      </c>
      <c r="F52" s="67">
        <v>1.3299992057111623</v>
      </c>
      <c r="G52" s="75">
        <v>1.04</v>
      </c>
      <c r="H52" s="76">
        <v>1</v>
      </c>
      <c r="I52" s="77">
        <v>1</v>
      </c>
      <c r="J52" s="78">
        <v>1.0009999999999999</v>
      </c>
      <c r="K52" s="76">
        <f t="shared" si="0"/>
        <v>1914.8912678397683</v>
      </c>
    </row>
    <row r="53" spans="1:11" s="80" customFormat="1" ht="35.25" customHeight="1">
      <c r="A53" s="67">
        <v>44</v>
      </c>
      <c r="B53" s="84">
        <v>880076</v>
      </c>
      <c r="C53" s="85" t="s">
        <v>108</v>
      </c>
      <c r="D53" s="73">
        <v>19791</v>
      </c>
      <c r="E53" s="69">
        <v>1383.01</v>
      </c>
      <c r="F53" s="67">
        <v>1.349302361666215</v>
      </c>
      <c r="G53" s="75">
        <v>1.113</v>
      </c>
      <c r="H53" s="76">
        <v>1</v>
      </c>
      <c r="I53" s="77">
        <v>1</v>
      </c>
      <c r="J53" s="78">
        <v>1.0009999999999999</v>
      </c>
      <c r="K53" s="76">
        <f t="shared" si="0"/>
        <v>2079.0447755061932</v>
      </c>
    </row>
    <row r="54" spans="1:11">
      <c r="B54" s="87"/>
      <c r="C54" s="88"/>
      <c r="D54" s="88"/>
      <c r="E54" s="88"/>
      <c r="F54" s="88"/>
      <c r="G54" s="89"/>
    </row>
  </sheetData>
  <autoFilter ref="A9:J53" xr:uid="{00000000-0009-0000-0000-000000000000}"/>
  <mergeCells count="1">
    <mergeCell ref="A2:C2"/>
  </mergeCells>
  <pageMargins left="0.51181102362204722" right="0.11811023622047245" top="0.15748031496062992" bottom="0.15748031496062992" header="0.31496062992125984" footer="0.31496062992125984"/>
  <pageSetup paperSize="9" scale="31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DD91A-A6D3-4F49-8787-A957B82A4618}">
  <dimension ref="A1:J226"/>
  <sheetViews>
    <sheetView workbookViewId="0"/>
  </sheetViews>
  <sheetFormatPr defaultColWidth="9.140625" defaultRowHeight="15.75"/>
  <cols>
    <col min="1" max="1" width="9.42578125" style="121" customWidth="1"/>
    <col min="2" max="2" width="52.42578125" style="122" customWidth="1"/>
    <col min="3" max="3" width="11.7109375" style="123" customWidth="1"/>
    <col min="4" max="4" width="13.85546875" style="123" customWidth="1"/>
    <col min="5" max="5" width="9.28515625" style="123" customWidth="1"/>
    <col min="6" max="6" width="18.5703125" style="123" customWidth="1"/>
    <col min="7" max="7" width="17.5703125" style="123" customWidth="1"/>
    <col min="8" max="8" width="20" style="123" customWidth="1"/>
    <col min="9" max="9" width="21.28515625" style="121" customWidth="1"/>
    <col min="10" max="10" width="17" style="94" customWidth="1"/>
    <col min="11" max="16384" width="9.140625" style="94"/>
  </cols>
  <sheetData>
    <row r="1" spans="1:10" s="45" customFormat="1" ht="16.5" customHeight="1">
      <c r="A1" s="45" t="s">
        <v>146</v>
      </c>
      <c r="C1" s="46" t="s">
        <v>117</v>
      </c>
    </row>
    <row r="2" spans="1:10" s="45" customFormat="1" ht="50.25" customHeight="1">
      <c r="A2" s="173" t="s">
        <v>1</v>
      </c>
      <c r="B2" s="173"/>
      <c r="C2" s="173"/>
    </row>
    <row r="3" spans="1:10" s="45" customFormat="1" ht="17.25" customHeight="1">
      <c r="A3" s="45" t="s">
        <v>118</v>
      </c>
      <c r="G3" s="47"/>
    </row>
    <row r="4" spans="1:10" s="45" customFormat="1" ht="26.25" customHeight="1">
      <c r="G4" s="47"/>
    </row>
    <row r="5" spans="1:10" ht="86.25" customHeight="1">
      <c r="A5" s="187" t="s">
        <v>147</v>
      </c>
      <c r="B5" s="187"/>
      <c r="C5" s="187"/>
      <c r="D5" s="187"/>
      <c r="E5" s="187"/>
      <c r="F5" s="187"/>
      <c r="G5" s="187"/>
      <c r="H5" s="187"/>
      <c r="I5" s="187"/>
    </row>
    <row r="7" spans="1:10" s="96" customFormat="1" ht="157.5">
      <c r="A7" s="95" t="s">
        <v>148</v>
      </c>
      <c r="B7" s="95" t="s">
        <v>149</v>
      </c>
      <c r="C7" s="95" t="s">
        <v>150</v>
      </c>
      <c r="D7" s="95" t="s">
        <v>151</v>
      </c>
      <c r="E7" s="95" t="s">
        <v>152</v>
      </c>
      <c r="F7" s="95" t="s">
        <v>153</v>
      </c>
      <c r="G7" s="95" t="s">
        <v>154</v>
      </c>
      <c r="H7" s="95" t="s">
        <v>155</v>
      </c>
      <c r="I7" s="95" t="s">
        <v>156</v>
      </c>
    </row>
    <row r="8" spans="1:10" s="96" customFormat="1">
      <c r="A8" s="95">
        <v>1</v>
      </c>
      <c r="B8" s="95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</row>
    <row r="9" spans="1:10" ht="78.75">
      <c r="A9" s="97">
        <v>880052</v>
      </c>
      <c r="B9" s="98" t="s">
        <v>157</v>
      </c>
      <c r="C9" s="99">
        <f>SUM(C10:C21)</f>
        <v>7897</v>
      </c>
      <c r="D9" s="99">
        <f>C9*0.23</f>
        <v>1816.3100000000002</v>
      </c>
      <c r="E9" s="100">
        <v>0</v>
      </c>
      <c r="F9" s="100">
        <v>0</v>
      </c>
      <c r="G9" s="101">
        <v>0</v>
      </c>
      <c r="H9" s="102">
        <v>0</v>
      </c>
      <c r="I9" s="101">
        <f>SUM(I10:I21)</f>
        <v>18458575</v>
      </c>
      <c r="J9" s="103"/>
    </row>
    <row r="10" spans="1:10" ht="31.5">
      <c r="A10" s="104"/>
      <c r="B10" s="105" t="s">
        <v>158</v>
      </c>
      <c r="C10" s="106">
        <v>1150</v>
      </c>
      <c r="D10" s="106">
        <v>264.5</v>
      </c>
      <c r="E10" s="107" t="s">
        <v>159</v>
      </c>
      <c r="F10" s="107" t="s">
        <v>160</v>
      </c>
      <c r="G10" s="108">
        <v>3070600</v>
      </c>
      <c r="H10" s="109">
        <v>0.64831140463281756</v>
      </c>
      <c r="I10" s="108">
        <v>1990705</v>
      </c>
      <c r="J10" s="110"/>
    </row>
    <row r="11" spans="1:10">
      <c r="A11" s="104"/>
      <c r="B11" s="105" t="s">
        <v>161</v>
      </c>
      <c r="C11" s="106">
        <v>594</v>
      </c>
      <c r="D11" s="106">
        <v>136.62</v>
      </c>
      <c r="E11" s="107" t="s">
        <v>37</v>
      </c>
      <c r="F11" s="107" t="s">
        <v>162</v>
      </c>
      <c r="G11" s="108">
        <v>1535200</v>
      </c>
      <c r="H11" s="109">
        <v>1.013704403</v>
      </c>
      <c r="I11" s="108">
        <v>1556239</v>
      </c>
    </row>
    <row r="12" spans="1:10">
      <c r="A12" s="104"/>
      <c r="B12" s="105" t="s">
        <v>163</v>
      </c>
      <c r="C12" s="106">
        <v>594</v>
      </c>
      <c r="D12" s="106">
        <v>136.62</v>
      </c>
      <c r="E12" s="107" t="s">
        <v>159</v>
      </c>
      <c r="F12" s="107" t="s">
        <v>162</v>
      </c>
      <c r="G12" s="108">
        <v>1535200</v>
      </c>
      <c r="H12" s="109">
        <v>0.98385291829595933</v>
      </c>
      <c r="I12" s="108">
        <v>1510411</v>
      </c>
    </row>
    <row r="13" spans="1:10">
      <c r="A13" s="104"/>
      <c r="B13" s="105" t="s">
        <v>164</v>
      </c>
      <c r="C13" s="106">
        <v>447</v>
      </c>
      <c r="D13" s="106">
        <v>102.81</v>
      </c>
      <c r="E13" s="107" t="s">
        <v>159</v>
      </c>
      <c r="F13" s="107" t="s">
        <v>162</v>
      </c>
      <c r="G13" s="108">
        <v>1535200</v>
      </c>
      <c r="H13" s="109">
        <v>0.98046182916172719</v>
      </c>
      <c r="I13" s="108">
        <v>1505205</v>
      </c>
    </row>
    <row r="14" spans="1:10">
      <c r="A14" s="104"/>
      <c r="B14" s="105" t="s">
        <v>165</v>
      </c>
      <c r="C14" s="106">
        <v>2555</v>
      </c>
      <c r="D14" s="106">
        <v>587.65</v>
      </c>
      <c r="E14" s="107" t="s">
        <v>159</v>
      </c>
      <c r="F14" s="107" t="s">
        <v>166</v>
      </c>
      <c r="G14" s="108">
        <v>3377660</v>
      </c>
      <c r="H14" s="109">
        <v>0.73593967444378006</v>
      </c>
      <c r="I14" s="108">
        <v>2485754</v>
      </c>
    </row>
    <row r="15" spans="1:10" ht="31.5">
      <c r="A15" s="104"/>
      <c r="B15" s="105" t="s">
        <v>167</v>
      </c>
      <c r="C15" s="106">
        <v>1499</v>
      </c>
      <c r="D15" s="106">
        <v>344.77000000000004</v>
      </c>
      <c r="E15" s="107" t="s">
        <v>159</v>
      </c>
      <c r="F15" s="107" t="s">
        <v>160</v>
      </c>
      <c r="G15" s="108">
        <v>3070600</v>
      </c>
      <c r="H15" s="109">
        <v>0.65233732776989972</v>
      </c>
      <c r="I15" s="108">
        <v>2003067</v>
      </c>
    </row>
    <row r="16" spans="1:10">
      <c r="A16" s="104"/>
      <c r="B16" s="105" t="s">
        <v>168</v>
      </c>
      <c r="C16" s="106">
        <v>312</v>
      </c>
      <c r="D16" s="106">
        <v>71.760000000000005</v>
      </c>
      <c r="E16" s="107" t="s">
        <v>159</v>
      </c>
      <c r="F16" s="107" t="s">
        <v>162</v>
      </c>
      <c r="G16" s="108">
        <v>1535200</v>
      </c>
      <c r="H16" s="109">
        <v>0.83232217222926719</v>
      </c>
      <c r="I16" s="108">
        <v>1277781</v>
      </c>
    </row>
    <row r="17" spans="1:9">
      <c r="A17" s="104"/>
      <c r="B17" s="105" t="s">
        <v>169</v>
      </c>
      <c r="C17" s="106">
        <v>302</v>
      </c>
      <c r="D17" s="106">
        <v>69.460000000000008</v>
      </c>
      <c r="E17" s="107" t="s">
        <v>159</v>
      </c>
      <c r="F17" s="107" t="s">
        <v>162</v>
      </c>
      <c r="G17" s="108">
        <v>1535200</v>
      </c>
      <c r="H17" s="109">
        <v>0.97711633700770029</v>
      </c>
      <c r="I17" s="108">
        <v>1500069</v>
      </c>
    </row>
    <row r="18" spans="1:9">
      <c r="A18" s="104"/>
      <c r="B18" s="105" t="s">
        <v>170</v>
      </c>
      <c r="C18" s="106">
        <v>200</v>
      </c>
      <c r="D18" s="106">
        <v>46</v>
      </c>
      <c r="E18" s="107" t="s">
        <v>159</v>
      </c>
      <c r="F18" s="107" t="s">
        <v>162</v>
      </c>
      <c r="G18" s="108">
        <v>1535200</v>
      </c>
      <c r="H18" s="109">
        <v>0.68471339268987974</v>
      </c>
      <c r="I18" s="108">
        <v>1051172</v>
      </c>
    </row>
    <row r="19" spans="1:9">
      <c r="A19" s="104"/>
      <c r="B19" s="105" t="s">
        <v>171</v>
      </c>
      <c r="C19" s="106">
        <v>63</v>
      </c>
      <c r="D19" s="106">
        <v>14.49</v>
      </c>
      <c r="E19" s="107" t="s">
        <v>37</v>
      </c>
      <c r="F19" s="107" t="s">
        <v>172</v>
      </c>
      <c r="G19" s="108">
        <v>1151400</v>
      </c>
      <c r="H19" s="109">
        <v>1.001937641</v>
      </c>
      <c r="I19" s="108">
        <v>1153631</v>
      </c>
    </row>
    <row r="20" spans="1:9">
      <c r="A20" s="104"/>
      <c r="B20" s="105" t="s">
        <v>173</v>
      </c>
      <c r="C20" s="106">
        <v>121</v>
      </c>
      <c r="D20" s="106">
        <v>27.830000000000002</v>
      </c>
      <c r="E20" s="107" t="s">
        <v>159</v>
      </c>
      <c r="F20" s="107" t="s">
        <v>162</v>
      </c>
      <c r="G20" s="108">
        <v>1535200</v>
      </c>
      <c r="H20" s="109">
        <v>0.82791558062558335</v>
      </c>
      <c r="I20" s="108">
        <v>1271016</v>
      </c>
    </row>
    <row r="21" spans="1:9" ht="31.5">
      <c r="A21" s="104"/>
      <c r="B21" s="105" t="s">
        <v>174</v>
      </c>
      <c r="C21" s="106">
        <v>60</v>
      </c>
      <c r="D21" s="106">
        <v>13.8</v>
      </c>
      <c r="E21" s="107" t="s">
        <v>37</v>
      </c>
      <c r="F21" s="107" t="s">
        <v>172</v>
      </c>
      <c r="G21" s="108">
        <v>1151400</v>
      </c>
      <c r="H21" s="109">
        <v>1.001845579</v>
      </c>
      <c r="I21" s="108">
        <v>1153525</v>
      </c>
    </row>
    <row r="22" spans="1:9" ht="63">
      <c r="A22" s="97">
        <v>880053</v>
      </c>
      <c r="B22" s="111" t="s">
        <v>175</v>
      </c>
      <c r="C22" s="99">
        <f>SUM(C23)</f>
        <v>680</v>
      </c>
      <c r="D22" s="99">
        <v>156.4</v>
      </c>
      <c r="E22" s="100">
        <v>0</v>
      </c>
      <c r="F22" s="100">
        <v>0</v>
      </c>
      <c r="G22" s="101">
        <v>0</v>
      </c>
      <c r="H22" s="102">
        <v>0</v>
      </c>
      <c r="I22" s="101">
        <f>SUM(I23)</f>
        <v>1513458</v>
      </c>
    </row>
    <row r="23" spans="1:9">
      <c r="A23" s="104"/>
      <c r="B23" s="105" t="s">
        <v>176</v>
      </c>
      <c r="C23" s="106">
        <v>680</v>
      </c>
      <c r="D23" s="106">
        <v>156.4</v>
      </c>
      <c r="E23" s="107" t="s">
        <v>159</v>
      </c>
      <c r="F23" s="107" t="s">
        <v>162</v>
      </c>
      <c r="G23" s="108">
        <v>1535200</v>
      </c>
      <c r="H23" s="109">
        <v>0.98583767626225338</v>
      </c>
      <c r="I23" s="108">
        <v>1513458</v>
      </c>
    </row>
    <row r="24" spans="1:9" s="113" customFormat="1" ht="63">
      <c r="A24" s="97">
        <v>880074</v>
      </c>
      <c r="B24" s="111" t="s">
        <v>177</v>
      </c>
      <c r="C24" s="99">
        <f>SUM(C25:C28)</f>
        <v>2092</v>
      </c>
      <c r="D24" s="99">
        <v>481.16</v>
      </c>
      <c r="E24" s="100">
        <v>0</v>
      </c>
      <c r="F24" s="100">
        <v>0</v>
      </c>
      <c r="G24" s="101">
        <v>0</v>
      </c>
      <c r="H24" s="112">
        <v>0.97379364237362742</v>
      </c>
      <c r="I24" s="101">
        <f>SUM(I25:I28)</f>
        <v>6269545</v>
      </c>
    </row>
    <row r="25" spans="1:9">
      <c r="A25" s="104"/>
      <c r="B25" s="105" t="s">
        <v>178</v>
      </c>
      <c r="C25" s="106">
        <v>968</v>
      </c>
      <c r="D25" s="106">
        <v>222.64000000000001</v>
      </c>
      <c r="E25" s="107" t="s">
        <v>159</v>
      </c>
      <c r="F25" s="107" t="s">
        <v>160</v>
      </c>
      <c r="G25" s="108">
        <v>3070600</v>
      </c>
      <c r="H25" s="109">
        <v>0.57370448744400282</v>
      </c>
      <c r="I25" s="108">
        <v>1761617</v>
      </c>
    </row>
    <row r="26" spans="1:9" ht="31.5">
      <c r="A26" s="104"/>
      <c r="B26" s="105" t="s">
        <v>179</v>
      </c>
      <c r="C26" s="106">
        <v>158</v>
      </c>
      <c r="D26" s="106">
        <v>36.340000000000003</v>
      </c>
      <c r="E26" s="107" t="s">
        <v>159</v>
      </c>
      <c r="F26" s="107" t="s">
        <v>162</v>
      </c>
      <c r="G26" s="108">
        <v>1535200</v>
      </c>
      <c r="H26" s="109">
        <v>0.97379364237362742</v>
      </c>
      <c r="I26" s="108">
        <v>1494968</v>
      </c>
    </row>
    <row r="27" spans="1:9" ht="31.5">
      <c r="A27" s="104"/>
      <c r="B27" s="105" t="s">
        <v>180</v>
      </c>
      <c r="C27" s="106">
        <v>326</v>
      </c>
      <c r="D27" s="106">
        <v>74.98</v>
      </c>
      <c r="E27" s="107" t="s">
        <v>159</v>
      </c>
      <c r="F27" s="107" t="s">
        <v>162</v>
      </c>
      <c r="G27" s="108">
        <v>1535200</v>
      </c>
      <c r="H27" s="109">
        <v>0.97767001046669599</v>
      </c>
      <c r="I27" s="108">
        <v>1500919</v>
      </c>
    </row>
    <row r="28" spans="1:9" ht="31.5">
      <c r="A28" s="104"/>
      <c r="B28" s="105" t="s">
        <v>181</v>
      </c>
      <c r="C28" s="106">
        <v>640</v>
      </c>
      <c r="D28" s="106">
        <v>147.20000000000002</v>
      </c>
      <c r="E28" s="107" t="s">
        <v>159</v>
      </c>
      <c r="F28" s="107" t="s">
        <v>162</v>
      </c>
      <c r="G28" s="108">
        <v>1535200</v>
      </c>
      <c r="H28" s="109">
        <v>0.98491466920389403</v>
      </c>
      <c r="I28" s="108">
        <v>1512041</v>
      </c>
    </row>
    <row r="29" spans="1:9" ht="63">
      <c r="A29" s="97">
        <v>880037</v>
      </c>
      <c r="B29" s="111" t="s">
        <v>182</v>
      </c>
      <c r="C29" s="99">
        <f>SUM(C30:C31)</f>
        <v>2009</v>
      </c>
      <c r="D29" s="99">
        <v>767.74</v>
      </c>
      <c r="E29" s="100">
        <v>0</v>
      </c>
      <c r="F29" s="100">
        <v>0</v>
      </c>
      <c r="G29" s="101">
        <v>0</v>
      </c>
      <c r="H29" s="102">
        <v>0</v>
      </c>
      <c r="I29" s="101">
        <f>SUM(I30:I31)</f>
        <v>4416387</v>
      </c>
    </row>
    <row r="30" spans="1:9">
      <c r="A30" s="104"/>
      <c r="B30" s="105" t="s">
        <v>183</v>
      </c>
      <c r="C30" s="106">
        <v>1066</v>
      </c>
      <c r="D30" s="106">
        <v>245.18</v>
      </c>
      <c r="E30" s="107" t="s">
        <v>159</v>
      </c>
      <c r="F30" s="107" t="s">
        <v>160</v>
      </c>
      <c r="G30" s="108">
        <v>3070600</v>
      </c>
      <c r="H30" s="109">
        <v>0.6473425385708983</v>
      </c>
      <c r="I30" s="108">
        <v>1987730</v>
      </c>
    </row>
    <row r="31" spans="1:9">
      <c r="A31" s="104"/>
      <c r="B31" s="105" t="s">
        <v>184</v>
      </c>
      <c r="C31" s="106">
        <v>943</v>
      </c>
      <c r="D31" s="106">
        <v>216.89000000000001</v>
      </c>
      <c r="E31" s="107" t="s">
        <v>159</v>
      </c>
      <c r="F31" s="107" t="s">
        <v>160</v>
      </c>
      <c r="G31" s="108">
        <v>3070600</v>
      </c>
      <c r="H31" s="109">
        <v>0.79093890443495729</v>
      </c>
      <c r="I31" s="108">
        <v>2428657</v>
      </c>
    </row>
    <row r="32" spans="1:9" ht="78.75">
      <c r="A32" s="97">
        <v>880061</v>
      </c>
      <c r="B32" s="111" t="s">
        <v>185</v>
      </c>
      <c r="C32" s="99">
        <f>SUM(C33:C38)</f>
        <v>3395</v>
      </c>
      <c r="D32" s="99">
        <v>780.85</v>
      </c>
      <c r="E32" s="100">
        <v>0</v>
      </c>
      <c r="F32" s="100">
        <v>0</v>
      </c>
      <c r="G32" s="101">
        <v>0</v>
      </c>
      <c r="H32" s="102">
        <v>0</v>
      </c>
      <c r="I32" s="101">
        <f>SUM(I33:I38)</f>
        <v>10291981</v>
      </c>
    </row>
    <row r="33" spans="1:9">
      <c r="A33" s="104"/>
      <c r="B33" s="105" t="s">
        <v>186</v>
      </c>
      <c r="C33" s="106">
        <v>1096</v>
      </c>
      <c r="D33" s="106">
        <v>252.08</v>
      </c>
      <c r="E33" s="107" t="s">
        <v>159</v>
      </c>
      <c r="F33" s="107" t="s">
        <v>160</v>
      </c>
      <c r="G33" s="108">
        <v>3070600</v>
      </c>
      <c r="H33" s="109">
        <v>0.57518074648977791</v>
      </c>
      <c r="I33" s="108">
        <v>1766150</v>
      </c>
    </row>
    <row r="34" spans="1:9">
      <c r="A34" s="104"/>
      <c r="B34" s="105" t="s">
        <v>187</v>
      </c>
      <c r="C34" s="106">
        <v>487</v>
      </c>
      <c r="D34" s="106">
        <v>112.01</v>
      </c>
      <c r="E34" s="107" t="s">
        <v>37</v>
      </c>
      <c r="F34" s="107" t="s">
        <v>162</v>
      </c>
      <c r="G34" s="108">
        <v>1535200</v>
      </c>
      <c r="H34" s="109">
        <v>1.0112363209999999</v>
      </c>
      <c r="I34" s="108">
        <v>1552450</v>
      </c>
    </row>
    <row r="35" spans="1:9">
      <c r="A35" s="104"/>
      <c r="B35" s="105" t="s">
        <v>188</v>
      </c>
      <c r="C35" s="106">
        <v>133</v>
      </c>
      <c r="D35" s="106">
        <v>30.59</v>
      </c>
      <c r="E35" s="107" t="s">
        <v>37</v>
      </c>
      <c r="F35" s="107" t="s">
        <v>162</v>
      </c>
      <c r="G35" s="108">
        <v>1535200</v>
      </c>
      <c r="H35" s="109">
        <v>1.0030686559999999</v>
      </c>
      <c r="I35" s="108">
        <v>1539911</v>
      </c>
    </row>
    <row r="36" spans="1:9" ht="31.5">
      <c r="A36" s="104"/>
      <c r="B36" s="105" t="s">
        <v>189</v>
      </c>
      <c r="C36" s="106">
        <v>363</v>
      </c>
      <c r="D36" s="106">
        <v>83.490000000000009</v>
      </c>
      <c r="E36" s="107" t="s">
        <v>159</v>
      </c>
      <c r="F36" s="107" t="s">
        <v>162</v>
      </c>
      <c r="G36" s="108">
        <v>1535200</v>
      </c>
      <c r="H36" s="109">
        <v>0.978523319145292</v>
      </c>
      <c r="I36" s="108">
        <v>1502229</v>
      </c>
    </row>
    <row r="37" spans="1:9">
      <c r="A37" s="104"/>
      <c r="B37" s="105" t="s">
        <v>190</v>
      </c>
      <c r="C37" s="106">
        <v>440</v>
      </c>
      <c r="D37" s="106">
        <v>101.2</v>
      </c>
      <c r="E37" s="107" t="s">
        <v>159</v>
      </c>
      <c r="F37" s="107" t="s">
        <v>162</v>
      </c>
      <c r="G37" s="108">
        <v>1535200</v>
      </c>
      <c r="H37" s="109">
        <v>0.98030028682204917</v>
      </c>
      <c r="I37" s="108">
        <v>1504957</v>
      </c>
    </row>
    <row r="38" spans="1:9">
      <c r="A38" s="104"/>
      <c r="B38" s="105" t="s">
        <v>191</v>
      </c>
      <c r="C38" s="106">
        <v>876</v>
      </c>
      <c r="D38" s="106">
        <v>201.48000000000002</v>
      </c>
      <c r="E38" s="107" t="s">
        <v>159</v>
      </c>
      <c r="F38" s="107" t="s">
        <v>160</v>
      </c>
      <c r="G38" s="108">
        <v>3070600</v>
      </c>
      <c r="H38" s="109">
        <v>0.79016609153786921</v>
      </c>
      <c r="I38" s="108">
        <v>2426284</v>
      </c>
    </row>
    <row r="39" spans="1:9" ht="63">
      <c r="A39" s="97">
        <v>880021</v>
      </c>
      <c r="B39" s="111" t="s">
        <v>192</v>
      </c>
      <c r="C39" s="99">
        <f>SUM(C40:C45)</f>
        <v>2500</v>
      </c>
      <c r="D39" s="99">
        <v>575</v>
      </c>
      <c r="E39" s="100">
        <v>0</v>
      </c>
      <c r="F39" s="100">
        <v>0</v>
      </c>
      <c r="G39" s="101">
        <v>0</v>
      </c>
      <c r="H39" s="102">
        <v>0</v>
      </c>
      <c r="I39" s="101">
        <f>SUM(I40:I45)</f>
        <v>7911572</v>
      </c>
    </row>
    <row r="40" spans="1:9">
      <c r="A40" s="104"/>
      <c r="B40" s="105" t="s">
        <v>193</v>
      </c>
      <c r="C40" s="106">
        <v>140</v>
      </c>
      <c r="D40" s="106">
        <v>32.200000000000003</v>
      </c>
      <c r="E40" s="107" t="s">
        <v>159</v>
      </c>
      <c r="F40" s="107" t="s">
        <v>162</v>
      </c>
      <c r="G40" s="108">
        <v>1535200</v>
      </c>
      <c r="H40" s="109">
        <v>0.82835395980397275</v>
      </c>
      <c r="I40" s="108">
        <v>1271689</v>
      </c>
    </row>
    <row r="41" spans="1:9">
      <c r="A41" s="104"/>
      <c r="B41" s="105" t="s">
        <v>194</v>
      </c>
      <c r="C41" s="106">
        <v>609</v>
      </c>
      <c r="D41" s="106">
        <v>140.07</v>
      </c>
      <c r="E41" s="107" t="s">
        <v>159</v>
      </c>
      <c r="F41" s="107" t="s">
        <v>162</v>
      </c>
      <c r="G41" s="108">
        <v>1535200</v>
      </c>
      <c r="H41" s="109">
        <v>0.83917469965386537</v>
      </c>
      <c r="I41" s="108">
        <v>1288301</v>
      </c>
    </row>
    <row r="42" spans="1:9">
      <c r="A42" s="104"/>
      <c r="B42" s="105" t="s">
        <v>195</v>
      </c>
      <c r="C42" s="106">
        <v>736</v>
      </c>
      <c r="D42" s="106">
        <v>169.28</v>
      </c>
      <c r="E42" s="107" t="s">
        <v>159</v>
      </c>
      <c r="F42" s="107" t="s">
        <v>162</v>
      </c>
      <c r="G42" s="108">
        <v>1535200</v>
      </c>
      <c r="H42" s="109">
        <v>0.98712936401002516</v>
      </c>
      <c r="I42" s="108">
        <v>1515441</v>
      </c>
    </row>
    <row r="43" spans="1:9">
      <c r="A43" s="104"/>
      <c r="B43" s="105" t="s">
        <v>196</v>
      </c>
      <c r="C43" s="106">
        <v>217</v>
      </c>
      <c r="D43" s="106">
        <v>49.910000000000004</v>
      </c>
      <c r="E43" s="107" t="s">
        <v>159</v>
      </c>
      <c r="F43" s="107" t="s">
        <v>162</v>
      </c>
      <c r="G43" s="108">
        <v>1535200</v>
      </c>
      <c r="H43" s="109">
        <v>0.83013027551219742</v>
      </c>
      <c r="I43" s="108">
        <v>1274416</v>
      </c>
    </row>
    <row r="44" spans="1:9">
      <c r="A44" s="104"/>
      <c r="B44" s="105" t="s">
        <v>197</v>
      </c>
      <c r="C44" s="106">
        <v>571</v>
      </c>
      <c r="D44" s="106">
        <v>131.33000000000001</v>
      </c>
      <c r="E44" s="107" t="s">
        <v>159</v>
      </c>
      <c r="F44" s="107" t="s">
        <v>162</v>
      </c>
      <c r="G44" s="108">
        <v>1535200</v>
      </c>
      <c r="H44" s="109">
        <v>0.83829794129708701</v>
      </c>
      <c r="I44" s="108">
        <v>1286955</v>
      </c>
    </row>
    <row r="45" spans="1:9">
      <c r="A45" s="104"/>
      <c r="B45" s="105" t="s">
        <v>198</v>
      </c>
      <c r="C45" s="106">
        <v>227</v>
      </c>
      <c r="D45" s="106">
        <v>52.21</v>
      </c>
      <c r="E45" s="107" t="s">
        <v>159</v>
      </c>
      <c r="F45" s="107" t="s">
        <v>162</v>
      </c>
      <c r="G45" s="108">
        <v>1535200</v>
      </c>
      <c r="H45" s="109">
        <v>0.83036086459872593</v>
      </c>
      <c r="I45" s="108">
        <v>1274770</v>
      </c>
    </row>
    <row r="46" spans="1:9" ht="63">
      <c r="A46" s="97">
        <v>880073</v>
      </c>
      <c r="B46" s="111" t="s">
        <v>199</v>
      </c>
      <c r="C46" s="99">
        <f>SUM(C47:C55)</f>
        <v>2889</v>
      </c>
      <c r="D46" s="99">
        <v>664.47</v>
      </c>
      <c r="E46" s="100">
        <v>0</v>
      </c>
      <c r="F46" s="100">
        <v>0</v>
      </c>
      <c r="G46" s="101">
        <v>0</v>
      </c>
      <c r="H46" s="102">
        <v>0</v>
      </c>
      <c r="I46" s="101">
        <f>SUM(I47:I55)</f>
        <v>13061392</v>
      </c>
    </row>
    <row r="47" spans="1:9">
      <c r="A47" s="104"/>
      <c r="B47" s="105" t="s">
        <v>200</v>
      </c>
      <c r="C47" s="106">
        <v>593</v>
      </c>
      <c r="D47" s="106">
        <v>136.39000000000001</v>
      </c>
      <c r="E47" s="107" t="s">
        <v>159</v>
      </c>
      <c r="F47" s="107" t="s">
        <v>162</v>
      </c>
      <c r="G47" s="108">
        <v>1535200</v>
      </c>
      <c r="H47" s="109">
        <v>0.98383011980585688</v>
      </c>
      <c r="I47" s="108">
        <v>1510376</v>
      </c>
    </row>
    <row r="48" spans="1:9">
      <c r="A48" s="104"/>
      <c r="B48" s="105" t="s">
        <v>201</v>
      </c>
      <c r="C48" s="106">
        <v>206</v>
      </c>
      <c r="D48" s="106">
        <v>47.38</v>
      </c>
      <c r="E48" s="107" t="s">
        <v>159</v>
      </c>
      <c r="F48" s="107" t="s">
        <v>162</v>
      </c>
      <c r="G48" s="108">
        <v>1535200</v>
      </c>
      <c r="H48" s="109">
        <v>0.68485213628841468</v>
      </c>
      <c r="I48" s="108">
        <v>1051385</v>
      </c>
    </row>
    <row r="49" spans="1:9">
      <c r="A49" s="104"/>
      <c r="B49" s="105" t="s">
        <v>202</v>
      </c>
      <c r="C49" s="106">
        <v>112</v>
      </c>
      <c r="D49" s="106">
        <v>25.76</v>
      </c>
      <c r="E49" s="107" t="s">
        <v>159</v>
      </c>
      <c r="F49" s="107" t="s">
        <v>162</v>
      </c>
      <c r="G49" s="108">
        <v>1535200</v>
      </c>
      <c r="H49" s="109">
        <v>0.97273254340549464</v>
      </c>
      <c r="I49" s="108">
        <v>1493339</v>
      </c>
    </row>
    <row r="50" spans="1:9">
      <c r="A50" s="104"/>
      <c r="B50" s="105" t="s">
        <v>203</v>
      </c>
      <c r="C50" s="106">
        <v>113</v>
      </c>
      <c r="D50" s="106">
        <v>25.990000000000002</v>
      </c>
      <c r="E50" s="107" t="s">
        <v>159</v>
      </c>
      <c r="F50" s="107" t="s">
        <v>162</v>
      </c>
      <c r="G50" s="108">
        <v>1535200</v>
      </c>
      <c r="H50" s="109">
        <v>0.97275534189559709</v>
      </c>
      <c r="I50" s="108">
        <v>1493374</v>
      </c>
    </row>
    <row r="51" spans="1:9">
      <c r="A51" s="104"/>
      <c r="B51" s="105" t="s">
        <v>204</v>
      </c>
      <c r="C51" s="106">
        <v>252</v>
      </c>
      <c r="D51" s="106">
        <v>57.96</v>
      </c>
      <c r="E51" s="107" t="s">
        <v>159</v>
      </c>
      <c r="F51" s="107" t="s">
        <v>162</v>
      </c>
      <c r="G51" s="108">
        <v>1535200</v>
      </c>
      <c r="H51" s="109">
        <v>0.97596274116970194</v>
      </c>
      <c r="I51" s="108">
        <v>1498298</v>
      </c>
    </row>
    <row r="52" spans="1:9" ht="31.5">
      <c r="A52" s="104"/>
      <c r="B52" s="105" t="s">
        <v>205</v>
      </c>
      <c r="C52" s="106">
        <v>497</v>
      </c>
      <c r="D52" s="106">
        <v>114.31</v>
      </c>
      <c r="E52" s="107" t="s">
        <v>159</v>
      </c>
      <c r="F52" s="107" t="s">
        <v>162</v>
      </c>
      <c r="G52" s="108">
        <v>1535200</v>
      </c>
      <c r="H52" s="109">
        <v>0.98161542499972576</v>
      </c>
      <c r="I52" s="108">
        <v>1506976</v>
      </c>
    </row>
    <row r="53" spans="1:9">
      <c r="A53" s="104"/>
      <c r="B53" s="105" t="s">
        <v>206</v>
      </c>
      <c r="C53" s="106">
        <v>501</v>
      </c>
      <c r="D53" s="106">
        <v>115.23</v>
      </c>
      <c r="E53" s="107" t="s">
        <v>159</v>
      </c>
      <c r="F53" s="107" t="s">
        <v>162</v>
      </c>
      <c r="G53" s="108">
        <v>1535200</v>
      </c>
      <c r="H53" s="109">
        <v>0.98170726992978918</v>
      </c>
      <c r="I53" s="108">
        <v>1507117</v>
      </c>
    </row>
    <row r="54" spans="1:9">
      <c r="A54" s="104"/>
      <c r="B54" s="105" t="s">
        <v>207</v>
      </c>
      <c r="C54" s="106">
        <v>288</v>
      </c>
      <c r="D54" s="106">
        <v>66.240000000000009</v>
      </c>
      <c r="E54" s="107" t="s">
        <v>159</v>
      </c>
      <c r="F54" s="107" t="s">
        <v>162</v>
      </c>
      <c r="G54" s="108">
        <v>1535200</v>
      </c>
      <c r="H54" s="109">
        <v>0.97679325135819539</v>
      </c>
      <c r="I54" s="108">
        <v>1499573</v>
      </c>
    </row>
    <row r="55" spans="1:9">
      <c r="A55" s="104"/>
      <c r="B55" s="105" t="s">
        <v>208</v>
      </c>
      <c r="C55" s="106">
        <v>327</v>
      </c>
      <c r="D55" s="106">
        <v>75.210000000000008</v>
      </c>
      <c r="E55" s="107" t="s">
        <v>159</v>
      </c>
      <c r="F55" s="107" t="s">
        <v>162</v>
      </c>
      <c r="G55" s="108">
        <v>1535200</v>
      </c>
      <c r="H55" s="109">
        <v>0.97769280895679844</v>
      </c>
      <c r="I55" s="108">
        <v>1500954</v>
      </c>
    </row>
    <row r="56" spans="1:9" ht="63">
      <c r="A56" s="97">
        <v>880072</v>
      </c>
      <c r="B56" s="111" t="s">
        <v>209</v>
      </c>
      <c r="C56" s="99">
        <f>SUM(C57:C61)</f>
        <v>1150</v>
      </c>
      <c r="D56" s="99">
        <v>264.5</v>
      </c>
      <c r="E56" s="100">
        <v>0</v>
      </c>
      <c r="F56" s="100">
        <v>0</v>
      </c>
      <c r="G56" s="101">
        <v>0</v>
      </c>
      <c r="H56" s="102">
        <v>0</v>
      </c>
      <c r="I56" s="101">
        <f>SUM(I57:I61)</f>
        <v>6811649</v>
      </c>
    </row>
    <row r="57" spans="1:9">
      <c r="A57" s="104"/>
      <c r="B57" s="105" t="s">
        <v>210</v>
      </c>
      <c r="C57" s="106">
        <v>123</v>
      </c>
      <c r="D57" s="106">
        <v>28.290000000000003</v>
      </c>
      <c r="E57" s="107" t="s">
        <v>159</v>
      </c>
      <c r="F57" s="107" t="s">
        <v>162</v>
      </c>
      <c r="G57" s="108">
        <v>1535200</v>
      </c>
      <c r="H57" s="109">
        <v>0.97298658164488994</v>
      </c>
      <c r="I57" s="108">
        <v>1493729</v>
      </c>
    </row>
    <row r="58" spans="1:9">
      <c r="A58" s="104"/>
      <c r="B58" s="105" t="s">
        <v>211</v>
      </c>
      <c r="C58" s="106">
        <v>82</v>
      </c>
      <c r="D58" s="106">
        <v>18.86</v>
      </c>
      <c r="E58" s="107" t="s">
        <v>37</v>
      </c>
      <c r="F58" s="107" t="s">
        <v>172</v>
      </c>
      <c r="G58" s="108">
        <v>1151400</v>
      </c>
      <c r="H58" s="109">
        <v>1.0025221470000001</v>
      </c>
      <c r="I58" s="108">
        <v>1154304</v>
      </c>
    </row>
    <row r="59" spans="1:9">
      <c r="A59" s="104"/>
      <c r="B59" s="105" t="s">
        <v>212</v>
      </c>
      <c r="C59" s="106">
        <v>90</v>
      </c>
      <c r="D59" s="106">
        <v>20.7</v>
      </c>
      <c r="E59" s="107" t="s">
        <v>37</v>
      </c>
      <c r="F59" s="107" t="s">
        <v>172</v>
      </c>
      <c r="G59" s="108">
        <v>1151400</v>
      </c>
      <c r="H59" s="109">
        <v>1.0027688029999999</v>
      </c>
      <c r="I59" s="108">
        <v>1154588</v>
      </c>
    </row>
    <row r="60" spans="1:9">
      <c r="A60" s="104"/>
      <c r="B60" s="105" t="s">
        <v>213</v>
      </c>
      <c r="C60" s="106">
        <v>507</v>
      </c>
      <c r="D60" s="106">
        <v>116.61</v>
      </c>
      <c r="E60" s="107" t="s">
        <v>159</v>
      </c>
      <c r="F60" s="107" t="s">
        <v>162</v>
      </c>
      <c r="G60" s="108">
        <v>1535200</v>
      </c>
      <c r="H60" s="109">
        <v>0.98184601377936487</v>
      </c>
      <c r="I60" s="108">
        <v>1507330</v>
      </c>
    </row>
    <row r="61" spans="1:9" ht="31.5">
      <c r="A61" s="104"/>
      <c r="B61" s="105" t="s">
        <v>214</v>
      </c>
      <c r="C61" s="106">
        <v>348</v>
      </c>
      <c r="D61" s="106">
        <v>80.040000000000006</v>
      </c>
      <c r="E61" s="107" t="s">
        <v>159</v>
      </c>
      <c r="F61" s="107" t="s">
        <v>162</v>
      </c>
      <c r="G61" s="108">
        <v>1535200</v>
      </c>
      <c r="H61" s="109">
        <v>0.97817743597583307</v>
      </c>
      <c r="I61" s="108">
        <v>1501698</v>
      </c>
    </row>
    <row r="62" spans="1:9" ht="63">
      <c r="A62" s="97">
        <v>880007</v>
      </c>
      <c r="B62" s="111" t="s">
        <v>215</v>
      </c>
      <c r="C62" s="114">
        <f>SUM(C63:C71)</f>
        <v>3703</v>
      </c>
      <c r="D62" s="114">
        <v>1099.8600000000001</v>
      </c>
      <c r="E62" s="100">
        <v>0</v>
      </c>
      <c r="F62" s="100">
        <v>0</v>
      </c>
      <c r="G62" s="101">
        <v>0</v>
      </c>
      <c r="H62" s="102">
        <v>0.68194502382591227</v>
      </c>
      <c r="I62" s="101">
        <f>SUM(I63:I71)</f>
        <v>13658137</v>
      </c>
    </row>
    <row r="63" spans="1:9">
      <c r="A63" s="104"/>
      <c r="B63" s="105" t="s">
        <v>216</v>
      </c>
      <c r="C63" s="115">
        <v>252</v>
      </c>
      <c r="D63" s="115">
        <v>57.96</v>
      </c>
      <c r="E63" s="107" t="s">
        <v>159</v>
      </c>
      <c r="F63" s="107" t="s">
        <v>162</v>
      </c>
      <c r="G63" s="108">
        <v>1535200</v>
      </c>
      <c r="H63" s="109">
        <v>0.97596274116970194</v>
      </c>
      <c r="I63" s="108">
        <v>1498298</v>
      </c>
    </row>
    <row r="64" spans="1:9">
      <c r="A64" s="104"/>
      <c r="B64" s="105" t="s">
        <v>217</v>
      </c>
      <c r="C64" s="115">
        <v>486</v>
      </c>
      <c r="D64" s="115">
        <v>111.78</v>
      </c>
      <c r="E64" s="107" t="s">
        <v>159</v>
      </c>
      <c r="F64" s="107" t="s">
        <v>162</v>
      </c>
      <c r="G64" s="108">
        <v>1535200</v>
      </c>
      <c r="H64" s="109">
        <v>0.98136138676033025</v>
      </c>
      <c r="I64" s="108">
        <v>1506586</v>
      </c>
    </row>
    <row r="65" spans="1:9">
      <c r="A65" s="104"/>
      <c r="B65" s="105" t="s">
        <v>218</v>
      </c>
      <c r="C65" s="115">
        <v>343</v>
      </c>
      <c r="D65" s="115">
        <v>78.89</v>
      </c>
      <c r="E65" s="107" t="s">
        <v>159</v>
      </c>
      <c r="F65" s="107" t="s">
        <v>162</v>
      </c>
      <c r="G65" s="108">
        <v>1535200</v>
      </c>
      <c r="H65" s="109">
        <v>0.97806214158601346</v>
      </c>
      <c r="I65" s="108">
        <v>1501521</v>
      </c>
    </row>
    <row r="66" spans="1:9">
      <c r="A66" s="104"/>
      <c r="B66" s="105" t="s">
        <v>219</v>
      </c>
      <c r="C66" s="115">
        <v>152</v>
      </c>
      <c r="D66" s="115">
        <v>34.96</v>
      </c>
      <c r="E66" s="107" t="s">
        <v>159</v>
      </c>
      <c r="F66" s="107" t="s">
        <v>162</v>
      </c>
      <c r="G66" s="108">
        <v>1535200</v>
      </c>
      <c r="H66" s="109">
        <v>0.97365554949370503</v>
      </c>
      <c r="I66" s="108">
        <v>1494756</v>
      </c>
    </row>
    <row r="67" spans="1:9" ht="31.5">
      <c r="A67" s="104"/>
      <c r="B67" s="105" t="s">
        <v>220</v>
      </c>
      <c r="C67" s="115">
        <v>226</v>
      </c>
      <c r="D67" s="115">
        <v>51.980000000000004</v>
      </c>
      <c r="E67" s="107" t="s">
        <v>159</v>
      </c>
      <c r="F67" s="107" t="s">
        <v>162</v>
      </c>
      <c r="G67" s="108">
        <v>1535200</v>
      </c>
      <c r="H67" s="109">
        <v>0.97536281976084771</v>
      </c>
      <c r="I67" s="108">
        <v>1497377</v>
      </c>
    </row>
    <row r="68" spans="1:9">
      <c r="A68" s="104"/>
      <c r="B68" s="105" t="s">
        <v>221</v>
      </c>
      <c r="C68" s="115">
        <v>99</v>
      </c>
      <c r="D68" s="115">
        <v>22.77</v>
      </c>
      <c r="E68" s="107" t="s">
        <v>37</v>
      </c>
      <c r="F68" s="107" t="s">
        <v>172</v>
      </c>
      <c r="G68" s="108">
        <v>1151400</v>
      </c>
      <c r="H68" s="109">
        <v>1.003045857</v>
      </c>
      <c r="I68" s="108">
        <v>1154907</v>
      </c>
    </row>
    <row r="69" spans="1:9">
      <c r="A69" s="104"/>
      <c r="B69" s="105" t="s">
        <v>222</v>
      </c>
      <c r="C69" s="115">
        <v>306</v>
      </c>
      <c r="D69" s="115">
        <v>70.38000000000001</v>
      </c>
      <c r="E69" s="107" t="s">
        <v>159</v>
      </c>
      <c r="F69" s="107" t="s">
        <v>162</v>
      </c>
      <c r="G69" s="108">
        <v>1535200</v>
      </c>
      <c r="H69" s="109">
        <v>0.97720883290741745</v>
      </c>
      <c r="I69" s="108">
        <v>1500211</v>
      </c>
    </row>
    <row r="70" spans="1:9">
      <c r="A70" s="104"/>
      <c r="B70" s="105" t="s">
        <v>223</v>
      </c>
      <c r="C70" s="115">
        <v>1541</v>
      </c>
      <c r="D70" s="115">
        <v>354.43</v>
      </c>
      <c r="E70" s="107" t="s">
        <v>159</v>
      </c>
      <c r="F70" s="107" t="s">
        <v>224</v>
      </c>
      <c r="G70" s="108">
        <v>3070600</v>
      </c>
      <c r="H70" s="109">
        <v>0.65282159791158112</v>
      </c>
      <c r="I70" s="108">
        <v>2004554</v>
      </c>
    </row>
    <row r="71" spans="1:9">
      <c r="A71" s="104"/>
      <c r="B71" s="105" t="s">
        <v>225</v>
      </c>
      <c r="C71" s="115">
        <v>298</v>
      </c>
      <c r="D71" s="115">
        <v>68.540000000000006</v>
      </c>
      <c r="E71" s="107" t="s">
        <v>159</v>
      </c>
      <c r="F71" s="107" t="s">
        <v>162</v>
      </c>
      <c r="G71" s="108">
        <v>1535200</v>
      </c>
      <c r="H71" s="109">
        <v>0.97702384110798313</v>
      </c>
      <c r="I71" s="108">
        <v>1499927</v>
      </c>
    </row>
    <row r="72" spans="1:9" ht="78.75">
      <c r="A72" s="97">
        <v>880005</v>
      </c>
      <c r="B72" s="98" t="s">
        <v>226</v>
      </c>
      <c r="C72" s="114">
        <f>SUM(C73:C94)</f>
        <v>5979</v>
      </c>
      <c r="D72" s="114">
        <v>1375.17</v>
      </c>
      <c r="E72" s="100">
        <v>0</v>
      </c>
      <c r="F72" s="100">
        <v>0</v>
      </c>
      <c r="G72" s="101">
        <v>0</v>
      </c>
      <c r="H72" s="102">
        <v>0</v>
      </c>
      <c r="I72" s="101">
        <f>SUM(I73:I94)</f>
        <v>32194705</v>
      </c>
    </row>
    <row r="73" spans="1:9">
      <c r="A73" s="104"/>
      <c r="B73" s="105" t="s">
        <v>227</v>
      </c>
      <c r="C73" s="115">
        <v>361</v>
      </c>
      <c r="D73" s="115">
        <v>83.03</v>
      </c>
      <c r="E73" s="107" t="s">
        <v>159</v>
      </c>
      <c r="F73" s="107" t="s">
        <v>162</v>
      </c>
      <c r="G73" s="108">
        <v>1535200</v>
      </c>
      <c r="H73" s="109">
        <v>0.9784777231352354</v>
      </c>
      <c r="I73" s="108">
        <v>1502159</v>
      </c>
    </row>
    <row r="74" spans="1:9">
      <c r="A74" s="104"/>
      <c r="B74" s="105" t="s">
        <v>228</v>
      </c>
      <c r="C74" s="115">
        <v>425</v>
      </c>
      <c r="D74" s="115">
        <v>97.75</v>
      </c>
      <c r="E74" s="107" t="s">
        <v>159</v>
      </c>
      <c r="F74" s="107" t="s">
        <v>162</v>
      </c>
      <c r="G74" s="108">
        <v>1535200</v>
      </c>
      <c r="H74" s="109">
        <v>0.97995440365259023</v>
      </c>
      <c r="I74" s="108">
        <v>1504426</v>
      </c>
    </row>
    <row r="75" spans="1:9">
      <c r="A75" s="104"/>
      <c r="B75" s="105" t="s">
        <v>229</v>
      </c>
      <c r="C75" s="115">
        <v>196</v>
      </c>
      <c r="D75" s="115">
        <v>45.080000000000005</v>
      </c>
      <c r="E75" s="107" t="s">
        <v>159</v>
      </c>
      <c r="F75" s="107" t="s">
        <v>162</v>
      </c>
      <c r="G75" s="108">
        <v>1535200</v>
      </c>
      <c r="H75" s="109">
        <v>0.97467040148212791</v>
      </c>
      <c r="I75" s="108">
        <v>1496314</v>
      </c>
    </row>
    <row r="76" spans="1:9">
      <c r="A76" s="104"/>
      <c r="B76" s="105" t="s">
        <v>230</v>
      </c>
      <c r="C76" s="115">
        <v>355</v>
      </c>
      <c r="D76" s="115">
        <v>81.650000000000006</v>
      </c>
      <c r="E76" s="107" t="s">
        <v>159</v>
      </c>
      <c r="F76" s="107" t="s">
        <v>162</v>
      </c>
      <c r="G76" s="108">
        <v>1535200</v>
      </c>
      <c r="H76" s="109">
        <v>0.9783389783155112</v>
      </c>
      <c r="I76" s="108">
        <v>1501946</v>
      </c>
    </row>
    <row r="77" spans="1:9">
      <c r="A77" s="104"/>
      <c r="B77" s="105" t="s">
        <v>231</v>
      </c>
      <c r="C77" s="115">
        <v>314</v>
      </c>
      <c r="D77" s="115">
        <v>72.22</v>
      </c>
      <c r="E77" s="107" t="s">
        <v>159</v>
      </c>
      <c r="F77" s="107" t="s">
        <v>162</v>
      </c>
      <c r="G77" s="108">
        <v>1535200</v>
      </c>
      <c r="H77" s="109">
        <v>0.97739317373719803</v>
      </c>
      <c r="I77" s="108">
        <v>1500494</v>
      </c>
    </row>
    <row r="78" spans="1:9">
      <c r="A78" s="104"/>
      <c r="B78" s="105" t="s">
        <v>232</v>
      </c>
      <c r="C78" s="115">
        <v>445</v>
      </c>
      <c r="D78" s="115">
        <v>102.35000000000001</v>
      </c>
      <c r="E78" s="107" t="s">
        <v>159</v>
      </c>
      <c r="F78" s="107" t="s">
        <v>162</v>
      </c>
      <c r="G78" s="108">
        <v>1535200</v>
      </c>
      <c r="H78" s="109">
        <v>0.98041558121186878</v>
      </c>
      <c r="I78" s="108">
        <v>1505134</v>
      </c>
    </row>
    <row r="79" spans="1:9">
      <c r="A79" s="104"/>
      <c r="B79" s="105" t="s">
        <v>233</v>
      </c>
      <c r="C79" s="115">
        <v>138</v>
      </c>
      <c r="D79" s="115">
        <v>31.740000000000002</v>
      </c>
      <c r="E79" s="107" t="s">
        <v>159</v>
      </c>
      <c r="F79" s="107" t="s">
        <v>162</v>
      </c>
      <c r="G79" s="108">
        <v>1535200</v>
      </c>
      <c r="H79" s="109">
        <v>0.97333246481434887</v>
      </c>
      <c r="I79" s="108">
        <v>1494260</v>
      </c>
    </row>
    <row r="80" spans="1:9" ht="31.5">
      <c r="A80" s="104"/>
      <c r="B80" s="105" t="s">
        <v>234</v>
      </c>
      <c r="C80" s="115">
        <v>311</v>
      </c>
      <c r="D80" s="115">
        <v>71.53</v>
      </c>
      <c r="E80" s="107" t="s">
        <v>159</v>
      </c>
      <c r="F80" s="107" t="s">
        <v>162</v>
      </c>
      <c r="G80" s="108">
        <v>1535200</v>
      </c>
      <c r="H80" s="109">
        <v>0.97732412729723706</v>
      </c>
      <c r="I80" s="108">
        <v>1500388</v>
      </c>
    </row>
    <row r="81" spans="1:9">
      <c r="A81" s="104"/>
      <c r="B81" s="105" t="s">
        <v>235</v>
      </c>
      <c r="C81" s="115">
        <v>308</v>
      </c>
      <c r="D81" s="115">
        <v>70.84</v>
      </c>
      <c r="E81" s="107" t="s">
        <v>159</v>
      </c>
      <c r="F81" s="107" t="s">
        <v>162</v>
      </c>
      <c r="G81" s="108">
        <v>1535200</v>
      </c>
      <c r="H81" s="109">
        <v>0.97725442988762234</v>
      </c>
      <c r="I81" s="108">
        <v>1500281</v>
      </c>
    </row>
    <row r="82" spans="1:9">
      <c r="A82" s="104"/>
      <c r="B82" s="105" t="s">
        <v>236</v>
      </c>
      <c r="C82" s="115">
        <v>311</v>
      </c>
      <c r="D82" s="115">
        <v>71.53</v>
      </c>
      <c r="E82" s="107" t="s">
        <v>159</v>
      </c>
      <c r="F82" s="107" t="s">
        <v>162</v>
      </c>
      <c r="G82" s="108">
        <v>1535200</v>
      </c>
      <c r="H82" s="109">
        <v>0.97732412729723706</v>
      </c>
      <c r="I82" s="108">
        <v>1500388</v>
      </c>
    </row>
    <row r="83" spans="1:9">
      <c r="A83" s="104"/>
      <c r="B83" s="105" t="s">
        <v>237</v>
      </c>
      <c r="C83" s="115">
        <v>594</v>
      </c>
      <c r="D83" s="115">
        <v>136.62</v>
      </c>
      <c r="E83" s="107" t="s">
        <v>159</v>
      </c>
      <c r="F83" s="107" t="s">
        <v>162</v>
      </c>
      <c r="G83" s="108">
        <v>1535200</v>
      </c>
      <c r="H83" s="109">
        <v>0.98385291829595933</v>
      </c>
      <c r="I83" s="108">
        <v>1510411</v>
      </c>
    </row>
    <row r="84" spans="1:9">
      <c r="A84" s="104"/>
      <c r="B84" s="105" t="s">
        <v>238</v>
      </c>
      <c r="C84" s="115">
        <v>243</v>
      </c>
      <c r="D84" s="115">
        <v>55.89</v>
      </c>
      <c r="E84" s="107" t="s">
        <v>159</v>
      </c>
      <c r="F84" s="107" t="s">
        <v>162</v>
      </c>
      <c r="G84" s="108">
        <v>1535200</v>
      </c>
      <c r="H84" s="109">
        <v>0.97575495088016517</v>
      </c>
      <c r="I84" s="108">
        <v>1497979</v>
      </c>
    </row>
    <row r="85" spans="1:9">
      <c r="A85" s="104"/>
      <c r="B85" s="105" t="s">
        <v>239</v>
      </c>
      <c r="C85" s="115">
        <v>267</v>
      </c>
      <c r="D85" s="115">
        <v>61.410000000000004</v>
      </c>
      <c r="E85" s="107" t="s">
        <v>159</v>
      </c>
      <c r="F85" s="107" t="s">
        <v>162</v>
      </c>
      <c r="G85" s="108">
        <v>1535200</v>
      </c>
      <c r="H85" s="109">
        <v>0.97630862433916088</v>
      </c>
      <c r="I85" s="108">
        <v>1498829</v>
      </c>
    </row>
    <row r="86" spans="1:9">
      <c r="A86" s="104"/>
      <c r="B86" s="105" t="s">
        <v>240</v>
      </c>
      <c r="C86" s="115">
        <v>228</v>
      </c>
      <c r="D86" s="115">
        <v>52.440000000000005</v>
      </c>
      <c r="E86" s="107" t="s">
        <v>159</v>
      </c>
      <c r="F86" s="107" t="s">
        <v>162</v>
      </c>
      <c r="G86" s="108">
        <v>1535200</v>
      </c>
      <c r="H86" s="109">
        <v>0.97540906771070623</v>
      </c>
      <c r="I86" s="108">
        <v>1497448</v>
      </c>
    </row>
    <row r="87" spans="1:9">
      <c r="A87" s="104"/>
      <c r="B87" s="105" t="s">
        <v>241</v>
      </c>
      <c r="C87" s="115">
        <v>211</v>
      </c>
      <c r="D87" s="115">
        <v>48.53</v>
      </c>
      <c r="E87" s="107" t="s">
        <v>159</v>
      </c>
      <c r="F87" s="107" t="s">
        <v>162</v>
      </c>
      <c r="G87" s="108">
        <v>1535200</v>
      </c>
      <c r="H87" s="109">
        <v>0.97501693562124025</v>
      </c>
      <c r="I87" s="108">
        <v>1496846</v>
      </c>
    </row>
    <row r="88" spans="1:9">
      <c r="A88" s="104"/>
      <c r="B88" s="105" t="s">
        <v>242</v>
      </c>
      <c r="C88" s="115">
        <v>247</v>
      </c>
      <c r="D88" s="115">
        <v>56.81</v>
      </c>
      <c r="E88" s="107" t="s">
        <v>159</v>
      </c>
      <c r="F88" s="107" t="s">
        <v>162</v>
      </c>
      <c r="G88" s="108">
        <v>1535200</v>
      </c>
      <c r="H88" s="109">
        <v>0.97584744677988233</v>
      </c>
      <c r="I88" s="108">
        <v>1498121</v>
      </c>
    </row>
    <row r="89" spans="1:9">
      <c r="A89" s="104"/>
      <c r="B89" s="105" t="s">
        <v>243</v>
      </c>
      <c r="C89" s="115">
        <v>102</v>
      </c>
      <c r="D89" s="115">
        <v>23.46</v>
      </c>
      <c r="E89" s="107" t="s">
        <v>159</v>
      </c>
      <c r="F89" s="107" t="s">
        <v>162</v>
      </c>
      <c r="G89" s="108">
        <v>1535200</v>
      </c>
      <c r="H89" s="109">
        <v>0.97250195462585531</v>
      </c>
      <c r="I89" s="108">
        <v>1492985</v>
      </c>
    </row>
    <row r="90" spans="1:9">
      <c r="A90" s="104"/>
      <c r="B90" s="105" t="s">
        <v>244</v>
      </c>
      <c r="C90" s="115">
        <v>272</v>
      </c>
      <c r="D90" s="115">
        <v>62.56</v>
      </c>
      <c r="E90" s="107" t="s">
        <v>159</v>
      </c>
      <c r="F90" s="107" t="s">
        <v>162</v>
      </c>
      <c r="G90" s="108">
        <v>1535200</v>
      </c>
      <c r="H90" s="109">
        <v>0.68637441414427991</v>
      </c>
      <c r="I90" s="108">
        <v>1053722</v>
      </c>
    </row>
    <row r="91" spans="1:9">
      <c r="A91" s="104"/>
      <c r="B91" s="105" t="s">
        <v>245</v>
      </c>
      <c r="C91" s="115">
        <v>236</v>
      </c>
      <c r="D91" s="115">
        <v>54.28</v>
      </c>
      <c r="E91" s="107" t="s">
        <v>159</v>
      </c>
      <c r="F91" s="107" t="s">
        <v>162</v>
      </c>
      <c r="G91" s="108">
        <v>1535200</v>
      </c>
      <c r="H91" s="109">
        <v>0.97559340854048704</v>
      </c>
      <c r="I91" s="108">
        <v>1497731</v>
      </c>
    </row>
    <row r="92" spans="1:9">
      <c r="A92" s="104"/>
      <c r="B92" s="105" t="s">
        <v>246</v>
      </c>
      <c r="C92" s="115">
        <v>131</v>
      </c>
      <c r="D92" s="115">
        <v>30.130000000000003</v>
      </c>
      <c r="E92" s="107" t="s">
        <v>159</v>
      </c>
      <c r="F92" s="107" t="s">
        <v>162</v>
      </c>
      <c r="G92" s="108">
        <v>1535200</v>
      </c>
      <c r="H92" s="109">
        <v>0.97317092247467052</v>
      </c>
      <c r="I92" s="108">
        <v>1494012</v>
      </c>
    </row>
    <row r="93" spans="1:9">
      <c r="A93" s="104"/>
      <c r="B93" s="105" t="s">
        <v>247</v>
      </c>
      <c r="C93" s="115">
        <v>63</v>
      </c>
      <c r="D93" s="115">
        <v>14.49</v>
      </c>
      <c r="E93" s="107" t="s">
        <v>37</v>
      </c>
      <c r="F93" s="107" t="s">
        <v>172</v>
      </c>
      <c r="G93" s="108">
        <v>1151400</v>
      </c>
      <c r="H93" s="109">
        <v>1.001937641</v>
      </c>
      <c r="I93" s="108">
        <v>1153631</v>
      </c>
    </row>
    <row r="94" spans="1:9">
      <c r="A94" s="104"/>
      <c r="B94" s="105" t="s">
        <v>248</v>
      </c>
      <c r="C94" s="115">
        <v>221</v>
      </c>
      <c r="D94" s="115">
        <v>50.830000000000005</v>
      </c>
      <c r="E94" s="107" t="s">
        <v>159</v>
      </c>
      <c r="F94" s="107" t="s">
        <v>162</v>
      </c>
      <c r="G94" s="108">
        <v>1535200</v>
      </c>
      <c r="H94" s="109">
        <v>0.9752475253710281</v>
      </c>
      <c r="I94" s="108">
        <v>1497200</v>
      </c>
    </row>
    <row r="95" spans="1:9" ht="63">
      <c r="A95" s="97">
        <v>880022</v>
      </c>
      <c r="B95" s="111" t="s">
        <v>249</v>
      </c>
      <c r="C95" s="99">
        <f>SUM(C96:C104)</f>
        <v>3281</v>
      </c>
      <c r="D95" s="99">
        <v>1356.54</v>
      </c>
      <c r="E95" s="100">
        <v>0</v>
      </c>
      <c r="F95" s="100">
        <v>0</v>
      </c>
      <c r="G95" s="101">
        <v>0</v>
      </c>
      <c r="H95" s="102">
        <v>0</v>
      </c>
      <c r="I95" s="101">
        <f>SUM(I96:I104)</f>
        <v>12030735</v>
      </c>
    </row>
    <row r="96" spans="1:9">
      <c r="A96" s="104"/>
      <c r="B96" s="105" t="s">
        <v>250</v>
      </c>
      <c r="C96" s="106">
        <v>332</v>
      </c>
      <c r="D96" s="106">
        <v>76.36</v>
      </c>
      <c r="E96" s="107" t="s">
        <v>159</v>
      </c>
      <c r="F96" s="107" t="s">
        <v>162</v>
      </c>
      <c r="G96" s="108">
        <v>1535200</v>
      </c>
      <c r="H96" s="109">
        <v>0.68775859857626365</v>
      </c>
      <c r="I96" s="108">
        <v>1055847</v>
      </c>
    </row>
    <row r="97" spans="1:9" ht="17.25" customHeight="1">
      <c r="A97" s="104"/>
      <c r="B97" s="105" t="s">
        <v>251</v>
      </c>
      <c r="C97" s="106">
        <v>319</v>
      </c>
      <c r="D97" s="106">
        <v>73.37</v>
      </c>
      <c r="E97" s="107" t="s">
        <v>159</v>
      </c>
      <c r="F97" s="107" t="s">
        <v>162</v>
      </c>
      <c r="G97" s="108">
        <v>1535200</v>
      </c>
      <c r="H97" s="109">
        <v>0.97750846812701764</v>
      </c>
      <c r="I97" s="108">
        <v>1500671</v>
      </c>
    </row>
    <row r="98" spans="1:9">
      <c r="A98" s="104"/>
      <c r="B98" s="105" t="s">
        <v>252</v>
      </c>
      <c r="C98" s="106">
        <v>649</v>
      </c>
      <c r="D98" s="106">
        <v>149.27000000000001</v>
      </c>
      <c r="E98" s="107" t="s">
        <v>37</v>
      </c>
      <c r="F98" s="107" t="s">
        <v>162</v>
      </c>
      <c r="G98" s="108">
        <v>1535200</v>
      </c>
      <c r="H98" s="109">
        <v>1</v>
      </c>
      <c r="I98" s="108">
        <v>1535200</v>
      </c>
    </row>
    <row r="99" spans="1:9">
      <c r="A99" s="104"/>
      <c r="B99" s="105" t="s">
        <v>253</v>
      </c>
      <c r="C99" s="106">
        <v>263</v>
      </c>
      <c r="D99" s="106">
        <v>60.49</v>
      </c>
      <c r="E99" s="107" t="s">
        <v>159</v>
      </c>
      <c r="F99" s="107" t="s">
        <v>162</v>
      </c>
      <c r="G99" s="108">
        <v>1535200</v>
      </c>
      <c r="H99" s="109">
        <v>0.54114187012148407</v>
      </c>
      <c r="I99" s="108">
        <v>830761</v>
      </c>
    </row>
    <row r="100" spans="1:9">
      <c r="A100" s="104"/>
      <c r="B100" s="105" t="s">
        <v>254</v>
      </c>
      <c r="C100" s="106">
        <v>143</v>
      </c>
      <c r="D100" s="106">
        <v>32.89</v>
      </c>
      <c r="E100" s="107" t="s">
        <v>159</v>
      </c>
      <c r="F100" s="107" t="s">
        <v>162</v>
      </c>
      <c r="G100" s="108">
        <v>1535200</v>
      </c>
      <c r="H100" s="109">
        <v>0.97344775920416848</v>
      </c>
      <c r="I100" s="108">
        <v>1494437</v>
      </c>
    </row>
    <row r="101" spans="1:9" ht="31.5">
      <c r="A101" s="104"/>
      <c r="B101" s="105" t="s">
        <v>255</v>
      </c>
      <c r="C101" s="106">
        <v>80</v>
      </c>
      <c r="D101" s="106">
        <v>18.400000000000002</v>
      </c>
      <c r="E101" s="107" t="s">
        <v>159</v>
      </c>
      <c r="F101" s="107" t="s">
        <v>172</v>
      </c>
      <c r="G101" s="108">
        <v>1151400</v>
      </c>
      <c r="H101" s="109">
        <v>0.90926003176788306</v>
      </c>
      <c r="I101" s="108">
        <v>1046922</v>
      </c>
    </row>
    <row r="102" spans="1:9" ht="36" customHeight="1">
      <c r="A102" s="104"/>
      <c r="B102" s="105" t="s">
        <v>256</v>
      </c>
      <c r="C102" s="106">
        <v>465</v>
      </c>
      <c r="D102" s="106">
        <v>106.95</v>
      </c>
      <c r="E102" s="107" t="s">
        <v>159</v>
      </c>
      <c r="F102" s="107" t="s">
        <v>162</v>
      </c>
      <c r="G102" s="108">
        <v>1535200</v>
      </c>
      <c r="H102" s="109">
        <v>0.98087675877114733</v>
      </c>
      <c r="I102" s="108">
        <v>1505842</v>
      </c>
    </row>
    <row r="103" spans="1:9">
      <c r="A103" s="104"/>
      <c r="B103" s="105" t="s">
        <v>257</v>
      </c>
      <c r="C103" s="115">
        <v>425</v>
      </c>
      <c r="D103" s="115">
        <v>97.75</v>
      </c>
      <c r="E103" s="107" t="s">
        <v>159</v>
      </c>
      <c r="F103" s="107" t="s">
        <v>162</v>
      </c>
      <c r="G103" s="108">
        <v>1535200</v>
      </c>
      <c r="H103" s="109">
        <v>0.97995440365259023</v>
      </c>
      <c r="I103" s="108">
        <v>1504426</v>
      </c>
    </row>
    <row r="104" spans="1:9">
      <c r="A104" s="104"/>
      <c r="B104" s="105" t="s">
        <v>258</v>
      </c>
      <c r="C104" s="115">
        <v>605</v>
      </c>
      <c r="D104" s="115">
        <v>139.15</v>
      </c>
      <c r="E104" s="107" t="s">
        <v>37</v>
      </c>
      <c r="F104" s="107" t="s">
        <v>162</v>
      </c>
      <c r="G104" s="108">
        <v>1535200</v>
      </c>
      <c r="H104" s="109">
        <v>1.0139584420000001</v>
      </c>
      <c r="I104" s="108">
        <v>1556629</v>
      </c>
    </row>
    <row r="105" spans="1:9" ht="63">
      <c r="A105" s="97">
        <v>880023</v>
      </c>
      <c r="B105" s="111" t="s">
        <v>259</v>
      </c>
      <c r="C105" s="114">
        <f>SUM(C106:C115)</f>
        <v>4594</v>
      </c>
      <c r="D105" s="114">
        <v>1603.3300000000002</v>
      </c>
      <c r="E105" s="100">
        <v>0</v>
      </c>
      <c r="F105" s="100">
        <v>0</v>
      </c>
      <c r="G105" s="101">
        <v>0</v>
      </c>
      <c r="H105" s="102">
        <v>0.68194502382591227</v>
      </c>
      <c r="I105" s="101">
        <f>SUM(I106:I115)</f>
        <v>14702812</v>
      </c>
    </row>
    <row r="106" spans="1:9">
      <c r="A106" s="104"/>
      <c r="B106" s="105" t="s">
        <v>260</v>
      </c>
      <c r="C106" s="106">
        <v>448</v>
      </c>
      <c r="D106" s="106">
        <v>103.04</v>
      </c>
      <c r="E106" s="107" t="s">
        <v>159</v>
      </c>
      <c r="F106" s="107" t="s">
        <v>162</v>
      </c>
      <c r="G106" s="108">
        <v>1535200</v>
      </c>
      <c r="H106" s="109">
        <v>0.98048462765182987</v>
      </c>
      <c r="I106" s="108">
        <v>1505240</v>
      </c>
    </row>
    <row r="107" spans="1:9">
      <c r="A107" s="104"/>
      <c r="B107" s="105" t="s">
        <v>261</v>
      </c>
      <c r="C107" s="106">
        <v>346</v>
      </c>
      <c r="D107" s="106">
        <v>79.58</v>
      </c>
      <c r="E107" s="107" t="s">
        <v>159</v>
      </c>
      <c r="F107" s="107" t="s">
        <v>162</v>
      </c>
      <c r="G107" s="108">
        <v>1535200</v>
      </c>
      <c r="H107" s="109">
        <v>0.97813118802597454</v>
      </c>
      <c r="I107" s="108">
        <v>1501627</v>
      </c>
    </row>
    <row r="108" spans="1:9">
      <c r="A108" s="104"/>
      <c r="B108" s="105" t="s">
        <v>262</v>
      </c>
      <c r="C108" s="106">
        <v>348</v>
      </c>
      <c r="D108" s="106">
        <v>80.040000000000006</v>
      </c>
      <c r="E108" s="107" t="s">
        <v>159</v>
      </c>
      <c r="F108" s="107" t="s">
        <v>162</v>
      </c>
      <c r="G108" s="108">
        <v>1535200</v>
      </c>
      <c r="H108" s="109">
        <v>0.97817743597583307</v>
      </c>
      <c r="I108" s="108">
        <v>1501698</v>
      </c>
    </row>
    <row r="109" spans="1:9">
      <c r="A109" s="104"/>
      <c r="B109" s="105" t="s">
        <v>263</v>
      </c>
      <c r="C109" s="106">
        <v>788</v>
      </c>
      <c r="D109" s="106">
        <v>181.24</v>
      </c>
      <c r="E109" s="107" t="s">
        <v>159</v>
      </c>
      <c r="F109" s="107" t="s">
        <v>162</v>
      </c>
      <c r="G109" s="108">
        <v>1535200</v>
      </c>
      <c r="H109" s="109">
        <v>0.98832920779788214</v>
      </c>
      <c r="I109" s="108">
        <v>1517283</v>
      </c>
    </row>
    <row r="110" spans="1:9">
      <c r="A110" s="104"/>
      <c r="B110" s="105" t="s">
        <v>264</v>
      </c>
      <c r="C110" s="106">
        <v>262</v>
      </c>
      <c r="D110" s="106">
        <v>60.260000000000005</v>
      </c>
      <c r="E110" s="107" t="s">
        <v>159</v>
      </c>
      <c r="F110" s="107" t="s">
        <v>162</v>
      </c>
      <c r="G110" s="108">
        <v>1535200</v>
      </c>
      <c r="H110" s="109">
        <v>0.97619332994934127</v>
      </c>
      <c r="I110" s="108">
        <v>1498652</v>
      </c>
    </row>
    <row r="111" spans="1:9">
      <c r="A111" s="104"/>
      <c r="B111" s="105" t="s">
        <v>265</v>
      </c>
      <c r="C111" s="106">
        <v>780</v>
      </c>
      <c r="D111" s="106">
        <v>179.4</v>
      </c>
      <c r="E111" s="107" t="s">
        <v>37</v>
      </c>
      <c r="F111" s="107" t="s">
        <v>162</v>
      </c>
      <c r="G111" s="108">
        <v>1535200</v>
      </c>
      <c r="H111" s="109">
        <v>1.0179963519999999</v>
      </c>
      <c r="I111" s="108">
        <v>1562828</v>
      </c>
    </row>
    <row r="112" spans="1:9">
      <c r="A112" s="104"/>
      <c r="B112" s="105" t="s">
        <v>266</v>
      </c>
      <c r="C112" s="106">
        <v>418</v>
      </c>
      <c r="D112" s="106">
        <v>96.14</v>
      </c>
      <c r="E112" s="107" t="s">
        <v>159</v>
      </c>
      <c r="F112" s="107" t="s">
        <v>162</v>
      </c>
      <c r="G112" s="108">
        <v>1535200</v>
      </c>
      <c r="H112" s="109">
        <v>0.9797928613129121</v>
      </c>
      <c r="I112" s="108">
        <v>1504178</v>
      </c>
    </row>
    <row r="113" spans="1:9">
      <c r="A113" s="104"/>
      <c r="B113" s="105" t="s">
        <v>267</v>
      </c>
      <c r="C113" s="106">
        <v>420</v>
      </c>
      <c r="D113" s="106">
        <v>96.600000000000009</v>
      </c>
      <c r="E113" s="107" t="s">
        <v>159</v>
      </c>
      <c r="F113" s="107" t="s">
        <v>162</v>
      </c>
      <c r="G113" s="108">
        <v>1535200</v>
      </c>
      <c r="H113" s="109">
        <v>0.97983845732296859</v>
      </c>
      <c r="I113" s="108">
        <v>1504248</v>
      </c>
    </row>
    <row r="114" spans="1:9">
      <c r="A114" s="104"/>
      <c r="B114" s="105" t="s">
        <v>268</v>
      </c>
      <c r="C114" s="106">
        <v>230</v>
      </c>
      <c r="D114" s="106">
        <v>52.900000000000006</v>
      </c>
      <c r="E114" s="107" t="s">
        <v>159</v>
      </c>
      <c r="F114" s="107" t="s">
        <v>162</v>
      </c>
      <c r="G114" s="108">
        <v>1535200</v>
      </c>
      <c r="H114" s="109">
        <v>0.68540581033324777</v>
      </c>
      <c r="I114" s="108">
        <v>1052235</v>
      </c>
    </row>
    <row r="115" spans="1:9">
      <c r="A115" s="104"/>
      <c r="B115" s="105" t="s">
        <v>269</v>
      </c>
      <c r="C115" s="106">
        <v>554</v>
      </c>
      <c r="D115" s="106">
        <v>127.42</v>
      </c>
      <c r="E115" s="107" t="s">
        <v>37</v>
      </c>
      <c r="F115" s="107" t="s">
        <v>162</v>
      </c>
      <c r="G115" s="108">
        <v>1535200</v>
      </c>
      <c r="H115" s="109">
        <v>1.012782048</v>
      </c>
      <c r="I115" s="108">
        <v>1554823</v>
      </c>
    </row>
    <row r="116" spans="1:9" ht="63">
      <c r="A116" s="97">
        <v>880051</v>
      </c>
      <c r="B116" s="111" t="s">
        <v>270</v>
      </c>
      <c r="C116" s="99">
        <f>SUM(C117:C131)</f>
        <v>5035</v>
      </c>
      <c r="D116" s="99">
        <v>1272.1300000000001</v>
      </c>
      <c r="E116" s="100">
        <v>0</v>
      </c>
      <c r="F116" s="100">
        <v>0</v>
      </c>
      <c r="G116" s="101">
        <v>0</v>
      </c>
      <c r="H116" s="102">
        <v>0.68194502382591227</v>
      </c>
      <c r="I116" s="101">
        <f>SUM(I117:I131)</f>
        <v>19002477</v>
      </c>
    </row>
    <row r="117" spans="1:9">
      <c r="A117" s="104"/>
      <c r="B117" s="105" t="s">
        <v>271</v>
      </c>
      <c r="C117" s="106">
        <v>212</v>
      </c>
      <c r="D117" s="106">
        <v>48.760000000000005</v>
      </c>
      <c r="E117" s="107" t="s">
        <v>159</v>
      </c>
      <c r="F117" s="107" t="s">
        <v>162</v>
      </c>
      <c r="G117" s="108">
        <v>1535200</v>
      </c>
      <c r="H117" s="109">
        <v>0.97503973411134293</v>
      </c>
      <c r="I117" s="108">
        <v>1496881</v>
      </c>
    </row>
    <row r="118" spans="1:9">
      <c r="A118" s="104"/>
      <c r="B118" s="105" t="s">
        <v>272</v>
      </c>
      <c r="C118" s="106">
        <v>111</v>
      </c>
      <c r="D118" s="106">
        <v>25.53</v>
      </c>
      <c r="E118" s="107" t="s">
        <v>159</v>
      </c>
      <c r="F118" s="107" t="s">
        <v>162</v>
      </c>
      <c r="G118" s="108">
        <v>1535200</v>
      </c>
      <c r="H118" s="109">
        <v>0.97270974491539219</v>
      </c>
      <c r="I118" s="108">
        <v>1493304</v>
      </c>
    </row>
    <row r="119" spans="1:9">
      <c r="A119" s="104"/>
      <c r="B119" s="105" t="s">
        <v>273</v>
      </c>
      <c r="C119" s="106">
        <v>350</v>
      </c>
      <c r="D119" s="106">
        <v>80.5</v>
      </c>
      <c r="E119" s="107" t="s">
        <v>159</v>
      </c>
      <c r="F119" s="107" t="s">
        <v>162</v>
      </c>
      <c r="G119" s="108">
        <v>1535200</v>
      </c>
      <c r="H119" s="109">
        <v>0.68817417919721513</v>
      </c>
      <c r="I119" s="108">
        <v>1056485</v>
      </c>
    </row>
    <row r="120" spans="1:9">
      <c r="A120" s="104"/>
      <c r="B120" s="105" t="s">
        <v>274</v>
      </c>
      <c r="C120" s="106">
        <v>680</v>
      </c>
      <c r="D120" s="106">
        <v>156.4</v>
      </c>
      <c r="E120" s="107" t="s">
        <v>37</v>
      </c>
      <c r="F120" s="107" t="s">
        <v>162</v>
      </c>
      <c r="G120" s="108">
        <v>1535200</v>
      </c>
      <c r="H120" s="109">
        <v>1.0156891610000001</v>
      </c>
      <c r="I120" s="108">
        <v>1559286</v>
      </c>
    </row>
    <row r="121" spans="1:9">
      <c r="A121" s="104"/>
      <c r="B121" s="105" t="s">
        <v>275</v>
      </c>
      <c r="C121" s="106">
        <v>365</v>
      </c>
      <c r="D121" s="106">
        <v>83.95</v>
      </c>
      <c r="E121" s="107" t="s">
        <v>159</v>
      </c>
      <c r="F121" s="107" t="s">
        <v>162</v>
      </c>
      <c r="G121" s="108">
        <v>1535200</v>
      </c>
      <c r="H121" s="109">
        <v>0.97856956806529904</v>
      </c>
      <c r="I121" s="108">
        <v>1502300</v>
      </c>
    </row>
    <row r="122" spans="1:9">
      <c r="A122" s="104"/>
      <c r="B122" s="105" t="s">
        <v>276</v>
      </c>
      <c r="C122" s="106">
        <v>274</v>
      </c>
      <c r="D122" s="106">
        <v>63.02</v>
      </c>
      <c r="E122" s="107" t="s">
        <v>159</v>
      </c>
      <c r="F122" s="107" t="s">
        <v>162</v>
      </c>
      <c r="G122" s="108">
        <v>1535200</v>
      </c>
      <c r="H122" s="109">
        <v>0.68642066223715781</v>
      </c>
      <c r="I122" s="108">
        <v>1053793</v>
      </c>
    </row>
    <row r="123" spans="1:9">
      <c r="A123" s="104"/>
      <c r="B123" s="105" t="s">
        <v>277</v>
      </c>
      <c r="C123" s="106">
        <v>101</v>
      </c>
      <c r="D123" s="106">
        <v>23.23</v>
      </c>
      <c r="E123" s="107" t="s">
        <v>159</v>
      </c>
      <c r="F123" s="107" t="s">
        <v>162</v>
      </c>
      <c r="G123" s="108">
        <v>1535200</v>
      </c>
      <c r="H123" s="109">
        <v>0.82745375142987831</v>
      </c>
      <c r="I123" s="108">
        <v>1270307</v>
      </c>
    </row>
    <row r="124" spans="1:9">
      <c r="A124" s="104"/>
      <c r="B124" s="105" t="s">
        <v>278</v>
      </c>
      <c r="C124" s="106">
        <v>80</v>
      </c>
      <c r="D124" s="106">
        <v>18.400000000000002</v>
      </c>
      <c r="E124" s="107" t="s">
        <v>159</v>
      </c>
      <c r="F124" s="107" t="s">
        <v>172</v>
      </c>
      <c r="G124" s="108">
        <v>1151400</v>
      </c>
      <c r="H124" s="109">
        <v>0.32916102139338399</v>
      </c>
      <c r="I124" s="108">
        <v>378996</v>
      </c>
    </row>
    <row r="125" spans="1:9">
      <c r="A125" s="104"/>
      <c r="B125" s="105" t="s">
        <v>279</v>
      </c>
      <c r="C125" s="106">
        <v>180</v>
      </c>
      <c r="D125" s="106">
        <v>41.4</v>
      </c>
      <c r="E125" s="107" t="s">
        <v>159</v>
      </c>
      <c r="F125" s="107" t="s">
        <v>162</v>
      </c>
      <c r="G125" s="108">
        <v>1535200</v>
      </c>
      <c r="H125" s="109">
        <v>0.68425221483080256</v>
      </c>
      <c r="I125" s="108">
        <v>1050464</v>
      </c>
    </row>
    <row r="126" spans="1:9">
      <c r="A126" s="104"/>
      <c r="B126" s="105" t="s">
        <v>280</v>
      </c>
      <c r="C126" s="106">
        <v>161</v>
      </c>
      <c r="D126" s="106">
        <v>37.03</v>
      </c>
      <c r="E126" s="107" t="s">
        <v>159</v>
      </c>
      <c r="F126" s="107" t="s">
        <v>162</v>
      </c>
      <c r="G126" s="108">
        <v>1535200</v>
      </c>
      <c r="H126" s="109">
        <v>0.68381383525073869</v>
      </c>
      <c r="I126" s="108">
        <v>1049791</v>
      </c>
    </row>
    <row r="127" spans="1:9">
      <c r="A127" s="104"/>
      <c r="B127" s="105" t="s">
        <v>232</v>
      </c>
      <c r="C127" s="106">
        <v>428</v>
      </c>
      <c r="D127" s="106">
        <v>98.44</v>
      </c>
      <c r="E127" s="107" t="s">
        <v>159</v>
      </c>
      <c r="F127" s="107" t="s">
        <v>162</v>
      </c>
      <c r="G127" s="108">
        <v>1535200</v>
      </c>
      <c r="H127" s="109">
        <v>0.98002345009255132</v>
      </c>
      <c r="I127" s="108">
        <v>1504532</v>
      </c>
    </row>
    <row r="128" spans="1:9">
      <c r="A128" s="104"/>
      <c r="B128" s="105" t="s">
        <v>281</v>
      </c>
      <c r="C128" s="106">
        <v>209</v>
      </c>
      <c r="D128" s="106">
        <v>48.07</v>
      </c>
      <c r="E128" s="107" t="s">
        <v>159</v>
      </c>
      <c r="F128" s="107" t="s">
        <v>162</v>
      </c>
      <c r="G128" s="108">
        <v>1535200</v>
      </c>
      <c r="H128" s="109">
        <v>0.68492118334040497</v>
      </c>
      <c r="I128" s="108">
        <v>1051491</v>
      </c>
    </row>
    <row r="129" spans="1:9">
      <c r="A129" s="104"/>
      <c r="B129" s="105" t="s">
        <v>282</v>
      </c>
      <c r="C129" s="106">
        <v>657</v>
      </c>
      <c r="D129" s="106">
        <v>151.11000000000001</v>
      </c>
      <c r="E129" s="107" t="s">
        <v>159</v>
      </c>
      <c r="F129" s="107" t="s">
        <v>162</v>
      </c>
      <c r="G129" s="108">
        <v>1535200</v>
      </c>
      <c r="H129" s="109">
        <v>0.98530680032321172</v>
      </c>
      <c r="I129" s="108">
        <v>1512643</v>
      </c>
    </row>
    <row r="130" spans="1:9">
      <c r="A130" s="104"/>
      <c r="B130" s="105" t="s">
        <v>283</v>
      </c>
      <c r="C130" s="106">
        <v>641</v>
      </c>
      <c r="D130" s="106">
        <v>147.43</v>
      </c>
      <c r="E130" s="107" t="s">
        <v>159</v>
      </c>
      <c r="F130" s="107" t="s">
        <v>162</v>
      </c>
      <c r="G130" s="108">
        <v>1535200</v>
      </c>
      <c r="H130" s="109">
        <v>0.98493746769399648</v>
      </c>
      <c r="I130" s="108">
        <v>1512076</v>
      </c>
    </row>
    <row r="131" spans="1:9" ht="31.5">
      <c r="A131" s="104"/>
      <c r="B131" s="105" t="s">
        <v>284</v>
      </c>
      <c r="C131" s="106">
        <v>586</v>
      </c>
      <c r="D131" s="106">
        <v>134.78</v>
      </c>
      <c r="E131" s="107" t="s">
        <v>159</v>
      </c>
      <c r="F131" s="107" t="s">
        <v>162</v>
      </c>
      <c r="G131" s="108">
        <v>1535200</v>
      </c>
      <c r="H131" s="109">
        <v>0.98366857746617853</v>
      </c>
      <c r="I131" s="108">
        <v>1510128</v>
      </c>
    </row>
    <row r="132" spans="1:9" ht="63">
      <c r="A132" s="97">
        <v>880026</v>
      </c>
      <c r="B132" s="111" t="s">
        <v>285</v>
      </c>
      <c r="C132" s="99">
        <f>SUM(C133:C138)</f>
        <v>4524</v>
      </c>
      <c r="D132" s="99">
        <v>1124.47</v>
      </c>
      <c r="E132" s="100">
        <v>0</v>
      </c>
      <c r="F132" s="100">
        <v>0</v>
      </c>
      <c r="G132" s="101">
        <v>0</v>
      </c>
      <c r="H132" s="102">
        <v>0</v>
      </c>
      <c r="I132" s="101">
        <f>SUM(I133:I138)</f>
        <v>9618217</v>
      </c>
    </row>
    <row r="133" spans="1:9" ht="15" customHeight="1">
      <c r="A133" s="104"/>
      <c r="B133" s="105" t="s">
        <v>286</v>
      </c>
      <c r="C133" s="106">
        <v>1471</v>
      </c>
      <c r="D133" s="106">
        <v>338.33000000000004</v>
      </c>
      <c r="E133" s="107" t="s">
        <v>159</v>
      </c>
      <c r="F133" s="107" t="s">
        <v>160</v>
      </c>
      <c r="G133" s="108">
        <v>3070600</v>
      </c>
      <c r="H133" s="109">
        <v>0.79702957100352445</v>
      </c>
      <c r="I133" s="108">
        <v>2447359</v>
      </c>
    </row>
    <row r="134" spans="1:9" ht="15.75" customHeight="1">
      <c r="A134" s="104"/>
      <c r="B134" s="105" t="s">
        <v>287</v>
      </c>
      <c r="C134" s="106">
        <v>809</v>
      </c>
      <c r="D134" s="106">
        <v>186.07000000000002</v>
      </c>
      <c r="E134" s="107" t="s">
        <v>159</v>
      </c>
      <c r="F134" s="107" t="s">
        <v>160</v>
      </c>
      <c r="G134" s="108">
        <v>3070600</v>
      </c>
      <c r="H134" s="109">
        <v>0.78939327864078124</v>
      </c>
      <c r="I134" s="108">
        <v>2423911</v>
      </c>
    </row>
    <row r="135" spans="1:9">
      <c r="A135" s="104"/>
      <c r="B135" s="105" t="s">
        <v>288</v>
      </c>
      <c r="C135" s="106">
        <v>748</v>
      </c>
      <c r="D135" s="106">
        <v>172.04000000000002</v>
      </c>
      <c r="E135" s="107" t="s">
        <v>37</v>
      </c>
      <c r="F135" s="107" t="s">
        <v>162</v>
      </c>
      <c r="G135" s="108">
        <v>1535200</v>
      </c>
      <c r="H135" s="109">
        <v>1.017257686</v>
      </c>
      <c r="I135" s="108">
        <v>1561694</v>
      </c>
    </row>
    <row r="136" spans="1:9">
      <c r="A136" s="104"/>
      <c r="B136" s="105" t="s">
        <v>289</v>
      </c>
      <c r="C136" s="106">
        <v>618</v>
      </c>
      <c r="D136" s="106">
        <v>142.14000000000001</v>
      </c>
      <c r="E136" s="107" t="s">
        <v>159</v>
      </c>
      <c r="F136" s="107" t="s">
        <v>162</v>
      </c>
      <c r="G136" s="108">
        <v>1535200</v>
      </c>
      <c r="H136" s="109">
        <v>0.69435773869059059</v>
      </c>
      <c r="I136" s="108">
        <v>1065978</v>
      </c>
    </row>
    <row r="137" spans="1:9">
      <c r="A137" s="104"/>
      <c r="B137" s="105" t="s">
        <v>290</v>
      </c>
      <c r="C137" s="106">
        <v>447</v>
      </c>
      <c r="D137" s="106">
        <v>102.81</v>
      </c>
      <c r="E137" s="107" t="s">
        <v>159</v>
      </c>
      <c r="F137" s="107" t="s">
        <v>162</v>
      </c>
      <c r="G137" s="108">
        <v>1535200</v>
      </c>
      <c r="H137" s="109">
        <v>0.69041232451031331</v>
      </c>
      <c r="I137" s="108">
        <v>1059921</v>
      </c>
    </row>
    <row r="138" spans="1:9">
      <c r="A138" s="104"/>
      <c r="B138" s="105" t="s">
        <v>291</v>
      </c>
      <c r="C138" s="106">
        <v>431</v>
      </c>
      <c r="D138" s="106">
        <v>99.13000000000001</v>
      </c>
      <c r="E138" s="107" t="s">
        <v>159</v>
      </c>
      <c r="F138" s="107" t="s">
        <v>162</v>
      </c>
      <c r="G138" s="108">
        <v>1535200</v>
      </c>
      <c r="H138" s="109">
        <v>0.69004299130214064</v>
      </c>
      <c r="I138" s="108">
        <v>1059354</v>
      </c>
    </row>
    <row r="139" spans="1:9" ht="63">
      <c r="A139" s="97">
        <v>880002</v>
      </c>
      <c r="B139" s="98" t="s">
        <v>292</v>
      </c>
      <c r="C139" s="99">
        <f>SUM(C140:C144)</f>
        <v>2065</v>
      </c>
      <c r="D139" s="99">
        <v>664.01</v>
      </c>
      <c r="E139" s="100">
        <v>0</v>
      </c>
      <c r="F139" s="100">
        <v>0</v>
      </c>
      <c r="G139" s="101">
        <v>0</v>
      </c>
      <c r="H139" s="102">
        <v>0</v>
      </c>
      <c r="I139" s="101">
        <f>SUM(I140:I144)</f>
        <v>7074718</v>
      </c>
    </row>
    <row r="140" spans="1:9">
      <c r="A140" s="104"/>
      <c r="B140" s="105" t="s">
        <v>293</v>
      </c>
      <c r="C140" s="106">
        <v>339</v>
      </c>
      <c r="D140" s="106">
        <v>77.97</v>
      </c>
      <c r="E140" s="107" t="s">
        <v>159</v>
      </c>
      <c r="F140" s="107" t="s">
        <v>162</v>
      </c>
      <c r="G140" s="108">
        <v>1535200</v>
      </c>
      <c r="H140" s="109">
        <v>0.97796964568629619</v>
      </c>
      <c r="I140" s="108">
        <v>1501379</v>
      </c>
    </row>
    <row r="141" spans="1:9">
      <c r="A141" s="104"/>
      <c r="B141" s="105" t="s">
        <v>294</v>
      </c>
      <c r="C141" s="106">
        <v>319</v>
      </c>
      <c r="D141" s="106">
        <v>73.37</v>
      </c>
      <c r="E141" s="107" t="s">
        <v>159</v>
      </c>
      <c r="F141" s="107" t="s">
        <v>162</v>
      </c>
      <c r="G141" s="108">
        <v>1535200</v>
      </c>
      <c r="H141" s="109">
        <v>0.97750846812701764</v>
      </c>
      <c r="I141" s="108">
        <v>1500671</v>
      </c>
    </row>
    <row r="142" spans="1:9">
      <c r="A142" s="104"/>
      <c r="B142" s="105" t="s">
        <v>295</v>
      </c>
      <c r="C142" s="106">
        <v>455</v>
      </c>
      <c r="D142" s="106">
        <v>104.65</v>
      </c>
      <c r="E142" s="107" t="s">
        <v>159</v>
      </c>
      <c r="F142" s="107" t="s">
        <v>162</v>
      </c>
      <c r="G142" s="108">
        <v>1535200</v>
      </c>
      <c r="H142" s="109">
        <v>0.69059666534697373</v>
      </c>
      <c r="I142" s="108">
        <v>1060204</v>
      </c>
    </row>
    <row r="143" spans="1:9">
      <c r="A143" s="104"/>
      <c r="B143" s="105" t="s">
        <v>296</v>
      </c>
      <c r="C143" s="106">
        <v>404</v>
      </c>
      <c r="D143" s="106">
        <v>92.92</v>
      </c>
      <c r="E143" s="107" t="s">
        <v>159</v>
      </c>
      <c r="F143" s="107" t="s">
        <v>162</v>
      </c>
      <c r="G143" s="108">
        <v>1535200</v>
      </c>
      <c r="H143" s="109">
        <v>0.97946977566340709</v>
      </c>
      <c r="I143" s="108">
        <v>1503682</v>
      </c>
    </row>
    <row r="144" spans="1:9">
      <c r="A144" s="104"/>
      <c r="B144" s="105" t="s">
        <v>297</v>
      </c>
      <c r="C144" s="106">
        <v>548</v>
      </c>
      <c r="D144" s="106">
        <v>126.04</v>
      </c>
      <c r="E144" s="107" t="s">
        <v>159</v>
      </c>
      <c r="F144" s="107" t="s">
        <v>162</v>
      </c>
      <c r="G144" s="108">
        <v>1535200</v>
      </c>
      <c r="H144" s="109">
        <v>0.98279181835767804</v>
      </c>
      <c r="I144" s="108">
        <v>1508782</v>
      </c>
    </row>
    <row r="145" spans="1:9" ht="78.75">
      <c r="A145" s="97">
        <v>880055</v>
      </c>
      <c r="B145" s="98" t="s">
        <v>298</v>
      </c>
      <c r="C145" s="99">
        <f>SUM(C146:C164)</f>
        <v>10558</v>
      </c>
      <c r="D145" s="99">
        <v>2428.34</v>
      </c>
      <c r="E145" s="100">
        <v>0</v>
      </c>
      <c r="F145" s="100">
        <v>0</v>
      </c>
      <c r="G145" s="101">
        <v>0</v>
      </c>
      <c r="H145" s="102">
        <v>0</v>
      </c>
      <c r="I145" s="101">
        <f>SUM(I146:I164)</f>
        <v>30580778</v>
      </c>
    </row>
    <row r="146" spans="1:9">
      <c r="A146" s="104"/>
      <c r="B146" s="105" t="s">
        <v>299</v>
      </c>
      <c r="C146" s="106">
        <v>730</v>
      </c>
      <c r="D146" s="106">
        <v>167.9</v>
      </c>
      <c r="E146" s="107" t="s">
        <v>159</v>
      </c>
      <c r="F146" s="107" t="s">
        <v>162</v>
      </c>
      <c r="G146" s="108">
        <v>1535200</v>
      </c>
      <c r="H146" s="109">
        <v>0.98699127210025162</v>
      </c>
      <c r="I146" s="108">
        <v>1515229</v>
      </c>
    </row>
    <row r="147" spans="1:9">
      <c r="A147" s="104"/>
      <c r="B147" s="105" t="s">
        <v>300</v>
      </c>
      <c r="C147" s="106">
        <v>673</v>
      </c>
      <c r="D147" s="106">
        <v>154.79000000000002</v>
      </c>
      <c r="E147" s="107" t="s">
        <v>37</v>
      </c>
      <c r="F147" s="107" t="s">
        <v>162</v>
      </c>
      <c r="G147" s="108">
        <v>1535200</v>
      </c>
      <c r="H147" s="109">
        <v>1.015527619</v>
      </c>
      <c r="I147" s="108">
        <v>1559038</v>
      </c>
    </row>
    <row r="148" spans="1:9">
      <c r="A148" s="104"/>
      <c r="B148" s="105" t="s">
        <v>301</v>
      </c>
      <c r="C148" s="106">
        <v>674</v>
      </c>
      <c r="D148" s="106">
        <v>155.02000000000001</v>
      </c>
      <c r="E148" s="107" t="s">
        <v>37</v>
      </c>
      <c r="F148" s="107" t="s">
        <v>162</v>
      </c>
      <c r="G148" s="108">
        <v>1535200</v>
      </c>
      <c r="H148" s="109">
        <v>1.015550417</v>
      </c>
      <c r="I148" s="108">
        <v>1559073</v>
      </c>
    </row>
    <row r="149" spans="1:9">
      <c r="A149" s="104"/>
      <c r="B149" s="105" t="s">
        <v>302</v>
      </c>
      <c r="C149" s="106">
        <v>106</v>
      </c>
      <c r="D149" s="106">
        <v>24.380000000000003</v>
      </c>
      <c r="E149" s="107" t="s">
        <v>159</v>
      </c>
      <c r="F149" s="107" t="s">
        <v>162</v>
      </c>
      <c r="G149" s="108">
        <v>1535200</v>
      </c>
      <c r="H149" s="109">
        <v>0.97259445052557247</v>
      </c>
      <c r="I149" s="108">
        <v>1493127</v>
      </c>
    </row>
    <row r="150" spans="1:9">
      <c r="A150" s="104"/>
      <c r="B150" s="105" t="s">
        <v>303</v>
      </c>
      <c r="C150" s="106">
        <v>1147</v>
      </c>
      <c r="D150" s="106">
        <v>263.81</v>
      </c>
      <c r="E150" s="107" t="s">
        <v>159</v>
      </c>
      <c r="F150" s="107" t="s">
        <v>160</v>
      </c>
      <c r="G150" s="108">
        <v>3070600</v>
      </c>
      <c r="H150" s="109">
        <v>0.78006122600000005</v>
      </c>
      <c r="I150" s="108">
        <v>2395256</v>
      </c>
    </row>
    <row r="151" spans="1:9" ht="15.75" customHeight="1">
      <c r="A151" s="104"/>
      <c r="B151" s="105" t="s">
        <v>304</v>
      </c>
      <c r="C151" s="106">
        <v>522</v>
      </c>
      <c r="D151" s="106">
        <v>120.06</v>
      </c>
      <c r="E151" s="107" t="s">
        <v>159</v>
      </c>
      <c r="F151" s="107" t="s">
        <v>162</v>
      </c>
      <c r="G151" s="108">
        <v>1535200</v>
      </c>
      <c r="H151" s="109">
        <v>0.98219189694882381</v>
      </c>
      <c r="I151" s="108">
        <v>1507861</v>
      </c>
    </row>
    <row r="152" spans="1:9" ht="31.5">
      <c r="A152" s="104"/>
      <c r="B152" s="105" t="s">
        <v>305</v>
      </c>
      <c r="C152" s="106">
        <v>1136</v>
      </c>
      <c r="D152" s="106">
        <v>261.28000000000003</v>
      </c>
      <c r="E152" s="107" t="s">
        <v>159</v>
      </c>
      <c r="F152" s="107" t="s">
        <v>160</v>
      </c>
      <c r="G152" s="108">
        <v>3070600</v>
      </c>
      <c r="H152" s="109">
        <v>0.79316517967243061</v>
      </c>
      <c r="I152" s="108">
        <v>2435493</v>
      </c>
    </row>
    <row r="153" spans="1:9">
      <c r="A153" s="104"/>
      <c r="B153" s="105" t="s">
        <v>306</v>
      </c>
      <c r="C153" s="106">
        <v>122</v>
      </c>
      <c r="D153" s="106">
        <v>28.060000000000002</v>
      </c>
      <c r="E153" s="107" t="s">
        <v>159</v>
      </c>
      <c r="F153" s="107" t="s">
        <v>162</v>
      </c>
      <c r="G153" s="108">
        <v>1535200</v>
      </c>
      <c r="H153" s="109">
        <v>0.97296313218513386</v>
      </c>
      <c r="I153" s="108">
        <v>1493693</v>
      </c>
    </row>
    <row r="154" spans="1:9">
      <c r="A154" s="104"/>
      <c r="B154" s="116" t="s">
        <v>307</v>
      </c>
      <c r="C154" s="106">
        <v>1105</v>
      </c>
      <c r="D154" s="106">
        <v>254.15</v>
      </c>
      <c r="E154" s="107" t="s">
        <v>159</v>
      </c>
      <c r="F154" s="107" t="s">
        <v>160</v>
      </c>
      <c r="G154" s="108">
        <v>3070600</v>
      </c>
      <c r="H154" s="109">
        <v>0.50277698156613104</v>
      </c>
      <c r="I154" s="108">
        <v>1543827</v>
      </c>
    </row>
    <row r="155" spans="1:9">
      <c r="A155" s="104"/>
      <c r="B155" s="105" t="s">
        <v>308</v>
      </c>
      <c r="C155" s="106">
        <v>373</v>
      </c>
      <c r="D155" s="106">
        <v>85.79</v>
      </c>
      <c r="E155" s="107" t="s">
        <v>159</v>
      </c>
      <c r="F155" s="107" t="s">
        <v>162</v>
      </c>
      <c r="G155" s="108">
        <v>1535200</v>
      </c>
      <c r="H155" s="109">
        <v>0.97875455986473314</v>
      </c>
      <c r="I155" s="108">
        <v>1502584</v>
      </c>
    </row>
    <row r="156" spans="1:9">
      <c r="A156" s="104"/>
      <c r="B156" s="105" t="s">
        <v>309</v>
      </c>
      <c r="C156" s="106">
        <v>153</v>
      </c>
      <c r="D156" s="106">
        <v>35.190000000000005</v>
      </c>
      <c r="E156" s="107" t="s">
        <v>159</v>
      </c>
      <c r="F156" s="107" t="s">
        <v>162</v>
      </c>
      <c r="G156" s="108">
        <v>1535200</v>
      </c>
      <c r="H156" s="109">
        <v>0.68362884355932563</v>
      </c>
      <c r="I156" s="108">
        <v>1049507</v>
      </c>
    </row>
    <row r="157" spans="1:9">
      <c r="A157" s="104"/>
      <c r="B157" s="105" t="s">
        <v>310</v>
      </c>
      <c r="C157" s="106">
        <v>475</v>
      </c>
      <c r="D157" s="106">
        <v>109.25</v>
      </c>
      <c r="E157" s="107" t="s">
        <v>159</v>
      </c>
      <c r="F157" s="107" t="s">
        <v>162</v>
      </c>
      <c r="G157" s="108">
        <v>1535200</v>
      </c>
      <c r="H157" s="109">
        <v>0.98110799949058858</v>
      </c>
      <c r="I157" s="108">
        <v>1506197</v>
      </c>
    </row>
    <row r="158" spans="1:9">
      <c r="A158" s="104"/>
      <c r="B158" s="105" t="s">
        <v>311</v>
      </c>
      <c r="C158" s="106">
        <v>208</v>
      </c>
      <c r="D158" s="106">
        <v>47.84</v>
      </c>
      <c r="E158" s="107" t="s">
        <v>159</v>
      </c>
      <c r="F158" s="107" t="s">
        <v>162</v>
      </c>
      <c r="G158" s="108">
        <v>1535200</v>
      </c>
      <c r="H158" s="109">
        <v>0.97494723821162577</v>
      </c>
      <c r="I158" s="108">
        <v>1496739</v>
      </c>
    </row>
    <row r="159" spans="1:9">
      <c r="A159" s="104"/>
      <c r="B159" s="105" t="s">
        <v>312</v>
      </c>
      <c r="C159" s="106">
        <v>108</v>
      </c>
      <c r="D159" s="106">
        <v>24.84</v>
      </c>
      <c r="E159" s="107" t="s">
        <v>159</v>
      </c>
      <c r="F159" s="107" t="s">
        <v>162</v>
      </c>
      <c r="G159" s="108">
        <v>1535200</v>
      </c>
      <c r="H159" s="109">
        <v>0.97264004750577748</v>
      </c>
      <c r="I159" s="108">
        <v>1493197</v>
      </c>
    </row>
    <row r="160" spans="1:9">
      <c r="A160" s="104"/>
      <c r="B160" s="105" t="s">
        <v>313</v>
      </c>
      <c r="C160" s="106">
        <v>221</v>
      </c>
      <c r="D160" s="106">
        <v>50.830000000000005</v>
      </c>
      <c r="E160" s="107" t="s">
        <v>159</v>
      </c>
      <c r="F160" s="107" t="s">
        <v>162</v>
      </c>
      <c r="G160" s="108">
        <v>1535200</v>
      </c>
      <c r="H160" s="109">
        <v>0.9752475253710281</v>
      </c>
      <c r="I160" s="108">
        <v>1497200</v>
      </c>
    </row>
    <row r="161" spans="1:9">
      <c r="A161" s="104"/>
      <c r="B161" s="105" t="s">
        <v>314</v>
      </c>
      <c r="C161" s="106">
        <v>485</v>
      </c>
      <c r="D161" s="106">
        <v>111.55000000000001</v>
      </c>
      <c r="E161" s="107" t="s">
        <v>159</v>
      </c>
      <c r="F161" s="107" t="s">
        <v>162</v>
      </c>
      <c r="G161" s="108">
        <v>1535200</v>
      </c>
      <c r="H161" s="109">
        <v>0.69128908299034186</v>
      </c>
      <c r="I161" s="108">
        <v>1061267</v>
      </c>
    </row>
    <row r="162" spans="1:9">
      <c r="A162" s="104"/>
      <c r="B162" s="105" t="s">
        <v>315</v>
      </c>
      <c r="C162" s="106">
        <v>1040</v>
      </c>
      <c r="D162" s="106">
        <v>239.20000000000002</v>
      </c>
      <c r="E162" s="107" t="s">
        <v>159</v>
      </c>
      <c r="F162" s="107" t="s">
        <v>160</v>
      </c>
      <c r="G162" s="108">
        <v>3070600</v>
      </c>
      <c r="H162" s="109">
        <v>0.64704259685766574</v>
      </c>
      <c r="I162" s="108">
        <v>1986809</v>
      </c>
    </row>
    <row r="163" spans="1:9">
      <c r="A163" s="104"/>
      <c r="B163" s="105" t="s">
        <v>316</v>
      </c>
      <c r="C163" s="106">
        <v>151</v>
      </c>
      <c r="D163" s="106">
        <v>34.730000000000004</v>
      </c>
      <c r="E163" s="107" t="s">
        <v>159</v>
      </c>
      <c r="F163" s="107" t="s">
        <v>162</v>
      </c>
      <c r="G163" s="108">
        <v>1535200</v>
      </c>
      <c r="H163" s="109">
        <v>0.68358259546644773</v>
      </c>
      <c r="I163" s="108">
        <v>1049436</v>
      </c>
    </row>
    <row r="164" spans="1:9">
      <c r="A164" s="104"/>
      <c r="B164" s="105" t="s">
        <v>317</v>
      </c>
      <c r="C164" s="106">
        <v>1129</v>
      </c>
      <c r="D164" s="106">
        <v>259.67</v>
      </c>
      <c r="E164" s="107" t="s">
        <v>159</v>
      </c>
      <c r="F164" s="107" t="s">
        <v>160</v>
      </c>
      <c r="G164" s="108">
        <v>3070600</v>
      </c>
      <c r="H164" s="109">
        <v>0.79308441369321303</v>
      </c>
      <c r="I164" s="108">
        <v>2435245</v>
      </c>
    </row>
    <row r="165" spans="1:9" ht="63">
      <c r="A165" s="97">
        <v>880001</v>
      </c>
      <c r="B165" s="111" t="s">
        <v>318</v>
      </c>
      <c r="C165" s="99">
        <f>SUM(C166:C175)</f>
        <v>3775</v>
      </c>
      <c r="D165" s="99">
        <v>988.31000000000006</v>
      </c>
      <c r="E165" s="100">
        <v>0</v>
      </c>
      <c r="F165" s="100">
        <v>0</v>
      </c>
      <c r="G165" s="101">
        <v>0</v>
      </c>
      <c r="H165" s="102">
        <v>0</v>
      </c>
      <c r="I165" s="101">
        <f>SUM(I166:I175)</f>
        <v>13383779</v>
      </c>
    </row>
    <row r="166" spans="1:9">
      <c r="A166" s="104"/>
      <c r="B166" s="105" t="s">
        <v>319</v>
      </c>
      <c r="C166" s="106">
        <v>212</v>
      </c>
      <c r="D166" s="106">
        <v>48.760000000000005</v>
      </c>
      <c r="E166" s="107" t="s">
        <v>37</v>
      </c>
      <c r="F166" s="107" t="s">
        <v>162</v>
      </c>
      <c r="G166" s="108">
        <v>1535200</v>
      </c>
      <c r="H166" s="109">
        <v>1.0048912189999999</v>
      </c>
      <c r="I166" s="108">
        <v>1542709</v>
      </c>
    </row>
    <row r="167" spans="1:9">
      <c r="A167" s="104"/>
      <c r="B167" s="105" t="s">
        <v>320</v>
      </c>
      <c r="C167" s="106">
        <v>337</v>
      </c>
      <c r="D167" s="106">
        <v>77.510000000000005</v>
      </c>
      <c r="E167" s="107" t="s">
        <v>159</v>
      </c>
      <c r="F167" s="107" t="s">
        <v>162</v>
      </c>
      <c r="G167" s="108">
        <v>1535200</v>
      </c>
      <c r="H167" s="109">
        <v>0.6878745438957854</v>
      </c>
      <c r="I167" s="108">
        <v>1056025</v>
      </c>
    </row>
    <row r="168" spans="1:9">
      <c r="A168" s="104"/>
      <c r="B168" s="105" t="s">
        <v>321</v>
      </c>
      <c r="C168" s="106">
        <v>246</v>
      </c>
      <c r="D168" s="106">
        <v>56.580000000000005</v>
      </c>
      <c r="E168" s="107" t="s">
        <v>159</v>
      </c>
      <c r="F168" s="107" t="s">
        <v>162</v>
      </c>
      <c r="G168" s="108">
        <v>1535200</v>
      </c>
      <c r="H168" s="109">
        <v>0.6857744920065687</v>
      </c>
      <c r="I168" s="108">
        <v>1052801</v>
      </c>
    </row>
    <row r="169" spans="1:9">
      <c r="A169" s="104"/>
      <c r="B169" s="105" t="s">
        <v>322</v>
      </c>
      <c r="C169" s="106">
        <v>467</v>
      </c>
      <c r="D169" s="106">
        <v>107.41000000000001</v>
      </c>
      <c r="E169" s="107" t="s">
        <v>37</v>
      </c>
      <c r="F169" s="107" t="s">
        <v>162</v>
      </c>
      <c r="G169" s="108">
        <v>1535200</v>
      </c>
      <c r="H169" s="109">
        <v>1.0107744919999999</v>
      </c>
      <c r="I169" s="108">
        <v>1551741</v>
      </c>
    </row>
    <row r="170" spans="1:9" ht="31.5">
      <c r="A170" s="104"/>
      <c r="B170" s="105" t="s">
        <v>323</v>
      </c>
      <c r="C170" s="106">
        <v>678</v>
      </c>
      <c r="D170" s="106">
        <v>155.94</v>
      </c>
      <c r="E170" s="107" t="s">
        <v>37</v>
      </c>
      <c r="F170" s="107" t="s">
        <v>162</v>
      </c>
      <c r="G170" s="108">
        <v>1535200</v>
      </c>
      <c r="H170" s="109">
        <v>1.015642913</v>
      </c>
      <c r="I170" s="108">
        <v>1559215</v>
      </c>
    </row>
    <row r="171" spans="1:9">
      <c r="A171" s="104"/>
      <c r="B171" s="105" t="s">
        <v>324</v>
      </c>
      <c r="C171" s="106">
        <v>110</v>
      </c>
      <c r="D171" s="106">
        <v>25.3</v>
      </c>
      <c r="E171" s="107" t="s">
        <v>159</v>
      </c>
      <c r="F171" s="107" t="s">
        <v>162</v>
      </c>
      <c r="G171" s="108">
        <v>1535200</v>
      </c>
      <c r="H171" s="109">
        <v>0.68263678993442878</v>
      </c>
      <c r="I171" s="108">
        <v>1047984</v>
      </c>
    </row>
    <row r="172" spans="1:9">
      <c r="A172" s="104"/>
      <c r="B172" s="105" t="s">
        <v>325</v>
      </c>
      <c r="C172" s="106">
        <v>351</v>
      </c>
      <c r="D172" s="106">
        <v>80.73</v>
      </c>
      <c r="E172" s="107" t="s">
        <v>159</v>
      </c>
      <c r="F172" s="107" t="s">
        <v>162</v>
      </c>
      <c r="G172" s="108">
        <v>1535200</v>
      </c>
      <c r="H172" s="109">
        <v>0.68819697747622843</v>
      </c>
      <c r="I172" s="108">
        <v>1056520</v>
      </c>
    </row>
    <row r="173" spans="1:9">
      <c r="A173" s="104"/>
      <c r="B173" s="105" t="s">
        <v>326</v>
      </c>
      <c r="C173" s="106">
        <v>628</v>
      </c>
      <c r="D173" s="106">
        <v>144.44</v>
      </c>
      <c r="E173" s="107" t="s">
        <v>159</v>
      </c>
      <c r="F173" s="107" t="s">
        <v>162</v>
      </c>
      <c r="G173" s="108">
        <v>1535200</v>
      </c>
      <c r="H173" s="109">
        <v>0.98463783247439629</v>
      </c>
      <c r="I173" s="108">
        <v>1511616</v>
      </c>
    </row>
    <row r="174" spans="1:9">
      <c r="A174" s="104"/>
      <c r="B174" s="105" t="s">
        <v>327</v>
      </c>
      <c r="C174" s="106">
        <v>242</v>
      </c>
      <c r="D174" s="106">
        <v>55.660000000000004</v>
      </c>
      <c r="E174" s="107" t="s">
        <v>159</v>
      </c>
      <c r="F174" s="107" t="s">
        <v>162</v>
      </c>
      <c r="G174" s="108">
        <v>1535200</v>
      </c>
      <c r="H174" s="109">
        <v>0.97573215239006272</v>
      </c>
      <c r="I174" s="108">
        <v>1497944</v>
      </c>
    </row>
    <row r="175" spans="1:9">
      <c r="A175" s="104"/>
      <c r="B175" s="105" t="s">
        <v>328</v>
      </c>
      <c r="C175" s="106">
        <v>504</v>
      </c>
      <c r="D175" s="106">
        <v>115.92</v>
      </c>
      <c r="E175" s="107" t="s">
        <v>159</v>
      </c>
      <c r="F175" s="107" t="s">
        <v>162</v>
      </c>
      <c r="G175" s="108">
        <v>1535200</v>
      </c>
      <c r="H175" s="109">
        <v>0.98177696733940389</v>
      </c>
      <c r="I175" s="108">
        <v>1507224</v>
      </c>
    </row>
    <row r="176" spans="1:9" ht="78.75">
      <c r="A176" s="97">
        <v>880064</v>
      </c>
      <c r="B176" s="98" t="s">
        <v>329</v>
      </c>
      <c r="C176" s="99">
        <f>SUM(C177:C188)</f>
        <v>2845</v>
      </c>
      <c r="D176" s="99">
        <v>1083.53</v>
      </c>
      <c r="E176" s="100">
        <v>0</v>
      </c>
      <c r="F176" s="100">
        <v>0</v>
      </c>
      <c r="G176" s="101">
        <v>0</v>
      </c>
      <c r="H176" s="102">
        <v>0</v>
      </c>
      <c r="I176" s="101">
        <f>SUM(I177:I188)</f>
        <v>16744693</v>
      </c>
    </row>
    <row r="177" spans="1:9">
      <c r="A177" s="104"/>
      <c r="B177" s="105" t="s">
        <v>330</v>
      </c>
      <c r="C177" s="117">
        <v>364</v>
      </c>
      <c r="D177" s="117">
        <v>83.72</v>
      </c>
      <c r="E177" s="107" t="s">
        <v>159</v>
      </c>
      <c r="F177" s="107" t="s">
        <v>162</v>
      </c>
      <c r="G177" s="108">
        <v>1535200</v>
      </c>
      <c r="H177" s="109">
        <v>0.68849726431250968</v>
      </c>
      <c r="I177" s="108">
        <v>1056981</v>
      </c>
    </row>
    <row r="178" spans="1:9">
      <c r="A178" s="104"/>
      <c r="B178" s="105" t="s">
        <v>331</v>
      </c>
      <c r="C178" s="117">
        <v>27</v>
      </c>
      <c r="D178" s="117">
        <v>6.21</v>
      </c>
      <c r="E178" s="107" t="s">
        <v>37</v>
      </c>
      <c r="F178" s="107" t="s">
        <v>172</v>
      </c>
      <c r="G178" s="108">
        <v>1151400</v>
      </c>
      <c r="H178" s="109">
        <v>1.000830294</v>
      </c>
      <c r="I178" s="108">
        <v>1152356</v>
      </c>
    </row>
    <row r="179" spans="1:9">
      <c r="A179" s="104"/>
      <c r="B179" s="105" t="s">
        <v>332</v>
      </c>
      <c r="C179" s="117">
        <v>112</v>
      </c>
      <c r="D179" s="117">
        <v>25.76</v>
      </c>
      <c r="E179" s="107" t="s">
        <v>159</v>
      </c>
      <c r="F179" s="107" t="s">
        <v>162</v>
      </c>
      <c r="G179" s="108">
        <v>1535200</v>
      </c>
      <c r="H179" s="109">
        <v>0.97273254340549464</v>
      </c>
      <c r="I179" s="108">
        <v>1493339</v>
      </c>
    </row>
    <row r="180" spans="1:9">
      <c r="A180" s="104"/>
      <c r="B180" s="105" t="s">
        <v>333</v>
      </c>
      <c r="C180" s="117">
        <v>321</v>
      </c>
      <c r="D180" s="117">
        <v>73.83</v>
      </c>
      <c r="E180" s="107" t="s">
        <v>159</v>
      </c>
      <c r="F180" s="107" t="s">
        <v>162</v>
      </c>
      <c r="G180" s="108">
        <v>1535200</v>
      </c>
      <c r="H180" s="109">
        <v>0.97755471607687638</v>
      </c>
      <c r="I180" s="108">
        <v>1500742</v>
      </c>
    </row>
    <row r="181" spans="1:9">
      <c r="A181" s="104"/>
      <c r="B181" s="105" t="s">
        <v>334</v>
      </c>
      <c r="C181" s="117">
        <v>305</v>
      </c>
      <c r="D181" s="117">
        <v>70.150000000000006</v>
      </c>
      <c r="E181" s="107" t="s">
        <v>159</v>
      </c>
      <c r="F181" s="107" t="s">
        <v>162</v>
      </c>
      <c r="G181" s="108">
        <v>1535200</v>
      </c>
      <c r="H181" s="109">
        <v>0.97718538344766148</v>
      </c>
      <c r="I181" s="108">
        <v>1500175</v>
      </c>
    </row>
    <row r="182" spans="1:9">
      <c r="A182" s="104"/>
      <c r="B182" s="105" t="s">
        <v>272</v>
      </c>
      <c r="C182" s="117">
        <v>276</v>
      </c>
      <c r="D182" s="117">
        <v>63.480000000000004</v>
      </c>
      <c r="E182" s="107" t="s">
        <v>159</v>
      </c>
      <c r="F182" s="107" t="s">
        <v>162</v>
      </c>
      <c r="G182" s="108">
        <v>1535200</v>
      </c>
      <c r="H182" s="109">
        <v>0.97651641462869765</v>
      </c>
      <c r="I182" s="108">
        <v>1499148</v>
      </c>
    </row>
    <row r="183" spans="1:9">
      <c r="A183" s="104"/>
      <c r="B183" s="105" t="s">
        <v>278</v>
      </c>
      <c r="C183" s="117">
        <v>535</v>
      </c>
      <c r="D183" s="117">
        <v>123.05000000000001</v>
      </c>
      <c r="E183" s="107" t="s">
        <v>159</v>
      </c>
      <c r="F183" s="107" t="s">
        <v>162</v>
      </c>
      <c r="G183" s="108">
        <v>1535200</v>
      </c>
      <c r="H183" s="109">
        <v>0.98249218313807773</v>
      </c>
      <c r="I183" s="108">
        <v>1508322</v>
      </c>
    </row>
    <row r="184" spans="1:9">
      <c r="A184" s="104"/>
      <c r="B184" s="105" t="s">
        <v>335</v>
      </c>
      <c r="C184" s="117">
        <v>270</v>
      </c>
      <c r="D184" s="117">
        <v>62.1</v>
      </c>
      <c r="E184" s="107" t="s">
        <v>159</v>
      </c>
      <c r="F184" s="107" t="s">
        <v>162</v>
      </c>
      <c r="G184" s="108">
        <v>1535200</v>
      </c>
      <c r="H184" s="109">
        <v>0.97637767077912185</v>
      </c>
      <c r="I184" s="108">
        <v>1498935</v>
      </c>
    </row>
    <row r="185" spans="1:9">
      <c r="A185" s="104"/>
      <c r="B185" s="105" t="s">
        <v>336</v>
      </c>
      <c r="C185" s="117">
        <v>144</v>
      </c>
      <c r="D185" s="117">
        <v>33.120000000000005</v>
      </c>
      <c r="E185" s="107" t="s">
        <v>159</v>
      </c>
      <c r="F185" s="107" t="s">
        <v>162</v>
      </c>
      <c r="G185" s="108">
        <v>1535200</v>
      </c>
      <c r="H185" s="109">
        <v>0.97347055769427093</v>
      </c>
      <c r="I185" s="108">
        <v>1494472</v>
      </c>
    </row>
    <row r="186" spans="1:9" ht="31.5">
      <c r="A186" s="104"/>
      <c r="B186" s="105" t="s">
        <v>337</v>
      </c>
      <c r="C186" s="117">
        <v>239</v>
      </c>
      <c r="D186" s="117">
        <v>54.97</v>
      </c>
      <c r="E186" s="107" t="s">
        <v>159</v>
      </c>
      <c r="F186" s="107" t="s">
        <v>162</v>
      </c>
      <c r="G186" s="108">
        <v>1535200</v>
      </c>
      <c r="H186" s="109">
        <v>0.68561294944892148</v>
      </c>
      <c r="I186" s="108">
        <v>1052553</v>
      </c>
    </row>
    <row r="187" spans="1:9">
      <c r="A187" s="104"/>
      <c r="B187" s="105" t="s">
        <v>338</v>
      </c>
      <c r="C187" s="117">
        <v>130</v>
      </c>
      <c r="D187" s="117">
        <v>29.900000000000002</v>
      </c>
      <c r="E187" s="107" t="s">
        <v>159</v>
      </c>
      <c r="F187" s="107" t="s">
        <v>162</v>
      </c>
      <c r="G187" s="108">
        <v>1535200</v>
      </c>
      <c r="H187" s="109">
        <v>0.97314812398456807</v>
      </c>
      <c r="I187" s="108">
        <v>1493977</v>
      </c>
    </row>
    <row r="188" spans="1:9">
      <c r="A188" s="104"/>
      <c r="B188" s="105" t="s">
        <v>339</v>
      </c>
      <c r="C188" s="117">
        <v>122</v>
      </c>
      <c r="D188" s="117">
        <v>28.060000000000002</v>
      </c>
      <c r="E188" s="107" t="s">
        <v>159</v>
      </c>
      <c r="F188" s="107" t="s">
        <v>162</v>
      </c>
      <c r="G188" s="108">
        <v>1535200</v>
      </c>
      <c r="H188" s="109">
        <v>0.97296313218513386</v>
      </c>
      <c r="I188" s="108">
        <v>1493693</v>
      </c>
    </row>
    <row r="189" spans="1:9" ht="63">
      <c r="A189" s="97">
        <v>880076</v>
      </c>
      <c r="B189" s="98" t="s">
        <v>340</v>
      </c>
      <c r="C189" s="99">
        <f>SUM(C190:C201)</f>
        <v>7650</v>
      </c>
      <c r="D189" s="99">
        <v>1820.45</v>
      </c>
      <c r="E189" s="100">
        <v>0</v>
      </c>
      <c r="F189" s="100">
        <v>0</v>
      </c>
      <c r="G189" s="101">
        <v>0</v>
      </c>
      <c r="H189" s="102">
        <v>0</v>
      </c>
      <c r="I189" s="101">
        <f>SUM(I190:I201)</f>
        <v>21149678</v>
      </c>
    </row>
    <row r="190" spans="1:9">
      <c r="A190" s="104"/>
      <c r="B190" s="105" t="s">
        <v>341</v>
      </c>
      <c r="C190" s="106">
        <v>285</v>
      </c>
      <c r="D190" s="106">
        <v>65.55</v>
      </c>
      <c r="E190" s="107" t="s">
        <v>159</v>
      </c>
      <c r="F190" s="107" t="s">
        <v>162</v>
      </c>
      <c r="G190" s="108">
        <v>1535200</v>
      </c>
      <c r="H190" s="109">
        <v>0.68667470030046218</v>
      </c>
      <c r="I190" s="108">
        <v>1054183</v>
      </c>
    </row>
    <row r="191" spans="1:9">
      <c r="A191" s="104"/>
      <c r="B191" s="105" t="s">
        <v>342</v>
      </c>
      <c r="C191" s="106">
        <v>158</v>
      </c>
      <c r="D191" s="106">
        <v>36.340000000000003</v>
      </c>
      <c r="E191" s="107" t="s">
        <v>159</v>
      </c>
      <c r="F191" s="107" t="s">
        <v>162</v>
      </c>
      <c r="G191" s="108">
        <v>1535200</v>
      </c>
      <c r="H191" s="109">
        <v>0.97379364237362742</v>
      </c>
      <c r="I191" s="108">
        <v>1494968</v>
      </c>
    </row>
    <row r="192" spans="1:9">
      <c r="A192" s="104"/>
      <c r="B192" s="116" t="s">
        <v>343</v>
      </c>
      <c r="C192" s="106">
        <v>624</v>
      </c>
      <c r="D192" s="106">
        <v>143.52000000000001</v>
      </c>
      <c r="E192" s="107" t="s">
        <v>159</v>
      </c>
      <c r="F192" s="107" t="s">
        <v>162</v>
      </c>
      <c r="G192" s="108">
        <v>1535200</v>
      </c>
      <c r="H192" s="109">
        <v>0.98454533657467913</v>
      </c>
      <c r="I192" s="108">
        <v>1511474</v>
      </c>
    </row>
    <row r="193" spans="1:9">
      <c r="A193" s="104"/>
      <c r="B193" s="105" t="s">
        <v>344</v>
      </c>
      <c r="C193" s="106">
        <v>342</v>
      </c>
      <c r="D193" s="106">
        <v>78.66</v>
      </c>
      <c r="E193" s="107" t="s">
        <v>159</v>
      </c>
      <c r="F193" s="107" t="s">
        <v>162</v>
      </c>
      <c r="G193" s="108">
        <v>1535200</v>
      </c>
      <c r="H193" s="109">
        <v>0.97803934309591101</v>
      </c>
      <c r="I193" s="108">
        <v>1501486</v>
      </c>
    </row>
    <row r="194" spans="1:9">
      <c r="A194" s="104"/>
      <c r="B194" s="105" t="s">
        <v>345</v>
      </c>
      <c r="C194" s="106">
        <v>454</v>
      </c>
      <c r="D194" s="106">
        <v>104.42</v>
      </c>
      <c r="E194" s="107" t="s">
        <v>159</v>
      </c>
      <c r="F194" s="107" t="s">
        <v>162</v>
      </c>
      <c r="G194" s="108">
        <v>1535200</v>
      </c>
      <c r="H194" s="109">
        <v>0.98062337150140555</v>
      </c>
      <c r="I194" s="108">
        <v>1505453</v>
      </c>
    </row>
    <row r="195" spans="1:9">
      <c r="A195" s="104"/>
      <c r="B195" s="105" t="s">
        <v>346</v>
      </c>
      <c r="C195" s="106">
        <v>652</v>
      </c>
      <c r="D195" s="106">
        <v>149.96</v>
      </c>
      <c r="E195" s="107" t="s">
        <v>37</v>
      </c>
      <c r="F195" s="107" t="s">
        <v>162</v>
      </c>
      <c r="G195" s="108">
        <v>1535200</v>
      </c>
      <c r="H195" s="109">
        <v>1.0150429910000001</v>
      </c>
      <c r="I195" s="108">
        <v>1558294</v>
      </c>
    </row>
    <row r="196" spans="1:9">
      <c r="A196" s="104"/>
      <c r="B196" s="105" t="s">
        <v>347</v>
      </c>
      <c r="C196" s="106">
        <v>702</v>
      </c>
      <c r="D196" s="106">
        <v>161.46</v>
      </c>
      <c r="E196" s="107" t="s">
        <v>37</v>
      </c>
      <c r="F196" s="107" t="s">
        <v>162</v>
      </c>
      <c r="G196" s="108">
        <v>1535200</v>
      </c>
      <c r="H196" s="109">
        <v>1.016196587</v>
      </c>
      <c r="I196" s="108">
        <v>1560065</v>
      </c>
    </row>
    <row r="197" spans="1:9">
      <c r="A197" s="104"/>
      <c r="B197" s="105" t="s">
        <v>348</v>
      </c>
      <c r="C197" s="106">
        <v>183</v>
      </c>
      <c r="D197" s="106">
        <v>42.09</v>
      </c>
      <c r="E197" s="107" t="s">
        <v>159</v>
      </c>
      <c r="F197" s="107" t="s">
        <v>162</v>
      </c>
      <c r="G197" s="108">
        <v>1535200</v>
      </c>
      <c r="H197" s="109">
        <v>0.9743707662625275</v>
      </c>
      <c r="I197" s="108">
        <v>1495854</v>
      </c>
    </row>
    <row r="198" spans="1:9">
      <c r="A198" s="104"/>
      <c r="B198" s="105" t="s">
        <v>349</v>
      </c>
      <c r="C198" s="106">
        <v>1515</v>
      </c>
      <c r="D198" s="106">
        <v>348.45</v>
      </c>
      <c r="E198" s="107" t="s">
        <v>159</v>
      </c>
      <c r="F198" s="107" t="s">
        <v>224</v>
      </c>
      <c r="G198" s="108">
        <v>3070600</v>
      </c>
      <c r="H198" s="109">
        <v>0.79753696338809854</v>
      </c>
      <c r="I198" s="108">
        <v>2448917</v>
      </c>
    </row>
    <row r="199" spans="1:9">
      <c r="A199" s="104"/>
      <c r="B199" s="105" t="s">
        <v>350</v>
      </c>
      <c r="C199" s="106">
        <v>1156</v>
      </c>
      <c r="D199" s="106">
        <v>265.88</v>
      </c>
      <c r="E199" s="107" t="s">
        <v>159</v>
      </c>
      <c r="F199" s="107" t="s">
        <v>160</v>
      </c>
      <c r="G199" s="108">
        <v>3070600</v>
      </c>
      <c r="H199" s="109">
        <v>0.79339607935544909</v>
      </c>
      <c r="I199" s="108">
        <v>2436202</v>
      </c>
    </row>
    <row r="200" spans="1:9">
      <c r="A200" s="104"/>
      <c r="B200" s="105" t="s">
        <v>351</v>
      </c>
      <c r="C200" s="106">
        <v>935</v>
      </c>
      <c r="D200" s="106">
        <v>215.05</v>
      </c>
      <c r="E200" s="107" t="s">
        <v>37</v>
      </c>
      <c r="F200" s="107" t="s">
        <v>160</v>
      </c>
      <c r="G200" s="108">
        <v>3070600</v>
      </c>
      <c r="H200" s="109">
        <v>1</v>
      </c>
      <c r="I200" s="108">
        <v>3070600</v>
      </c>
    </row>
    <row r="201" spans="1:9">
      <c r="A201" s="104"/>
      <c r="B201" s="105" t="s">
        <v>352</v>
      </c>
      <c r="C201" s="106">
        <v>644</v>
      </c>
      <c r="D201" s="106">
        <v>148.12</v>
      </c>
      <c r="E201" s="107" t="s">
        <v>159</v>
      </c>
      <c r="F201" s="107" t="s">
        <v>162</v>
      </c>
      <c r="G201" s="108">
        <v>1535200</v>
      </c>
      <c r="H201" s="109">
        <v>0.98500651413395768</v>
      </c>
      <c r="I201" s="108">
        <v>1512182</v>
      </c>
    </row>
    <row r="202" spans="1:9" ht="63">
      <c r="A202" s="97">
        <v>880048</v>
      </c>
      <c r="B202" s="98" t="s">
        <v>353</v>
      </c>
      <c r="C202" s="99">
        <f>SUM(C203:C214)</f>
        <v>6592</v>
      </c>
      <c r="D202" s="99">
        <v>1984.9</v>
      </c>
      <c r="E202" s="100">
        <v>0</v>
      </c>
      <c r="F202" s="100">
        <v>0</v>
      </c>
      <c r="G202" s="101">
        <v>0</v>
      </c>
      <c r="H202" s="102">
        <v>0</v>
      </c>
      <c r="I202" s="101">
        <f>SUM(I203:I214)</f>
        <v>19072978</v>
      </c>
    </row>
    <row r="203" spans="1:9">
      <c r="A203" s="104"/>
      <c r="B203" s="105" t="s">
        <v>354</v>
      </c>
      <c r="C203" s="106">
        <v>746</v>
      </c>
      <c r="D203" s="106">
        <v>171.58</v>
      </c>
      <c r="E203" s="107" t="s">
        <v>159</v>
      </c>
      <c r="F203" s="107" t="s">
        <v>162</v>
      </c>
      <c r="G203" s="108">
        <v>1535200</v>
      </c>
      <c r="H203" s="109">
        <v>0.98735995278966449</v>
      </c>
      <c r="I203" s="108">
        <v>1515795</v>
      </c>
    </row>
    <row r="204" spans="1:9">
      <c r="A204" s="104"/>
      <c r="B204" s="105" t="s">
        <v>355</v>
      </c>
      <c r="C204" s="106">
        <v>343</v>
      </c>
      <c r="D204" s="106">
        <v>78.89</v>
      </c>
      <c r="E204" s="107" t="s">
        <v>159</v>
      </c>
      <c r="F204" s="107" t="s">
        <v>162</v>
      </c>
      <c r="G204" s="108">
        <v>1535200</v>
      </c>
      <c r="H204" s="109">
        <v>0.97806214158601346</v>
      </c>
      <c r="I204" s="108">
        <v>1501521</v>
      </c>
    </row>
    <row r="205" spans="1:9">
      <c r="A205" s="104"/>
      <c r="B205" s="105" t="s">
        <v>356</v>
      </c>
      <c r="C205" s="106">
        <v>308</v>
      </c>
      <c r="D205" s="106">
        <v>70.84</v>
      </c>
      <c r="E205" s="107" t="s">
        <v>159</v>
      </c>
      <c r="F205" s="107" t="s">
        <v>162</v>
      </c>
      <c r="G205" s="108">
        <v>1535200</v>
      </c>
      <c r="H205" s="109">
        <v>0.97725442988762234</v>
      </c>
      <c r="I205" s="108">
        <v>1500281</v>
      </c>
    </row>
    <row r="206" spans="1:9">
      <c r="A206" s="104"/>
      <c r="B206" s="105" t="s">
        <v>357</v>
      </c>
      <c r="C206" s="106">
        <v>758</v>
      </c>
      <c r="D206" s="106">
        <v>174.34</v>
      </c>
      <c r="E206" s="107" t="s">
        <v>37</v>
      </c>
      <c r="F206" s="107" t="s">
        <v>162</v>
      </c>
      <c r="G206" s="108">
        <v>1535200</v>
      </c>
      <c r="H206" s="109">
        <v>1.0174882750000001</v>
      </c>
      <c r="I206" s="108">
        <v>1562048</v>
      </c>
    </row>
    <row r="207" spans="1:9">
      <c r="A207" s="104"/>
      <c r="B207" s="105" t="s">
        <v>358</v>
      </c>
      <c r="C207" s="106">
        <v>1003</v>
      </c>
      <c r="D207" s="106">
        <v>230.69</v>
      </c>
      <c r="E207" s="107" t="s">
        <v>159</v>
      </c>
      <c r="F207" s="107" t="s">
        <v>160</v>
      </c>
      <c r="G207" s="108">
        <v>3070600</v>
      </c>
      <c r="H207" s="118">
        <v>0.64661564469054134</v>
      </c>
      <c r="I207" s="108">
        <v>1985498</v>
      </c>
    </row>
    <row r="208" spans="1:9">
      <c r="A208" s="104"/>
      <c r="B208" s="105" t="s">
        <v>359</v>
      </c>
      <c r="C208" s="106">
        <v>829</v>
      </c>
      <c r="D208" s="106">
        <v>190.67000000000002</v>
      </c>
      <c r="E208" s="107" t="s">
        <v>159</v>
      </c>
      <c r="F208" s="107" t="s">
        <v>160</v>
      </c>
      <c r="G208" s="108">
        <v>3070600</v>
      </c>
      <c r="H208" s="118">
        <v>0.64460854523087852</v>
      </c>
      <c r="I208" s="108">
        <v>1979335</v>
      </c>
    </row>
    <row r="209" spans="1:9">
      <c r="A209" s="104"/>
      <c r="B209" s="105" t="s">
        <v>360</v>
      </c>
      <c r="C209" s="106">
        <v>563</v>
      </c>
      <c r="D209" s="106">
        <v>129.49</v>
      </c>
      <c r="E209" s="107" t="s">
        <v>159</v>
      </c>
      <c r="F209" s="107" t="s">
        <v>162</v>
      </c>
      <c r="G209" s="108">
        <v>1535200</v>
      </c>
      <c r="H209" s="109">
        <v>0.98313770249728549</v>
      </c>
      <c r="I209" s="108">
        <v>1509313</v>
      </c>
    </row>
    <row r="210" spans="1:9">
      <c r="A210" s="104"/>
      <c r="B210" s="105" t="s">
        <v>361</v>
      </c>
      <c r="C210" s="106">
        <v>278</v>
      </c>
      <c r="D210" s="106">
        <v>63.940000000000005</v>
      </c>
      <c r="E210" s="107" t="s">
        <v>159</v>
      </c>
      <c r="F210" s="107" t="s">
        <v>162</v>
      </c>
      <c r="G210" s="108">
        <v>1535200</v>
      </c>
      <c r="H210" s="109">
        <v>0.97656266257855617</v>
      </c>
      <c r="I210" s="108">
        <v>1499219</v>
      </c>
    </row>
    <row r="211" spans="1:9">
      <c r="A211" s="104"/>
      <c r="B211" s="105" t="s">
        <v>362</v>
      </c>
      <c r="C211" s="106">
        <v>595</v>
      </c>
      <c r="D211" s="106">
        <v>136.85</v>
      </c>
      <c r="E211" s="107" t="s">
        <v>159</v>
      </c>
      <c r="F211" s="107" t="s">
        <v>162</v>
      </c>
      <c r="G211" s="108">
        <v>1535200</v>
      </c>
      <c r="H211" s="109">
        <v>0.98387636775571541</v>
      </c>
      <c r="I211" s="108">
        <v>1510447</v>
      </c>
    </row>
    <row r="212" spans="1:9">
      <c r="A212" s="104"/>
      <c r="B212" s="105" t="s">
        <v>363</v>
      </c>
      <c r="C212" s="106">
        <v>517</v>
      </c>
      <c r="D212" s="106">
        <v>118.91000000000001</v>
      </c>
      <c r="E212" s="107" t="s">
        <v>159</v>
      </c>
      <c r="F212" s="107" t="s">
        <v>162</v>
      </c>
      <c r="G212" s="108">
        <v>1535200</v>
      </c>
      <c r="H212" s="109">
        <v>0.98207660255900409</v>
      </c>
      <c r="I212" s="108">
        <v>1507684</v>
      </c>
    </row>
    <row r="213" spans="1:9">
      <c r="A213" s="104"/>
      <c r="B213" s="105" t="s">
        <v>364</v>
      </c>
      <c r="C213" s="106">
        <v>382</v>
      </c>
      <c r="D213" s="106">
        <v>87.86</v>
      </c>
      <c r="E213" s="107" t="s">
        <v>159</v>
      </c>
      <c r="F213" s="107" t="s">
        <v>162</v>
      </c>
      <c r="G213" s="108">
        <v>1535200</v>
      </c>
      <c r="H213" s="109">
        <v>0.9789616991846164</v>
      </c>
      <c r="I213" s="108">
        <v>1502902</v>
      </c>
    </row>
    <row r="214" spans="1:9">
      <c r="A214" s="104"/>
      <c r="B214" s="105" t="s">
        <v>365</v>
      </c>
      <c r="C214" s="106">
        <v>270</v>
      </c>
      <c r="D214" s="106">
        <v>62.1</v>
      </c>
      <c r="E214" s="107" t="s">
        <v>159</v>
      </c>
      <c r="F214" s="107" t="s">
        <v>162</v>
      </c>
      <c r="G214" s="108">
        <v>1535200</v>
      </c>
      <c r="H214" s="109">
        <v>0.97637767077912185</v>
      </c>
      <c r="I214" s="108">
        <v>1498935</v>
      </c>
    </row>
    <row r="215" spans="1:9" ht="63">
      <c r="A215" s="97">
        <v>880029</v>
      </c>
      <c r="B215" s="98" t="s">
        <v>366</v>
      </c>
      <c r="C215" s="99">
        <f>SUM(C216:C225)</f>
        <v>4299</v>
      </c>
      <c r="D215" s="99">
        <v>1735.8100000000002</v>
      </c>
      <c r="E215" s="100">
        <v>0</v>
      </c>
      <c r="F215" s="100">
        <v>0</v>
      </c>
      <c r="G215" s="101">
        <v>0</v>
      </c>
      <c r="H215" s="102">
        <v>0</v>
      </c>
      <c r="I215" s="101">
        <f>SUM(I216:I225)</f>
        <v>14393380</v>
      </c>
    </row>
    <row r="216" spans="1:9">
      <c r="A216" s="104"/>
      <c r="B216" s="105" t="s">
        <v>367</v>
      </c>
      <c r="C216" s="106">
        <v>189</v>
      </c>
      <c r="D216" s="106">
        <v>43.47</v>
      </c>
      <c r="E216" s="107" t="s">
        <v>159</v>
      </c>
      <c r="F216" s="107" t="s">
        <v>162</v>
      </c>
      <c r="G216" s="108">
        <v>1535200</v>
      </c>
      <c r="H216" s="109">
        <v>0.97450885914244967</v>
      </c>
      <c r="I216" s="108">
        <v>1496066</v>
      </c>
    </row>
    <row r="217" spans="1:9">
      <c r="A217" s="104"/>
      <c r="B217" s="105" t="s">
        <v>368</v>
      </c>
      <c r="C217" s="106">
        <v>127</v>
      </c>
      <c r="D217" s="106">
        <v>29.21</v>
      </c>
      <c r="E217" s="107" t="s">
        <v>159</v>
      </c>
      <c r="F217" s="107" t="s">
        <v>162</v>
      </c>
      <c r="G217" s="108">
        <v>1535200</v>
      </c>
      <c r="H217" s="109">
        <v>0.97307842657495358</v>
      </c>
      <c r="I217" s="108">
        <v>1493870</v>
      </c>
    </row>
    <row r="218" spans="1:9">
      <c r="A218" s="104"/>
      <c r="B218" s="105" t="s">
        <v>369</v>
      </c>
      <c r="C218" s="106">
        <v>221</v>
      </c>
      <c r="D218" s="106">
        <v>50.830000000000005</v>
      </c>
      <c r="E218" s="107" t="s">
        <v>159</v>
      </c>
      <c r="F218" s="107" t="s">
        <v>162</v>
      </c>
      <c r="G218" s="108">
        <v>1535200</v>
      </c>
      <c r="H218" s="109">
        <v>0.68519801968272243</v>
      </c>
      <c r="I218" s="108">
        <v>1051916</v>
      </c>
    </row>
    <row r="219" spans="1:9">
      <c r="A219" s="104"/>
      <c r="B219" s="105" t="s">
        <v>370</v>
      </c>
      <c r="C219" s="106">
        <v>275</v>
      </c>
      <c r="D219" s="106">
        <v>63.25</v>
      </c>
      <c r="E219" s="107" t="s">
        <v>159</v>
      </c>
      <c r="F219" s="107" t="s">
        <v>162</v>
      </c>
      <c r="G219" s="108">
        <v>1535200</v>
      </c>
      <c r="H219" s="109">
        <v>0.97649361613859498</v>
      </c>
      <c r="I219" s="108">
        <v>1499113</v>
      </c>
    </row>
    <row r="220" spans="1:9">
      <c r="A220" s="104"/>
      <c r="B220" s="105" t="s">
        <v>347</v>
      </c>
      <c r="C220" s="106">
        <v>105</v>
      </c>
      <c r="D220" s="106">
        <v>24.150000000000002</v>
      </c>
      <c r="E220" s="107" t="s">
        <v>159</v>
      </c>
      <c r="F220" s="107" t="s">
        <v>162</v>
      </c>
      <c r="G220" s="108">
        <v>1535200</v>
      </c>
      <c r="H220" s="109">
        <v>0.82754624780359842</v>
      </c>
      <c r="I220" s="108">
        <v>1270449</v>
      </c>
    </row>
    <row r="221" spans="1:9" ht="14.25" customHeight="1">
      <c r="A221" s="104"/>
      <c r="B221" s="105" t="s">
        <v>371</v>
      </c>
      <c r="C221" s="106">
        <v>419</v>
      </c>
      <c r="D221" s="106">
        <v>96.37</v>
      </c>
      <c r="E221" s="107" t="s">
        <v>159</v>
      </c>
      <c r="F221" s="107" t="s">
        <v>162</v>
      </c>
      <c r="G221" s="108">
        <v>1535200</v>
      </c>
      <c r="H221" s="109">
        <v>0.97981565980301455</v>
      </c>
      <c r="I221" s="108">
        <v>1504213</v>
      </c>
    </row>
    <row r="222" spans="1:9">
      <c r="A222" s="104"/>
      <c r="B222" s="105" t="s">
        <v>372</v>
      </c>
      <c r="C222" s="106">
        <v>770</v>
      </c>
      <c r="D222" s="106">
        <v>177.1</v>
      </c>
      <c r="E222" s="107" t="s">
        <v>159</v>
      </c>
      <c r="F222" s="107" t="s">
        <v>162</v>
      </c>
      <c r="G222" s="108">
        <v>1535200</v>
      </c>
      <c r="H222" s="109">
        <v>0.98791362721880871</v>
      </c>
      <c r="I222" s="108">
        <v>1516645</v>
      </c>
    </row>
    <row r="223" spans="1:9" ht="31.5">
      <c r="A223" s="104"/>
      <c r="B223" s="105" t="s">
        <v>373</v>
      </c>
      <c r="C223" s="106">
        <v>695</v>
      </c>
      <c r="D223" s="106">
        <v>159.85</v>
      </c>
      <c r="E223" s="107" t="s">
        <v>159</v>
      </c>
      <c r="F223" s="107" t="s">
        <v>162</v>
      </c>
      <c r="G223" s="108">
        <v>1535200</v>
      </c>
      <c r="H223" s="109">
        <v>0.98618355943171199</v>
      </c>
      <c r="I223" s="108">
        <v>1513989</v>
      </c>
    </row>
    <row r="224" spans="1:9">
      <c r="A224" s="104"/>
      <c r="B224" s="105" t="s">
        <v>374</v>
      </c>
      <c r="C224" s="106">
        <v>1143</v>
      </c>
      <c r="D224" s="106">
        <v>262.89</v>
      </c>
      <c r="E224" s="107" t="s">
        <v>159</v>
      </c>
      <c r="F224" s="107" t="s">
        <v>160</v>
      </c>
      <c r="G224" s="108">
        <v>3070600</v>
      </c>
      <c r="H224" s="119">
        <v>0.50321533257062279</v>
      </c>
      <c r="I224" s="108">
        <v>1545173</v>
      </c>
    </row>
    <row r="225" spans="1:9">
      <c r="A225" s="104"/>
      <c r="B225" s="105" t="s">
        <v>375</v>
      </c>
      <c r="C225" s="106">
        <v>355</v>
      </c>
      <c r="D225" s="106">
        <v>81.650000000000006</v>
      </c>
      <c r="E225" s="107" t="s">
        <v>159</v>
      </c>
      <c r="F225" s="107" t="s">
        <v>162</v>
      </c>
      <c r="G225" s="108">
        <v>1535200</v>
      </c>
      <c r="H225" s="119">
        <v>0.9783389783155112</v>
      </c>
      <c r="I225" s="108">
        <v>1501946</v>
      </c>
    </row>
    <row r="226" spans="1:9">
      <c r="A226" s="104"/>
      <c r="B226" s="111" t="s">
        <v>376</v>
      </c>
      <c r="C226" s="120">
        <f>C9+C22+C24+C29+C32+C39+C46+C56+C62+C72+C95+C105+C116+C132+C139+C145+C165+C176+C189+C202+C215</f>
        <v>87512</v>
      </c>
      <c r="D226" s="120">
        <v>25020.780000000002</v>
      </c>
      <c r="E226" s="100"/>
      <c r="F226" s="100"/>
      <c r="G226" s="101"/>
      <c r="H226" s="102"/>
      <c r="I226" s="101">
        <f>I9+I22+I24+I29+I32+I39+I46+I62+I72+I95+I105+I116+I132+I139+I145+I165+I176+I189+I202+I215+I56</f>
        <v>292341646</v>
      </c>
    </row>
  </sheetData>
  <mergeCells count="2">
    <mergeCell ref="A2:C2"/>
    <mergeCell ref="A5:I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B6397-34F0-4211-BC89-78532AA26881}">
  <sheetPr>
    <pageSetUpPr fitToPage="1"/>
  </sheetPr>
  <dimension ref="A1:I148"/>
  <sheetViews>
    <sheetView zoomScaleNormal="100" zoomScaleSheetLayoutView="85" workbookViewId="0"/>
  </sheetViews>
  <sheetFormatPr defaultColWidth="9.140625" defaultRowHeight="15"/>
  <cols>
    <col min="1" max="1" width="4.7109375" style="128" customWidth="1"/>
    <col min="2" max="2" width="46.140625" style="128" customWidth="1"/>
    <col min="3" max="3" width="29.7109375" style="128" customWidth="1"/>
    <col min="4" max="4" width="40.42578125" style="128" customWidth="1"/>
    <col min="5" max="5" width="30.42578125" style="128" customWidth="1"/>
    <col min="6" max="6" width="29.5703125" style="128" customWidth="1"/>
    <col min="7" max="16384" width="9.140625" style="128"/>
  </cols>
  <sheetData>
    <row r="1" spans="1:7" s="45" customFormat="1" ht="16.5" customHeight="1">
      <c r="A1" s="45" t="s">
        <v>377</v>
      </c>
      <c r="D1" s="46" t="s">
        <v>117</v>
      </c>
    </row>
    <row r="2" spans="1:7" s="45" customFormat="1" ht="50.25" customHeight="1">
      <c r="A2" s="173" t="s">
        <v>1</v>
      </c>
      <c r="B2" s="173"/>
      <c r="C2" s="173"/>
      <c r="D2" s="173"/>
    </row>
    <row r="3" spans="1:7" s="45" customFormat="1" ht="21.75" customHeight="1">
      <c r="A3" s="45" t="s">
        <v>118</v>
      </c>
      <c r="G3" s="47"/>
    </row>
    <row r="4" spans="1:7" s="45" customFormat="1" ht="26.25" customHeight="1">
      <c r="G4" s="47"/>
    </row>
    <row r="5" spans="1:7" s="45" customFormat="1" ht="30" customHeight="1">
      <c r="A5" s="48" t="s">
        <v>378</v>
      </c>
      <c r="B5" s="48"/>
      <c r="C5" s="48"/>
      <c r="D5" s="48"/>
      <c r="E5" s="124"/>
      <c r="F5" s="124"/>
    </row>
    <row r="6" spans="1:7" s="45" customFormat="1" ht="16.5"/>
    <row r="7" spans="1:7" s="45" customFormat="1" ht="16.5">
      <c r="A7" s="49" t="s">
        <v>4</v>
      </c>
      <c r="B7" s="49"/>
      <c r="C7" s="49"/>
      <c r="D7" s="49"/>
      <c r="E7" s="49"/>
      <c r="F7" s="49"/>
    </row>
    <row r="8" spans="1:7" s="45" customFormat="1" ht="16.5"/>
    <row r="9" spans="1:7" ht="24">
      <c r="A9" s="125" t="s">
        <v>379</v>
      </c>
      <c r="B9" s="126" t="s">
        <v>380</v>
      </c>
      <c r="C9" s="126"/>
      <c r="D9" s="126" t="s">
        <v>381</v>
      </c>
      <c r="E9" s="126" t="s">
        <v>382</v>
      </c>
      <c r="F9" s="127" t="s">
        <v>383</v>
      </c>
    </row>
    <row r="10" spans="1:7">
      <c r="A10" s="188" t="s">
        <v>384</v>
      </c>
      <c r="B10" s="188"/>
      <c r="C10" s="188"/>
      <c r="D10" s="188"/>
      <c r="E10" s="188"/>
      <c r="F10" s="127">
        <v>19</v>
      </c>
    </row>
    <row r="11" spans="1:7">
      <c r="A11" s="189" t="s">
        <v>385</v>
      </c>
      <c r="B11" s="189"/>
      <c r="C11" s="189"/>
      <c r="D11" s="189"/>
      <c r="E11" s="189"/>
      <c r="F11" s="189"/>
    </row>
    <row r="12" spans="1:7">
      <c r="A12" s="190">
        <v>1</v>
      </c>
      <c r="B12" s="192" t="s">
        <v>386</v>
      </c>
      <c r="C12" s="194" t="s">
        <v>387</v>
      </c>
      <c r="D12" s="194"/>
      <c r="E12" s="129"/>
      <c r="F12" s="190"/>
    </row>
    <row r="13" spans="1:7">
      <c r="A13" s="191"/>
      <c r="B13" s="193"/>
      <c r="C13" s="195"/>
      <c r="D13" s="195"/>
      <c r="E13" s="129"/>
      <c r="F13" s="191"/>
    </row>
    <row r="14" spans="1:7">
      <c r="A14" s="191"/>
      <c r="B14" s="193"/>
      <c r="C14" s="195"/>
      <c r="D14" s="195"/>
      <c r="E14" s="129"/>
      <c r="F14" s="191"/>
    </row>
    <row r="15" spans="1:7">
      <c r="A15" s="191"/>
      <c r="B15" s="193"/>
      <c r="C15" s="195"/>
      <c r="D15" s="195"/>
      <c r="E15" s="129"/>
      <c r="F15" s="191"/>
    </row>
    <row r="16" spans="1:7">
      <c r="A16" s="196">
        <v>2</v>
      </c>
      <c r="B16" s="197" t="s">
        <v>388</v>
      </c>
      <c r="C16" s="198">
        <v>0.222</v>
      </c>
      <c r="D16" s="200" t="s">
        <v>389</v>
      </c>
      <c r="E16" s="129" t="s">
        <v>390</v>
      </c>
      <c r="F16" s="196">
        <v>2</v>
      </c>
    </row>
    <row r="17" spans="1:9">
      <c r="A17" s="196"/>
      <c r="B17" s="197"/>
      <c r="C17" s="195"/>
      <c r="D17" s="200"/>
      <c r="E17" s="129" t="s">
        <v>391</v>
      </c>
      <c r="F17" s="196"/>
    </row>
    <row r="18" spans="1:9">
      <c r="A18" s="196"/>
      <c r="B18" s="197"/>
      <c r="C18" s="195"/>
      <c r="D18" s="200"/>
      <c r="E18" s="129" t="s">
        <v>392</v>
      </c>
      <c r="F18" s="196"/>
      <c r="I18"/>
    </row>
    <row r="19" spans="1:9">
      <c r="A19" s="196"/>
      <c r="B19" s="197"/>
      <c r="C19" s="195"/>
      <c r="D19" s="200"/>
      <c r="E19" s="129" t="s">
        <v>393</v>
      </c>
      <c r="F19" s="196"/>
    </row>
    <row r="20" spans="1:9" ht="24">
      <c r="A20" s="196"/>
      <c r="B20" s="197"/>
      <c r="C20" s="199"/>
      <c r="D20" s="200"/>
      <c r="E20" s="129" t="s">
        <v>394</v>
      </c>
      <c r="F20" s="196"/>
    </row>
    <row r="21" spans="1:9" ht="24" customHeight="1">
      <c r="A21" s="190">
        <v>3</v>
      </c>
      <c r="B21" s="192" t="s">
        <v>395</v>
      </c>
      <c r="C21" s="194" t="s">
        <v>396</v>
      </c>
      <c r="D21" s="194"/>
      <c r="E21" s="129"/>
      <c r="F21" s="190"/>
    </row>
    <row r="22" spans="1:9" ht="24" customHeight="1">
      <c r="A22" s="191"/>
      <c r="B22" s="193"/>
      <c r="C22" s="195"/>
      <c r="D22" s="195"/>
      <c r="E22" s="129"/>
      <c r="F22" s="191"/>
    </row>
    <row r="23" spans="1:9" ht="24" customHeight="1">
      <c r="A23" s="191"/>
      <c r="B23" s="193"/>
      <c r="C23" s="195"/>
      <c r="D23" s="195"/>
      <c r="E23" s="129"/>
      <c r="F23" s="191"/>
    </row>
    <row r="24" spans="1:9" ht="24" customHeight="1">
      <c r="A24" s="191"/>
      <c r="B24" s="193"/>
      <c r="C24" s="195"/>
      <c r="D24" s="195"/>
      <c r="E24" s="129"/>
      <c r="F24" s="191"/>
    </row>
    <row r="25" spans="1:9" ht="15" customHeight="1">
      <c r="A25" s="196">
        <v>4</v>
      </c>
      <c r="B25" s="197" t="s">
        <v>397</v>
      </c>
      <c r="C25" s="198">
        <v>0.40899999999999997</v>
      </c>
      <c r="D25" s="200" t="s">
        <v>389</v>
      </c>
      <c r="E25" s="129" t="s">
        <v>390</v>
      </c>
      <c r="F25" s="196">
        <v>1</v>
      </c>
    </row>
    <row r="26" spans="1:9">
      <c r="A26" s="196"/>
      <c r="B26" s="197"/>
      <c r="C26" s="195"/>
      <c r="D26" s="200"/>
      <c r="E26" s="129" t="s">
        <v>398</v>
      </c>
      <c r="F26" s="196"/>
    </row>
    <row r="27" spans="1:9">
      <c r="A27" s="196"/>
      <c r="B27" s="197"/>
      <c r="C27" s="195"/>
      <c r="D27" s="200"/>
      <c r="E27" s="129" t="s">
        <v>399</v>
      </c>
      <c r="F27" s="196"/>
    </row>
    <row r="28" spans="1:9">
      <c r="A28" s="196"/>
      <c r="B28" s="197"/>
      <c r="C28" s="195"/>
      <c r="D28" s="200"/>
      <c r="E28" s="129" t="s">
        <v>400</v>
      </c>
      <c r="F28" s="196"/>
    </row>
    <row r="29" spans="1:9" ht="24">
      <c r="A29" s="196"/>
      <c r="B29" s="197"/>
      <c r="C29" s="199"/>
      <c r="D29" s="200"/>
      <c r="E29" s="129" t="s">
        <v>401</v>
      </c>
      <c r="F29" s="196"/>
    </row>
    <row r="30" spans="1:9">
      <c r="A30" s="196">
        <v>5</v>
      </c>
      <c r="B30" s="197" t="s">
        <v>402</v>
      </c>
      <c r="C30" s="198">
        <v>0.45700000000000002</v>
      </c>
      <c r="D30" s="200" t="s">
        <v>389</v>
      </c>
      <c r="E30" s="129" t="s">
        <v>390</v>
      </c>
      <c r="F30" s="196">
        <v>1</v>
      </c>
    </row>
    <row r="31" spans="1:9">
      <c r="A31" s="196"/>
      <c r="B31" s="197"/>
      <c r="C31" s="195"/>
      <c r="D31" s="200"/>
      <c r="E31" s="129" t="s">
        <v>398</v>
      </c>
      <c r="F31" s="196"/>
    </row>
    <row r="32" spans="1:9">
      <c r="A32" s="196"/>
      <c r="B32" s="197"/>
      <c r="C32" s="195"/>
      <c r="D32" s="200"/>
      <c r="E32" s="129" t="s">
        <v>399</v>
      </c>
      <c r="F32" s="196"/>
    </row>
    <row r="33" spans="1:6">
      <c r="A33" s="196"/>
      <c r="B33" s="197"/>
      <c r="C33" s="195"/>
      <c r="D33" s="200"/>
      <c r="E33" s="129" t="s">
        <v>400</v>
      </c>
      <c r="F33" s="196"/>
    </row>
    <row r="34" spans="1:6" ht="24">
      <c r="A34" s="196"/>
      <c r="B34" s="197"/>
      <c r="C34" s="199"/>
      <c r="D34" s="200"/>
      <c r="E34" s="129" t="s">
        <v>401</v>
      </c>
      <c r="F34" s="196"/>
    </row>
    <row r="35" spans="1:6" ht="24" customHeight="1">
      <c r="A35" s="190">
        <v>6</v>
      </c>
      <c r="B35" s="192" t="s">
        <v>403</v>
      </c>
      <c r="C35" s="194" t="s">
        <v>396</v>
      </c>
      <c r="D35" s="194"/>
      <c r="E35" s="129"/>
      <c r="F35" s="190"/>
    </row>
    <row r="36" spans="1:6" ht="24" customHeight="1">
      <c r="A36" s="191"/>
      <c r="B36" s="193"/>
      <c r="C36" s="195"/>
      <c r="D36" s="195"/>
      <c r="E36" s="129"/>
      <c r="F36" s="191"/>
    </row>
    <row r="37" spans="1:6" ht="24" customHeight="1">
      <c r="A37" s="191"/>
      <c r="B37" s="193"/>
      <c r="C37" s="195"/>
      <c r="D37" s="195"/>
      <c r="E37" s="129"/>
      <c r="F37" s="191"/>
    </row>
    <row r="38" spans="1:6" ht="24" customHeight="1">
      <c r="A38" s="191"/>
      <c r="B38" s="193"/>
      <c r="C38" s="195"/>
      <c r="D38" s="195"/>
      <c r="E38" s="129"/>
      <c r="F38" s="191"/>
    </row>
    <row r="39" spans="1:6">
      <c r="A39" s="189" t="s">
        <v>404</v>
      </c>
      <c r="B39" s="189"/>
      <c r="C39" s="189"/>
      <c r="D39" s="189"/>
      <c r="E39" s="189"/>
      <c r="F39" s="189"/>
    </row>
    <row r="40" spans="1:6" ht="53.25" customHeight="1">
      <c r="A40" s="190">
        <v>7</v>
      </c>
      <c r="B40" s="192" t="s">
        <v>405</v>
      </c>
      <c r="C40" s="198">
        <v>0.84899999999999998</v>
      </c>
      <c r="D40" s="194"/>
      <c r="E40" s="129"/>
      <c r="F40" s="190"/>
    </row>
    <row r="41" spans="1:6" ht="53.25" customHeight="1">
      <c r="A41" s="191"/>
      <c r="B41" s="193"/>
      <c r="C41" s="195"/>
      <c r="D41" s="195"/>
      <c r="E41" s="129"/>
      <c r="F41" s="191"/>
    </row>
    <row r="42" spans="1:6" ht="53.25" customHeight="1">
      <c r="A42" s="191"/>
      <c r="B42" s="193"/>
      <c r="C42" s="195"/>
      <c r="D42" s="195"/>
      <c r="E42" s="129"/>
      <c r="F42" s="191"/>
    </row>
    <row r="43" spans="1:6" ht="53.25" customHeight="1">
      <c r="A43" s="191"/>
      <c r="B43" s="193"/>
      <c r="C43" s="195"/>
      <c r="D43" s="195"/>
      <c r="E43" s="129"/>
      <c r="F43" s="191"/>
    </row>
    <row r="44" spans="1:6" ht="42" customHeight="1">
      <c r="A44" s="201"/>
      <c r="B44" s="202"/>
      <c r="C44" s="199"/>
      <c r="D44" s="199"/>
      <c r="E44" s="129"/>
      <c r="F44" s="201"/>
    </row>
    <row r="45" spans="1:6" ht="21" customHeight="1">
      <c r="A45" s="196">
        <v>8</v>
      </c>
      <c r="B45" s="197" t="s">
        <v>406</v>
      </c>
      <c r="C45" s="194" t="s">
        <v>396</v>
      </c>
      <c r="D45" s="200"/>
      <c r="E45" s="129"/>
      <c r="F45" s="196"/>
    </row>
    <row r="46" spans="1:6">
      <c r="A46" s="196"/>
      <c r="B46" s="197"/>
      <c r="C46" s="195"/>
      <c r="D46" s="200"/>
      <c r="E46" s="129"/>
      <c r="F46" s="196"/>
    </row>
    <row r="47" spans="1:6" ht="15.75" customHeight="1">
      <c r="A47" s="196"/>
      <c r="B47" s="197"/>
      <c r="C47" s="195"/>
      <c r="D47" s="200"/>
      <c r="E47" s="129"/>
      <c r="F47" s="196"/>
    </row>
    <row r="48" spans="1:6">
      <c r="A48" s="196"/>
      <c r="B48" s="197"/>
      <c r="C48" s="195"/>
      <c r="D48" s="200"/>
      <c r="E48" s="129"/>
      <c r="F48" s="196"/>
    </row>
    <row r="49" spans="1:6" ht="44.25" customHeight="1">
      <c r="A49" s="196"/>
      <c r="B49" s="197"/>
      <c r="C49" s="199"/>
      <c r="D49" s="200"/>
      <c r="E49" s="129"/>
      <c r="F49" s="196"/>
    </row>
    <row r="50" spans="1:6" ht="38.25" customHeight="1">
      <c r="A50" s="190">
        <v>9</v>
      </c>
      <c r="B50" s="197" t="s">
        <v>407</v>
      </c>
      <c r="C50" s="198">
        <v>0.24199999999999999</v>
      </c>
      <c r="D50" s="194" t="s">
        <v>408</v>
      </c>
      <c r="E50" s="129" t="s">
        <v>409</v>
      </c>
      <c r="F50" s="190">
        <v>1</v>
      </c>
    </row>
    <row r="51" spans="1:6" ht="38.25" customHeight="1">
      <c r="A51" s="201"/>
      <c r="B51" s="197"/>
      <c r="C51" s="199"/>
      <c r="D51" s="199"/>
      <c r="E51" s="129" t="s">
        <v>410</v>
      </c>
      <c r="F51" s="201"/>
    </row>
    <row r="52" spans="1:6" ht="38.25" customHeight="1">
      <c r="A52" s="190">
        <v>10</v>
      </c>
      <c r="B52" s="197" t="s">
        <v>411</v>
      </c>
      <c r="C52" s="198">
        <v>0.95699999999999996</v>
      </c>
      <c r="D52" s="194" t="s">
        <v>408</v>
      </c>
      <c r="E52" s="129" t="s">
        <v>409</v>
      </c>
      <c r="F52" s="190">
        <v>1</v>
      </c>
    </row>
    <row r="53" spans="1:6" ht="38.25" customHeight="1">
      <c r="A53" s="201"/>
      <c r="B53" s="197"/>
      <c r="C53" s="199"/>
      <c r="D53" s="199"/>
      <c r="E53" s="129" t="s">
        <v>410</v>
      </c>
      <c r="F53" s="201"/>
    </row>
    <row r="54" spans="1:6" ht="38.25" customHeight="1">
      <c r="A54" s="190">
        <v>11</v>
      </c>
      <c r="B54" s="197" t="s">
        <v>412</v>
      </c>
      <c r="C54" s="203">
        <v>1</v>
      </c>
      <c r="D54" s="194" t="s">
        <v>408</v>
      </c>
      <c r="E54" s="129" t="s">
        <v>413</v>
      </c>
      <c r="F54" s="190">
        <v>2</v>
      </c>
    </row>
    <row r="55" spans="1:6" ht="24" customHeight="1">
      <c r="A55" s="201"/>
      <c r="B55" s="197"/>
      <c r="C55" s="199"/>
      <c r="D55" s="199"/>
      <c r="E55" s="129" t="s">
        <v>414</v>
      </c>
      <c r="F55" s="201"/>
    </row>
    <row r="56" spans="1:6">
      <c r="A56" s="196">
        <v>12</v>
      </c>
      <c r="B56" s="197" t="s">
        <v>415</v>
      </c>
      <c r="C56" s="198">
        <v>4.2999999999999997E-2</v>
      </c>
      <c r="D56" s="200" t="s">
        <v>416</v>
      </c>
      <c r="E56" s="129" t="s">
        <v>417</v>
      </c>
      <c r="F56" s="196">
        <v>1</v>
      </c>
    </row>
    <row r="57" spans="1:6">
      <c r="A57" s="196"/>
      <c r="B57" s="197"/>
      <c r="C57" s="195"/>
      <c r="D57" s="200"/>
      <c r="E57" s="129" t="s">
        <v>418</v>
      </c>
      <c r="F57" s="196"/>
    </row>
    <row r="58" spans="1:6">
      <c r="A58" s="196"/>
      <c r="B58" s="197"/>
      <c r="C58" s="195"/>
      <c r="D58" s="200"/>
      <c r="E58" s="129" t="s">
        <v>419</v>
      </c>
      <c r="F58" s="196"/>
    </row>
    <row r="59" spans="1:6">
      <c r="A59" s="196"/>
      <c r="B59" s="197"/>
      <c r="C59" s="195"/>
      <c r="D59" s="200"/>
      <c r="E59" s="129" t="s">
        <v>420</v>
      </c>
      <c r="F59" s="196"/>
    </row>
    <row r="60" spans="1:6" ht="24">
      <c r="A60" s="196"/>
      <c r="B60" s="197"/>
      <c r="C60" s="199"/>
      <c r="D60" s="200"/>
      <c r="E60" s="129" t="s">
        <v>421</v>
      </c>
      <c r="F60" s="196"/>
    </row>
    <row r="61" spans="1:6">
      <c r="A61" s="196">
        <v>13</v>
      </c>
      <c r="B61" s="197" t="s">
        <v>422</v>
      </c>
      <c r="C61" s="194" t="s">
        <v>387</v>
      </c>
      <c r="D61" s="200" t="s">
        <v>416</v>
      </c>
      <c r="E61" s="129" t="s">
        <v>423</v>
      </c>
      <c r="F61" s="196">
        <v>2</v>
      </c>
    </row>
    <row r="62" spans="1:6">
      <c r="A62" s="196"/>
      <c r="B62" s="197"/>
      <c r="C62" s="195"/>
      <c r="D62" s="200"/>
      <c r="E62" s="129" t="s">
        <v>424</v>
      </c>
      <c r="F62" s="196"/>
    </row>
    <row r="63" spans="1:6">
      <c r="A63" s="196"/>
      <c r="B63" s="197"/>
      <c r="C63" s="195"/>
      <c r="D63" s="200"/>
      <c r="E63" s="129" t="s">
        <v>425</v>
      </c>
      <c r="F63" s="196"/>
    </row>
    <row r="64" spans="1:6">
      <c r="A64" s="196"/>
      <c r="B64" s="197"/>
      <c r="C64" s="195"/>
      <c r="D64" s="200"/>
      <c r="E64" s="129" t="s">
        <v>426</v>
      </c>
      <c r="F64" s="196"/>
    </row>
    <row r="65" spans="1:6" ht="24">
      <c r="A65" s="196"/>
      <c r="B65" s="197"/>
      <c r="C65" s="199"/>
      <c r="D65" s="200"/>
      <c r="E65" s="129" t="s">
        <v>427</v>
      </c>
      <c r="F65" s="196"/>
    </row>
    <row r="66" spans="1:6">
      <c r="A66" s="196">
        <v>14</v>
      </c>
      <c r="B66" s="197" t="s">
        <v>428</v>
      </c>
      <c r="C66" s="198">
        <v>3.0000000000000001E-3</v>
      </c>
      <c r="D66" s="200" t="s">
        <v>416</v>
      </c>
      <c r="E66" s="129" t="s">
        <v>417</v>
      </c>
      <c r="F66" s="196">
        <v>1</v>
      </c>
    </row>
    <row r="67" spans="1:6">
      <c r="A67" s="196"/>
      <c r="B67" s="197"/>
      <c r="C67" s="195"/>
      <c r="D67" s="200"/>
      <c r="E67" s="129" t="s">
        <v>418</v>
      </c>
      <c r="F67" s="196"/>
    </row>
    <row r="68" spans="1:6" ht="24" customHeight="1">
      <c r="A68" s="196"/>
      <c r="B68" s="197"/>
      <c r="C68" s="195"/>
      <c r="D68" s="200"/>
      <c r="E68" s="129" t="s">
        <v>419</v>
      </c>
      <c r="F68" s="196"/>
    </row>
    <row r="69" spans="1:6">
      <c r="A69" s="196"/>
      <c r="B69" s="197"/>
      <c r="C69" s="195"/>
      <c r="D69" s="200"/>
      <c r="E69" s="129" t="s">
        <v>420</v>
      </c>
      <c r="F69" s="196"/>
    </row>
    <row r="70" spans="1:6" ht="24" customHeight="1">
      <c r="A70" s="196"/>
      <c r="B70" s="197"/>
      <c r="C70" s="199"/>
      <c r="D70" s="200"/>
      <c r="E70" s="129" t="s">
        <v>421</v>
      </c>
      <c r="F70" s="196"/>
    </row>
    <row r="71" spans="1:6">
      <c r="A71" s="188" t="s">
        <v>429</v>
      </c>
      <c r="B71" s="188"/>
      <c r="C71" s="188"/>
      <c r="D71" s="188"/>
      <c r="E71" s="188"/>
      <c r="F71" s="127">
        <v>7</v>
      </c>
    </row>
    <row r="72" spans="1:6" ht="17.25" customHeight="1">
      <c r="A72" s="189" t="s">
        <v>385</v>
      </c>
      <c r="B72" s="189"/>
      <c r="C72" s="189"/>
      <c r="D72" s="189"/>
      <c r="E72" s="189"/>
      <c r="F72" s="189"/>
    </row>
    <row r="73" spans="1:6">
      <c r="A73" s="190">
        <v>15</v>
      </c>
      <c r="B73" s="197" t="s">
        <v>430</v>
      </c>
      <c r="C73" s="194" t="s">
        <v>387</v>
      </c>
      <c r="D73" s="194" t="s">
        <v>408</v>
      </c>
      <c r="E73" s="129" t="s">
        <v>431</v>
      </c>
      <c r="F73" s="190">
        <v>1</v>
      </c>
    </row>
    <row r="74" spans="1:6" ht="23.25" customHeight="1">
      <c r="A74" s="201"/>
      <c r="B74" s="197"/>
      <c r="C74" s="199"/>
      <c r="D74" s="199"/>
      <c r="E74" s="129" t="s">
        <v>410</v>
      </c>
      <c r="F74" s="201"/>
    </row>
    <row r="75" spans="1:6" ht="24">
      <c r="A75" s="190">
        <v>16</v>
      </c>
      <c r="B75" s="197" t="s">
        <v>432</v>
      </c>
      <c r="C75" s="198">
        <v>0.153</v>
      </c>
      <c r="D75" s="194" t="s">
        <v>408</v>
      </c>
      <c r="E75" s="129" t="s">
        <v>433</v>
      </c>
      <c r="F75" s="190">
        <v>1</v>
      </c>
    </row>
    <row r="76" spans="1:6" ht="47.25" customHeight="1">
      <c r="A76" s="201"/>
      <c r="B76" s="197"/>
      <c r="C76" s="199"/>
      <c r="D76" s="199"/>
      <c r="E76" s="129" t="s">
        <v>410</v>
      </c>
      <c r="F76" s="201"/>
    </row>
    <row r="77" spans="1:6" ht="24">
      <c r="A77" s="190">
        <v>17</v>
      </c>
      <c r="B77" s="197" t="s">
        <v>434</v>
      </c>
      <c r="C77" s="198">
        <v>0.186</v>
      </c>
      <c r="D77" s="194" t="s">
        <v>408</v>
      </c>
      <c r="E77" s="129" t="s">
        <v>433</v>
      </c>
      <c r="F77" s="190">
        <v>1</v>
      </c>
    </row>
    <row r="78" spans="1:6" ht="47.25" customHeight="1">
      <c r="A78" s="201"/>
      <c r="B78" s="197"/>
      <c r="C78" s="199"/>
      <c r="D78" s="199"/>
      <c r="E78" s="129" t="s">
        <v>410</v>
      </c>
      <c r="F78" s="201"/>
    </row>
    <row r="79" spans="1:6" ht="30.75" customHeight="1">
      <c r="A79" s="190">
        <v>18</v>
      </c>
      <c r="B79" s="197" t="s">
        <v>435</v>
      </c>
      <c r="C79" s="198">
        <v>0.193</v>
      </c>
      <c r="D79" s="194" t="s">
        <v>408</v>
      </c>
      <c r="E79" s="129" t="s">
        <v>433</v>
      </c>
      <c r="F79" s="190">
        <v>1</v>
      </c>
    </row>
    <row r="80" spans="1:6" ht="30.75" customHeight="1">
      <c r="A80" s="201"/>
      <c r="B80" s="197"/>
      <c r="C80" s="199"/>
      <c r="D80" s="199"/>
      <c r="E80" s="129" t="s">
        <v>410</v>
      </c>
      <c r="F80" s="201"/>
    </row>
    <row r="81" spans="1:6" ht="30.75" customHeight="1">
      <c r="A81" s="190">
        <v>19</v>
      </c>
      <c r="B81" s="197" t="s">
        <v>436</v>
      </c>
      <c r="C81" s="198">
        <v>0.28299999999999997</v>
      </c>
      <c r="D81" s="194" t="s">
        <v>408</v>
      </c>
      <c r="E81" s="129" t="s">
        <v>437</v>
      </c>
      <c r="F81" s="190">
        <v>2</v>
      </c>
    </row>
    <row r="82" spans="1:6" ht="30.75" customHeight="1">
      <c r="A82" s="201"/>
      <c r="B82" s="197"/>
      <c r="C82" s="199"/>
      <c r="D82" s="199"/>
      <c r="E82" s="129" t="s">
        <v>414</v>
      </c>
      <c r="F82" s="201"/>
    </row>
    <row r="83" spans="1:6" ht="46.5" customHeight="1">
      <c r="A83" s="190">
        <v>20</v>
      </c>
      <c r="B83" s="197" t="s">
        <v>438</v>
      </c>
      <c r="C83" s="198">
        <v>0.65400000000000003</v>
      </c>
      <c r="D83" s="194" t="s">
        <v>408</v>
      </c>
      <c r="E83" s="129" t="s">
        <v>433</v>
      </c>
      <c r="F83" s="190">
        <v>1</v>
      </c>
    </row>
    <row r="84" spans="1:6" ht="33.75" customHeight="1">
      <c r="A84" s="201"/>
      <c r="B84" s="197"/>
      <c r="C84" s="199"/>
      <c r="D84" s="199"/>
      <c r="E84" s="129" t="s">
        <v>410</v>
      </c>
      <c r="F84" s="201"/>
    </row>
    <row r="85" spans="1:6" ht="21" customHeight="1">
      <c r="A85" s="196">
        <v>21</v>
      </c>
      <c r="B85" s="197" t="s">
        <v>439</v>
      </c>
      <c r="C85" s="198">
        <v>9.0999999999999998E-2</v>
      </c>
      <c r="D85" s="194" t="s">
        <v>440</v>
      </c>
      <c r="E85" s="129" t="s">
        <v>390</v>
      </c>
      <c r="F85" s="196">
        <v>1</v>
      </c>
    </row>
    <row r="86" spans="1:6">
      <c r="A86" s="196"/>
      <c r="B86" s="197"/>
      <c r="C86" s="195"/>
      <c r="D86" s="195"/>
      <c r="E86" s="129" t="s">
        <v>398</v>
      </c>
      <c r="F86" s="196"/>
    </row>
    <row r="87" spans="1:6">
      <c r="A87" s="196"/>
      <c r="B87" s="197"/>
      <c r="C87" s="195"/>
      <c r="D87" s="195"/>
      <c r="E87" s="129" t="s">
        <v>399</v>
      </c>
      <c r="F87" s="196"/>
    </row>
    <row r="88" spans="1:6">
      <c r="A88" s="196"/>
      <c r="B88" s="197"/>
      <c r="C88" s="195"/>
      <c r="D88" s="195"/>
      <c r="E88" s="129" t="s">
        <v>400</v>
      </c>
      <c r="F88" s="196"/>
    </row>
    <row r="89" spans="1:6" ht="24">
      <c r="A89" s="196"/>
      <c r="B89" s="197"/>
      <c r="C89" s="199"/>
      <c r="D89" s="199"/>
      <c r="E89" s="129" t="s">
        <v>401</v>
      </c>
      <c r="F89" s="196"/>
    </row>
    <row r="90" spans="1:6" ht="22.5" customHeight="1">
      <c r="A90" s="190">
        <v>22</v>
      </c>
      <c r="B90" s="192" t="s">
        <v>441</v>
      </c>
      <c r="C90" s="194" t="s">
        <v>387</v>
      </c>
      <c r="D90" s="194"/>
      <c r="E90" s="129"/>
      <c r="F90" s="190"/>
    </row>
    <row r="91" spans="1:6" ht="22.5" customHeight="1">
      <c r="A91" s="191"/>
      <c r="B91" s="193"/>
      <c r="C91" s="195"/>
      <c r="D91" s="195"/>
      <c r="E91" s="129"/>
      <c r="F91" s="191"/>
    </row>
    <row r="92" spans="1:6" ht="22.5" customHeight="1">
      <c r="A92" s="191"/>
      <c r="B92" s="193"/>
      <c r="C92" s="195"/>
      <c r="D92" s="195"/>
      <c r="E92" s="129"/>
      <c r="F92" s="191"/>
    </row>
    <row r="93" spans="1:6" ht="22.5" customHeight="1">
      <c r="A93" s="191"/>
      <c r="B93" s="193"/>
      <c r="C93" s="195"/>
      <c r="D93" s="195"/>
      <c r="E93" s="129"/>
      <c r="F93" s="191"/>
    </row>
    <row r="94" spans="1:6" ht="22.5" customHeight="1">
      <c r="A94" s="201"/>
      <c r="B94" s="202"/>
      <c r="C94" s="199"/>
      <c r="D94" s="199"/>
      <c r="E94" s="129"/>
      <c r="F94" s="201"/>
    </row>
    <row r="95" spans="1:6" ht="22.5" customHeight="1">
      <c r="A95" s="190">
        <v>23</v>
      </c>
      <c r="B95" s="192" t="s">
        <v>442</v>
      </c>
      <c r="C95" s="194" t="s">
        <v>387</v>
      </c>
      <c r="D95" s="194"/>
      <c r="E95" s="129"/>
      <c r="F95" s="190"/>
    </row>
    <row r="96" spans="1:6" ht="22.5" customHeight="1">
      <c r="A96" s="191"/>
      <c r="B96" s="193"/>
      <c r="C96" s="195"/>
      <c r="D96" s="195"/>
      <c r="E96" s="129"/>
      <c r="F96" s="191"/>
    </row>
    <row r="97" spans="1:6" ht="22.5" customHeight="1">
      <c r="A97" s="191"/>
      <c r="B97" s="193"/>
      <c r="C97" s="195"/>
      <c r="D97" s="195"/>
      <c r="E97" s="129"/>
      <c r="F97" s="191"/>
    </row>
    <row r="98" spans="1:6" ht="22.5" customHeight="1">
      <c r="A98" s="191"/>
      <c r="B98" s="193"/>
      <c r="C98" s="195"/>
      <c r="D98" s="195"/>
      <c r="E98" s="129"/>
      <c r="F98" s="191"/>
    </row>
    <row r="99" spans="1:6" ht="20.25" customHeight="1">
      <c r="A99" s="190">
        <v>24</v>
      </c>
      <c r="B99" s="192" t="s">
        <v>443</v>
      </c>
      <c r="C99" s="194" t="s">
        <v>387</v>
      </c>
      <c r="D99" s="194"/>
      <c r="E99" s="129"/>
      <c r="F99" s="190"/>
    </row>
    <row r="100" spans="1:6" ht="20.25" customHeight="1">
      <c r="A100" s="191"/>
      <c r="B100" s="193"/>
      <c r="C100" s="195"/>
      <c r="D100" s="195"/>
      <c r="E100" s="129"/>
      <c r="F100" s="191"/>
    </row>
    <row r="101" spans="1:6" ht="20.25" customHeight="1">
      <c r="A101" s="191"/>
      <c r="B101" s="193"/>
      <c r="C101" s="195"/>
      <c r="D101" s="195"/>
      <c r="E101" s="129"/>
      <c r="F101" s="191"/>
    </row>
    <row r="102" spans="1:6" ht="49.5" customHeight="1">
      <c r="A102" s="191"/>
      <c r="B102" s="193"/>
      <c r="C102" s="195"/>
      <c r="D102" s="195"/>
      <c r="E102" s="129"/>
      <c r="F102" s="191"/>
    </row>
    <row r="103" spans="1:6" ht="38.25" customHeight="1">
      <c r="A103" s="196">
        <v>25</v>
      </c>
      <c r="B103" s="197" t="s">
        <v>444</v>
      </c>
      <c r="C103" s="198">
        <v>0.879</v>
      </c>
      <c r="D103" s="200" t="s">
        <v>408</v>
      </c>
      <c r="E103" s="129" t="s">
        <v>445</v>
      </c>
      <c r="F103" s="196">
        <v>2</v>
      </c>
    </row>
    <row r="104" spans="1:6" ht="18" customHeight="1">
      <c r="A104" s="196"/>
      <c r="B104" s="197"/>
      <c r="C104" s="199"/>
      <c r="D104" s="200"/>
      <c r="E104" s="129" t="s">
        <v>414</v>
      </c>
      <c r="F104" s="196"/>
    </row>
    <row r="105" spans="1:6" ht="20.25" customHeight="1">
      <c r="A105" s="190">
        <v>26</v>
      </c>
      <c r="B105" s="192" t="s">
        <v>446</v>
      </c>
      <c r="C105" s="194" t="s">
        <v>387</v>
      </c>
      <c r="D105" s="194"/>
      <c r="E105" s="129"/>
      <c r="F105" s="190"/>
    </row>
    <row r="106" spans="1:6" ht="20.25" customHeight="1">
      <c r="A106" s="191"/>
      <c r="B106" s="193"/>
      <c r="C106" s="195"/>
      <c r="D106" s="195"/>
      <c r="E106" s="129"/>
      <c r="F106" s="191"/>
    </row>
    <row r="107" spans="1:6" ht="20.25" customHeight="1">
      <c r="A107" s="191"/>
      <c r="B107" s="193"/>
      <c r="C107" s="195"/>
      <c r="D107" s="195"/>
      <c r="E107" s="129"/>
      <c r="F107" s="191"/>
    </row>
    <row r="108" spans="1:6" ht="20.25" customHeight="1">
      <c r="A108" s="190">
        <v>27</v>
      </c>
      <c r="B108" s="192" t="s">
        <v>447</v>
      </c>
      <c r="C108" s="194" t="s">
        <v>387</v>
      </c>
      <c r="D108" s="194"/>
      <c r="E108" s="129"/>
      <c r="F108" s="190"/>
    </row>
    <row r="109" spans="1:6" ht="20.25" customHeight="1">
      <c r="A109" s="191"/>
      <c r="B109" s="193"/>
      <c r="C109" s="195"/>
      <c r="D109" s="195"/>
      <c r="E109" s="129"/>
      <c r="F109" s="191"/>
    </row>
    <row r="110" spans="1:6" ht="26.45" customHeight="1">
      <c r="A110" s="191"/>
      <c r="B110" s="193"/>
      <c r="C110" s="195"/>
      <c r="D110" s="195"/>
      <c r="E110" s="129"/>
      <c r="F110" s="191"/>
    </row>
    <row r="111" spans="1:6" ht="36.6" customHeight="1">
      <c r="A111" s="190">
        <v>28</v>
      </c>
      <c r="B111" s="192" t="s">
        <v>448</v>
      </c>
      <c r="C111" s="194" t="s">
        <v>387</v>
      </c>
      <c r="D111" s="194"/>
      <c r="E111" s="129"/>
      <c r="F111" s="190"/>
    </row>
    <row r="112" spans="1:6" ht="20.25" customHeight="1">
      <c r="A112" s="191"/>
      <c r="B112" s="193"/>
      <c r="C112" s="195"/>
      <c r="D112" s="195"/>
      <c r="E112" s="129"/>
      <c r="F112" s="191"/>
    </row>
    <row r="113" spans="1:6" ht="20.25" customHeight="1">
      <c r="A113" s="191"/>
      <c r="B113" s="193"/>
      <c r="C113" s="195"/>
      <c r="D113" s="195"/>
      <c r="E113" s="129"/>
      <c r="F113" s="191"/>
    </row>
    <row r="114" spans="1:6" ht="20.25" customHeight="1">
      <c r="A114" s="190">
        <v>29</v>
      </c>
      <c r="B114" s="192" t="s">
        <v>449</v>
      </c>
      <c r="C114" s="194" t="s">
        <v>387</v>
      </c>
      <c r="D114" s="194"/>
      <c r="E114" s="129"/>
      <c r="F114" s="190"/>
    </row>
    <row r="115" spans="1:6" ht="20.25" customHeight="1">
      <c r="A115" s="191"/>
      <c r="B115" s="193"/>
      <c r="C115" s="195"/>
      <c r="D115" s="195"/>
      <c r="E115" s="129"/>
      <c r="F115" s="191"/>
    </row>
    <row r="116" spans="1:6" ht="60.75" customHeight="1">
      <c r="A116" s="191"/>
      <c r="B116" s="193"/>
      <c r="C116" s="195"/>
      <c r="D116" s="195"/>
      <c r="E116" s="129"/>
      <c r="F116" s="191"/>
    </row>
    <row r="117" spans="1:6" ht="20.25" customHeight="1">
      <c r="A117" s="190">
        <v>30</v>
      </c>
      <c r="B117" s="192" t="s">
        <v>450</v>
      </c>
      <c r="C117" s="194" t="s">
        <v>387</v>
      </c>
      <c r="D117" s="194"/>
      <c r="E117" s="129"/>
      <c r="F117" s="190"/>
    </row>
    <row r="118" spans="1:6" ht="20.25" customHeight="1">
      <c r="A118" s="191"/>
      <c r="B118" s="193"/>
      <c r="C118" s="195"/>
      <c r="D118" s="195"/>
      <c r="E118" s="129"/>
      <c r="F118" s="191"/>
    </row>
    <row r="119" spans="1:6" ht="20.25" customHeight="1">
      <c r="A119" s="191"/>
      <c r="B119" s="193"/>
      <c r="C119" s="195"/>
      <c r="D119" s="195"/>
      <c r="E119" s="129"/>
      <c r="F119" s="191"/>
    </row>
    <row r="120" spans="1:6" ht="20.25" customHeight="1">
      <c r="A120" s="190">
        <v>31</v>
      </c>
      <c r="B120" s="192" t="s">
        <v>451</v>
      </c>
      <c r="C120" s="194" t="s">
        <v>387</v>
      </c>
      <c r="D120" s="194"/>
      <c r="E120" s="129"/>
      <c r="F120" s="190"/>
    </row>
    <row r="121" spans="1:6" ht="20.25" customHeight="1">
      <c r="A121" s="191"/>
      <c r="B121" s="193"/>
      <c r="C121" s="195"/>
      <c r="D121" s="195"/>
      <c r="E121" s="129"/>
      <c r="F121" s="191"/>
    </row>
    <row r="122" spans="1:6" ht="20.25" customHeight="1">
      <c r="A122" s="191"/>
      <c r="B122" s="193"/>
      <c r="C122" s="195"/>
      <c r="D122" s="195"/>
      <c r="E122" s="129"/>
      <c r="F122" s="191"/>
    </row>
    <row r="123" spans="1:6" ht="20.25" customHeight="1">
      <c r="A123" s="190">
        <v>32</v>
      </c>
      <c r="B123" s="192" t="s">
        <v>452</v>
      </c>
      <c r="C123" s="194" t="s">
        <v>387</v>
      </c>
      <c r="D123" s="194"/>
      <c r="E123" s="129"/>
      <c r="F123" s="190"/>
    </row>
    <row r="124" spans="1:6" ht="20.25" customHeight="1">
      <c r="A124" s="191"/>
      <c r="B124" s="193"/>
      <c r="C124" s="195"/>
      <c r="D124" s="195"/>
      <c r="E124" s="129"/>
      <c r="F124" s="191"/>
    </row>
    <row r="125" spans="1:6" ht="20.25" customHeight="1">
      <c r="A125" s="191"/>
      <c r="B125" s="193"/>
      <c r="C125" s="195"/>
      <c r="D125" s="195"/>
      <c r="E125" s="129"/>
      <c r="F125" s="191"/>
    </row>
    <row r="126" spans="1:6" ht="26.25" customHeight="1">
      <c r="A126" s="190">
        <v>33</v>
      </c>
      <c r="B126" s="192" t="s">
        <v>453</v>
      </c>
      <c r="C126" s="194" t="s">
        <v>387</v>
      </c>
      <c r="D126" s="194"/>
      <c r="E126" s="129"/>
      <c r="F126" s="190"/>
    </row>
    <row r="127" spans="1:6" ht="26.25" customHeight="1">
      <c r="A127" s="191"/>
      <c r="B127" s="193"/>
      <c r="C127" s="195"/>
      <c r="D127" s="195"/>
      <c r="E127" s="129"/>
      <c r="F127" s="191"/>
    </row>
    <row r="128" spans="1:6" ht="26.25" customHeight="1">
      <c r="A128" s="191"/>
      <c r="B128" s="193"/>
      <c r="C128" s="195"/>
      <c r="D128" s="195"/>
      <c r="E128" s="129"/>
      <c r="F128" s="191"/>
    </row>
    <row r="129" spans="1:6" ht="26.25" customHeight="1">
      <c r="A129" s="191"/>
      <c r="B129" s="193"/>
      <c r="C129" s="195"/>
      <c r="D129" s="195"/>
      <c r="E129" s="129"/>
      <c r="F129" s="191"/>
    </row>
    <row r="130" spans="1:6" ht="79.5" customHeight="1">
      <c r="A130" s="201"/>
      <c r="B130" s="202"/>
      <c r="C130" s="199"/>
      <c r="D130" s="199"/>
      <c r="E130" s="129"/>
      <c r="F130" s="201"/>
    </row>
    <row r="131" spans="1:6" ht="30.75" customHeight="1">
      <c r="A131" s="204" t="s">
        <v>454</v>
      </c>
      <c r="B131" s="204"/>
      <c r="C131" s="204"/>
      <c r="D131" s="204"/>
      <c r="E131" s="204"/>
      <c r="F131" s="204"/>
    </row>
    <row r="132" spans="1:6" ht="30.75" customHeight="1">
      <c r="A132" s="205" t="s">
        <v>455</v>
      </c>
      <c r="B132" s="205"/>
      <c r="C132" s="205"/>
      <c r="D132" s="205"/>
      <c r="E132" s="205"/>
      <c r="F132" s="205"/>
    </row>
    <row r="133" spans="1:6" ht="82.5" customHeight="1">
      <c r="A133" s="205" t="s">
        <v>456</v>
      </c>
      <c r="B133" s="205"/>
      <c r="C133" s="205"/>
      <c r="D133" s="205"/>
      <c r="E133" s="205"/>
      <c r="F133" s="205"/>
    </row>
    <row r="134" spans="1:6" ht="68.25" customHeight="1">
      <c r="A134" s="205" t="s">
        <v>457</v>
      </c>
      <c r="B134" s="205"/>
      <c r="C134" s="205"/>
      <c r="D134" s="205"/>
      <c r="E134" s="205"/>
      <c r="F134" s="205"/>
    </row>
    <row r="135" spans="1:6" ht="75" customHeight="1">
      <c r="A135" s="205" t="s">
        <v>458</v>
      </c>
      <c r="B135" s="205"/>
      <c r="C135" s="205"/>
      <c r="D135" s="205"/>
      <c r="E135" s="205"/>
      <c r="F135" s="205"/>
    </row>
    <row r="136" spans="1:6" ht="30.75" customHeight="1">
      <c r="A136" s="130"/>
      <c r="B136" s="130"/>
      <c r="C136" s="130"/>
      <c r="D136" s="130"/>
      <c r="E136" s="130"/>
      <c r="F136" s="130"/>
    </row>
    <row r="137" spans="1:6" ht="30.75" customHeight="1">
      <c r="A137" s="206" t="s">
        <v>459</v>
      </c>
      <c r="B137" s="206"/>
      <c r="C137" s="206"/>
      <c r="D137" s="206"/>
      <c r="E137" s="206"/>
      <c r="F137" s="206"/>
    </row>
    <row r="138" spans="1:6">
      <c r="A138" s="131"/>
      <c r="B138" s="129" t="s">
        <v>460</v>
      </c>
      <c r="C138" s="129"/>
      <c r="D138" s="129" t="s">
        <v>461</v>
      </c>
      <c r="E138" s="129" t="s">
        <v>462</v>
      </c>
    </row>
    <row r="139" spans="1:6" ht="24">
      <c r="A139" s="132"/>
      <c r="B139" s="133" t="s">
        <v>463</v>
      </c>
      <c r="C139" s="133"/>
      <c r="D139" s="133" t="s">
        <v>464</v>
      </c>
      <c r="E139" s="133" t="s">
        <v>465</v>
      </c>
    </row>
    <row r="140" spans="1:6" ht="24">
      <c r="A140" s="132"/>
      <c r="B140" s="134" t="s">
        <v>466</v>
      </c>
      <c r="C140" s="134"/>
      <c r="D140" s="134" t="s">
        <v>467</v>
      </c>
      <c r="E140" s="134" t="s">
        <v>468</v>
      </c>
    </row>
    <row r="141" spans="1:6" ht="24">
      <c r="A141" s="132"/>
      <c r="B141" s="134" t="s">
        <v>469</v>
      </c>
      <c r="C141" s="134"/>
      <c r="D141" s="134" t="s">
        <v>470</v>
      </c>
      <c r="E141" s="134" t="s">
        <v>471</v>
      </c>
    </row>
    <row r="142" spans="1:6">
      <c r="A142" s="132"/>
      <c r="B142" s="134"/>
      <c r="C142" s="134"/>
      <c r="D142" s="134"/>
      <c r="E142" s="134" t="s">
        <v>472</v>
      </c>
    </row>
    <row r="143" spans="1:6" ht="24">
      <c r="A143" s="135"/>
      <c r="B143" s="136"/>
      <c r="C143" s="136"/>
      <c r="D143" s="136"/>
      <c r="E143" s="134" t="s">
        <v>473</v>
      </c>
    </row>
    <row r="144" spans="1:6">
      <c r="A144" s="135"/>
      <c r="B144" s="136"/>
      <c r="C144" s="136"/>
      <c r="D144" s="136"/>
      <c r="E144" s="134" t="s">
        <v>474</v>
      </c>
    </row>
    <row r="145" spans="1:5">
      <c r="A145" s="135"/>
      <c r="B145" s="136"/>
      <c r="C145" s="136"/>
      <c r="D145" s="136"/>
      <c r="E145" s="134" t="s">
        <v>475</v>
      </c>
    </row>
    <row r="146" spans="1:5">
      <c r="A146" s="135"/>
      <c r="B146" s="136"/>
      <c r="C146" s="136"/>
      <c r="D146" s="136"/>
      <c r="E146" s="134" t="s">
        <v>476</v>
      </c>
    </row>
    <row r="147" spans="1:5">
      <c r="A147" s="135"/>
      <c r="B147" s="136"/>
      <c r="C147" s="136"/>
      <c r="D147" s="136"/>
      <c r="E147" s="134" t="s">
        <v>477</v>
      </c>
    </row>
    <row r="148" spans="1:5">
      <c r="A148" s="135"/>
      <c r="B148" s="137"/>
      <c r="C148" s="137"/>
      <c r="D148" s="137"/>
      <c r="E148" s="138" t="s">
        <v>478</v>
      </c>
    </row>
  </sheetData>
  <mergeCells count="177">
    <mergeCell ref="A131:F131"/>
    <mergeCell ref="A132:F132"/>
    <mergeCell ref="A133:F133"/>
    <mergeCell ref="A134:F134"/>
    <mergeCell ref="A135:F135"/>
    <mergeCell ref="A137:F137"/>
    <mergeCell ref="A123:A125"/>
    <mergeCell ref="B123:B125"/>
    <mergeCell ref="C123:C125"/>
    <mergeCell ref="D123:D125"/>
    <mergeCell ref="F123:F125"/>
    <mergeCell ref="A126:A130"/>
    <mergeCell ref="B126:B130"/>
    <mergeCell ref="C126:C130"/>
    <mergeCell ref="D126:D130"/>
    <mergeCell ref="F126:F130"/>
    <mergeCell ref="A117:A119"/>
    <mergeCell ref="B117:B119"/>
    <mergeCell ref="C117:C119"/>
    <mergeCell ref="D117:D119"/>
    <mergeCell ref="F117:F119"/>
    <mergeCell ref="A120:A122"/>
    <mergeCell ref="B120:B122"/>
    <mergeCell ref="C120:C122"/>
    <mergeCell ref="D120:D122"/>
    <mergeCell ref="F120:F122"/>
    <mergeCell ref="A111:A113"/>
    <mergeCell ref="B111:B113"/>
    <mergeCell ref="C111:C113"/>
    <mergeCell ref="D111:D113"/>
    <mergeCell ref="F111:F113"/>
    <mergeCell ref="A114:A116"/>
    <mergeCell ref="B114:B116"/>
    <mergeCell ref="C114:C116"/>
    <mergeCell ref="D114:D116"/>
    <mergeCell ref="F114:F116"/>
    <mergeCell ref="A105:A107"/>
    <mergeCell ref="B105:B107"/>
    <mergeCell ref="C105:C107"/>
    <mergeCell ref="D105:D107"/>
    <mergeCell ref="F105:F107"/>
    <mergeCell ref="A108:A110"/>
    <mergeCell ref="B108:B110"/>
    <mergeCell ref="C108:C110"/>
    <mergeCell ref="D108:D110"/>
    <mergeCell ref="F108:F110"/>
    <mergeCell ref="A99:A102"/>
    <mergeCell ref="B99:B102"/>
    <mergeCell ref="C99:C102"/>
    <mergeCell ref="D99:D102"/>
    <mergeCell ref="F99:F102"/>
    <mergeCell ref="A103:A104"/>
    <mergeCell ref="B103:B104"/>
    <mergeCell ref="C103:C104"/>
    <mergeCell ref="D103:D104"/>
    <mergeCell ref="F103:F104"/>
    <mergeCell ref="A90:A94"/>
    <mergeCell ref="B90:B94"/>
    <mergeCell ref="C90:C94"/>
    <mergeCell ref="D90:D94"/>
    <mergeCell ref="F90:F94"/>
    <mergeCell ref="A95:A98"/>
    <mergeCell ref="B95:B98"/>
    <mergeCell ref="C95:C98"/>
    <mergeCell ref="D95:D98"/>
    <mergeCell ref="F95:F98"/>
    <mergeCell ref="A83:A84"/>
    <mergeCell ref="B83:B84"/>
    <mergeCell ref="C83:C84"/>
    <mergeCell ref="D83:D84"/>
    <mergeCell ref="F83:F84"/>
    <mergeCell ref="A85:A89"/>
    <mergeCell ref="B85:B89"/>
    <mergeCell ref="C85:C89"/>
    <mergeCell ref="D85:D89"/>
    <mergeCell ref="F85:F89"/>
    <mergeCell ref="A79:A80"/>
    <mergeCell ref="B79:B80"/>
    <mergeCell ref="C79:C80"/>
    <mergeCell ref="D79:D80"/>
    <mergeCell ref="F79:F80"/>
    <mergeCell ref="A81:A82"/>
    <mergeCell ref="B81:B82"/>
    <mergeCell ref="C81:C82"/>
    <mergeCell ref="D81:D82"/>
    <mergeCell ref="F81:F82"/>
    <mergeCell ref="A75:A76"/>
    <mergeCell ref="B75:B76"/>
    <mergeCell ref="C75:C76"/>
    <mergeCell ref="D75:D76"/>
    <mergeCell ref="F75:F76"/>
    <mergeCell ref="A77:A78"/>
    <mergeCell ref="B77:B78"/>
    <mergeCell ref="C77:C78"/>
    <mergeCell ref="D77:D78"/>
    <mergeCell ref="F77:F78"/>
    <mergeCell ref="A71:E71"/>
    <mergeCell ref="A72:F72"/>
    <mergeCell ref="A73:A74"/>
    <mergeCell ref="B73:B74"/>
    <mergeCell ref="C73:C74"/>
    <mergeCell ref="D73:D74"/>
    <mergeCell ref="F73:F74"/>
    <mergeCell ref="A61:A65"/>
    <mergeCell ref="B61:B65"/>
    <mergeCell ref="C61:C65"/>
    <mergeCell ref="D61:D65"/>
    <mergeCell ref="F61:F65"/>
    <mergeCell ref="A66:A70"/>
    <mergeCell ref="B66:B70"/>
    <mergeCell ref="C66:C70"/>
    <mergeCell ref="D66:D70"/>
    <mergeCell ref="F66:F70"/>
    <mergeCell ref="A54:A55"/>
    <mergeCell ref="B54:B55"/>
    <mergeCell ref="C54:C55"/>
    <mergeCell ref="D54:D55"/>
    <mergeCell ref="F54:F55"/>
    <mergeCell ref="A56:A60"/>
    <mergeCell ref="B56:B60"/>
    <mergeCell ref="C56:C60"/>
    <mergeCell ref="D56:D60"/>
    <mergeCell ref="F56:F60"/>
    <mergeCell ref="A50:A51"/>
    <mergeCell ref="B50:B51"/>
    <mergeCell ref="C50:C51"/>
    <mergeCell ref="D50:D51"/>
    <mergeCell ref="F50:F51"/>
    <mergeCell ref="A52:A53"/>
    <mergeCell ref="B52:B53"/>
    <mergeCell ref="C52:C53"/>
    <mergeCell ref="D52:D53"/>
    <mergeCell ref="F52:F53"/>
    <mergeCell ref="A40:A44"/>
    <mergeCell ref="B40:B44"/>
    <mergeCell ref="C40:C44"/>
    <mergeCell ref="D40:D44"/>
    <mergeCell ref="F40:F44"/>
    <mergeCell ref="A45:A49"/>
    <mergeCell ref="B45:B49"/>
    <mergeCell ref="C45:C49"/>
    <mergeCell ref="D45:D49"/>
    <mergeCell ref="F45:F49"/>
    <mergeCell ref="A39:F39"/>
    <mergeCell ref="A25:A29"/>
    <mergeCell ref="B25:B29"/>
    <mergeCell ref="C25:C29"/>
    <mergeCell ref="D25:D29"/>
    <mergeCell ref="F25:F29"/>
    <mergeCell ref="A30:A34"/>
    <mergeCell ref="B30:B34"/>
    <mergeCell ref="C30:C34"/>
    <mergeCell ref="D30:D34"/>
    <mergeCell ref="F30:F34"/>
    <mergeCell ref="A21:A24"/>
    <mergeCell ref="B21:B24"/>
    <mergeCell ref="C21:C24"/>
    <mergeCell ref="D21:D24"/>
    <mergeCell ref="F21:F24"/>
    <mergeCell ref="A35:A38"/>
    <mergeCell ref="B35:B38"/>
    <mergeCell ref="C35:C38"/>
    <mergeCell ref="D35:D38"/>
    <mergeCell ref="F35:F38"/>
    <mergeCell ref="A2:D2"/>
    <mergeCell ref="A10:E10"/>
    <mergeCell ref="A11:F11"/>
    <mergeCell ref="A12:A15"/>
    <mergeCell ref="B12:B15"/>
    <mergeCell ref="C12:C15"/>
    <mergeCell ref="D12:D15"/>
    <mergeCell ref="F12:F15"/>
    <mergeCell ref="A16:A20"/>
    <mergeCell ref="B16:B20"/>
    <mergeCell ref="C16:C20"/>
    <mergeCell ref="D16:D20"/>
    <mergeCell ref="F16:F20"/>
  </mergeCells>
  <pageMargins left="0.25" right="0.25" top="0.75" bottom="0.75" header="0.3" footer="0.3"/>
  <pageSetup paperSize="9" scale="78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642A1F-388A-4A28-825F-69E480175355}">
  <sheetPr>
    <pageSetUpPr fitToPage="1"/>
  </sheetPr>
  <dimension ref="A1:F65"/>
  <sheetViews>
    <sheetView zoomScaleNormal="100" zoomScaleSheetLayoutView="70" workbookViewId="0"/>
  </sheetViews>
  <sheetFormatPr defaultRowHeight="16.5"/>
  <cols>
    <col min="1" max="1" width="40.42578125" style="142" customWidth="1"/>
    <col min="2" max="2" width="13.7109375" style="142" customWidth="1"/>
    <col min="3" max="4" width="15.42578125" style="142" customWidth="1"/>
    <col min="5" max="5" width="26.5703125" style="142" customWidth="1"/>
    <col min="6" max="184" width="9.140625" style="142"/>
    <col min="185" max="185" width="4.140625" style="142" customWidth="1"/>
    <col min="186" max="186" width="53.42578125" style="142" customWidth="1"/>
    <col min="187" max="187" width="14.140625" style="142" customWidth="1"/>
    <col min="188" max="188" width="42.5703125" style="142" customWidth="1"/>
    <col min="189" max="440" width="9.140625" style="142"/>
    <col min="441" max="441" width="4.140625" style="142" customWidth="1"/>
    <col min="442" max="442" width="53.42578125" style="142" customWidth="1"/>
    <col min="443" max="443" width="14.140625" style="142" customWidth="1"/>
    <col min="444" max="444" width="42.5703125" style="142" customWidth="1"/>
    <col min="445" max="696" width="9.140625" style="142"/>
    <col min="697" max="697" width="4.140625" style="142" customWidth="1"/>
    <col min="698" max="698" width="53.42578125" style="142" customWidth="1"/>
    <col min="699" max="699" width="14.140625" style="142" customWidth="1"/>
    <col min="700" max="700" width="42.5703125" style="142" customWidth="1"/>
    <col min="701" max="952" width="9.140625" style="142"/>
    <col min="953" max="953" width="4.140625" style="142" customWidth="1"/>
    <col min="954" max="954" width="53.42578125" style="142" customWidth="1"/>
    <col min="955" max="955" width="14.140625" style="142" customWidth="1"/>
    <col min="956" max="956" width="42.5703125" style="142" customWidth="1"/>
    <col min="957" max="1208" width="9.140625" style="142"/>
    <col min="1209" max="1209" width="4.140625" style="142" customWidth="1"/>
    <col min="1210" max="1210" width="53.42578125" style="142" customWidth="1"/>
    <col min="1211" max="1211" width="14.140625" style="142" customWidth="1"/>
    <col min="1212" max="1212" width="42.5703125" style="142" customWidth="1"/>
    <col min="1213" max="1464" width="9.140625" style="142"/>
    <col min="1465" max="1465" width="4.140625" style="142" customWidth="1"/>
    <col min="1466" max="1466" width="53.42578125" style="142" customWidth="1"/>
    <col min="1467" max="1467" width="14.140625" style="142" customWidth="1"/>
    <col min="1468" max="1468" width="42.5703125" style="142" customWidth="1"/>
    <col min="1469" max="1720" width="9.140625" style="142"/>
    <col min="1721" max="1721" width="4.140625" style="142" customWidth="1"/>
    <col min="1722" max="1722" width="53.42578125" style="142" customWidth="1"/>
    <col min="1723" max="1723" width="14.140625" style="142" customWidth="1"/>
    <col min="1724" max="1724" width="42.5703125" style="142" customWidth="1"/>
    <col min="1725" max="1976" width="9.140625" style="142"/>
    <col min="1977" max="1977" width="4.140625" style="142" customWidth="1"/>
    <col min="1978" max="1978" width="53.42578125" style="142" customWidth="1"/>
    <col min="1979" max="1979" width="14.140625" style="142" customWidth="1"/>
    <col min="1980" max="1980" width="42.5703125" style="142" customWidth="1"/>
    <col min="1981" max="2232" width="9.140625" style="142"/>
    <col min="2233" max="2233" width="4.140625" style="142" customWidth="1"/>
    <col min="2234" max="2234" width="53.42578125" style="142" customWidth="1"/>
    <col min="2235" max="2235" width="14.140625" style="142" customWidth="1"/>
    <col min="2236" max="2236" width="42.5703125" style="142" customWidth="1"/>
    <col min="2237" max="2488" width="9.140625" style="142"/>
    <col min="2489" max="2489" width="4.140625" style="142" customWidth="1"/>
    <col min="2490" max="2490" width="53.42578125" style="142" customWidth="1"/>
    <col min="2491" max="2491" width="14.140625" style="142" customWidth="1"/>
    <col min="2492" max="2492" width="42.5703125" style="142" customWidth="1"/>
    <col min="2493" max="2744" width="9.140625" style="142"/>
    <col min="2745" max="2745" width="4.140625" style="142" customWidth="1"/>
    <col min="2746" max="2746" width="53.42578125" style="142" customWidth="1"/>
    <col min="2747" max="2747" width="14.140625" style="142" customWidth="1"/>
    <col min="2748" max="2748" width="42.5703125" style="142" customWidth="1"/>
    <col min="2749" max="3000" width="9.140625" style="142"/>
    <col min="3001" max="3001" width="4.140625" style="142" customWidth="1"/>
    <col min="3002" max="3002" width="53.42578125" style="142" customWidth="1"/>
    <col min="3003" max="3003" width="14.140625" style="142" customWidth="1"/>
    <col min="3004" max="3004" width="42.5703125" style="142" customWidth="1"/>
    <col min="3005" max="3256" width="9.140625" style="142"/>
    <col min="3257" max="3257" width="4.140625" style="142" customWidth="1"/>
    <col min="3258" max="3258" width="53.42578125" style="142" customWidth="1"/>
    <col min="3259" max="3259" width="14.140625" style="142" customWidth="1"/>
    <col min="3260" max="3260" width="42.5703125" style="142" customWidth="1"/>
    <col min="3261" max="3512" width="9.140625" style="142"/>
    <col min="3513" max="3513" width="4.140625" style="142" customWidth="1"/>
    <col min="3514" max="3514" width="53.42578125" style="142" customWidth="1"/>
    <col min="3515" max="3515" width="14.140625" style="142" customWidth="1"/>
    <col min="3516" max="3516" width="42.5703125" style="142" customWidth="1"/>
    <col min="3517" max="3768" width="9.140625" style="142"/>
    <col min="3769" max="3769" width="4.140625" style="142" customWidth="1"/>
    <col min="3770" max="3770" width="53.42578125" style="142" customWidth="1"/>
    <col min="3771" max="3771" width="14.140625" style="142" customWidth="1"/>
    <col min="3772" max="3772" width="42.5703125" style="142" customWidth="1"/>
    <col min="3773" max="4024" width="9.140625" style="142"/>
    <col min="4025" max="4025" width="4.140625" style="142" customWidth="1"/>
    <col min="4026" max="4026" width="53.42578125" style="142" customWidth="1"/>
    <col min="4027" max="4027" width="14.140625" style="142" customWidth="1"/>
    <col min="4028" max="4028" width="42.5703125" style="142" customWidth="1"/>
    <col min="4029" max="4280" width="9.140625" style="142"/>
    <col min="4281" max="4281" width="4.140625" style="142" customWidth="1"/>
    <col min="4282" max="4282" width="53.42578125" style="142" customWidth="1"/>
    <col min="4283" max="4283" width="14.140625" style="142" customWidth="1"/>
    <col min="4284" max="4284" width="42.5703125" style="142" customWidth="1"/>
    <col min="4285" max="4536" width="9.140625" style="142"/>
    <col min="4537" max="4537" width="4.140625" style="142" customWidth="1"/>
    <col min="4538" max="4538" width="53.42578125" style="142" customWidth="1"/>
    <col min="4539" max="4539" width="14.140625" style="142" customWidth="1"/>
    <col min="4540" max="4540" width="42.5703125" style="142" customWidth="1"/>
    <col min="4541" max="4792" width="9.140625" style="142"/>
    <col min="4793" max="4793" width="4.140625" style="142" customWidth="1"/>
    <col min="4794" max="4794" width="53.42578125" style="142" customWidth="1"/>
    <col min="4795" max="4795" width="14.140625" style="142" customWidth="1"/>
    <col min="4796" max="4796" width="42.5703125" style="142" customWidth="1"/>
    <col min="4797" max="5048" width="9.140625" style="142"/>
    <col min="5049" max="5049" width="4.140625" style="142" customWidth="1"/>
    <col min="5050" max="5050" width="53.42578125" style="142" customWidth="1"/>
    <col min="5051" max="5051" width="14.140625" style="142" customWidth="1"/>
    <col min="5052" max="5052" width="42.5703125" style="142" customWidth="1"/>
    <col min="5053" max="5304" width="9.140625" style="142"/>
    <col min="5305" max="5305" width="4.140625" style="142" customWidth="1"/>
    <col min="5306" max="5306" width="53.42578125" style="142" customWidth="1"/>
    <col min="5307" max="5307" width="14.140625" style="142" customWidth="1"/>
    <col min="5308" max="5308" width="42.5703125" style="142" customWidth="1"/>
    <col min="5309" max="5560" width="9.140625" style="142"/>
    <col min="5561" max="5561" width="4.140625" style="142" customWidth="1"/>
    <col min="5562" max="5562" width="53.42578125" style="142" customWidth="1"/>
    <col min="5563" max="5563" width="14.140625" style="142" customWidth="1"/>
    <col min="5564" max="5564" width="42.5703125" style="142" customWidth="1"/>
    <col min="5565" max="5816" width="9.140625" style="142"/>
    <col min="5817" max="5817" width="4.140625" style="142" customWidth="1"/>
    <col min="5818" max="5818" width="53.42578125" style="142" customWidth="1"/>
    <col min="5819" max="5819" width="14.140625" style="142" customWidth="1"/>
    <col min="5820" max="5820" width="42.5703125" style="142" customWidth="1"/>
    <col min="5821" max="6072" width="9.140625" style="142"/>
    <col min="6073" max="6073" width="4.140625" style="142" customWidth="1"/>
    <col min="6074" max="6074" width="53.42578125" style="142" customWidth="1"/>
    <col min="6075" max="6075" width="14.140625" style="142" customWidth="1"/>
    <col min="6076" max="6076" width="42.5703125" style="142" customWidth="1"/>
    <col min="6077" max="6328" width="9.140625" style="142"/>
    <col min="6329" max="6329" width="4.140625" style="142" customWidth="1"/>
    <col min="6330" max="6330" width="53.42578125" style="142" customWidth="1"/>
    <col min="6331" max="6331" width="14.140625" style="142" customWidth="1"/>
    <col min="6332" max="6332" width="42.5703125" style="142" customWidth="1"/>
    <col min="6333" max="6584" width="9.140625" style="142"/>
    <col min="6585" max="6585" width="4.140625" style="142" customWidth="1"/>
    <col min="6586" max="6586" width="53.42578125" style="142" customWidth="1"/>
    <col min="6587" max="6587" width="14.140625" style="142" customWidth="1"/>
    <col min="6588" max="6588" width="42.5703125" style="142" customWidth="1"/>
    <col min="6589" max="6840" width="9.140625" style="142"/>
    <col min="6841" max="6841" width="4.140625" style="142" customWidth="1"/>
    <col min="6842" max="6842" width="53.42578125" style="142" customWidth="1"/>
    <col min="6843" max="6843" width="14.140625" style="142" customWidth="1"/>
    <col min="6844" max="6844" width="42.5703125" style="142" customWidth="1"/>
    <col min="6845" max="7096" width="9.140625" style="142"/>
    <col min="7097" max="7097" width="4.140625" style="142" customWidth="1"/>
    <col min="7098" max="7098" width="53.42578125" style="142" customWidth="1"/>
    <col min="7099" max="7099" width="14.140625" style="142" customWidth="1"/>
    <col min="7100" max="7100" width="42.5703125" style="142" customWidth="1"/>
    <col min="7101" max="7352" width="9.140625" style="142"/>
    <col min="7353" max="7353" width="4.140625" style="142" customWidth="1"/>
    <col min="7354" max="7354" width="53.42578125" style="142" customWidth="1"/>
    <col min="7355" max="7355" width="14.140625" style="142" customWidth="1"/>
    <col min="7356" max="7356" width="42.5703125" style="142" customWidth="1"/>
    <col min="7357" max="7608" width="9.140625" style="142"/>
    <col min="7609" max="7609" width="4.140625" style="142" customWidth="1"/>
    <col min="7610" max="7610" width="53.42578125" style="142" customWidth="1"/>
    <col min="7611" max="7611" width="14.140625" style="142" customWidth="1"/>
    <col min="7612" max="7612" width="42.5703125" style="142" customWidth="1"/>
    <col min="7613" max="7864" width="9.140625" style="142"/>
    <col min="7865" max="7865" width="4.140625" style="142" customWidth="1"/>
    <col min="7866" max="7866" width="53.42578125" style="142" customWidth="1"/>
    <col min="7867" max="7867" width="14.140625" style="142" customWidth="1"/>
    <col min="7868" max="7868" width="42.5703125" style="142" customWidth="1"/>
    <col min="7869" max="8120" width="9.140625" style="142"/>
    <col min="8121" max="8121" width="4.140625" style="142" customWidth="1"/>
    <col min="8122" max="8122" width="53.42578125" style="142" customWidth="1"/>
    <col min="8123" max="8123" width="14.140625" style="142" customWidth="1"/>
    <col min="8124" max="8124" width="42.5703125" style="142" customWidth="1"/>
    <col min="8125" max="8376" width="9.140625" style="142"/>
    <col min="8377" max="8377" width="4.140625" style="142" customWidth="1"/>
    <col min="8378" max="8378" width="53.42578125" style="142" customWidth="1"/>
    <col min="8379" max="8379" width="14.140625" style="142" customWidth="1"/>
    <col min="8380" max="8380" width="42.5703125" style="142" customWidth="1"/>
    <col min="8381" max="8632" width="9.140625" style="142"/>
    <col min="8633" max="8633" width="4.140625" style="142" customWidth="1"/>
    <col min="8634" max="8634" width="53.42578125" style="142" customWidth="1"/>
    <col min="8635" max="8635" width="14.140625" style="142" customWidth="1"/>
    <col min="8636" max="8636" width="42.5703125" style="142" customWidth="1"/>
    <col min="8637" max="8888" width="9.140625" style="142"/>
    <col min="8889" max="8889" width="4.140625" style="142" customWidth="1"/>
    <col min="8890" max="8890" width="53.42578125" style="142" customWidth="1"/>
    <col min="8891" max="8891" width="14.140625" style="142" customWidth="1"/>
    <col min="8892" max="8892" width="42.5703125" style="142" customWidth="1"/>
    <col min="8893" max="9144" width="9.140625" style="142"/>
    <col min="9145" max="9145" width="4.140625" style="142" customWidth="1"/>
    <col min="9146" max="9146" width="53.42578125" style="142" customWidth="1"/>
    <col min="9147" max="9147" width="14.140625" style="142" customWidth="1"/>
    <col min="9148" max="9148" width="42.5703125" style="142" customWidth="1"/>
    <col min="9149" max="9400" width="9.140625" style="142"/>
    <col min="9401" max="9401" width="4.140625" style="142" customWidth="1"/>
    <col min="9402" max="9402" width="53.42578125" style="142" customWidth="1"/>
    <col min="9403" max="9403" width="14.140625" style="142" customWidth="1"/>
    <col min="9404" max="9404" width="42.5703125" style="142" customWidth="1"/>
    <col min="9405" max="9656" width="9.140625" style="142"/>
    <col min="9657" max="9657" width="4.140625" style="142" customWidth="1"/>
    <col min="9658" max="9658" width="53.42578125" style="142" customWidth="1"/>
    <col min="9659" max="9659" width="14.140625" style="142" customWidth="1"/>
    <col min="9660" max="9660" width="42.5703125" style="142" customWidth="1"/>
    <col min="9661" max="9912" width="9.140625" style="142"/>
    <col min="9913" max="9913" width="4.140625" style="142" customWidth="1"/>
    <col min="9914" max="9914" width="53.42578125" style="142" customWidth="1"/>
    <col min="9915" max="9915" width="14.140625" style="142" customWidth="1"/>
    <col min="9916" max="9916" width="42.5703125" style="142" customWidth="1"/>
    <col min="9917" max="10168" width="9.140625" style="142"/>
    <col min="10169" max="10169" width="4.140625" style="142" customWidth="1"/>
    <col min="10170" max="10170" width="53.42578125" style="142" customWidth="1"/>
    <col min="10171" max="10171" width="14.140625" style="142" customWidth="1"/>
    <col min="10172" max="10172" width="42.5703125" style="142" customWidth="1"/>
    <col min="10173" max="10424" width="9.140625" style="142"/>
    <col min="10425" max="10425" width="4.140625" style="142" customWidth="1"/>
    <col min="10426" max="10426" width="53.42578125" style="142" customWidth="1"/>
    <col min="10427" max="10427" width="14.140625" style="142" customWidth="1"/>
    <col min="10428" max="10428" width="42.5703125" style="142" customWidth="1"/>
    <col min="10429" max="10680" width="9.140625" style="142"/>
    <col min="10681" max="10681" width="4.140625" style="142" customWidth="1"/>
    <col min="10682" max="10682" width="53.42578125" style="142" customWidth="1"/>
    <col min="10683" max="10683" width="14.140625" style="142" customWidth="1"/>
    <col min="10684" max="10684" width="42.5703125" style="142" customWidth="1"/>
    <col min="10685" max="10936" width="9.140625" style="142"/>
    <col min="10937" max="10937" width="4.140625" style="142" customWidth="1"/>
    <col min="10938" max="10938" width="53.42578125" style="142" customWidth="1"/>
    <col min="10939" max="10939" width="14.140625" style="142" customWidth="1"/>
    <col min="10940" max="10940" width="42.5703125" style="142" customWidth="1"/>
    <col min="10941" max="11192" width="9.140625" style="142"/>
    <col min="11193" max="11193" width="4.140625" style="142" customWidth="1"/>
    <col min="11194" max="11194" width="53.42578125" style="142" customWidth="1"/>
    <col min="11195" max="11195" width="14.140625" style="142" customWidth="1"/>
    <col min="11196" max="11196" width="42.5703125" style="142" customWidth="1"/>
    <col min="11197" max="11448" width="9.140625" style="142"/>
    <col min="11449" max="11449" width="4.140625" style="142" customWidth="1"/>
    <col min="11450" max="11450" width="53.42578125" style="142" customWidth="1"/>
    <col min="11451" max="11451" width="14.140625" style="142" customWidth="1"/>
    <col min="11452" max="11452" width="42.5703125" style="142" customWidth="1"/>
    <col min="11453" max="11704" width="9.140625" style="142"/>
    <col min="11705" max="11705" width="4.140625" style="142" customWidth="1"/>
    <col min="11706" max="11706" width="53.42578125" style="142" customWidth="1"/>
    <col min="11707" max="11707" width="14.140625" style="142" customWidth="1"/>
    <col min="11708" max="11708" width="42.5703125" style="142" customWidth="1"/>
    <col min="11709" max="11960" width="9.140625" style="142"/>
    <col min="11961" max="11961" width="4.140625" style="142" customWidth="1"/>
    <col min="11962" max="11962" width="53.42578125" style="142" customWidth="1"/>
    <col min="11963" max="11963" width="14.140625" style="142" customWidth="1"/>
    <col min="11964" max="11964" width="42.5703125" style="142" customWidth="1"/>
    <col min="11965" max="12216" width="9.140625" style="142"/>
    <col min="12217" max="12217" width="4.140625" style="142" customWidth="1"/>
    <col min="12218" max="12218" width="53.42578125" style="142" customWidth="1"/>
    <col min="12219" max="12219" width="14.140625" style="142" customWidth="1"/>
    <col min="12220" max="12220" width="42.5703125" style="142" customWidth="1"/>
    <col min="12221" max="12472" width="9.140625" style="142"/>
    <col min="12473" max="12473" width="4.140625" style="142" customWidth="1"/>
    <col min="12474" max="12474" width="53.42578125" style="142" customWidth="1"/>
    <col min="12475" max="12475" width="14.140625" style="142" customWidth="1"/>
    <col min="12476" max="12476" width="42.5703125" style="142" customWidth="1"/>
    <col min="12477" max="12728" width="9.140625" style="142"/>
    <col min="12729" max="12729" width="4.140625" style="142" customWidth="1"/>
    <col min="12730" max="12730" width="53.42578125" style="142" customWidth="1"/>
    <col min="12731" max="12731" width="14.140625" style="142" customWidth="1"/>
    <col min="12732" max="12732" width="42.5703125" style="142" customWidth="1"/>
    <col min="12733" max="12984" width="9.140625" style="142"/>
    <col min="12985" max="12985" width="4.140625" style="142" customWidth="1"/>
    <col min="12986" max="12986" width="53.42578125" style="142" customWidth="1"/>
    <col min="12987" max="12987" width="14.140625" style="142" customWidth="1"/>
    <col min="12988" max="12988" width="42.5703125" style="142" customWidth="1"/>
    <col min="12989" max="13240" width="9.140625" style="142"/>
    <col min="13241" max="13241" width="4.140625" style="142" customWidth="1"/>
    <col min="13242" max="13242" width="53.42578125" style="142" customWidth="1"/>
    <col min="13243" max="13243" width="14.140625" style="142" customWidth="1"/>
    <col min="13244" max="13244" width="42.5703125" style="142" customWidth="1"/>
    <col min="13245" max="13496" width="9.140625" style="142"/>
    <col min="13497" max="13497" width="4.140625" style="142" customWidth="1"/>
    <col min="13498" max="13498" width="53.42578125" style="142" customWidth="1"/>
    <col min="13499" max="13499" width="14.140625" style="142" customWidth="1"/>
    <col min="13500" max="13500" width="42.5703125" style="142" customWidth="1"/>
    <col min="13501" max="13752" width="9.140625" style="142"/>
    <col min="13753" max="13753" width="4.140625" style="142" customWidth="1"/>
    <col min="13754" max="13754" width="53.42578125" style="142" customWidth="1"/>
    <col min="13755" max="13755" width="14.140625" style="142" customWidth="1"/>
    <col min="13756" max="13756" width="42.5703125" style="142" customWidth="1"/>
    <col min="13757" max="14008" width="9.140625" style="142"/>
    <col min="14009" max="14009" width="4.140625" style="142" customWidth="1"/>
    <col min="14010" max="14010" width="53.42578125" style="142" customWidth="1"/>
    <col min="14011" max="14011" width="14.140625" style="142" customWidth="1"/>
    <col min="14012" max="14012" width="42.5703125" style="142" customWidth="1"/>
    <col min="14013" max="14264" width="9.140625" style="142"/>
    <col min="14265" max="14265" width="4.140625" style="142" customWidth="1"/>
    <col min="14266" max="14266" width="53.42578125" style="142" customWidth="1"/>
    <col min="14267" max="14267" width="14.140625" style="142" customWidth="1"/>
    <col min="14268" max="14268" width="42.5703125" style="142" customWidth="1"/>
    <col min="14269" max="14520" width="9.140625" style="142"/>
    <col min="14521" max="14521" width="4.140625" style="142" customWidth="1"/>
    <col min="14522" max="14522" width="53.42578125" style="142" customWidth="1"/>
    <col min="14523" max="14523" width="14.140625" style="142" customWidth="1"/>
    <col min="14524" max="14524" width="42.5703125" style="142" customWidth="1"/>
    <col min="14525" max="14776" width="9.140625" style="142"/>
    <col min="14777" max="14777" width="4.140625" style="142" customWidth="1"/>
    <col min="14778" max="14778" width="53.42578125" style="142" customWidth="1"/>
    <col min="14779" max="14779" width="14.140625" style="142" customWidth="1"/>
    <col min="14780" max="14780" width="42.5703125" style="142" customWidth="1"/>
    <col min="14781" max="15032" width="9.140625" style="142"/>
    <col min="15033" max="15033" width="4.140625" style="142" customWidth="1"/>
    <col min="15034" max="15034" width="53.42578125" style="142" customWidth="1"/>
    <col min="15035" max="15035" width="14.140625" style="142" customWidth="1"/>
    <col min="15036" max="15036" width="42.5703125" style="142" customWidth="1"/>
    <col min="15037" max="15288" width="9.140625" style="142"/>
    <col min="15289" max="15289" width="4.140625" style="142" customWidth="1"/>
    <col min="15290" max="15290" width="53.42578125" style="142" customWidth="1"/>
    <col min="15291" max="15291" width="14.140625" style="142" customWidth="1"/>
    <col min="15292" max="15292" width="42.5703125" style="142" customWidth="1"/>
    <col min="15293" max="15544" width="9.140625" style="142"/>
    <col min="15545" max="15545" width="4.140625" style="142" customWidth="1"/>
    <col min="15546" max="15546" width="53.42578125" style="142" customWidth="1"/>
    <col min="15547" max="15547" width="14.140625" style="142" customWidth="1"/>
    <col min="15548" max="15548" width="42.5703125" style="142" customWidth="1"/>
    <col min="15549" max="15800" width="9.140625" style="142"/>
    <col min="15801" max="15801" width="4.140625" style="142" customWidth="1"/>
    <col min="15802" max="15802" width="53.42578125" style="142" customWidth="1"/>
    <col min="15803" max="15803" width="14.140625" style="142" customWidth="1"/>
    <col min="15804" max="15804" width="42.5703125" style="142" customWidth="1"/>
    <col min="15805" max="16056" width="9.140625" style="142"/>
    <col min="16057" max="16057" width="4.140625" style="142" customWidth="1"/>
    <col min="16058" max="16058" width="53.42578125" style="142" customWidth="1"/>
    <col min="16059" max="16059" width="14.140625" style="142" customWidth="1"/>
    <col min="16060" max="16060" width="42.5703125" style="142" customWidth="1"/>
    <col min="16061" max="16384" width="9.140625" style="142"/>
  </cols>
  <sheetData>
    <row r="1" spans="1:6" s="45" customFormat="1" ht="16.5" customHeight="1">
      <c r="A1" s="45" t="s">
        <v>479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19.5" customHeight="1">
      <c r="A3" s="45" t="s">
        <v>118</v>
      </c>
      <c r="F3" s="47"/>
    </row>
    <row r="4" spans="1:6" s="45" customFormat="1" ht="26.25" customHeight="1">
      <c r="F4" s="47"/>
    </row>
    <row r="5" spans="1:6" s="45" customFormat="1" ht="84.75" customHeight="1">
      <c r="A5" s="48" t="s">
        <v>480</v>
      </c>
      <c r="B5" s="48"/>
      <c r="C5" s="48"/>
      <c r="D5" s="124"/>
      <c r="E5" s="124"/>
    </row>
    <row r="6" spans="1:6" s="45" customFormat="1"/>
    <row r="7" spans="1:6" s="45" customFormat="1">
      <c r="A7" s="124" t="s">
        <v>4</v>
      </c>
      <c r="B7" s="124"/>
      <c r="C7" s="124"/>
      <c r="D7" s="124"/>
      <c r="E7" s="124"/>
    </row>
    <row r="8" spans="1:6" s="45" customFormat="1"/>
    <row r="9" spans="1:6" ht="36.75" customHeight="1">
      <c r="A9" s="209" t="s">
        <v>481</v>
      </c>
      <c r="B9" s="209"/>
      <c r="C9" s="209" t="s">
        <v>482</v>
      </c>
      <c r="D9" s="209"/>
      <c r="E9" s="210" t="s">
        <v>483</v>
      </c>
    </row>
    <row r="10" spans="1:6" ht="36.75" customHeight="1">
      <c r="A10" s="209"/>
      <c r="B10" s="209"/>
      <c r="C10" s="209"/>
      <c r="D10" s="209"/>
      <c r="E10" s="210"/>
    </row>
    <row r="11" spans="1:6" ht="41.25" customHeight="1">
      <c r="A11" s="209"/>
      <c r="B11" s="209"/>
      <c r="C11" s="143" t="s">
        <v>484</v>
      </c>
      <c r="D11" s="144" t="s">
        <v>485</v>
      </c>
      <c r="E11" s="210"/>
    </row>
    <row r="12" spans="1:6">
      <c r="A12" s="211" t="s">
        <v>486</v>
      </c>
      <c r="B12" s="145" t="s">
        <v>487</v>
      </c>
      <c r="C12" s="146">
        <v>430</v>
      </c>
      <c r="D12" s="147">
        <v>473</v>
      </c>
      <c r="E12" s="148">
        <v>0</v>
      </c>
    </row>
    <row r="13" spans="1:6">
      <c r="A13" s="211"/>
      <c r="B13" s="149" t="s">
        <v>488</v>
      </c>
      <c r="C13" s="146">
        <v>430</v>
      </c>
      <c r="D13" s="147">
        <v>473</v>
      </c>
      <c r="E13" s="148">
        <v>495</v>
      </c>
    </row>
    <row r="14" spans="1:6">
      <c r="A14" s="212" t="s">
        <v>489</v>
      </c>
      <c r="B14" s="145" t="s">
        <v>487</v>
      </c>
      <c r="C14" s="146">
        <v>583</v>
      </c>
      <c r="D14" s="147">
        <v>641</v>
      </c>
      <c r="E14" s="148">
        <v>0</v>
      </c>
    </row>
    <row r="15" spans="1:6">
      <c r="A15" s="212"/>
      <c r="B15" s="149" t="s">
        <v>488</v>
      </c>
      <c r="C15" s="146">
        <v>583</v>
      </c>
      <c r="D15" s="147">
        <v>641</v>
      </c>
      <c r="E15" s="148">
        <v>670</v>
      </c>
    </row>
    <row r="16" spans="1:6">
      <c r="A16" s="207" t="s">
        <v>490</v>
      </c>
      <c r="B16" s="145" t="s">
        <v>487</v>
      </c>
      <c r="C16" s="146">
        <v>308</v>
      </c>
      <c r="D16" s="147">
        <v>339</v>
      </c>
      <c r="E16" s="148">
        <v>0</v>
      </c>
    </row>
    <row r="17" spans="1:5">
      <c r="A17" s="207"/>
      <c r="B17" s="149" t="s">
        <v>488</v>
      </c>
      <c r="C17" s="146">
        <v>308</v>
      </c>
      <c r="D17" s="147">
        <v>339</v>
      </c>
      <c r="E17" s="148">
        <v>354</v>
      </c>
    </row>
    <row r="18" spans="1:5">
      <c r="A18" s="207" t="s">
        <v>491</v>
      </c>
      <c r="B18" s="145" t="s">
        <v>487</v>
      </c>
      <c r="C18" s="146">
        <v>461</v>
      </c>
      <c r="D18" s="147">
        <v>507</v>
      </c>
      <c r="E18" s="148">
        <v>0</v>
      </c>
    </row>
    <row r="19" spans="1:5">
      <c r="A19" s="207"/>
      <c r="B19" s="149" t="s">
        <v>488</v>
      </c>
      <c r="C19" s="146">
        <v>461</v>
      </c>
      <c r="D19" s="147">
        <v>507</v>
      </c>
      <c r="E19" s="148">
        <v>530</v>
      </c>
    </row>
    <row r="20" spans="1:5">
      <c r="A20" s="150" t="s">
        <v>492</v>
      </c>
      <c r="B20" s="145" t="s">
        <v>487</v>
      </c>
      <c r="C20" s="146">
        <v>461</v>
      </c>
      <c r="D20" s="147">
        <v>507</v>
      </c>
      <c r="E20" s="148">
        <v>0</v>
      </c>
    </row>
    <row r="21" spans="1:5">
      <c r="A21" s="207" t="s">
        <v>493</v>
      </c>
      <c r="B21" s="145" t="s">
        <v>487</v>
      </c>
      <c r="C21" s="146">
        <v>264</v>
      </c>
      <c r="D21" s="147">
        <v>290</v>
      </c>
      <c r="E21" s="148">
        <v>0</v>
      </c>
    </row>
    <row r="22" spans="1:5">
      <c r="A22" s="207"/>
      <c r="B22" s="149" t="s">
        <v>488</v>
      </c>
      <c r="C22" s="146">
        <v>264</v>
      </c>
      <c r="D22" s="147">
        <v>290</v>
      </c>
      <c r="E22" s="148">
        <v>304</v>
      </c>
    </row>
    <row r="23" spans="1:5">
      <c r="A23" s="207" t="s">
        <v>494</v>
      </c>
      <c r="B23" s="145" t="s">
        <v>487</v>
      </c>
      <c r="C23" s="146">
        <v>461</v>
      </c>
      <c r="D23" s="147">
        <v>507</v>
      </c>
      <c r="E23" s="148">
        <v>0</v>
      </c>
    </row>
    <row r="24" spans="1:5">
      <c r="A24" s="207"/>
      <c r="B24" s="149" t="s">
        <v>488</v>
      </c>
      <c r="C24" s="146">
        <v>461</v>
      </c>
      <c r="D24" s="147">
        <v>507</v>
      </c>
      <c r="E24" s="148">
        <v>530</v>
      </c>
    </row>
    <row r="25" spans="1:5">
      <c r="A25" s="207" t="s">
        <v>495</v>
      </c>
      <c r="B25" s="145" t="s">
        <v>487</v>
      </c>
      <c r="C25" s="146">
        <v>349</v>
      </c>
      <c r="D25" s="147">
        <v>384</v>
      </c>
      <c r="E25" s="148">
        <v>0</v>
      </c>
    </row>
    <row r="26" spans="1:5">
      <c r="A26" s="207"/>
      <c r="B26" s="149" t="s">
        <v>488</v>
      </c>
      <c r="C26" s="146">
        <v>349</v>
      </c>
      <c r="D26" s="147">
        <v>384</v>
      </c>
      <c r="E26" s="148">
        <v>401</v>
      </c>
    </row>
    <row r="27" spans="1:5">
      <c r="A27" s="207" t="s">
        <v>496</v>
      </c>
      <c r="B27" s="145" t="s">
        <v>487</v>
      </c>
      <c r="C27" s="146">
        <v>327</v>
      </c>
      <c r="D27" s="147">
        <v>360</v>
      </c>
      <c r="E27" s="148">
        <v>0</v>
      </c>
    </row>
    <row r="28" spans="1:5">
      <c r="A28" s="207"/>
      <c r="B28" s="149" t="s">
        <v>488</v>
      </c>
      <c r="C28" s="146">
        <v>327</v>
      </c>
      <c r="D28" s="147">
        <v>360</v>
      </c>
      <c r="E28" s="148">
        <v>376</v>
      </c>
    </row>
    <row r="29" spans="1:5">
      <c r="A29" s="207" t="s">
        <v>497</v>
      </c>
      <c r="B29" s="145" t="s">
        <v>487</v>
      </c>
      <c r="C29" s="146">
        <v>365</v>
      </c>
      <c r="D29" s="147">
        <v>402</v>
      </c>
      <c r="E29" s="148">
        <v>0</v>
      </c>
    </row>
    <row r="30" spans="1:5">
      <c r="A30" s="207"/>
      <c r="B30" s="149" t="s">
        <v>488</v>
      </c>
      <c r="C30" s="146">
        <v>365</v>
      </c>
      <c r="D30" s="147">
        <v>402</v>
      </c>
      <c r="E30" s="148">
        <v>420</v>
      </c>
    </row>
    <row r="31" spans="1:5">
      <c r="A31" s="207" t="s">
        <v>498</v>
      </c>
      <c r="B31" s="145" t="s">
        <v>487</v>
      </c>
      <c r="C31" s="146">
        <v>327</v>
      </c>
      <c r="D31" s="147">
        <v>360</v>
      </c>
      <c r="E31" s="148">
        <v>0</v>
      </c>
    </row>
    <row r="32" spans="1:5">
      <c r="A32" s="207"/>
      <c r="B32" s="149" t="s">
        <v>488</v>
      </c>
      <c r="C32" s="146">
        <v>327</v>
      </c>
      <c r="D32" s="147">
        <v>360</v>
      </c>
      <c r="E32" s="148">
        <v>376</v>
      </c>
    </row>
    <row r="33" spans="1:5">
      <c r="A33" s="207" t="s">
        <v>499</v>
      </c>
      <c r="B33" s="145" t="s">
        <v>487</v>
      </c>
      <c r="C33" s="146">
        <v>265</v>
      </c>
      <c r="D33" s="147">
        <v>292</v>
      </c>
      <c r="E33" s="148">
        <v>0</v>
      </c>
    </row>
    <row r="34" spans="1:5">
      <c r="A34" s="207"/>
      <c r="B34" s="149" t="s">
        <v>488</v>
      </c>
      <c r="C34" s="146">
        <v>265</v>
      </c>
      <c r="D34" s="147">
        <v>292</v>
      </c>
      <c r="E34" s="148">
        <v>305</v>
      </c>
    </row>
    <row r="35" spans="1:5" ht="18.75" customHeight="1">
      <c r="A35" s="207" t="s">
        <v>500</v>
      </c>
      <c r="B35" s="145" t="s">
        <v>487</v>
      </c>
      <c r="C35" s="146">
        <v>308</v>
      </c>
      <c r="D35" s="147">
        <v>339</v>
      </c>
      <c r="E35" s="148">
        <v>0</v>
      </c>
    </row>
    <row r="36" spans="1:5">
      <c r="A36" s="207"/>
      <c r="B36" s="149" t="s">
        <v>488</v>
      </c>
      <c r="C36" s="151">
        <v>463</v>
      </c>
      <c r="D36" s="147">
        <v>509</v>
      </c>
      <c r="E36" s="148">
        <v>532</v>
      </c>
    </row>
    <row r="37" spans="1:5">
      <c r="A37" s="207" t="s">
        <v>501</v>
      </c>
      <c r="B37" s="145" t="s">
        <v>487</v>
      </c>
      <c r="C37" s="146">
        <v>461</v>
      </c>
      <c r="D37" s="147">
        <v>507</v>
      </c>
      <c r="E37" s="148">
        <v>0</v>
      </c>
    </row>
    <row r="38" spans="1:5">
      <c r="A38" s="207"/>
      <c r="B38" s="149" t="s">
        <v>488</v>
      </c>
      <c r="C38" s="146">
        <v>461</v>
      </c>
      <c r="D38" s="147">
        <v>507</v>
      </c>
      <c r="E38" s="148">
        <v>530</v>
      </c>
    </row>
    <row r="39" spans="1:5">
      <c r="A39" s="207" t="s">
        <v>502</v>
      </c>
      <c r="B39" s="145" t="s">
        <v>487</v>
      </c>
      <c r="C39" s="146">
        <v>255</v>
      </c>
      <c r="D39" s="147">
        <v>281</v>
      </c>
      <c r="E39" s="148">
        <v>0</v>
      </c>
    </row>
    <row r="40" spans="1:5">
      <c r="A40" s="207"/>
      <c r="B40" s="149" t="s">
        <v>488</v>
      </c>
      <c r="C40" s="146">
        <v>255</v>
      </c>
      <c r="D40" s="147">
        <v>281</v>
      </c>
      <c r="E40" s="148">
        <v>293</v>
      </c>
    </row>
    <row r="41" spans="1:5">
      <c r="A41" s="207" t="s">
        <v>503</v>
      </c>
      <c r="B41" s="145" t="s">
        <v>487</v>
      </c>
      <c r="C41" s="146">
        <v>218</v>
      </c>
      <c r="D41" s="147">
        <v>240</v>
      </c>
      <c r="E41" s="148">
        <v>0</v>
      </c>
    </row>
    <row r="42" spans="1:5">
      <c r="A42" s="207"/>
      <c r="B42" s="149" t="s">
        <v>488</v>
      </c>
      <c r="C42" s="146">
        <v>218</v>
      </c>
      <c r="D42" s="147">
        <v>240</v>
      </c>
      <c r="E42" s="148">
        <v>251</v>
      </c>
    </row>
    <row r="43" spans="1:5">
      <c r="A43" s="150" t="s">
        <v>504</v>
      </c>
      <c r="B43" s="149" t="s">
        <v>488</v>
      </c>
      <c r="C43" s="151">
        <v>463</v>
      </c>
      <c r="D43" s="147">
        <v>509</v>
      </c>
      <c r="E43" s="148">
        <v>532</v>
      </c>
    </row>
    <row r="44" spans="1:5">
      <c r="A44" s="207" t="s">
        <v>505</v>
      </c>
      <c r="B44" s="145" t="s">
        <v>487</v>
      </c>
      <c r="C44" s="146">
        <v>461</v>
      </c>
      <c r="D44" s="147">
        <v>507</v>
      </c>
      <c r="E44" s="148">
        <v>0</v>
      </c>
    </row>
    <row r="45" spans="1:5">
      <c r="A45" s="207"/>
      <c r="B45" s="149" t="s">
        <v>488</v>
      </c>
      <c r="C45" s="146">
        <v>461</v>
      </c>
      <c r="D45" s="147">
        <v>507</v>
      </c>
      <c r="E45" s="148">
        <v>530</v>
      </c>
    </row>
    <row r="46" spans="1:5">
      <c r="A46" s="207" t="s">
        <v>506</v>
      </c>
      <c r="B46" s="145" t="s">
        <v>487</v>
      </c>
      <c r="C46" s="146">
        <v>349</v>
      </c>
      <c r="D46" s="147">
        <v>384</v>
      </c>
      <c r="E46" s="148">
        <v>0</v>
      </c>
    </row>
    <row r="47" spans="1:5">
      <c r="A47" s="207"/>
      <c r="B47" s="149" t="s">
        <v>488</v>
      </c>
      <c r="C47" s="146">
        <v>349</v>
      </c>
      <c r="D47" s="147">
        <v>384</v>
      </c>
      <c r="E47" s="148">
        <v>401</v>
      </c>
    </row>
    <row r="48" spans="1:5" ht="15" customHeight="1">
      <c r="A48" s="207" t="s">
        <v>507</v>
      </c>
      <c r="B48" s="145" t="s">
        <v>487</v>
      </c>
      <c r="C48" s="146">
        <v>327</v>
      </c>
      <c r="D48" s="147">
        <v>360</v>
      </c>
      <c r="E48" s="148">
        <v>0</v>
      </c>
    </row>
    <row r="49" spans="1:5">
      <c r="A49" s="207"/>
      <c r="B49" s="149" t="s">
        <v>488</v>
      </c>
      <c r="C49" s="146">
        <v>327</v>
      </c>
      <c r="D49" s="147">
        <v>360</v>
      </c>
      <c r="E49" s="148">
        <v>376</v>
      </c>
    </row>
    <row r="50" spans="1:5" ht="18.75" customHeight="1">
      <c r="A50" s="150" t="s">
        <v>508</v>
      </c>
      <c r="B50" s="145" t="s">
        <v>487</v>
      </c>
      <c r="C50" s="146">
        <v>308</v>
      </c>
      <c r="D50" s="147">
        <v>339</v>
      </c>
      <c r="E50" s="148">
        <v>0</v>
      </c>
    </row>
    <row r="51" spans="1:5">
      <c r="A51" s="207" t="s">
        <v>509</v>
      </c>
      <c r="B51" s="145" t="s">
        <v>487</v>
      </c>
      <c r="C51" s="146">
        <v>327</v>
      </c>
      <c r="D51" s="147">
        <v>360</v>
      </c>
      <c r="E51" s="148">
        <v>0</v>
      </c>
    </row>
    <row r="52" spans="1:5">
      <c r="A52" s="207"/>
      <c r="B52" s="149" t="s">
        <v>488</v>
      </c>
      <c r="C52" s="146">
        <v>327</v>
      </c>
      <c r="D52" s="147">
        <v>360</v>
      </c>
      <c r="E52" s="148">
        <v>376</v>
      </c>
    </row>
    <row r="53" spans="1:5">
      <c r="A53" s="207" t="s">
        <v>510</v>
      </c>
      <c r="B53" s="145" t="s">
        <v>487</v>
      </c>
      <c r="C53" s="146">
        <v>327</v>
      </c>
      <c r="D53" s="147">
        <v>360</v>
      </c>
      <c r="E53" s="148">
        <v>0</v>
      </c>
    </row>
    <row r="54" spans="1:5">
      <c r="A54" s="207"/>
      <c r="B54" s="149" t="s">
        <v>488</v>
      </c>
      <c r="C54" s="146">
        <v>327</v>
      </c>
      <c r="D54" s="147">
        <v>360</v>
      </c>
      <c r="E54" s="148">
        <v>376</v>
      </c>
    </row>
    <row r="55" spans="1:5">
      <c r="A55" s="207" t="s">
        <v>511</v>
      </c>
      <c r="B55" s="145" t="s">
        <v>487</v>
      </c>
      <c r="C55" s="146">
        <v>265</v>
      </c>
      <c r="D55" s="147">
        <v>292</v>
      </c>
      <c r="E55" s="148">
        <v>0</v>
      </c>
    </row>
    <row r="56" spans="1:5">
      <c r="A56" s="207"/>
      <c r="B56" s="149" t="s">
        <v>488</v>
      </c>
      <c r="C56" s="146">
        <v>265</v>
      </c>
      <c r="D56" s="147">
        <v>292</v>
      </c>
      <c r="E56" s="148">
        <v>305</v>
      </c>
    </row>
    <row r="57" spans="1:5">
      <c r="A57" s="207" t="s">
        <v>512</v>
      </c>
      <c r="B57" s="145" t="s">
        <v>487</v>
      </c>
      <c r="C57" s="146">
        <v>327</v>
      </c>
      <c r="D57" s="147">
        <v>360</v>
      </c>
      <c r="E57" s="148">
        <v>0</v>
      </c>
    </row>
    <row r="58" spans="1:5">
      <c r="A58" s="207"/>
      <c r="B58" s="149" t="s">
        <v>488</v>
      </c>
      <c r="C58" s="146">
        <v>327</v>
      </c>
      <c r="D58" s="147">
        <v>360</v>
      </c>
      <c r="E58" s="148">
        <v>376</v>
      </c>
    </row>
    <row r="59" spans="1:5">
      <c r="A59" s="207" t="s">
        <v>513</v>
      </c>
      <c r="B59" s="145" t="s">
        <v>487</v>
      </c>
      <c r="C59" s="146">
        <v>327</v>
      </c>
      <c r="D59" s="147">
        <v>360</v>
      </c>
      <c r="E59" s="148">
        <v>0</v>
      </c>
    </row>
    <row r="60" spans="1:5">
      <c r="A60" s="207"/>
      <c r="B60" s="149" t="s">
        <v>488</v>
      </c>
      <c r="C60" s="146">
        <v>327</v>
      </c>
      <c r="D60" s="147">
        <v>360</v>
      </c>
      <c r="E60" s="148">
        <v>376</v>
      </c>
    </row>
    <row r="61" spans="1:5">
      <c r="A61" s="207" t="s">
        <v>514</v>
      </c>
      <c r="B61" s="145" t="s">
        <v>487</v>
      </c>
      <c r="C61" s="146">
        <v>633</v>
      </c>
      <c r="D61" s="147">
        <v>696</v>
      </c>
      <c r="E61" s="148">
        <v>0</v>
      </c>
    </row>
    <row r="62" spans="1:5">
      <c r="A62" s="207"/>
      <c r="B62" s="149" t="s">
        <v>488</v>
      </c>
      <c r="C62" s="146">
        <v>633</v>
      </c>
      <c r="D62" s="147">
        <v>696</v>
      </c>
      <c r="E62" s="148">
        <v>728</v>
      </c>
    </row>
    <row r="63" spans="1:5" ht="18.75" customHeight="1">
      <c r="A63" s="207" t="s">
        <v>515</v>
      </c>
      <c r="B63" s="145" t="s">
        <v>487</v>
      </c>
      <c r="C63" s="152">
        <v>308</v>
      </c>
      <c r="D63" s="147">
        <v>0</v>
      </c>
      <c r="E63" s="147">
        <v>0</v>
      </c>
    </row>
    <row r="64" spans="1:5">
      <c r="A64" s="207"/>
      <c r="B64" s="149" t="s">
        <v>488</v>
      </c>
      <c r="C64" s="151">
        <v>463</v>
      </c>
      <c r="D64" s="147">
        <v>0</v>
      </c>
      <c r="E64" s="147">
        <v>0</v>
      </c>
    </row>
    <row r="65" spans="1:5" ht="40.5" customHeight="1">
      <c r="A65" s="208"/>
      <c r="B65" s="208"/>
      <c r="C65" s="208"/>
      <c r="D65" s="208"/>
      <c r="E65" s="208"/>
    </row>
  </sheetData>
  <mergeCells count="30">
    <mergeCell ref="A14:A15"/>
    <mergeCell ref="A2:C2"/>
    <mergeCell ref="A9:B11"/>
    <mergeCell ref="C9:D10"/>
    <mergeCell ref="E9:E11"/>
    <mergeCell ref="A12:A13"/>
    <mergeCell ref="A39:A40"/>
    <mergeCell ref="A16:A17"/>
    <mergeCell ref="A18:A19"/>
    <mergeCell ref="A21:A22"/>
    <mergeCell ref="A23:A24"/>
    <mergeCell ref="A25:A26"/>
    <mergeCell ref="A27:A28"/>
    <mergeCell ref="A29:A30"/>
    <mergeCell ref="A31:A32"/>
    <mergeCell ref="A33:A34"/>
    <mergeCell ref="A35:A36"/>
    <mergeCell ref="A37:A38"/>
    <mergeCell ref="A65:E65"/>
    <mergeCell ref="A41:A42"/>
    <mergeCell ref="A44:A45"/>
    <mergeCell ref="A46:A47"/>
    <mergeCell ref="A48:A49"/>
    <mergeCell ref="A51:A52"/>
    <mergeCell ref="A53:A54"/>
    <mergeCell ref="A55:A56"/>
    <mergeCell ref="A57:A58"/>
    <mergeCell ref="A59:A60"/>
    <mergeCell ref="A61:A62"/>
    <mergeCell ref="A63:A64"/>
  </mergeCells>
  <printOptions horizontalCentered="1"/>
  <pageMargins left="0.59055118110236227" right="0.19685039370078741" top="0.19685039370078741" bottom="0.19685039370078741" header="0" footer="0"/>
  <pageSetup paperSize="9" scale="64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F4901-453F-48C8-9147-D39F984BB371}">
  <sheetPr>
    <pageSetUpPr fitToPage="1"/>
  </sheetPr>
  <dimension ref="A1:I65"/>
  <sheetViews>
    <sheetView zoomScaleNormal="100" zoomScaleSheetLayoutView="100" workbookViewId="0"/>
  </sheetViews>
  <sheetFormatPr defaultRowHeight="16.5"/>
  <cols>
    <col min="1" max="1" width="37.42578125" style="142" customWidth="1"/>
    <col min="2" max="2" width="16.42578125" style="142" customWidth="1"/>
    <col min="3" max="3" width="32.7109375" style="142" customWidth="1"/>
    <col min="4" max="4" width="37.85546875" style="142" customWidth="1"/>
    <col min="5" max="5" width="5.28515625" style="142" customWidth="1"/>
    <col min="6" max="6" width="3.140625" style="142" customWidth="1"/>
    <col min="7" max="7" width="3.7109375" style="142" customWidth="1"/>
    <col min="8" max="8" width="18.140625" style="142" customWidth="1"/>
    <col min="9" max="9" width="19.85546875" style="142" customWidth="1"/>
    <col min="10" max="10" width="11.140625" style="142" customWidth="1"/>
    <col min="11" max="11" width="12.140625" style="142" customWidth="1"/>
    <col min="12" max="12" width="9.140625" style="142"/>
    <col min="13" max="14" width="15.42578125" style="142" bestFit="1" customWidth="1"/>
    <col min="15" max="16384" width="9.140625" style="142"/>
  </cols>
  <sheetData>
    <row r="1" spans="1:9" s="45" customFormat="1" ht="16.5" customHeight="1">
      <c r="A1" s="45" t="s">
        <v>516</v>
      </c>
      <c r="C1" s="46" t="s">
        <v>117</v>
      </c>
    </row>
    <row r="2" spans="1:9" s="45" customFormat="1" ht="50.25" customHeight="1">
      <c r="A2" s="173" t="s">
        <v>1</v>
      </c>
      <c r="B2" s="173"/>
      <c r="C2" s="173"/>
    </row>
    <row r="3" spans="1:9" s="45" customFormat="1" ht="18" customHeight="1">
      <c r="A3" s="45" t="s">
        <v>517</v>
      </c>
      <c r="F3" s="47"/>
    </row>
    <row r="4" spans="1:9" s="45" customFormat="1" ht="20.25" customHeight="1">
      <c r="F4" s="47"/>
    </row>
    <row r="5" spans="1:9" s="45" customFormat="1" ht="63.75" customHeight="1">
      <c r="A5" s="48" t="s">
        <v>518</v>
      </c>
      <c r="B5" s="48"/>
      <c r="C5" s="48"/>
      <c r="D5" s="124"/>
    </row>
    <row r="6" spans="1:9" s="45" customFormat="1"/>
    <row r="7" spans="1:9" s="45" customFormat="1">
      <c r="A7" s="124" t="s">
        <v>4</v>
      </c>
      <c r="B7" s="124"/>
      <c r="C7" s="124"/>
      <c r="D7" s="124"/>
    </row>
    <row r="8" spans="1:9" s="45" customFormat="1"/>
    <row r="9" spans="1:9" ht="32.25" customHeight="1">
      <c r="A9" s="210" t="s">
        <v>519</v>
      </c>
      <c r="B9" s="210"/>
      <c r="C9" s="213" t="s">
        <v>520</v>
      </c>
      <c r="D9" s="214"/>
      <c r="E9" s="215"/>
      <c r="F9" s="216"/>
    </row>
    <row r="10" spans="1:9" ht="21.75" customHeight="1">
      <c r="A10" s="210"/>
      <c r="B10" s="210"/>
      <c r="C10" s="141" t="s">
        <v>521</v>
      </c>
      <c r="D10" s="217" t="s">
        <v>485</v>
      </c>
      <c r="E10" s="215"/>
      <c r="F10" s="216"/>
    </row>
    <row r="11" spans="1:9">
      <c r="A11" s="218" t="s">
        <v>486</v>
      </c>
      <c r="B11" s="219" t="s">
        <v>487</v>
      </c>
      <c r="C11" s="220">
        <v>1742</v>
      </c>
      <c r="D11" s="220">
        <v>1917</v>
      </c>
      <c r="E11" s="221"/>
      <c r="F11" s="222"/>
      <c r="G11" s="222"/>
      <c r="H11" s="222"/>
      <c r="I11" s="222"/>
    </row>
    <row r="12" spans="1:9">
      <c r="A12" s="218"/>
      <c r="B12" s="223" t="s">
        <v>488</v>
      </c>
      <c r="C12" s="220">
        <v>1742</v>
      </c>
      <c r="D12" s="220">
        <v>1917</v>
      </c>
      <c r="E12" s="221"/>
      <c r="F12" s="222"/>
      <c r="G12" s="222"/>
      <c r="H12" s="222"/>
      <c r="I12" s="222"/>
    </row>
    <row r="13" spans="1:9">
      <c r="A13" s="224" t="s">
        <v>489</v>
      </c>
      <c r="B13" s="219" t="s">
        <v>487</v>
      </c>
      <c r="C13" s="220">
        <v>2245</v>
      </c>
      <c r="D13" s="220">
        <v>2469</v>
      </c>
      <c r="E13" s="221"/>
      <c r="F13" s="222"/>
      <c r="G13" s="222"/>
      <c r="H13" s="222"/>
      <c r="I13" s="222"/>
    </row>
    <row r="14" spans="1:9">
      <c r="A14" s="224"/>
      <c r="B14" s="223" t="s">
        <v>488</v>
      </c>
      <c r="C14" s="220">
        <v>2245</v>
      </c>
      <c r="D14" s="220">
        <v>2469</v>
      </c>
      <c r="E14" s="221"/>
      <c r="F14" s="222"/>
      <c r="G14" s="222"/>
      <c r="H14" s="222"/>
      <c r="I14" s="222"/>
    </row>
    <row r="15" spans="1:9">
      <c r="A15" s="225" t="s">
        <v>490</v>
      </c>
      <c r="B15" s="219" t="s">
        <v>487</v>
      </c>
      <c r="C15" s="220">
        <v>1253</v>
      </c>
      <c r="D15" s="220">
        <v>1379</v>
      </c>
      <c r="E15" s="221"/>
      <c r="F15" s="222"/>
      <c r="G15" s="222"/>
      <c r="H15" s="222"/>
      <c r="I15" s="222"/>
    </row>
    <row r="16" spans="1:9">
      <c r="A16" s="225"/>
      <c r="B16" s="223" t="s">
        <v>488</v>
      </c>
      <c r="C16" s="220">
        <v>1253</v>
      </c>
      <c r="D16" s="220">
        <v>1379</v>
      </c>
      <c r="E16" s="221"/>
      <c r="F16" s="222"/>
      <c r="G16" s="222"/>
      <c r="H16" s="222"/>
      <c r="I16" s="222"/>
    </row>
    <row r="17" spans="1:9">
      <c r="A17" s="225" t="s">
        <v>491</v>
      </c>
      <c r="B17" s="219" t="s">
        <v>487</v>
      </c>
      <c r="C17" s="220">
        <v>1625</v>
      </c>
      <c r="D17" s="220">
        <v>1788</v>
      </c>
      <c r="E17" s="221"/>
      <c r="F17" s="222"/>
      <c r="G17" s="222"/>
      <c r="H17" s="222"/>
      <c r="I17" s="222"/>
    </row>
    <row r="18" spans="1:9">
      <c r="A18" s="225"/>
      <c r="B18" s="223" t="s">
        <v>488</v>
      </c>
      <c r="C18" s="220">
        <v>1625</v>
      </c>
      <c r="D18" s="220">
        <v>1788</v>
      </c>
      <c r="E18" s="221"/>
      <c r="F18" s="222"/>
      <c r="G18" s="222"/>
      <c r="H18" s="222"/>
      <c r="I18" s="222"/>
    </row>
    <row r="19" spans="1:9">
      <c r="A19" s="226" t="s">
        <v>492</v>
      </c>
      <c r="B19" s="219" t="s">
        <v>487</v>
      </c>
      <c r="C19" s="220">
        <v>1625</v>
      </c>
      <c r="D19" s="220">
        <v>1788</v>
      </c>
      <c r="E19" s="221"/>
      <c r="F19" s="222"/>
      <c r="G19" s="222"/>
      <c r="H19" s="222"/>
      <c r="I19" s="222"/>
    </row>
    <row r="20" spans="1:9">
      <c r="A20" s="225" t="s">
        <v>493</v>
      </c>
      <c r="B20" s="219" t="s">
        <v>487</v>
      </c>
      <c r="C20" s="220">
        <v>1642</v>
      </c>
      <c r="D20" s="220">
        <v>1806</v>
      </c>
      <c r="E20" s="221"/>
      <c r="F20" s="222"/>
      <c r="G20" s="222"/>
      <c r="H20" s="222"/>
      <c r="I20" s="222"/>
    </row>
    <row r="21" spans="1:9">
      <c r="A21" s="225"/>
      <c r="B21" s="223" t="s">
        <v>488</v>
      </c>
      <c r="C21" s="220">
        <v>1642</v>
      </c>
      <c r="D21" s="220">
        <v>1806</v>
      </c>
      <c r="E21" s="221"/>
      <c r="F21" s="222"/>
      <c r="G21" s="222"/>
      <c r="H21" s="222"/>
      <c r="I21" s="222"/>
    </row>
    <row r="22" spans="1:9">
      <c r="A22" s="225" t="s">
        <v>494</v>
      </c>
      <c r="B22" s="219" t="s">
        <v>487</v>
      </c>
      <c r="C22" s="220">
        <v>1625</v>
      </c>
      <c r="D22" s="220">
        <v>1788</v>
      </c>
      <c r="E22" s="221"/>
      <c r="F22" s="222"/>
      <c r="G22" s="222"/>
      <c r="H22" s="222"/>
      <c r="I22" s="222"/>
    </row>
    <row r="23" spans="1:9">
      <c r="A23" s="225"/>
      <c r="B23" s="223" t="s">
        <v>488</v>
      </c>
      <c r="C23" s="220">
        <v>1625</v>
      </c>
      <c r="D23" s="220">
        <v>1788</v>
      </c>
      <c r="E23" s="221"/>
      <c r="F23" s="222"/>
      <c r="G23" s="222"/>
      <c r="H23" s="222"/>
      <c r="I23" s="222"/>
    </row>
    <row r="24" spans="1:9">
      <c r="A24" s="225" t="s">
        <v>495</v>
      </c>
      <c r="B24" s="219" t="s">
        <v>487</v>
      </c>
      <c r="C24" s="220">
        <v>1610</v>
      </c>
      <c r="D24" s="220">
        <v>1771</v>
      </c>
      <c r="E24" s="221"/>
      <c r="F24" s="222"/>
      <c r="G24" s="222"/>
      <c r="H24" s="222"/>
      <c r="I24" s="222"/>
    </row>
    <row r="25" spans="1:9">
      <c r="A25" s="225"/>
      <c r="B25" s="223" t="s">
        <v>488</v>
      </c>
      <c r="C25" s="220">
        <v>1610</v>
      </c>
      <c r="D25" s="220">
        <v>1771</v>
      </c>
      <c r="E25" s="221"/>
      <c r="F25" s="222"/>
      <c r="G25" s="222"/>
      <c r="H25" s="222"/>
      <c r="I25" s="222"/>
    </row>
    <row r="26" spans="1:9">
      <c r="A26" s="225" t="s">
        <v>496</v>
      </c>
      <c r="B26" s="219" t="s">
        <v>487</v>
      </c>
      <c r="C26" s="220">
        <v>1456</v>
      </c>
      <c r="D26" s="220">
        <v>1602</v>
      </c>
      <c r="E26" s="221"/>
      <c r="F26" s="222"/>
      <c r="G26" s="222"/>
      <c r="H26" s="222"/>
      <c r="I26" s="222"/>
    </row>
    <row r="27" spans="1:9">
      <c r="A27" s="225"/>
      <c r="B27" s="223" t="s">
        <v>488</v>
      </c>
      <c r="C27" s="220">
        <v>1456</v>
      </c>
      <c r="D27" s="220">
        <v>1602</v>
      </c>
      <c r="E27" s="221"/>
      <c r="F27" s="222"/>
      <c r="G27" s="222"/>
      <c r="H27" s="222"/>
      <c r="I27" s="222"/>
    </row>
    <row r="28" spans="1:9">
      <c r="A28" s="225" t="s">
        <v>497</v>
      </c>
      <c r="B28" s="219" t="s">
        <v>487</v>
      </c>
      <c r="C28" s="220">
        <v>1580</v>
      </c>
      <c r="D28" s="220">
        <v>1738</v>
      </c>
      <c r="E28" s="221"/>
      <c r="F28" s="222"/>
      <c r="G28" s="222"/>
      <c r="H28" s="222"/>
      <c r="I28" s="222"/>
    </row>
    <row r="29" spans="1:9">
      <c r="A29" s="225"/>
      <c r="B29" s="223" t="s">
        <v>488</v>
      </c>
      <c r="C29" s="220">
        <v>1580</v>
      </c>
      <c r="D29" s="220">
        <v>1738</v>
      </c>
      <c r="E29" s="221"/>
      <c r="F29" s="222"/>
      <c r="G29" s="222"/>
      <c r="H29" s="222"/>
      <c r="I29" s="222"/>
    </row>
    <row r="30" spans="1:9">
      <c r="A30" s="225" t="s">
        <v>498</v>
      </c>
      <c r="B30" s="219" t="s">
        <v>487</v>
      </c>
      <c r="C30" s="220">
        <v>1456</v>
      </c>
      <c r="D30" s="220">
        <v>1602</v>
      </c>
      <c r="E30" s="221"/>
      <c r="F30" s="222"/>
      <c r="G30" s="222"/>
      <c r="H30" s="222"/>
      <c r="I30" s="222"/>
    </row>
    <row r="31" spans="1:9">
      <c r="A31" s="225"/>
      <c r="B31" s="223" t="s">
        <v>488</v>
      </c>
      <c r="C31" s="220">
        <v>1456</v>
      </c>
      <c r="D31" s="220">
        <v>1602</v>
      </c>
      <c r="E31" s="221"/>
      <c r="F31" s="222"/>
      <c r="G31" s="222"/>
      <c r="H31" s="222"/>
      <c r="I31" s="222"/>
    </row>
    <row r="32" spans="1:9">
      <c r="A32" s="225" t="s">
        <v>499</v>
      </c>
      <c r="B32" s="219" t="s">
        <v>487</v>
      </c>
      <c r="C32" s="220">
        <v>1022</v>
      </c>
      <c r="D32" s="220">
        <v>1124</v>
      </c>
      <c r="E32" s="221"/>
      <c r="F32" s="222"/>
      <c r="G32" s="222"/>
      <c r="H32" s="222"/>
      <c r="I32" s="222"/>
    </row>
    <row r="33" spans="1:9">
      <c r="A33" s="225"/>
      <c r="B33" s="223" t="s">
        <v>488</v>
      </c>
      <c r="C33" s="220">
        <v>1022</v>
      </c>
      <c r="D33" s="220">
        <v>1124</v>
      </c>
      <c r="E33" s="221"/>
      <c r="F33" s="222"/>
      <c r="G33" s="222"/>
      <c r="H33" s="222"/>
      <c r="I33" s="222"/>
    </row>
    <row r="34" spans="1:9">
      <c r="A34" s="225" t="s">
        <v>500</v>
      </c>
      <c r="B34" s="219" t="s">
        <v>487</v>
      </c>
      <c r="C34" s="220">
        <v>1253</v>
      </c>
      <c r="D34" s="220">
        <v>1379</v>
      </c>
      <c r="E34" s="221"/>
      <c r="F34" s="222"/>
      <c r="G34" s="222"/>
      <c r="H34" s="222"/>
      <c r="I34" s="222"/>
    </row>
    <row r="35" spans="1:9">
      <c r="A35" s="225"/>
      <c r="B35" s="223" t="s">
        <v>488</v>
      </c>
      <c r="C35" s="220">
        <v>1935</v>
      </c>
      <c r="D35" s="220">
        <v>2129</v>
      </c>
      <c r="E35" s="221"/>
      <c r="F35" s="222"/>
      <c r="G35" s="222"/>
      <c r="H35" s="222"/>
      <c r="I35" s="222"/>
    </row>
    <row r="36" spans="1:9">
      <c r="A36" s="225" t="s">
        <v>501</v>
      </c>
      <c r="B36" s="219" t="s">
        <v>487</v>
      </c>
      <c r="C36" s="220">
        <v>1625</v>
      </c>
      <c r="D36" s="220">
        <v>1788</v>
      </c>
      <c r="E36" s="221"/>
      <c r="F36" s="222"/>
      <c r="G36" s="222"/>
      <c r="H36" s="222"/>
      <c r="I36" s="222"/>
    </row>
    <row r="37" spans="1:9">
      <c r="A37" s="225"/>
      <c r="B37" s="223" t="s">
        <v>488</v>
      </c>
      <c r="C37" s="220">
        <v>1625</v>
      </c>
      <c r="D37" s="220">
        <v>1788</v>
      </c>
      <c r="E37" s="221"/>
      <c r="F37" s="222"/>
      <c r="G37" s="222"/>
      <c r="H37" s="222"/>
      <c r="I37" s="222"/>
    </row>
    <row r="38" spans="1:9">
      <c r="A38" s="225" t="s">
        <v>502</v>
      </c>
      <c r="B38" s="219" t="s">
        <v>487</v>
      </c>
      <c r="C38" s="220">
        <v>1548</v>
      </c>
      <c r="D38" s="220">
        <v>1702</v>
      </c>
      <c r="E38" s="221"/>
      <c r="F38" s="222"/>
      <c r="G38" s="222"/>
      <c r="H38" s="222"/>
      <c r="I38" s="222"/>
    </row>
    <row r="39" spans="1:9">
      <c r="A39" s="225"/>
      <c r="B39" s="223" t="s">
        <v>488</v>
      </c>
      <c r="C39" s="220">
        <v>1548</v>
      </c>
      <c r="D39" s="220">
        <v>1702</v>
      </c>
      <c r="E39" s="221"/>
      <c r="F39" s="222"/>
      <c r="G39" s="222"/>
      <c r="H39" s="222"/>
      <c r="I39" s="222"/>
    </row>
    <row r="40" spans="1:9">
      <c r="A40" s="225" t="s">
        <v>503</v>
      </c>
      <c r="B40" s="219" t="s">
        <v>487</v>
      </c>
      <c r="C40" s="220">
        <v>1223</v>
      </c>
      <c r="D40" s="220">
        <v>1345</v>
      </c>
      <c r="E40" s="221"/>
      <c r="F40" s="222"/>
      <c r="G40" s="222"/>
      <c r="H40" s="222"/>
      <c r="I40" s="222"/>
    </row>
    <row r="41" spans="1:9">
      <c r="A41" s="225"/>
      <c r="B41" s="223" t="s">
        <v>488</v>
      </c>
      <c r="C41" s="220">
        <v>1223</v>
      </c>
      <c r="D41" s="220">
        <v>1345</v>
      </c>
      <c r="E41" s="221"/>
      <c r="F41" s="222"/>
      <c r="G41" s="222"/>
      <c r="H41" s="222"/>
      <c r="I41" s="222"/>
    </row>
    <row r="42" spans="1:9">
      <c r="A42" s="226" t="s">
        <v>504</v>
      </c>
      <c r="B42" s="223" t="s">
        <v>488</v>
      </c>
      <c r="C42" s="220">
        <v>1935</v>
      </c>
      <c r="D42" s="220">
        <v>2129</v>
      </c>
      <c r="E42" s="221"/>
      <c r="F42" s="222"/>
      <c r="G42" s="222"/>
      <c r="H42" s="222"/>
      <c r="I42" s="222"/>
    </row>
    <row r="43" spans="1:9">
      <c r="A43" s="225" t="s">
        <v>505</v>
      </c>
      <c r="B43" s="219" t="s">
        <v>487</v>
      </c>
      <c r="C43" s="220">
        <v>1625</v>
      </c>
      <c r="D43" s="220">
        <v>1788</v>
      </c>
      <c r="E43" s="221"/>
      <c r="F43" s="222"/>
      <c r="G43" s="222"/>
      <c r="H43" s="222"/>
      <c r="I43" s="222"/>
    </row>
    <row r="44" spans="1:9">
      <c r="A44" s="225"/>
      <c r="B44" s="223" t="s">
        <v>488</v>
      </c>
      <c r="C44" s="220">
        <v>1625</v>
      </c>
      <c r="D44" s="220">
        <v>1788</v>
      </c>
      <c r="E44" s="221"/>
      <c r="F44" s="222"/>
      <c r="G44" s="222"/>
      <c r="H44" s="222"/>
      <c r="I44" s="222"/>
    </row>
    <row r="45" spans="1:9">
      <c r="A45" s="225" t="s">
        <v>506</v>
      </c>
      <c r="B45" s="219" t="s">
        <v>487</v>
      </c>
      <c r="C45" s="220">
        <v>1610</v>
      </c>
      <c r="D45" s="220">
        <v>1771</v>
      </c>
      <c r="E45" s="221"/>
      <c r="F45" s="222"/>
      <c r="G45" s="222"/>
      <c r="H45" s="222"/>
      <c r="I45" s="222"/>
    </row>
    <row r="46" spans="1:9">
      <c r="A46" s="225"/>
      <c r="B46" s="223" t="s">
        <v>488</v>
      </c>
      <c r="C46" s="220">
        <v>1610</v>
      </c>
      <c r="D46" s="220">
        <v>1771</v>
      </c>
      <c r="E46" s="221"/>
      <c r="F46" s="222"/>
      <c r="G46" s="222"/>
      <c r="H46" s="222"/>
      <c r="I46" s="222"/>
    </row>
    <row r="47" spans="1:9">
      <c r="A47" s="225" t="s">
        <v>507</v>
      </c>
      <c r="B47" s="219" t="s">
        <v>487</v>
      </c>
      <c r="C47" s="220">
        <v>1456</v>
      </c>
      <c r="D47" s="220">
        <v>1602</v>
      </c>
      <c r="E47" s="221"/>
      <c r="F47" s="222"/>
      <c r="G47" s="222"/>
      <c r="H47" s="222"/>
      <c r="I47" s="222"/>
    </row>
    <row r="48" spans="1:9">
      <c r="A48" s="225"/>
      <c r="B48" s="223" t="s">
        <v>488</v>
      </c>
      <c r="C48" s="220">
        <v>1456</v>
      </c>
      <c r="D48" s="220">
        <v>1602</v>
      </c>
      <c r="E48" s="221"/>
      <c r="F48" s="222"/>
      <c r="G48" s="222"/>
      <c r="H48" s="222"/>
      <c r="I48" s="222"/>
    </row>
    <row r="49" spans="1:9">
      <c r="A49" s="226" t="s">
        <v>508</v>
      </c>
      <c r="B49" s="219" t="s">
        <v>487</v>
      </c>
      <c r="C49" s="220">
        <v>1253</v>
      </c>
      <c r="D49" s="220">
        <v>1379</v>
      </c>
      <c r="E49" s="221"/>
      <c r="F49" s="222"/>
      <c r="G49" s="222"/>
      <c r="H49" s="222"/>
      <c r="I49" s="222"/>
    </row>
    <row r="50" spans="1:9">
      <c r="A50" s="225" t="s">
        <v>509</v>
      </c>
      <c r="B50" s="219" t="s">
        <v>487</v>
      </c>
      <c r="C50" s="220">
        <v>1456</v>
      </c>
      <c r="D50" s="220">
        <v>1602</v>
      </c>
      <c r="E50" s="221"/>
      <c r="F50" s="222"/>
      <c r="G50" s="222"/>
      <c r="H50" s="222"/>
      <c r="I50" s="222"/>
    </row>
    <row r="51" spans="1:9">
      <c r="A51" s="225"/>
      <c r="B51" s="223" t="s">
        <v>488</v>
      </c>
      <c r="C51" s="220">
        <v>1456</v>
      </c>
      <c r="D51" s="220">
        <v>1602</v>
      </c>
      <c r="E51" s="221"/>
      <c r="F51" s="222"/>
      <c r="G51" s="222"/>
      <c r="H51" s="222"/>
      <c r="I51" s="222"/>
    </row>
    <row r="52" spans="1:9">
      <c r="A52" s="225" t="s">
        <v>510</v>
      </c>
      <c r="B52" s="219" t="s">
        <v>487</v>
      </c>
      <c r="C52" s="220">
        <v>1456</v>
      </c>
      <c r="D52" s="220">
        <v>1602</v>
      </c>
      <c r="E52" s="221"/>
      <c r="F52" s="222"/>
      <c r="G52" s="222"/>
      <c r="H52" s="222"/>
      <c r="I52" s="222"/>
    </row>
    <row r="53" spans="1:9">
      <c r="A53" s="225"/>
      <c r="B53" s="223" t="s">
        <v>488</v>
      </c>
      <c r="C53" s="220">
        <v>1456</v>
      </c>
      <c r="D53" s="220">
        <v>1602</v>
      </c>
      <c r="E53" s="221"/>
      <c r="F53" s="222"/>
      <c r="G53" s="222"/>
      <c r="H53" s="222"/>
      <c r="I53" s="222"/>
    </row>
    <row r="54" spans="1:9">
      <c r="A54" s="225" t="s">
        <v>511</v>
      </c>
      <c r="B54" s="219" t="s">
        <v>487</v>
      </c>
      <c r="C54" s="220">
        <v>1022</v>
      </c>
      <c r="D54" s="220">
        <v>1124</v>
      </c>
      <c r="E54" s="221"/>
      <c r="F54" s="222"/>
      <c r="G54" s="222"/>
      <c r="H54" s="222"/>
      <c r="I54" s="222"/>
    </row>
    <row r="55" spans="1:9">
      <c r="A55" s="225"/>
      <c r="B55" s="223" t="s">
        <v>488</v>
      </c>
      <c r="C55" s="220">
        <v>1022</v>
      </c>
      <c r="D55" s="220">
        <v>1124</v>
      </c>
      <c r="E55" s="221"/>
      <c r="F55" s="222"/>
      <c r="G55" s="222"/>
      <c r="H55" s="222"/>
      <c r="I55" s="222"/>
    </row>
    <row r="56" spans="1:9">
      <c r="A56" s="225" t="s">
        <v>512</v>
      </c>
      <c r="B56" s="219" t="s">
        <v>487</v>
      </c>
      <c r="C56" s="220">
        <v>1456</v>
      </c>
      <c r="D56" s="220">
        <v>1602</v>
      </c>
      <c r="E56" s="221"/>
      <c r="F56" s="222"/>
      <c r="G56" s="222"/>
      <c r="H56" s="222"/>
      <c r="I56" s="222"/>
    </row>
    <row r="57" spans="1:9">
      <c r="A57" s="225"/>
      <c r="B57" s="223" t="s">
        <v>488</v>
      </c>
      <c r="C57" s="220">
        <v>1456</v>
      </c>
      <c r="D57" s="220">
        <v>1602</v>
      </c>
      <c r="E57" s="221"/>
      <c r="F57" s="222"/>
      <c r="G57" s="222"/>
      <c r="H57" s="222"/>
      <c r="I57" s="222"/>
    </row>
    <row r="58" spans="1:9">
      <c r="A58" s="225" t="s">
        <v>513</v>
      </c>
      <c r="B58" s="219" t="s">
        <v>487</v>
      </c>
      <c r="C58" s="220">
        <v>1456</v>
      </c>
      <c r="D58" s="220">
        <v>1602</v>
      </c>
      <c r="E58" s="221"/>
      <c r="F58" s="222"/>
      <c r="G58" s="222"/>
      <c r="H58" s="222"/>
      <c r="I58" s="222"/>
    </row>
    <row r="59" spans="1:9">
      <c r="A59" s="225"/>
      <c r="B59" s="223" t="s">
        <v>488</v>
      </c>
      <c r="C59" s="220">
        <v>1456</v>
      </c>
      <c r="D59" s="220">
        <v>1602</v>
      </c>
      <c r="E59" s="221"/>
      <c r="F59" s="222"/>
      <c r="G59" s="222"/>
      <c r="H59" s="222"/>
      <c r="I59" s="222"/>
    </row>
    <row r="60" spans="1:9">
      <c r="A60" s="225" t="s">
        <v>514</v>
      </c>
      <c r="B60" s="219" t="s">
        <v>487</v>
      </c>
      <c r="C60" s="220">
        <v>2354</v>
      </c>
      <c r="D60" s="220">
        <v>2589</v>
      </c>
      <c r="E60" s="221"/>
      <c r="F60" s="222"/>
      <c r="G60" s="222"/>
      <c r="H60" s="222"/>
      <c r="I60" s="222"/>
    </row>
    <row r="61" spans="1:9">
      <c r="A61" s="225"/>
      <c r="B61" s="223" t="s">
        <v>488</v>
      </c>
      <c r="C61" s="220">
        <v>2354</v>
      </c>
      <c r="D61" s="220">
        <v>2589</v>
      </c>
      <c r="E61" s="221"/>
      <c r="F61" s="222"/>
      <c r="G61" s="222"/>
      <c r="H61" s="222"/>
      <c r="I61" s="222"/>
    </row>
    <row r="62" spans="1:9">
      <c r="A62" s="225" t="s">
        <v>515</v>
      </c>
      <c r="B62" s="219" t="s">
        <v>487</v>
      </c>
      <c r="C62" s="220">
        <v>1253</v>
      </c>
      <c r="D62" s="220"/>
      <c r="E62" s="221"/>
      <c r="F62" s="222"/>
      <c r="G62" s="222"/>
      <c r="H62" s="222"/>
      <c r="I62" s="222"/>
    </row>
    <row r="63" spans="1:9">
      <c r="A63" s="225"/>
      <c r="B63" s="223" t="s">
        <v>488</v>
      </c>
      <c r="C63" s="220">
        <v>1935</v>
      </c>
      <c r="D63" s="220"/>
      <c r="E63" s="221"/>
      <c r="F63" s="222"/>
      <c r="G63" s="222"/>
      <c r="H63" s="222"/>
      <c r="I63" s="222"/>
    </row>
    <row r="64" spans="1:9" ht="7.5" customHeight="1">
      <c r="A64" s="227"/>
      <c r="B64" s="227"/>
      <c r="C64" s="227"/>
      <c r="D64" s="227"/>
    </row>
    <row r="65" spans="1:4" ht="42.75" customHeight="1">
      <c r="A65" s="228"/>
      <c r="B65" s="228"/>
      <c r="C65" s="228"/>
      <c r="D65" s="228"/>
    </row>
  </sheetData>
  <mergeCells count="31">
    <mergeCell ref="A65:D65"/>
    <mergeCell ref="A54:A55"/>
    <mergeCell ref="A56:A57"/>
    <mergeCell ref="A58:A59"/>
    <mergeCell ref="A60:A61"/>
    <mergeCell ref="A62:A63"/>
    <mergeCell ref="A64:D64"/>
    <mergeCell ref="A40:A41"/>
    <mergeCell ref="A43:A44"/>
    <mergeCell ref="A45:A46"/>
    <mergeCell ref="A47:A48"/>
    <mergeCell ref="A50:A51"/>
    <mergeCell ref="A52:A53"/>
    <mergeCell ref="A28:A29"/>
    <mergeCell ref="A30:A31"/>
    <mergeCell ref="A32:A33"/>
    <mergeCell ref="A34:A35"/>
    <mergeCell ref="A36:A37"/>
    <mergeCell ref="A38:A39"/>
    <mergeCell ref="A15:A16"/>
    <mergeCell ref="A17:A18"/>
    <mergeCell ref="A20:A21"/>
    <mergeCell ref="A22:A23"/>
    <mergeCell ref="A24:A25"/>
    <mergeCell ref="A26:A27"/>
    <mergeCell ref="A2:C2"/>
    <mergeCell ref="A9:B10"/>
    <mergeCell ref="C9:D9"/>
    <mergeCell ref="F9:F10"/>
    <mergeCell ref="A11:A12"/>
    <mergeCell ref="A13:A14"/>
  </mergeCells>
  <printOptions horizontalCentered="1"/>
  <pageMargins left="0.78740157480314965" right="0.39370078740157483" top="0.78740157480314965" bottom="0.78740157480314965" header="0" footer="0"/>
  <pageSetup paperSize="9" scale="72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BB02A-0CCD-4E88-B2A9-6E56298673F0}">
  <dimension ref="A1:HF222"/>
  <sheetViews>
    <sheetView zoomScaleNormal="100" zoomScaleSheetLayoutView="100" workbookViewId="0"/>
  </sheetViews>
  <sheetFormatPr defaultRowHeight="18.75"/>
  <cols>
    <col min="1" max="1" width="40.140625" style="240" customWidth="1"/>
    <col min="2" max="2" width="18.42578125" style="240" customWidth="1"/>
    <col min="3" max="3" width="30.85546875" style="242" customWidth="1"/>
    <col min="4" max="243" width="9.140625" style="240"/>
    <col min="244" max="244" width="7.7109375" style="240" customWidth="1"/>
    <col min="245" max="245" width="40.140625" style="240" customWidth="1"/>
    <col min="246" max="246" width="18.42578125" style="240" customWidth="1"/>
    <col min="247" max="248" width="0" style="240" hidden="1" customWidth="1"/>
    <col min="249" max="249" width="38" style="240" customWidth="1"/>
    <col min="250" max="250" width="0.7109375" style="240" customWidth="1"/>
    <col min="251" max="251" width="28" style="240" customWidth="1"/>
    <col min="252" max="252" width="0" style="240" hidden="1" customWidth="1"/>
    <col min="253" max="253" width="33.28515625" style="240" customWidth="1"/>
    <col min="254" max="499" width="9.140625" style="240"/>
    <col min="500" max="500" width="7.7109375" style="240" customWidth="1"/>
    <col min="501" max="501" width="40.140625" style="240" customWidth="1"/>
    <col min="502" max="502" width="18.42578125" style="240" customWidth="1"/>
    <col min="503" max="504" width="0" style="240" hidden="1" customWidth="1"/>
    <col min="505" max="505" width="38" style="240" customWidth="1"/>
    <col min="506" max="506" width="0.7109375" style="240" customWidth="1"/>
    <col min="507" max="507" width="28" style="240" customWidth="1"/>
    <col min="508" max="508" width="0" style="240" hidden="1" customWidth="1"/>
    <col min="509" max="509" width="33.28515625" style="240" customWidth="1"/>
    <col min="510" max="755" width="9.140625" style="240"/>
    <col min="756" max="756" width="7.7109375" style="240" customWidth="1"/>
    <col min="757" max="757" width="40.140625" style="240" customWidth="1"/>
    <col min="758" max="758" width="18.42578125" style="240" customWidth="1"/>
    <col min="759" max="760" width="0" style="240" hidden="1" customWidth="1"/>
    <col min="761" max="761" width="38" style="240" customWidth="1"/>
    <col min="762" max="762" width="0.7109375" style="240" customWidth="1"/>
    <col min="763" max="763" width="28" style="240" customWidth="1"/>
    <col min="764" max="764" width="0" style="240" hidden="1" customWidth="1"/>
    <col min="765" max="765" width="33.28515625" style="240" customWidth="1"/>
    <col min="766" max="1011" width="9.140625" style="240"/>
    <col min="1012" max="1012" width="7.7109375" style="240" customWidth="1"/>
    <col min="1013" max="1013" width="40.140625" style="240" customWidth="1"/>
    <col min="1014" max="1014" width="18.42578125" style="240" customWidth="1"/>
    <col min="1015" max="1016" width="0" style="240" hidden="1" customWidth="1"/>
    <col min="1017" max="1017" width="38" style="240" customWidth="1"/>
    <col min="1018" max="1018" width="0.7109375" style="240" customWidth="1"/>
    <col min="1019" max="1019" width="28" style="240" customWidth="1"/>
    <col min="1020" max="1020" width="0" style="240" hidden="1" customWidth="1"/>
    <col min="1021" max="1021" width="33.28515625" style="240" customWidth="1"/>
    <col min="1022" max="1267" width="9.140625" style="240"/>
    <col min="1268" max="1268" width="7.7109375" style="240" customWidth="1"/>
    <col min="1269" max="1269" width="40.140625" style="240" customWidth="1"/>
    <col min="1270" max="1270" width="18.42578125" style="240" customWidth="1"/>
    <col min="1271" max="1272" width="0" style="240" hidden="1" customWidth="1"/>
    <col min="1273" max="1273" width="38" style="240" customWidth="1"/>
    <col min="1274" max="1274" width="0.7109375" style="240" customWidth="1"/>
    <col min="1275" max="1275" width="28" style="240" customWidth="1"/>
    <col min="1276" max="1276" width="0" style="240" hidden="1" customWidth="1"/>
    <col min="1277" max="1277" width="33.28515625" style="240" customWidth="1"/>
    <col min="1278" max="1523" width="9.140625" style="240"/>
    <col min="1524" max="1524" width="7.7109375" style="240" customWidth="1"/>
    <col min="1525" max="1525" width="40.140625" style="240" customWidth="1"/>
    <col min="1526" max="1526" width="18.42578125" style="240" customWidth="1"/>
    <col min="1527" max="1528" width="0" style="240" hidden="1" customWidth="1"/>
    <col min="1529" max="1529" width="38" style="240" customWidth="1"/>
    <col min="1530" max="1530" width="0.7109375" style="240" customWidth="1"/>
    <col min="1531" max="1531" width="28" style="240" customWidth="1"/>
    <col min="1532" max="1532" width="0" style="240" hidden="1" customWidth="1"/>
    <col min="1533" max="1533" width="33.28515625" style="240" customWidth="1"/>
    <col min="1534" max="1779" width="9.140625" style="240"/>
    <col min="1780" max="1780" width="7.7109375" style="240" customWidth="1"/>
    <col min="1781" max="1781" width="40.140625" style="240" customWidth="1"/>
    <col min="1782" max="1782" width="18.42578125" style="240" customWidth="1"/>
    <col min="1783" max="1784" width="0" style="240" hidden="1" customWidth="1"/>
    <col min="1785" max="1785" width="38" style="240" customWidth="1"/>
    <col min="1786" max="1786" width="0.7109375" style="240" customWidth="1"/>
    <col min="1787" max="1787" width="28" style="240" customWidth="1"/>
    <col min="1788" max="1788" width="0" style="240" hidden="1" customWidth="1"/>
    <col min="1789" max="1789" width="33.28515625" style="240" customWidth="1"/>
    <col min="1790" max="2035" width="9.140625" style="240"/>
    <col min="2036" max="2036" width="7.7109375" style="240" customWidth="1"/>
    <col min="2037" max="2037" width="40.140625" style="240" customWidth="1"/>
    <col min="2038" max="2038" width="18.42578125" style="240" customWidth="1"/>
    <col min="2039" max="2040" width="0" style="240" hidden="1" customWidth="1"/>
    <col min="2041" max="2041" width="38" style="240" customWidth="1"/>
    <col min="2042" max="2042" width="0.7109375" style="240" customWidth="1"/>
    <col min="2043" max="2043" width="28" style="240" customWidth="1"/>
    <col min="2044" max="2044" width="0" style="240" hidden="1" customWidth="1"/>
    <col min="2045" max="2045" width="33.28515625" style="240" customWidth="1"/>
    <col min="2046" max="2291" width="9.140625" style="240"/>
    <col min="2292" max="2292" width="7.7109375" style="240" customWidth="1"/>
    <col min="2293" max="2293" width="40.140625" style="240" customWidth="1"/>
    <col min="2294" max="2294" width="18.42578125" style="240" customWidth="1"/>
    <col min="2295" max="2296" width="0" style="240" hidden="1" customWidth="1"/>
    <col min="2297" max="2297" width="38" style="240" customWidth="1"/>
    <col min="2298" max="2298" width="0.7109375" style="240" customWidth="1"/>
    <col min="2299" max="2299" width="28" style="240" customWidth="1"/>
    <col min="2300" max="2300" width="0" style="240" hidden="1" customWidth="1"/>
    <col min="2301" max="2301" width="33.28515625" style="240" customWidth="1"/>
    <col min="2302" max="2547" width="9.140625" style="240"/>
    <col min="2548" max="2548" width="7.7109375" style="240" customWidth="1"/>
    <col min="2549" max="2549" width="40.140625" style="240" customWidth="1"/>
    <col min="2550" max="2550" width="18.42578125" style="240" customWidth="1"/>
    <col min="2551" max="2552" width="0" style="240" hidden="1" customWidth="1"/>
    <col min="2553" max="2553" width="38" style="240" customWidth="1"/>
    <col min="2554" max="2554" width="0.7109375" style="240" customWidth="1"/>
    <col min="2555" max="2555" width="28" style="240" customWidth="1"/>
    <col min="2556" max="2556" width="0" style="240" hidden="1" customWidth="1"/>
    <col min="2557" max="2557" width="33.28515625" style="240" customWidth="1"/>
    <col min="2558" max="2803" width="9.140625" style="240"/>
    <col min="2804" max="2804" width="7.7109375" style="240" customWidth="1"/>
    <col min="2805" max="2805" width="40.140625" style="240" customWidth="1"/>
    <col min="2806" max="2806" width="18.42578125" style="240" customWidth="1"/>
    <col min="2807" max="2808" width="0" style="240" hidden="1" customWidth="1"/>
    <col min="2809" max="2809" width="38" style="240" customWidth="1"/>
    <col min="2810" max="2810" width="0.7109375" style="240" customWidth="1"/>
    <col min="2811" max="2811" width="28" style="240" customWidth="1"/>
    <col min="2812" max="2812" width="0" style="240" hidden="1" customWidth="1"/>
    <col min="2813" max="2813" width="33.28515625" style="240" customWidth="1"/>
    <col min="2814" max="3059" width="9.140625" style="240"/>
    <col min="3060" max="3060" width="7.7109375" style="240" customWidth="1"/>
    <col min="3061" max="3061" width="40.140625" style="240" customWidth="1"/>
    <col min="3062" max="3062" width="18.42578125" style="240" customWidth="1"/>
    <col min="3063" max="3064" width="0" style="240" hidden="1" customWidth="1"/>
    <col min="3065" max="3065" width="38" style="240" customWidth="1"/>
    <col min="3066" max="3066" width="0.7109375" style="240" customWidth="1"/>
    <col min="3067" max="3067" width="28" style="240" customWidth="1"/>
    <col min="3068" max="3068" width="0" style="240" hidden="1" customWidth="1"/>
    <col min="3069" max="3069" width="33.28515625" style="240" customWidth="1"/>
    <col min="3070" max="3315" width="9.140625" style="240"/>
    <col min="3316" max="3316" width="7.7109375" style="240" customWidth="1"/>
    <col min="3317" max="3317" width="40.140625" style="240" customWidth="1"/>
    <col min="3318" max="3318" width="18.42578125" style="240" customWidth="1"/>
    <col min="3319" max="3320" width="0" style="240" hidden="1" customWidth="1"/>
    <col min="3321" max="3321" width="38" style="240" customWidth="1"/>
    <col min="3322" max="3322" width="0.7109375" style="240" customWidth="1"/>
    <col min="3323" max="3323" width="28" style="240" customWidth="1"/>
    <col min="3324" max="3324" width="0" style="240" hidden="1" customWidth="1"/>
    <col min="3325" max="3325" width="33.28515625" style="240" customWidth="1"/>
    <col min="3326" max="3571" width="9.140625" style="240"/>
    <col min="3572" max="3572" width="7.7109375" style="240" customWidth="1"/>
    <col min="3573" max="3573" width="40.140625" style="240" customWidth="1"/>
    <col min="3574" max="3574" width="18.42578125" style="240" customWidth="1"/>
    <col min="3575" max="3576" width="0" style="240" hidden="1" customWidth="1"/>
    <col min="3577" max="3577" width="38" style="240" customWidth="1"/>
    <col min="3578" max="3578" width="0.7109375" style="240" customWidth="1"/>
    <col min="3579" max="3579" width="28" style="240" customWidth="1"/>
    <col min="3580" max="3580" width="0" style="240" hidden="1" customWidth="1"/>
    <col min="3581" max="3581" width="33.28515625" style="240" customWidth="1"/>
    <col min="3582" max="3827" width="9.140625" style="240"/>
    <col min="3828" max="3828" width="7.7109375" style="240" customWidth="1"/>
    <col min="3829" max="3829" width="40.140625" style="240" customWidth="1"/>
    <col min="3830" max="3830" width="18.42578125" style="240" customWidth="1"/>
    <col min="3831" max="3832" width="0" style="240" hidden="1" customWidth="1"/>
    <col min="3833" max="3833" width="38" style="240" customWidth="1"/>
    <col min="3834" max="3834" width="0.7109375" style="240" customWidth="1"/>
    <col min="3835" max="3835" width="28" style="240" customWidth="1"/>
    <col min="3836" max="3836" width="0" style="240" hidden="1" customWidth="1"/>
    <col min="3837" max="3837" width="33.28515625" style="240" customWidth="1"/>
    <col min="3838" max="4083" width="9.140625" style="240"/>
    <col min="4084" max="4084" width="7.7109375" style="240" customWidth="1"/>
    <col min="4085" max="4085" width="40.140625" style="240" customWidth="1"/>
    <col min="4086" max="4086" width="18.42578125" style="240" customWidth="1"/>
    <col min="4087" max="4088" width="0" style="240" hidden="1" customWidth="1"/>
    <col min="4089" max="4089" width="38" style="240" customWidth="1"/>
    <col min="4090" max="4090" width="0.7109375" style="240" customWidth="1"/>
    <col min="4091" max="4091" width="28" style="240" customWidth="1"/>
    <col min="4092" max="4092" width="0" style="240" hidden="1" customWidth="1"/>
    <col min="4093" max="4093" width="33.28515625" style="240" customWidth="1"/>
    <col min="4094" max="4339" width="9.140625" style="240"/>
    <col min="4340" max="4340" width="7.7109375" style="240" customWidth="1"/>
    <col min="4341" max="4341" width="40.140625" style="240" customWidth="1"/>
    <col min="4342" max="4342" width="18.42578125" style="240" customWidth="1"/>
    <col min="4343" max="4344" width="0" style="240" hidden="1" customWidth="1"/>
    <col min="4345" max="4345" width="38" style="240" customWidth="1"/>
    <col min="4346" max="4346" width="0.7109375" style="240" customWidth="1"/>
    <col min="4347" max="4347" width="28" style="240" customWidth="1"/>
    <col min="4348" max="4348" width="0" style="240" hidden="1" customWidth="1"/>
    <col min="4349" max="4349" width="33.28515625" style="240" customWidth="1"/>
    <col min="4350" max="4595" width="9.140625" style="240"/>
    <col min="4596" max="4596" width="7.7109375" style="240" customWidth="1"/>
    <col min="4597" max="4597" width="40.140625" style="240" customWidth="1"/>
    <col min="4598" max="4598" width="18.42578125" style="240" customWidth="1"/>
    <col min="4599" max="4600" width="0" style="240" hidden="1" customWidth="1"/>
    <col min="4601" max="4601" width="38" style="240" customWidth="1"/>
    <col min="4602" max="4602" width="0.7109375" style="240" customWidth="1"/>
    <col min="4603" max="4603" width="28" style="240" customWidth="1"/>
    <col min="4604" max="4604" width="0" style="240" hidden="1" customWidth="1"/>
    <col min="4605" max="4605" width="33.28515625" style="240" customWidth="1"/>
    <col min="4606" max="4851" width="9.140625" style="240"/>
    <col min="4852" max="4852" width="7.7109375" style="240" customWidth="1"/>
    <col min="4853" max="4853" width="40.140625" style="240" customWidth="1"/>
    <col min="4854" max="4854" width="18.42578125" style="240" customWidth="1"/>
    <col min="4855" max="4856" width="0" style="240" hidden="1" customWidth="1"/>
    <col min="4857" max="4857" width="38" style="240" customWidth="1"/>
    <col min="4858" max="4858" width="0.7109375" style="240" customWidth="1"/>
    <col min="4859" max="4859" width="28" style="240" customWidth="1"/>
    <col min="4860" max="4860" width="0" style="240" hidden="1" customWidth="1"/>
    <col min="4861" max="4861" width="33.28515625" style="240" customWidth="1"/>
    <col min="4862" max="5107" width="9.140625" style="240"/>
    <col min="5108" max="5108" width="7.7109375" style="240" customWidth="1"/>
    <col min="5109" max="5109" width="40.140625" style="240" customWidth="1"/>
    <col min="5110" max="5110" width="18.42578125" style="240" customWidth="1"/>
    <col min="5111" max="5112" width="0" style="240" hidden="1" customWidth="1"/>
    <col min="5113" max="5113" width="38" style="240" customWidth="1"/>
    <col min="5114" max="5114" width="0.7109375" style="240" customWidth="1"/>
    <col min="5115" max="5115" width="28" style="240" customWidth="1"/>
    <col min="5116" max="5116" width="0" style="240" hidden="1" customWidth="1"/>
    <col min="5117" max="5117" width="33.28515625" style="240" customWidth="1"/>
    <col min="5118" max="5363" width="9.140625" style="240"/>
    <col min="5364" max="5364" width="7.7109375" style="240" customWidth="1"/>
    <col min="5365" max="5365" width="40.140625" style="240" customWidth="1"/>
    <col min="5366" max="5366" width="18.42578125" style="240" customWidth="1"/>
    <col min="5367" max="5368" width="0" style="240" hidden="1" customWidth="1"/>
    <col min="5369" max="5369" width="38" style="240" customWidth="1"/>
    <col min="5370" max="5370" width="0.7109375" style="240" customWidth="1"/>
    <col min="5371" max="5371" width="28" style="240" customWidth="1"/>
    <col min="5372" max="5372" width="0" style="240" hidden="1" customWidth="1"/>
    <col min="5373" max="5373" width="33.28515625" style="240" customWidth="1"/>
    <col min="5374" max="5619" width="9.140625" style="240"/>
    <col min="5620" max="5620" width="7.7109375" style="240" customWidth="1"/>
    <col min="5621" max="5621" width="40.140625" style="240" customWidth="1"/>
    <col min="5622" max="5622" width="18.42578125" style="240" customWidth="1"/>
    <col min="5623" max="5624" width="0" style="240" hidden="1" customWidth="1"/>
    <col min="5625" max="5625" width="38" style="240" customWidth="1"/>
    <col min="5626" max="5626" width="0.7109375" style="240" customWidth="1"/>
    <col min="5627" max="5627" width="28" style="240" customWidth="1"/>
    <col min="5628" max="5628" width="0" style="240" hidden="1" customWidth="1"/>
    <col min="5629" max="5629" width="33.28515625" style="240" customWidth="1"/>
    <col min="5630" max="5875" width="9.140625" style="240"/>
    <col min="5876" max="5876" width="7.7109375" style="240" customWidth="1"/>
    <col min="5877" max="5877" width="40.140625" style="240" customWidth="1"/>
    <col min="5878" max="5878" width="18.42578125" style="240" customWidth="1"/>
    <col min="5879" max="5880" width="0" style="240" hidden="1" customWidth="1"/>
    <col min="5881" max="5881" width="38" style="240" customWidth="1"/>
    <col min="5882" max="5882" width="0.7109375" style="240" customWidth="1"/>
    <col min="5883" max="5883" width="28" style="240" customWidth="1"/>
    <col min="5884" max="5884" width="0" style="240" hidden="1" customWidth="1"/>
    <col min="5885" max="5885" width="33.28515625" style="240" customWidth="1"/>
    <col min="5886" max="6131" width="9.140625" style="240"/>
    <col min="6132" max="6132" width="7.7109375" style="240" customWidth="1"/>
    <col min="6133" max="6133" width="40.140625" style="240" customWidth="1"/>
    <col min="6134" max="6134" width="18.42578125" style="240" customWidth="1"/>
    <col min="6135" max="6136" width="0" style="240" hidden="1" customWidth="1"/>
    <col min="6137" max="6137" width="38" style="240" customWidth="1"/>
    <col min="6138" max="6138" width="0.7109375" style="240" customWidth="1"/>
    <col min="6139" max="6139" width="28" style="240" customWidth="1"/>
    <col min="6140" max="6140" width="0" style="240" hidden="1" customWidth="1"/>
    <col min="6141" max="6141" width="33.28515625" style="240" customWidth="1"/>
    <col min="6142" max="6387" width="9.140625" style="240"/>
    <col min="6388" max="6388" width="7.7109375" style="240" customWidth="1"/>
    <col min="6389" max="6389" width="40.140625" style="240" customWidth="1"/>
    <col min="6390" max="6390" width="18.42578125" style="240" customWidth="1"/>
    <col min="6391" max="6392" width="0" style="240" hidden="1" customWidth="1"/>
    <col min="6393" max="6393" width="38" style="240" customWidth="1"/>
    <col min="6394" max="6394" width="0.7109375" style="240" customWidth="1"/>
    <col min="6395" max="6395" width="28" style="240" customWidth="1"/>
    <col min="6396" max="6396" width="0" style="240" hidden="1" customWidth="1"/>
    <col min="6397" max="6397" width="33.28515625" style="240" customWidth="1"/>
    <col min="6398" max="6643" width="9.140625" style="240"/>
    <col min="6644" max="6644" width="7.7109375" style="240" customWidth="1"/>
    <col min="6645" max="6645" width="40.140625" style="240" customWidth="1"/>
    <col min="6646" max="6646" width="18.42578125" style="240" customWidth="1"/>
    <col min="6647" max="6648" width="0" style="240" hidden="1" customWidth="1"/>
    <col min="6649" max="6649" width="38" style="240" customWidth="1"/>
    <col min="6650" max="6650" width="0.7109375" style="240" customWidth="1"/>
    <col min="6651" max="6651" width="28" style="240" customWidth="1"/>
    <col min="6652" max="6652" width="0" style="240" hidden="1" customWidth="1"/>
    <col min="6653" max="6653" width="33.28515625" style="240" customWidth="1"/>
    <col min="6654" max="6899" width="9.140625" style="240"/>
    <col min="6900" max="6900" width="7.7109375" style="240" customWidth="1"/>
    <col min="6901" max="6901" width="40.140625" style="240" customWidth="1"/>
    <col min="6902" max="6902" width="18.42578125" style="240" customWidth="1"/>
    <col min="6903" max="6904" width="0" style="240" hidden="1" customWidth="1"/>
    <col min="6905" max="6905" width="38" style="240" customWidth="1"/>
    <col min="6906" max="6906" width="0.7109375" style="240" customWidth="1"/>
    <col min="6907" max="6907" width="28" style="240" customWidth="1"/>
    <col min="6908" max="6908" width="0" style="240" hidden="1" customWidth="1"/>
    <col min="6909" max="6909" width="33.28515625" style="240" customWidth="1"/>
    <col min="6910" max="7155" width="9.140625" style="240"/>
    <col min="7156" max="7156" width="7.7109375" style="240" customWidth="1"/>
    <col min="7157" max="7157" width="40.140625" style="240" customWidth="1"/>
    <col min="7158" max="7158" width="18.42578125" style="240" customWidth="1"/>
    <col min="7159" max="7160" width="0" style="240" hidden="1" customWidth="1"/>
    <col min="7161" max="7161" width="38" style="240" customWidth="1"/>
    <col min="7162" max="7162" width="0.7109375" style="240" customWidth="1"/>
    <col min="7163" max="7163" width="28" style="240" customWidth="1"/>
    <col min="7164" max="7164" width="0" style="240" hidden="1" customWidth="1"/>
    <col min="7165" max="7165" width="33.28515625" style="240" customWidth="1"/>
    <col min="7166" max="7411" width="9.140625" style="240"/>
    <col min="7412" max="7412" width="7.7109375" style="240" customWidth="1"/>
    <col min="7413" max="7413" width="40.140625" style="240" customWidth="1"/>
    <col min="7414" max="7414" width="18.42578125" style="240" customWidth="1"/>
    <col min="7415" max="7416" width="0" style="240" hidden="1" customWidth="1"/>
    <col min="7417" max="7417" width="38" style="240" customWidth="1"/>
    <col min="7418" max="7418" width="0.7109375" style="240" customWidth="1"/>
    <col min="7419" max="7419" width="28" style="240" customWidth="1"/>
    <col min="7420" max="7420" width="0" style="240" hidden="1" customWidth="1"/>
    <col min="7421" max="7421" width="33.28515625" style="240" customWidth="1"/>
    <col min="7422" max="7667" width="9.140625" style="240"/>
    <col min="7668" max="7668" width="7.7109375" style="240" customWidth="1"/>
    <col min="7669" max="7669" width="40.140625" style="240" customWidth="1"/>
    <col min="7670" max="7670" width="18.42578125" style="240" customWidth="1"/>
    <col min="7671" max="7672" width="0" style="240" hidden="1" customWidth="1"/>
    <col min="7673" max="7673" width="38" style="240" customWidth="1"/>
    <col min="7674" max="7674" width="0.7109375" style="240" customWidth="1"/>
    <col min="7675" max="7675" width="28" style="240" customWidth="1"/>
    <col min="7676" max="7676" width="0" style="240" hidden="1" customWidth="1"/>
    <col min="7677" max="7677" width="33.28515625" style="240" customWidth="1"/>
    <col min="7678" max="7923" width="9.140625" style="240"/>
    <col min="7924" max="7924" width="7.7109375" style="240" customWidth="1"/>
    <col min="7925" max="7925" width="40.140625" style="240" customWidth="1"/>
    <col min="7926" max="7926" width="18.42578125" style="240" customWidth="1"/>
    <col min="7927" max="7928" width="0" style="240" hidden="1" customWidth="1"/>
    <col min="7929" max="7929" width="38" style="240" customWidth="1"/>
    <col min="7930" max="7930" width="0.7109375" style="240" customWidth="1"/>
    <col min="7931" max="7931" width="28" style="240" customWidth="1"/>
    <col min="7932" max="7932" width="0" style="240" hidden="1" customWidth="1"/>
    <col min="7933" max="7933" width="33.28515625" style="240" customWidth="1"/>
    <col min="7934" max="8179" width="9.140625" style="240"/>
    <col min="8180" max="8180" width="7.7109375" style="240" customWidth="1"/>
    <col min="8181" max="8181" width="40.140625" style="240" customWidth="1"/>
    <col min="8182" max="8182" width="18.42578125" style="240" customWidth="1"/>
    <col min="8183" max="8184" width="0" style="240" hidden="1" customWidth="1"/>
    <col min="8185" max="8185" width="38" style="240" customWidth="1"/>
    <col min="8186" max="8186" width="0.7109375" style="240" customWidth="1"/>
    <col min="8187" max="8187" width="28" style="240" customWidth="1"/>
    <col min="8188" max="8188" width="0" style="240" hidden="1" customWidth="1"/>
    <col min="8189" max="8189" width="33.28515625" style="240" customWidth="1"/>
    <col min="8190" max="8435" width="9.140625" style="240"/>
    <col min="8436" max="8436" width="7.7109375" style="240" customWidth="1"/>
    <col min="8437" max="8437" width="40.140625" style="240" customWidth="1"/>
    <col min="8438" max="8438" width="18.42578125" style="240" customWidth="1"/>
    <col min="8439" max="8440" width="0" style="240" hidden="1" customWidth="1"/>
    <col min="8441" max="8441" width="38" style="240" customWidth="1"/>
    <col min="8442" max="8442" width="0.7109375" style="240" customWidth="1"/>
    <col min="8443" max="8443" width="28" style="240" customWidth="1"/>
    <col min="8444" max="8444" width="0" style="240" hidden="1" customWidth="1"/>
    <col min="8445" max="8445" width="33.28515625" style="240" customWidth="1"/>
    <col min="8446" max="8691" width="9.140625" style="240"/>
    <col min="8692" max="8692" width="7.7109375" style="240" customWidth="1"/>
    <col min="8693" max="8693" width="40.140625" style="240" customWidth="1"/>
    <col min="8694" max="8694" width="18.42578125" style="240" customWidth="1"/>
    <col min="8695" max="8696" width="0" style="240" hidden="1" customWidth="1"/>
    <col min="8697" max="8697" width="38" style="240" customWidth="1"/>
    <col min="8698" max="8698" width="0.7109375" style="240" customWidth="1"/>
    <col min="8699" max="8699" width="28" style="240" customWidth="1"/>
    <col min="8700" max="8700" width="0" style="240" hidden="1" customWidth="1"/>
    <col min="8701" max="8701" width="33.28515625" style="240" customWidth="1"/>
    <col min="8702" max="8947" width="9.140625" style="240"/>
    <col min="8948" max="8948" width="7.7109375" style="240" customWidth="1"/>
    <col min="8949" max="8949" width="40.140625" style="240" customWidth="1"/>
    <col min="8950" max="8950" width="18.42578125" style="240" customWidth="1"/>
    <col min="8951" max="8952" width="0" style="240" hidden="1" customWidth="1"/>
    <col min="8953" max="8953" width="38" style="240" customWidth="1"/>
    <col min="8954" max="8954" width="0.7109375" style="240" customWidth="1"/>
    <col min="8955" max="8955" width="28" style="240" customWidth="1"/>
    <col min="8956" max="8956" width="0" style="240" hidden="1" customWidth="1"/>
    <col min="8957" max="8957" width="33.28515625" style="240" customWidth="1"/>
    <col min="8958" max="9203" width="9.140625" style="240"/>
    <col min="9204" max="9204" width="7.7109375" style="240" customWidth="1"/>
    <col min="9205" max="9205" width="40.140625" style="240" customWidth="1"/>
    <col min="9206" max="9206" width="18.42578125" style="240" customWidth="1"/>
    <col min="9207" max="9208" width="0" style="240" hidden="1" customWidth="1"/>
    <col min="9209" max="9209" width="38" style="240" customWidth="1"/>
    <col min="9210" max="9210" width="0.7109375" style="240" customWidth="1"/>
    <col min="9211" max="9211" width="28" style="240" customWidth="1"/>
    <col min="9212" max="9212" width="0" style="240" hidden="1" customWidth="1"/>
    <col min="9213" max="9213" width="33.28515625" style="240" customWidth="1"/>
    <col min="9214" max="9459" width="9.140625" style="240"/>
    <col min="9460" max="9460" width="7.7109375" style="240" customWidth="1"/>
    <col min="9461" max="9461" width="40.140625" style="240" customWidth="1"/>
    <col min="9462" max="9462" width="18.42578125" style="240" customWidth="1"/>
    <col min="9463" max="9464" width="0" style="240" hidden="1" customWidth="1"/>
    <col min="9465" max="9465" width="38" style="240" customWidth="1"/>
    <col min="9466" max="9466" width="0.7109375" style="240" customWidth="1"/>
    <col min="9467" max="9467" width="28" style="240" customWidth="1"/>
    <col min="9468" max="9468" width="0" style="240" hidden="1" customWidth="1"/>
    <col min="9469" max="9469" width="33.28515625" style="240" customWidth="1"/>
    <col min="9470" max="9715" width="9.140625" style="240"/>
    <col min="9716" max="9716" width="7.7109375" style="240" customWidth="1"/>
    <col min="9717" max="9717" width="40.140625" style="240" customWidth="1"/>
    <col min="9718" max="9718" width="18.42578125" style="240" customWidth="1"/>
    <col min="9719" max="9720" width="0" style="240" hidden="1" customWidth="1"/>
    <col min="9721" max="9721" width="38" style="240" customWidth="1"/>
    <col min="9722" max="9722" width="0.7109375" style="240" customWidth="1"/>
    <col min="9723" max="9723" width="28" style="240" customWidth="1"/>
    <col min="9724" max="9724" width="0" style="240" hidden="1" customWidth="1"/>
    <col min="9725" max="9725" width="33.28515625" style="240" customWidth="1"/>
    <col min="9726" max="9971" width="9.140625" style="240"/>
    <col min="9972" max="9972" width="7.7109375" style="240" customWidth="1"/>
    <col min="9973" max="9973" width="40.140625" style="240" customWidth="1"/>
    <col min="9974" max="9974" width="18.42578125" style="240" customWidth="1"/>
    <col min="9975" max="9976" width="0" style="240" hidden="1" customWidth="1"/>
    <col min="9977" max="9977" width="38" style="240" customWidth="1"/>
    <col min="9978" max="9978" width="0.7109375" style="240" customWidth="1"/>
    <col min="9979" max="9979" width="28" style="240" customWidth="1"/>
    <col min="9980" max="9980" width="0" style="240" hidden="1" customWidth="1"/>
    <col min="9981" max="9981" width="33.28515625" style="240" customWidth="1"/>
    <col min="9982" max="10227" width="9.140625" style="240"/>
    <col min="10228" max="10228" width="7.7109375" style="240" customWidth="1"/>
    <col min="10229" max="10229" width="40.140625" style="240" customWidth="1"/>
    <col min="10230" max="10230" width="18.42578125" style="240" customWidth="1"/>
    <col min="10231" max="10232" width="0" style="240" hidden="1" customWidth="1"/>
    <col min="10233" max="10233" width="38" style="240" customWidth="1"/>
    <col min="10234" max="10234" width="0.7109375" style="240" customWidth="1"/>
    <col min="10235" max="10235" width="28" style="240" customWidth="1"/>
    <col min="10236" max="10236" width="0" style="240" hidden="1" customWidth="1"/>
    <col min="10237" max="10237" width="33.28515625" style="240" customWidth="1"/>
    <col min="10238" max="10483" width="9.140625" style="240"/>
    <col min="10484" max="10484" width="7.7109375" style="240" customWidth="1"/>
    <col min="10485" max="10485" width="40.140625" style="240" customWidth="1"/>
    <col min="10486" max="10486" width="18.42578125" style="240" customWidth="1"/>
    <col min="10487" max="10488" width="0" style="240" hidden="1" customWidth="1"/>
    <col min="10489" max="10489" width="38" style="240" customWidth="1"/>
    <col min="10490" max="10490" width="0.7109375" style="240" customWidth="1"/>
    <col min="10491" max="10491" width="28" style="240" customWidth="1"/>
    <col min="10492" max="10492" width="0" style="240" hidden="1" customWidth="1"/>
    <col min="10493" max="10493" width="33.28515625" style="240" customWidth="1"/>
    <col min="10494" max="10739" width="9.140625" style="240"/>
    <col min="10740" max="10740" width="7.7109375" style="240" customWidth="1"/>
    <col min="10741" max="10741" width="40.140625" style="240" customWidth="1"/>
    <col min="10742" max="10742" width="18.42578125" style="240" customWidth="1"/>
    <col min="10743" max="10744" width="0" style="240" hidden="1" customWidth="1"/>
    <col min="10745" max="10745" width="38" style="240" customWidth="1"/>
    <col min="10746" max="10746" width="0.7109375" style="240" customWidth="1"/>
    <col min="10747" max="10747" width="28" style="240" customWidth="1"/>
    <col min="10748" max="10748" width="0" style="240" hidden="1" customWidth="1"/>
    <col min="10749" max="10749" width="33.28515625" style="240" customWidth="1"/>
    <col min="10750" max="10995" width="9.140625" style="240"/>
    <col min="10996" max="10996" width="7.7109375" style="240" customWidth="1"/>
    <col min="10997" max="10997" width="40.140625" style="240" customWidth="1"/>
    <col min="10998" max="10998" width="18.42578125" style="240" customWidth="1"/>
    <col min="10999" max="11000" width="0" style="240" hidden="1" customWidth="1"/>
    <col min="11001" max="11001" width="38" style="240" customWidth="1"/>
    <col min="11002" max="11002" width="0.7109375" style="240" customWidth="1"/>
    <col min="11003" max="11003" width="28" style="240" customWidth="1"/>
    <col min="11004" max="11004" width="0" style="240" hidden="1" customWidth="1"/>
    <col min="11005" max="11005" width="33.28515625" style="240" customWidth="1"/>
    <col min="11006" max="11251" width="9.140625" style="240"/>
    <col min="11252" max="11252" width="7.7109375" style="240" customWidth="1"/>
    <col min="11253" max="11253" width="40.140625" style="240" customWidth="1"/>
    <col min="11254" max="11254" width="18.42578125" style="240" customWidth="1"/>
    <col min="11255" max="11256" width="0" style="240" hidden="1" customWidth="1"/>
    <col min="11257" max="11257" width="38" style="240" customWidth="1"/>
    <col min="11258" max="11258" width="0.7109375" style="240" customWidth="1"/>
    <col min="11259" max="11259" width="28" style="240" customWidth="1"/>
    <col min="11260" max="11260" width="0" style="240" hidden="1" customWidth="1"/>
    <col min="11261" max="11261" width="33.28515625" style="240" customWidth="1"/>
    <col min="11262" max="11507" width="9.140625" style="240"/>
    <col min="11508" max="11508" width="7.7109375" style="240" customWidth="1"/>
    <col min="11509" max="11509" width="40.140625" style="240" customWidth="1"/>
    <col min="11510" max="11510" width="18.42578125" style="240" customWidth="1"/>
    <col min="11511" max="11512" width="0" style="240" hidden="1" customWidth="1"/>
    <col min="11513" max="11513" width="38" style="240" customWidth="1"/>
    <col min="11514" max="11514" width="0.7109375" style="240" customWidth="1"/>
    <col min="11515" max="11515" width="28" style="240" customWidth="1"/>
    <col min="11516" max="11516" width="0" style="240" hidden="1" customWidth="1"/>
    <col min="11517" max="11517" width="33.28515625" style="240" customWidth="1"/>
    <col min="11518" max="11763" width="9.140625" style="240"/>
    <col min="11764" max="11764" width="7.7109375" style="240" customWidth="1"/>
    <col min="11765" max="11765" width="40.140625" style="240" customWidth="1"/>
    <col min="11766" max="11766" width="18.42578125" style="240" customWidth="1"/>
    <col min="11767" max="11768" width="0" style="240" hidden="1" customWidth="1"/>
    <col min="11769" max="11769" width="38" style="240" customWidth="1"/>
    <col min="11770" max="11770" width="0.7109375" style="240" customWidth="1"/>
    <col min="11771" max="11771" width="28" style="240" customWidth="1"/>
    <col min="11772" max="11772" width="0" style="240" hidden="1" customWidth="1"/>
    <col min="11773" max="11773" width="33.28515625" style="240" customWidth="1"/>
    <col min="11774" max="12019" width="9.140625" style="240"/>
    <col min="12020" max="12020" width="7.7109375" style="240" customWidth="1"/>
    <col min="12021" max="12021" width="40.140625" style="240" customWidth="1"/>
    <col min="12022" max="12022" width="18.42578125" style="240" customWidth="1"/>
    <col min="12023" max="12024" width="0" style="240" hidden="1" customWidth="1"/>
    <col min="12025" max="12025" width="38" style="240" customWidth="1"/>
    <col min="12026" max="12026" width="0.7109375" style="240" customWidth="1"/>
    <col min="12027" max="12027" width="28" style="240" customWidth="1"/>
    <col min="12028" max="12028" width="0" style="240" hidden="1" customWidth="1"/>
    <col min="12029" max="12029" width="33.28515625" style="240" customWidth="1"/>
    <col min="12030" max="12275" width="9.140625" style="240"/>
    <col min="12276" max="12276" width="7.7109375" style="240" customWidth="1"/>
    <col min="12277" max="12277" width="40.140625" style="240" customWidth="1"/>
    <col min="12278" max="12278" width="18.42578125" style="240" customWidth="1"/>
    <col min="12279" max="12280" width="0" style="240" hidden="1" customWidth="1"/>
    <col min="12281" max="12281" width="38" style="240" customWidth="1"/>
    <col min="12282" max="12282" width="0.7109375" style="240" customWidth="1"/>
    <col min="12283" max="12283" width="28" style="240" customWidth="1"/>
    <col min="12284" max="12284" width="0" style="240" hidden="1" customWidth="1"/>
    <col min="12285" max="12285" width="33.28515625" style="240" customWidth="1"/>
    <col min="12286" max="12531" width="9.140625" style="240"/>
    <col min="12532" max="12532" width="7.7109375" style="240" customWidth="1"/>
    <col min="12533" max="12533" width="40.140625" style="240" customWidth="1"/>
    <col min="12534" max="12534" width="18.42578125" style="240" customWidth="1"/>
    <col min="12535" max="12536" width="0" style="240" hidden="1" customWidth="1"/>
    <col min="12537" max="12537" width="38" style="240" customWidth="1"/>
    <col min="12538" max="12538" width="0.7109375" style="240" customWidth="1"/>
    <col min="12539" max="12539" width="28" style="240" customWidth="1"/>
    <col min="12540" max="12540" width="0" style="240" hidden="1" customWidth="1"/>
    <col min="12541" max="12541" width="33.28515625" style="240" customWidth="1"/>
    <col min="12542" max="12787" width="9.140625" style="240"/>
    <col min="12788" max="12788" width="7.7109375" style="240" customWidth="1"/>
    <col min="12789" max="12789" width="40.140625" style="240" customWidth="1"/>
    <col min="12790" max="12790" width="18.42578125" style="240" customWidth="1"/>
    <col min="12791" max="12792" width="0" style="240" hidden="1" customWidth="1"/>
    <col min="12793" max="12793" width="38" style="240" customWidth="1"/>
    <col min="12794" max="12794" width="0.7109375" style="240" customWidth="1"/>
    <col min="12795" max="12795" width="28" style="240" customWidth="1"/>
    <col min="12796" max="12796" width="0" style="240" hidden="1" customWidth="1"/>
    <col min="12797" max="12797" width="33.28515625" style="240" customWidth="1"/>
    <col min="12798" max="13043" width="9.140625" style="240"/>
    <col min="13044" max="13044" width="7.7109375" style="240" customWidth="1"/>
    <col min="13045" max="13045" width="40.140625" style="240" customWidth="1"/>
    <col min="13046" max="13046" width="18.42578125" style="240" customWidth="1"/>
    <col min="13047" max="13048" width="0" style="240" hidden="1" customWidth="1"/>
    <col min="13049" max="13049" width="38" style="240" customWidth="1"/>
    <col min="13050" max="13050" width="0.7109375" style="240" customWidth="1"/>
    <col min="13051" max="13051" width="28" style="240" customWidth="1"/>
    <col min="13052" max="13052" width="0" style="240" hidden="1" customWidth="1"/>
    <col min="13053" max="13053" width="33.28515625" style="240" customWidth="1"/>
    <col min="13054" max="13299" width="9.140625" style="240"/>
    <col min="13300" max="13300" width="7.7109375" style="240" customWidth="1"/>
    <col min="13301" max="13301" width="40.140625" style="240" customWidth="1"/>
    <col min="13302" max="13302" width="18.42578125" style="240" customWidth="1"/>
    <col min="13303" max="13304" width="0" style="240" hidden="1" customWidth="1"/>
    <col min="13305" max="13305" width="38" style="240" customWidth="1"/>
    <col min="13306" max="13306" width="0.7109375" style="240" customWidth="1"/>
    <col min="13307" max="13307" width="28" style="240" customWidth="1"/>
    <col min="13308" max="13308" width="0" style="240" hidden="1" customWidth="1"/>
    <col min="13309" max="13309" width="33.28515625" style="240" customWidth="1"/>
    <col min="13310" max="13555" width="9.140625" style="240"/>
    <col min="13556" max="13556" width="7.7109375" style="240" customWidth="1"/>
    <col min="13557" max="13557" width="40.140625" style="240" customWidth="1"/>
    <col min="13558" max="13558" width="18.42578125" style="240" customWidth="1"/>
    <col min="13559" max="13560" width="0" style="240" hidden="1" customWidth="1"/>
    <col min="13561" max="13561" width="38" style="240" customWidth="1"/>
    <col min="13562" max="13562" width="0.7109375" style="240" customWidth="1"/>
    <col min="13563" max="13563" width="28" style="240" customWidth="1"/>
    <col min="13564" max="13564" width="0" style="240" hidden="1" customWidth="1"/>
    <col min="13565" max="13565" width="33.28515625" style="240" customWidth="1"/>
    <col min="13566" max="13811" width="9.140625" style="240"/>
    <col min="13812" max="13812" width="7.7109375" style="240" customWidth="1"/>
    <col min="13813" max="13813" width="40.140625" style="240" customWidth="1"/>
    <col min="13814" max="13814" width="18.42578125" style="240" customWidth="1"/>
    <col min="13815" max="13816" width="0" style="240" hidden="1" customWidth="1"/>
    <col min="13817" max="13817" width="38" style="240" customWidth="1"/>
    <col min="13818" max="13818" width="0.7109375" style="240" customWidth="1"/>
    <col min="13819" max="13819" width="28" style="240" customWidth="1"/>
    <col min="13820" max="13820" width="0" style="240" hidden="1" customWidth="1"/>
    <col min="13821" max="13821" width="33.28515625" style="240" customWidth="1"/>
    <col min="13822" max="14067" width="9.140625" style="240"/>
    <col min="14068" max="14068" width="7.7109375" style="240" customWidth="1"/>
    <col min="14069" max="14069" width="40.140625" style="240" customWidth="1"/>
    <col min="14070" max="14070" width="18.42578125" style="240" customWidth="1"/>
    <col min="14071" max="14072" width="0" style="240" hidden="1" customWidth="1"/>
    <col min="14073" max="14073" width="38" style="240" customWidth="1"/>
    <col min="14074" max="14074" width="0.7109375" style="240" customWidth="1"/>
    <col min="14075" max="14075" width="28" style="240" customWidth="1"/>
    <col min="14076" max="14076" width="0" style="240" hidden="1" customWidth="1"/>
    <col min="14077" max="14077" width="33.28515625" style="240" customWidth="1"/>
    <col min="14078" max="14323" width="9.140625" style="240"/>
    <col min="14324" max="14324" width="7.7109375" style="240" customWidth="1"/>
    <col min="14325" max="14325" width="40.140625" style="240" customWidth="1"/>
    <col min="14326" max="14326" width="18.42578125" style="240" customWidth="1"/>
    <col min="14327" max="14328" width="0" style="240" hidden="1" customWidth="1"/>
    <col min="14329" max="14329" width="38" style="240" customWidth="1"/>
    <col min="14330" max="14330" width="0.7109375" style="240" customWidth="1"/>
    <col min="14331" max="14331" width="28" style="240" customWidth="1"/>
    <col min="14332" max="14332" width="0" style="240" hidden="1" customWidth="1"/>
    <col min="14333" max="14333" width="33.28515625" style="240" customWidth="1"/>
    <col min="14334" max="14579" width="9.140625" style="240"/>
    <col min="14580" max="14580" width="7.7109375" style="240" customWidth="1"/>
    <col min="14581" max="14581" width="40.140625" style="240" customWidth="1"/>
    <col min="14582" max="14582" width="18.42578125" style="240" customWidth="1"/>
    <col min="14583" max="14584" width="0" style="240" hidden="1" customWidth="1"/>
    <col min="14585" max="14585" width="38" style="240" customWidth="1"/>
    <col min="14586" max="14586" width="0.7109375" style="240" customWidth="1"/>
    <col min="14587" max="14587" width="28" style="240" customWidth="1"/>
    <col min="14588" max="14588" width="0" style="240" hidden="1" customWidth="1"/>
    <col min="14589" max="14589" width="33.28515625" style="240" customWidth="1"/>
    <col min="14590" max="14835" width="9.140625" style="240"/>
    <col min="14836" max="14836" width="7.7109375" style="240" customWidth="1"/>
    <col min="14837" max="14837" width="40.140625" style="240" customWidth="1"/>
    <col min="14838" max="14838" width="18.42578125" style="240" customWidth="1"/>
    <col min="14839" max="14840" width="0" style="240" hidden="1" customWidth="1"/>
    <col min="14841" max="14841" width="38" style="240" customWidth="1"/>
    <col min="14842" max="14842" width="0.7109375" style="240" customWidth="1"/>
    <col min="14843" max="14843" width="28" style="240" customWidth="1"/>
    <col min="14844" max="14844" width="0" style="240" hidden="1" customWidth="1"/>
    <col min="14845" max="14845" width="33.28515625" style="240" customWidth="1"/>
    <col min="14846" max="15091" width="9.140625" style="240"/>
    <col min="15092" max="15092" width="7.7109375" style="240" customWidth="1"/>
    <col min="15093" max="15093" width="40.140625" style="240" customWidth="1"/>
    <col min="15094" max="15094" width="18.42578125" style="240" customWidth="1"/>
    <col min="15095" max="15096" width="0" style="240" hidden="1" customWidth="1"/>
    <col min="15097" max="15097" width="38" style="240" customWidth="1"/>
    <col min="15098" max="15098" width="0.7109375" style="240" customWidth="1"/>
    <col min="15099" max="15099" width="28" style="240" customWidth="1"/>
    <col min="15100" max="15100" width="0" style="240" hidden="1" customWidth="1"/>
    <col min="15101" max="15101" width="33.28515625" style="240" customWidth="1"/>
    <col min="15102" max="15347" width="9.140625" style="240"/>
    <col min="15348" max="15348" width="7.7109375" style="240" customWidth="1"/>
    <col min="15349" max="15349" width="40.140625" style="240" customWidth="1"/>
    <col min="15350" max="15350" width="18.42578125" style="240" customWidth="1"/>
    <col min="15351" max="15352" width="0" style="240" hidden="1" customWidth="1"/>
    <col min="15353" max="15353" width="38" style="240" customWidth="1"/>
    <col min="15354" max="15354" width="0.7109375" style="240" customWidth="1"/>
    <col min="15355" max="15355" width="28" style="240" customWidth="1"/>
    <col min="15356" max="15356" width="0" style="240" hidden="1" customWidth="1"/>
    <col min="15357" max="15357" width="33.28515625" style="240" customWidth="1"/>
    <col min="15358" max="15603" width="9.140625" style="240"/>
    <col min="15604" max="15604" width="7.7109375" style="240" customWidth="1"/>
    <col min="15605" max="15605" width="40.140625" style="240" customWidth="1"/>
    <col min="15606" max="15606" width="18.42578125" style="240" customWidth="1"/>
    <col min="15607" max="15608" width="0" style="240" hidden="1" customWidth="1"/>
    <col min="15609" max="15609" width="38" style="240" customWidth="1"/>
    <col min="15610" max="15610" width="0.7109375" style="240" customWidth="1"/>
    <col min="15611" max="15611" width="28" style="240" customWidth="1"/>
    <col min="15612" max="15612" width="0" style="240" hidden="1" customWidth="1"/>
    <col min="15613" max="15613" width="33.28515625" style="240" customWidth="1"/>
    <col min="15614" max="15859" width="9.140625" style="240"/>
    <col min="15860" max="15860" width="7.7109375" style="240" customWidth="1"/>
    <col min="15861" max="15861" width="40.140625" style="240" customWidth="1"/>
    <col min="15862" max="15862" width="18.42578125" style="240" customWidth="1"/>
    <col min="15863" max="15864" width="0" style="240" hidden="1" customWidth="1"/>
    <col min="15865" max="15865" width="38" style="240" customWidth="1"/>
    <col min="15866" max="15866" width="0.7109375" style="240" customWidth="1"/>
    <col min="15867" max="15867" width="28" style="240" customWidth="1"/>
    <col min="15868" max="15868" width="0" style="240" hidden="1" customWidth="1"/>
    <col min="15869" max="15869" width="33.28515625" style="240" customWidth="1"/>
    <col min="15870" max="16115" width="9.140625" style="240"/>
    <col min="16116" max="16116" width="7.7109375" style="240" customWidth="1"/>
    <col min="16117" max="16117" width="40.140625" style="240" customWidth="1"/>
    <col min="16118" max="16118" width="18.42578125" style="240" customWidth="1"/>
    <col min="16119" max="16120" width="0" style="240" hidden="1" customWidth="1"/>
    <col min="16121" max="16121" width="38" style="240" customWidth="1"/>
    <col min="16122" max="16122" width="0.7109375" style="240" customWidth="1"/>
    <col min="16123" max="16123" width="28" style="240" customWidth="1"/>
    <col min="16124" max="16124" width="0" style="240" hidden="1" customWidth="1"/>
    <col min="16125" max="16125" width="33.28515625" style="240" customWidth="1"/>
    <col min="16126" max="16384" width="9.140625" style="240"/>
  </cols>
  <sheetData>
    <row r="1" spans="1:214" s="229" customFormat="1" ht="16.5" customHeight="1">
      <c r="A1" s="229" t="s">
        <v>522</v>
      </c>
      <c r="C1" s="230" t="s">
        <v>117</v>
      </c>
    </row>
    <row r="2" spans="1:214" s="229" customFormat="1" ht="54" customHeight="1">
      <c r="A2" s="231" t="s">
        <v>1</v>
      </c>
      <c r="B2" s="231"/>
      <c r="C2" s="231"/>
    </row>
    <row r="3" spans="1:214" s="229" customFormat="1" ht="21" customHeight="1">
      <c r="A3" s="229" t="s">
        <v>523</v>
      </c>
    </row>
    <row r="4" spans="1:214" s="229" customFormat="1" ht="26.25" customHeight="1"/>
    <row r="5" spans="1:214" s="229" customFormat="1" ht="61.5" customHeight="1">
      <c r="A5" s="232" t="s">
        <v>524</v>
      </c>
      <c r="B5" s="232"/>
      <c r="C5" s="232"/>
    </row>
    <row r="6" spans="1:214" s="229" customFormat="1"/>
    <row r="7" spans="1:214" s="229" customFormat="1">
      <c r="A7" s="233" t="s">
        <v>4</v>
      </c>
      <c r="B7" s="233"/>
      <c r="C7" s="233"/>
    </row>
    <row r="8" spans="1:214" s="229" customFormat="1"/>
    <row r="9" spans="1:214" s="235" customFormat="1" ht="15" customHeight="1">
      <c r="A9" s="234" t="s">
        <v>525</v>
      </c>
      <c r="B9" s="234"/>
      <c r="C9" s="234" t="s">
        <v>526</v>
      </c>
    </row>
    <row r="10" spans="1:214" s="235" customFormat="1">
      <c r="A10" s="234"/>
      <c r="B10" s="234"/>
      <c r="C10" s="236"/>
    </row>
    <row r="11" spans="1:214" s="235" customFormat="1" ht="12" customHeight="1">
      <c r="A11" s="234"/>
      <c r="B11" s="234"/>
      <c r="C11" s="236"/>
    </row>
    <row r="12" spans="1:214" ht="75" customHeight="1">
      <c r="A12" s="237" t="s">
        <v>527</v>
      </c>
      <c r="B12" s="238"/>
      <c r="C12" s="239">
        <v>1051.8</v>
      </c>
    </row>
    <row r="13" spans="1:214">
      <c r="B13" s="241"/>
    </row>
    <row r="14" spans="1:214" s="242" customFormat="1">
      <c r="A14" s="240"/>
      <c r="B14" s="241"/>
      <c r="D14" s="240"/>
      <c r="E14" s="240"/>
      <c r="F14" s="240"/>
      <c r="G14" s="240"/>
      <c r="H14" s="240"/>
      <c r="I14" s="240"/>
      <c r="J14" s="240"/>
      <c r="K14" s="240"/>
      <c r="L14" s="240"/>
      <c r="M14" s="240"/>
      <c r="N14" s="240"/>
      <c r="O14" s="240"/>
      <c r="P14" s="240"/>
      <c r="Q14" s="240"/>
      <c r="R14" s="240"/>
      <c r="S14" s="240"/>
      <c r="T14" s="240"/>
      <c r="U14" s="240"/>
      <c r="V14" s="240"/>
      <c r="W14" s="240"/>
      <c r="X14" s="240"/>
      <c r="Y14" s="240"/>
      <c r="Z14" s="240"/>
      <c r="AA14" s="240"/>
      <c r="AB14" s="240"/>
      <c r="AC14" s="240"/>
      <c r="AD14" s="240"/>
      <c r="AE14" s="240"/>
      <c r="AF14" s="240"/>
      <c r="AG14" s="240"/>
      <c r="AH14" s="240"/>
      <c r="AI14" s="240"/>
      <c r="AJ14" s="240"/>
      <c r="AK14" s="240"/>
      <c r="AL14" s="240"/>
      <c r="AM14" s="240"/>
      <c r="AN14" s="240"/>
      <c r="AO14" s="240"/>
      <c r="AP14" s="240"/>
      <c r="AQ14" s="240"/>
      <c r="AR14" s="240"/>
      <c r="AS14" s="240"/>
      <c r="AT14" s="240"/>
      <c r="AU14" s="240"/>
      <c r="AV14" s="240"/>
      <c r="AW14" s="240"/>
      <c r="AX14" s="240"/>
      <c r="AY14" s="240"/>
      <c r="AZ14" s="240"/>
      <c r="BA14" s="240"/>
      <c r="BB14" s="240"/>
      <c r="BC14" s="240"/>
      <c r="BD14" s="240"/>
      <c r="BE14" s="240"/>
      <c r="BF14" s="240"/>
      <c r="BG14" s="240"/>
      <c r="BH14" s="240"/>
      <c r="BI14" s="240"/>
      <c r="BJ14" s="240"/>
      <c r="BK14" s="240"/>
      <c r="BL14" s="240"/>
      <c r="BM14" s="240"/>
      <c r="BN14" s="240"/>
      <c r="BO14" s="240"/>
      <c r="BP14" s="240"/>
      <c r="BQ14" s="240"/>
      <c r="BR14" s="240"/>
      <c r="BS14" s="240"/>
      <c r="BT14" s="240"/>
      <c r="BU14" s="240"/>
      <c r="BV14" s="240"/>
      <c r="BW14" s="240"/>
      <c r="BX14" s="240"/>
      <c r="BY14" s="240"/>
      <c r="BZ14" s="240"/>
      <c r="CA14" s="240"/>
      <c r="CB14" s="240"/>
      <c r="CC14" s="240"/>
      <c r="CD14" s="240"/>
      <c r="CE14" s="240"/>
      <c r="CF14" s="240"/>
      <c r="CG14" s="240"/>
      <c r="CH14" s="240"/>
      <c r="CI14" s="240"/>
      <c r="CJ14" s="240"/>
      <c r="CK14" s="240"/>
      <c r="CL14" s="240"/>
      <c r="CM14" s="240"/>
      <c r="CN14" s="240"/>
      <c r="CO14" s="240"/>
      <c r="CP14" s="240"/>
      <c r="CQ14" s="240"/>
      <c r="CR14" s="240"/>
      <c r="CS14" s="240"/>
      <c r="CT14" s="240"/>
      <c r="CU14" s="240"/>
      <c r="CV14" s="240"/>
      <c r="CW14" s="240"/>
      <c r="CX14" s="240"/>
      <c r="CY14" s="240"/>
      <c r="CZ14" s="240"/>
      <c r="DA14" s="240"/>
      <c r="DB14" s="240"/>
      <c r="DC14" s="240"/>
      <c r="DD14" s="240"/>
      <c r="DE14" s="240"/>
      <c r="DF14" s="240"/>
      <c r="DG14" s="240"/>
      <c r="DH14" s="240"/>
      <c r="DI14" s="240"/>
      <c r="DJ14" s="240"/>
      <c r="DK14" s="240"/>
      <c r="DL14" s="240"/>
      <c r="DM14" s="240"/>
      <c r="DN14" s="240"/>
      <c r="DO14" s="240"/>
      <c r="DP14" s="240"/>
      <c r="DQ14" s="240"/>
      <c r="DR14" s="240"/>
      <c r="DS14" s="240"/>
      <c r="DT14" s="240"/>
      <c r="DU14" s="240"/>
      <c r="DV14" s="240"/>
      <c r="DW14" s="240"/>
      <c r="DX14" s="240"/>
      <c r="DY14" s="240"/>
      <c r="DZ14" s="240"/>
      <c r="EA14" s="240"/>
      <c r="EB14" s="240"/>
      <c r="EC14" s="240"/>
      <c r="ED14" s="240"/>
      <c r="EE14" s="240"/>
      <c r="EF14" s="240"/>
      <c r="EG14" s="240"/>
      <c r="EH14" s="240"/>
      <c r="EI14" s="240"/>
      <c r="EJ14" s="240"/>
      <c r="EK14" s="240"/>
      <c r="EL14" s="240"/>
      <c r="EM14" s="240"/>
      <c r="EN14" s="240"/>
      <c r="EO14" s="240"/>
      <c r="EP14" s="240"/>
      <c r="EQ14" s="240"/>
      <c r="ER14" s="240"/>
      <c r="ES14" s="240"/>
      <c r="ET14" s="240"/>
      <c r="EU14" s="240"/>
      <c r="EV14" s="240"/>
      <c r="EW14" s="240"/>
      <c r="EX14" s="240"/>
      <c r="EY14" s="240"/>
      <c r="EZ14" s="240"/>
      <c r="FA14" s="240"/>
      <c r="FB14" s="240"/>
      <c r="FC14" s="240"/>
      <c r="FD14" s="240"/>
      <c r="FE14" s="240"/>
      <c r="FF14" s="240"/>
      <c r="FG14" s="240"/>
      <c r="FH14" s="240"/>
      <c r="FI14" s="240"/>
      <c r="FJ14" s="240"/>
      <c r="FK14" s="240"/>
      <c r="FL14" s="240"/>
      <c r="FM14" s="240"/>
      <c r="FN14" s="240"/>
      <c r="FO14" s="240"/>
      <c r="FP14" s="240"/>
      <c r="FQ14" s="240"/>
      <c r="FR14" s="240"/>
      <c r="FS14" s="240"/>
      <c r="FT14" s="240"/>
      <c r="FU14" s="240"/>
      <c r="FV14" s="240"/>
      <c r="FW14" s="240"/>
      <c r="FX14" s="240"/>
      <c r="FY14" s="240"/>
      <c r="FZ14" s="240"/>
      <c r="GA14" s="240"/>
      <c r="GB14" s="240"/>
      <c r="GC14" s="240"/>
      <c r="GD14" s="240"/>
      <c r="GE14" s="240"/>
      <c r="GF14" s="240"/>
      <c r="GG14" s="240"/>
      <c r="GH14" s="240"/>
      <c r="GI14" s="240"/>
      <c r="GJ14" s="240"/>
      <c r="GK14" s="240"/>
      <c r="GL14" s="240"/>
      <c r="GM14" s="240"/>
      <c r="GN14" s="240"/>
      <c r="GO14" s="240"/>
      <c r="GP14" s="240"/>
      <c r="GQ14" s="240"/>
      <c r="GR14" s="240"/>
      <c r="GS14" s="240"/>
      <c r="GT14" s="240"/>
      <c r="GU14" s="240"/>
      <c r="GV14" s="240"/>
      <c r="GW14" s="240"/>
      <c r="GX14" s="240"/>
      <c r="GY14" s="240"/>
      <c r="GZ14" s="240"/>
      <c r="HA14" s="240"/>
      <c r="HB14" s="240"/>
      <c r="HC14" s="240"/>
      <c r="HD14" s="240"/>
      <c r="HE14" s="240"/>
      <c r="HF14" s="240"/>
    </row>
    <row r="15" spans="1:214" s="242" customFormat="1">
      <c r="A15" s="240"/>
      <c r="B15" s="241"/>
      <c r="D15" s="240"/>
      <c r="E15" s="240"/>
      <c r="F15" s="240"/>
      <c r="G15" s="240"/>
      <c r="H15" s="240"/>
      <c r="I15" s="240"/>
      <c r="J15" s="240"/>
      <c r="K15" s="240"/>
      <c r="L15" s="240"/>
      <c r="M15" s="240"/>
      <c r="N15" s="240"/>
      <c r="O15" s="240"/>
      <c r="P15" s="240"/>
      <c r="Q15" s="240"/>
      <c r="R15" s="240"/>
      <c r="S15" s="240"/>
      <c r="T15" s="240"/>
      <c r="U15" s="240"/>
      <c r="V15" s="240"/>
      <c r="W15" s="240"/>
      <c r="X15" s="240"/>
      <c r="Y15" s="240"/>
      <c r="Z15" s="240"/>
      <c r="AA15" s="240"/>
      <c r="AB15" s="240"/>
      <c r="AC15" s="240"/>
      <c r="AD15" s="240"/>
      <c r="AE15" s="240"/>
      <c r="AF15" s="240"/>
      <c r="AG15" s="240"/>
      <c r="AH15" s="240"/>
      <c r="AI15" s="240"/>
      <c r="AJ15" s="240"/>
      <c r="AK15" s="240"/>
      <c r="AL15" s="240"/>
      <c r="AM15" s="240"/>
      <c r="AN15" s="240"/>
      <c r="AO15" s="240"/>
      <c r="AP15" s="240"/>
      <c r="AQ15" s="240"/>
      <c r="AR15" s="240"/>
      <c r="AS15" s="240"/>
      <c r="AT15" s="240"/>
      <c r="AU15" s="240"/>
      <c r="AV15" s="240"/>
      <c r="AW15" s="240"/>
      <c r="AX15" s="240"/>
      <c r="AY15" s="240"/>
      <c r="AZ15" s="240"/>
      <c r="BA15" s="240"/>
      <c r="BB15" s="240"/>
      <c r="BC15" s="240"/>
      <c r="BD15" s="240"/>
      <c r="BE15" s="240"/>
      <c r="BF15" s="240"/>
      <c r="BG15" s="240"/>
      <c r="BH15" s="240"/>
      <c r="BI15" s="240"/>
      <c r="BJ15" s="240"/>
      <c r="BK15" s="240"/>
      <c r="BL15" s="240"/>
      <c r="BM15" s="240"/>
      <c r="BN15" s="240"/>
      <c r="BO15" s="240"/>
      <c r="BP15" s="240"/>
      <c r="BQ15" s="240"/>
      <c r="BR15" s="240"/>
      <c r="BS15" s="240"/>
      <c r="BT15" s="240"/>
      <c r="BU15" s="240"/>
      <c r="BV15" s="240"/>
      <c r="BW15" s="240"/>
      <c r="BX15" s="240"/>
      <c r="BY15" s="240"/>
      <c r="BZ15" s="240"/>
      <c r="CA15" s="240"/>
      <c r="CB15" s="240"/>
      <c r="CC15" s="240"/>
      <c r="CD15" s="240"/>
      <c r="CE15" s="240"/>
      <c r="CF15" s="240"/>
      <c r="CG15" s="240"/>
      <c r="CH15" s="240"/>
      <c r="CI15" s="240"/>
      <c r="CJ15" s="240"/>
      <c r="CK15" s="240"/>
      <c r="CL15" s="240"/>
      <c r="CM15" s="240"/>
      <c r="CN15" s="240"/>
      <c r="CO15" s="240"/>
      <c r="CP15" s="240"/>
      <c r="CQ15" s="240"/>
      <c r="CR15" s="240"/>
      <c r="CS15" s="240"/>
      <c r="CT15" s="240"/>
      <c r="CU15" s="240"/>
      <c r="CV15" s="240"/>
      <c r="CW15" s="240"/>
      <c r="CX15" s="240"/>
      <c r="CY15" s="240"/>
      <c r="CZ15" s="240"/>
      <c r="DA15" s="240"/>
      <c r="DB15" s="240"/>
      <c r="DC15" s="240"/>
      <c r="DD15" s="240"/>
      <c r="DE15" s="240"/>
      <c r="DF15" s="240"/>
      <c r="DG15" s="240"/>
      <c r="DH15" s="240"/>
      <c r="DI15" s="240"/>
      <c r="DJ15" s="240"/>
      <c r="DK15" s="240"/>
      <c r="DL15" s="240"/>
      <c r="DM15" s="240"/>
      <c r="DN15" s="240"/>
      <c r="DO15" s="240"/>
      <c r="DP15" s="240"/>
      <c r="DQ15" s="240"/>
      <c r="DR15" s="240"/>
      <c r="DS15" s="240"/>
      <c r="DT15" s="240"/>
      <c r="DU15" s="240"/>
      <c r="DV15" s="240"/>
      <c r="DW15" s="240"/>
      <c r="DX15" s="240"/>
      <c r="DY15" s="240"/>
      <c r="DZ15" s="240"/>
      <c r="EA15" s="240"/>
      <c r="EB15" s="240"/>
      <c r="EC15" s="240"/>
      <c r="ED15" s="240"/>
      <c r="EE15" s="240"/>
      <c r="EF15" s="240"/>
      <c r="EG15" s="240"/>
      <c r="EH15" s="240"/>
      <c r="EI15" s="240"/>
      <c r="EJ15" s="240"/>
      <c r="EK15" s="240"/>
      <c r="EL15" s="240"/>
      <c r="EM15" s="240"/>
      <c r="EN15" s="240"/>
      <c r="EO15" s="240"/>
      <c r="EP15" s="240"/>
      <c r="EQ15" s="240"/>
      <c r="ER15" s="240"/>
      <c r="ES15" s="240"/>
      <c r="ET15" s="240"/>
      <c r="EU15" s="240"/>
      <c r="EV15" s="240"/>
      <c r="EW15" s="240"/>
      <c r="EX15" s="240"/>
      <c r="EY15" s="240"/>
      <c r="EZ15" s="240"/>
      <c r="FA15" s="240"/>
      <c r="FB15" s="240"/>
      <c r="FC15" s="240"/>
      <c r="FD15" s="240"/>
      <c r="FE15" s="240"/>
      <c r="FF15" s="240"/>
      <c r="FG15" s="240"/>
      <c r="FH15" s="240"/>
      <c r="FI15" s="240"/>
      <c r="FJ15" s="240"/>
      <c r="FK15" s="240"/>
      <c r="FL15" s="240"/>
      <c r="FM15" s="240"/>
      <c r="FN15" s="240"/>
      <c r="FO15" s="240"/>
      <c r="FP15" s="240"/>
      <c r="FQ15" s="240"/>
      <c r="FR15" s="240"/>
      <c r="FS15" s="240"/>
      <c r="FT15" s="240"/>
      <c r="FU15" s="240"/>
      <c r="FV15" s="240"/>
      <c r="FW15" s="240"/>
      <c r="FX15" s="240"/>
      <c r="FY15" s="240"/>
      <c r="FZ15" s="240"/>
      <c r="GA15" s="240"/>
      <c r="GB15" s="240"/>
      <c r="GC15" s="240"/>
      <c r="GD15" s="240"/>
      <c r="GE15" s="240"/>
      <c r="GF15" s="240"/>
      <c r="GG15" s="240"/>
      <c r="GH15" s="240"/>
      <c r="GI15" s="240"/>
      <c r="GJ15" s="240"/>
      <c r="GK15" s="240"/>
      <c r="GL15" s="240"/>
      <c r="GM15" s="240"/>
      <c r="GN15" s="240"/>
      <c r="GO15" s="240"/>
      <c r="GP15" s="240"/>
      <c r="GQ15" s="240"/>
      <c r="GR15" s="240"/>
      <c r="GS15" s="240"/>
      <c r="GT15" s="240"/>
      <c r="GU15" s="240"/>
      <c r="GV15" s="240"/>
      <c r="GW15" s="240"/>
      <c r="GX15" s="240"/>
      <c r="GY15" s="240"/>
      <c r="GZ15" s="240"/>
      <c r="HA15" s="240"/>
      <c r="HB15" s="240"/>
      <c r="HC15" s="240"/>
      <c r="HD15" s="240"/>
      <c r="HE15" s="240"/>
      <c r="HF15" s="240"/>
    </row>
    <row r="16" spans="1:214" s="242" customFormat="1">
      <c r="A16" s="240"/>
      <c r="B16" s="241"/>
      <c r="D16" s="240"/>
      <c r="E16" s="240"/>
      <c r="F16" s="240"/>
      <c r="G16" s="240"/>
      <c r="H16" s="240"/>
      <c r="I16" s="240"/>
      <c r="J16" s="240"/>
      <c r="K16" s="240"/>
      <c r="L16" s="240"/>
      <c r="M16" s="240"/>
      <c r="N16" s="240"/>
      <c r="O16" s="240"/>
      <c r="P16" s="240"/>
      <c r="Q16" s="240"/>
      <c r="R16" s="240"/>
      <c r="S16" s="240"/>
      <c r="T16" s="240"/>
      <c r="U16" s="240"/>
      <c r="V16" s="240"/>
      <c r="W16" s="240"/>
      <c r="X16" s="240"/>
      <c r="Y16" s="240"/>
      <c r="Z16" s="240"/>
      <c r="AA16" s="240"/>
      <c r="AB16" s="240"/>
      <c r="AC16" s="240"/>
      <c r="AD16" s="240"/>
      <c r="AE16" s="240"/>
      <c r="AF16" s="240"/>
      <c r="AG16" s="240"/>
      <c r="AH16" s="240"/>
      <c r="AI16" s="240"/>
      <c r="AJ16" s="240"/>
      <c r="AK16" s="240"/>
      <c r="AL16" s="240"/>
      <c r="AM16" s="240"/>
      <c r="AN16" s="240"/>
      <c r="AO16" s="240"/>
      <c r="AP16" s="240"/>
      <c r="AQ16" s="240"/>
      <c r="AR16" s="240"/>
      <c r="AS16" s="240"/>
      <c r="AT16" s="240"/>
      <c r="AU16" s="240"/>
      <c r="AV16" s="240"/>
      <c r="AW16" s="240"/>
      <c r="AX16" s="240"/>
      <c r="AY16" s="240"/>
      <c r="AZ16" s="240"/>
      <c r="BA16" s="240"/>
      <c r="BB16" s="240"/>
      <c r="BC16" s="240"/>
      <c r="BD16" s="240"/>
      <c r="BE16" s="240"/>
      <c r="BF16" s="240"/>
      <c r="BG16" s="240"/>
      <c r="BH16" s="240"/>
      <c r="BI16" s="240"/>
      <c r="BJ16" s="240"/>
      <c r="BK16" s="240"/>
      <c r="BL16" s="240"/>
      <c r="BM16" s="240"/>
      <c r="BN16" s="240"/>
      <c r="BO16" s="240"/>
      <c r="BP16" s="240"/>
      <c r="BQ16" s="240"/>
      <c r="BR16" s="240"/>
      <c r="BS16" s="240"/>
      <c r="BT16" s="240"/>
      <c r="BU16" s="240"/>
      <c r="BV16" s="240"/>
      <c r="BW16" s="240"/>
      <c r="BX16" s="240"/>
      <c r="BY16" s="240"/>
      <c r="BZ16" s="240"/>
      <c r="CA16" s="240"/>
      <c r="CB16" s="240"/>
      <c r="CC16" s="240"/>
      <c r="CD16" s="240"/>
      <c r="CE16" s="240"/>
      <c r="CF16" s="240"/>
      <c r="CG16" s="240"/>
      <c r="CH16" s="240"/>
      <c r="CI16" s="240"/>
      <c r="CJ16" s="240"/>
      <c r="CK16" s="240"/>
      <c r="CL16" s="240"/>
      <c r="CM16" s="240"/>
      <c r="CN16" s="240"/>
      <c r="CO16" s="240"/>
      <c r="CP16" s="240"/>
      <c r="CQ16" s="240"/>
      <c r="CR16" s="240"/>
      <c r="CS16" s="240"/>
      <c r="CT16" s="240"/>
      <c r="CU16" s="240"/>
      <c r="CV16" s="240"/>
      <c r="CW16" s="240"/>
      <c r="CX16" s="240"/>
      <c r="CY16" s="240"/>
      <c r="CZ16" s="240"/>
      <c r="DA16" s="240"/>
      <c r="DB16" s="240"/>
      <c r="DC16" s="240"/>
      <c r="DD16" s="240"/>
      <c r="DE16" s="240"/>
      <c r="DF16" s="240"/>
      <c r="DG16" s="240"/>
      <c r="DH16" s="240"/>
      <c r="DI16" s="240"/>
      <c r="DJ16" s="240"/>
      <c r="DK16" s="240"/>
      <c r="DL16" s="240"/>
      <c r="DM16" s="240"/>
      <c r="DN16" s="240"/>
      <c r="DO16" s="240"/>
      <c r="DP16" s="240"/>
      <c r="DQ16" s="240"/>
      <c r="DR16" s="240"/>
      <c r="DS16" s="240"/>
      <c r="DT16" s="240"/>
      <c r="DU16" s="240"/>
      <c r="DV16" s="240"/>
      <c r="DW16" s="240"/>
      <c r="DX16" s="240"/>
      <c r="DY16" s="240"/>
      <c r="DZ16" s="240"/>
      <c r="EA16" s="240"/>
      <c r="EB16" s="240"/>
      <c r="EC16" s="240"/>
      <c r="ED16" s="240"/>
      <c r="EE16" s="240"/>
      <c r="EF16" s="240"/>
      <c r="EG16" s="240"/>
      <c r="EH16" s="240"/>
      <c r="EI16" s="240"/>
      <c r="EJ16" s="240"/>
      <c r="EK16" s="240"/>
      <c r="EL16" s="240"/>
      <c r="EM16" s="240"/>
      <c r="EN16" s="240"/>
      <c r="EO16" s="240"/>
      <c r="EP16" s="240"/>
      <c r="EQ16" s="240"/>
      <c r="ER16" s="240"/>
      <c r="ES16" s="240"/>
      <c r="ET16" s="240"/>
      <c r="EU16" s="240"/>
      <c r="EV16" s="240"/>
      <c r="EW16" s="240"/>
      <c r="EX16" s="240"/>
      <c r="EY16" s="240"/>
      <c r="EZ16" s="240"/>
      <c r="FA16" s="240"/>
      <c r="FB16" s="240"/>
      <c r="FC16" s="240"/>
      <c r="FD16" s="240"/>
      <c r="FE16" s="240"/>
      <c r="FF16" s="240"/>
      <c r="FG16" s="240"/>
      <c r="FH16" s="240"/>
      <c r="FI16" s="240"/>
      <c r="FJ16" s="240"/>
      <c r="FK16" s="240"/>
      <c r="FL16" s="240"/>
      <c r="FM16" s="240"/>
      <c r="FN16" s="240"/>
      <c r="FO16" s="240"/>
      <c r="FP16" s="240"/>
      <c r="FQ16" s="240"/>
      <c r="FR16" s="240"/>
      <c r="FS16" s="240"/>
      <c r="FT16" s="240"/>
      <c r="FU16" s="240"/>
      <c r="FV16" s="240"/>
      <c r="FW16" s="240"/>
      <c r="FX16" s="240"/>
      <c r="FY16" s="240"/>
      <c r="FZ16" s="240"/>
      <c r="GA16" s="240"/>
      <c r="GB16" s="240"/>
      <c r="GC16" s="240"/>
      <c r="GD16" s="240"/>
      <c r="GE16" s="240"/>
      <c r="GF16" s="240"/>
      <c r="GG16" s="240"/>
      <c r="GH16" s="240"/>
      <c r="GI16" s="240"/>
      <c r="GJ16" s="240"/>
      <c r="GK16" s="240"/>
      <c r="GL16" s="240"/>
      <c r="GM16" s="240"/>
      <c r="GN16" s="240"/>
      <c r="GO16" s="240"/>
      <c r="GP16" s="240"/>
      <c r="GQ16" s="240"/>
      <c r="GR16" s="240"/>
      <c r="GS16" s="240"/>
      <c r="GT16" s="240"/>
      <c r="GU16" s="240"/>
      <c r="GV16" s="240"/>
      <c r="GW16" s="240"/>
      <c r="GX16" s="240"/>
      <c r="GY16" s="240"/>
      <c r="GZ16" s="240"/>
      <c r="HA16" s="240"/>
      <c r="HB16" s="240"/>
      <c r="HC16" s="240"/>
      <c r="HD16" s="240"/>
      <c r="HE16" s="240"/>
      <c r="HF16" s="240"/>
    </row>
    <row r="17" spans="1:214" s="242" customFormat="1">
      <c r="A17" s="240"/>
      <c r="B17" s="241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  <c r="T17" s="240"/>
      <c r="U17" s="240"/>
      <c r="V17" s="240"/>
      <c r="W17" s="240"/>
      <c r="X17" s="240"/>
      <c r="Y17" s="240"/>
      <c r="Z17" s="240"/>
      <c r="AA17" s="240"/>
      <c r="AB17" s="240"/>
      <c r="AC17" s="240"/>
      <c r="AD17" s="240"/>
      <c r="AE17" s="240"/>
      <c r="AF17" s="240"/>
      <c r="AG17" s="240"/>
      <c r="AH17" s="240"/>
      <c r="AI17" s="240"/>
      <c r="AJ17" s="240"/>
      <c r="AK17" s="240"/>
      <c r="AL17" s="240"/>
      <c r="AM17" s="240"/>
      <c r="AN17" s="240"/>
      <c r="AO17" s="240"/>
      <c r="AP17" s="240"/>
      <c r="AQ17" s="240"/>
      <c r="AR17" s="240"/>
      <c r="AS17" s="240"/>
      <c r="AT17" s="240"/>
      <c r="AU17" s="240"/>
      <c r="AV17" s="240"/>
      <c r="AW17" s="240"/>
      <c r="AX17" s="240"/>
      <c r="AY17" s="240"/>
      <c r="AZ17" s="240"/>
      <c r="BA17" s="240"/>
      <c r="BB17" s="240"/>
      <c r="BC17" s="240"/>
      <c r="BD17" s="240"/>
      <c r="BE17" s="240"/>
      <c r="BF17" s="240"/>
      <c r="BG17" s="240"/>
      <c r="BH17" s="240"/>
      <c r="BI17" s="240"/>
      <c r="BJ17" s="240"/>
      <c r="BK17" s="240"/>
      <c r="BL17" s="240"/>
      <c r="BM17" s="240"/>
      <c r="BN17" s="240"/>
      <c r="BO17" s="240"/>
      <c r="BP17" s="240"/>
      <c r="BQ17" s="240"/>
      <c r="BR17" s="240"/>
      <c r="BS17" s="240"/>
      <c r="BT17" s="240"/>
      <c r="BU17" s="240"/>
      <c r="BV17" s="240"/>
      <c r="BW17" s="240"/>
      <c r="BX17" s="240"/>
      <c r="BY17" s="240"/>
      <c r="BZ17" s="240"/>
      <c r="CA17" s="240"/>
      <c r="CB17" s="240"/>
      <c r="CC17" s="240"/>
      <c r="CD17" s="240"/>
      <c r="CE17" s="240"/>
      <c r="CF17" s="240"/>
      <c r="CG17" s="240"/>
      <c r="CH17" s="240"/>
      <c r="CI17" s="240"/>
      <c r="CJ17" s="240"/>
      <c r="CK17" s="240"/>
      <c r="CL17" s="240"/>
      <c r="CM17" s="240"/>
      <c r="CN17" s="240"/>
      <c r="CO17" s="240"/>
      <c r="CP17" s="240"/>
      <c r="CQ17" s="240"/>
      <c r="CR17" s="240"/>
      <c r="CS17" s="240"/>
      <c r="CT17" s="240"/>
      <c r="CU17" s="240"/>
      <c r="CV17" s="240"/>
      <c r="CW17" s="240"/>
      <c r="CX17" s="240"/>
      <c r="CY17" s="240"/>
      <c r="CZ17" s="240"/>
      <c r="DA17" s="240"/>
      <c r="DB17" s="240"/>
      <c r="DC17" s="240"/>
      <c r="DD17" s="240"/>
      <c r="DE17" s="240"/>
      <c r="DF17" s="240"/>
      <c r="DG17" s="240"/>
      <c r="DH17" s="240"/>
      <c r="DI17" s="240"/>
      <c r="DJ17" s="240"/>
      <c r="DK17" s="240"/>
      <c r="DL17" s="240"/>
      <c r="DM17" s="240"/>
      <c r="DN17" s="240"/>
      <c r="DO17" s="240"/>
      <c r="DP17" s="240"/>
      <c r="DQ17" s="240"/>
      <c r="DR17" s="240"/>
      <c r="DS17" s="240"/>
      <c r="DT17" s="240"/>
      <c r="DU17" s="240"/>
      <c r="DV17" s="240"/>
      <c r="DW17" s="240"/>
      <c r="DX17" s="240"/>
      <c r="DY17" s="240"/>
      <c r="DZ17" s="240"/>
      <c r="EA17" s="240"/>
      <c r="EB17" s="240"/>
      <c r="EC17" s="240"/>
      <c r="ED17" s="240"/>
      <c r="EE17" s="240"/>
      <c r="EF17" s="240"/>
      <c r="EG17" s="240"/>
      <c r="EH17" s="240"/>
      <c r="EI17" s="240"/>
      <c r="EJ17" s="240"/>
      <c r="EK17" s="240"/>
      <c r="EL17" s="240"/>
      <c r="EM17" s="240"/>
      <c r="EN17" s="240"/>
      <c r="EO17" s="240"/>
      <c r="EP17" s="240"/>
      <c r="EQ17" s="240"/>
      <c r="ER17" s="240"/>
      <c r="ES17" s="240"/>
      <c r="ET17" s="240"/>
      <c r="EU17" s="240"/>
      <c r="EV17" s="240"/>
      <c r="EW17" s="240"/>
      <c r="EX17" s="240"/>
      <c r="EY17" s="240"/>
      <c r="EZ17" s="240"/>
      <c r="FA17" s="240"/>
      <c r="FB17" s="240"/>
      <c r="FC17" s="240"/>
      <c r="FD17" s="240"/>
      <c r="FE17" s="240"/>
      <c r="FF17" s="240"/>
      <c r="FG17" s="240"/>
      <c r="FH17" s="240"/>
      <c r="FI17" s="240"/>
      <c r="FJ17" s="240"/>
      <c r="FK17" s="240"/>
      <c r="FL17" s="240"/>
      <c r="FM17" s="240"/>
      <c r="FN17" s="240"/>
      <c r="FO17" s="240"/>
      <c r="FP17" s="240"/>
      <c r="FQ17" s="240"/>
      <c r="FR17" s="240"/>
      <c r="FS17" s="240"/>
      <c r="FT17" s="240"/>
      <c r="FU17" s="240"/>
      <c r="FV17" s="240"/>
      <c r="FW17" s="240"/>
      <c r="FX17" s="240"/>
      <c r="FY17" s="240"/>
      <c r="FZ17" s="240"/>
      <c r="GA17" s="240"/>
      <c r="GB17" s="240"/>
      <c r="GC17" s="240"/>
      <c r="GD17" s="240"/>
      <c r="GE17" s="240"/>
      <c r="GF17" s="240"/>
      <c r="GG17" s="240"/>
      <c r="GH17" s="240"/>
      <c r="GI17" s="240"/>
      <c r="GJ17" s="240"/>
      <c r="GK17" s="240"/>
      <c r="GL17" s="240"/>
      <c r="GM17" s="240"/>
      <c r="GN17" s="240"/>
      <c r="GO17" s="240"/>
      <c r="GP17" s="240"/>
      <c r="GQ17" s="240"/>
      <c r="GR17" s="240"/>
      <c r="GS17" s="240"/>
      <c r="GT17" s="240"/>
      <c r="GU17" s="240"/>
      <c r="GV17" s="240"/>
      <c r="GW17" s="240"/>
      <c r="GX17" s="240"/>
      <c r="GY17" s="240"/>
      <c r="GZ17" s="240"/>
      <c r="HA17" s="240"/>
      <c r="HB17" s="240"/>
      <c r="HC17" s="240"/>
      <c r="HD17" s="240"/>
      <c r="HE17" s="240"/>
      <c r="HF17" s="240"/>
    </row>
    <row r="18" spans="1:214" s="242" customFormat="1">
      <c r="A18" s="240"/>
      <c r="B18" s="241"/>
      <c r="D18" s="240"/>
      <c r="E18" s="240"/>
      <c r="F18" s="240"/>
      <c r="G18" s="240"/>
      <c r="H18" s="240"/>
      <c r="I18" s="240"/>
      <c r="J18" s="240"/>
      <c r="K18" s="240"/>
      <c r="L18" s="240"/>
      <c r="M18" s="240"/>
      <c r="N18" s="240"/>
      <c r="O18" s="240"/>
      <c r="P18" s="240"/>
      <c r="Q18" s="240"/>
      <c r="R18" s="240"/>
      <c r="S18" s="240"/>
      <c r="T18" s="240"/>
      <c r="U18" s="240"/>
      <c r="V18" s="240"/>
      <c r="W18" s="240"/>
      <c r="X18" s="240"/>
      <c r="Y18" s="240"/>
      <c r="Z18" s="240"/>
      <c r="AA18" s="240"/>
      <c r="AB18" s="240"/>
      <c r="AC18" s="240"/>
      <c r="AD18" s="240"/>
      <c r="AE18" s="240"/>
      <c r="AF18" s="240"/>
      <c r="AG18" s="240"/>
      <c r="AH18" s="240"/>
      <c r="AI18" s="240"/>
      <c r="AJ18" s="240"/>
      <c r="AK18" s="240"/>
      <c r="AL18" s="240"/>
      <c r="AM18" s="240"/>
      <c r="AN18" s="240"/>
      <c r="AO18" s="240"/>
      <c r="AP18" s="240"/>
      <c r="AQ18" s="240"/>
      <c r="AR18" s="240"/>
      <c r="AS18" s="240"/>
      <c r="AT18" s="240"/>
      <c r="AU18" s="240"/>
      <c r="AV18" s="240"/>
      <c r="AW18" s="240"/>
      <c r="AX18" s="240"/>
      <c r="AY18" s="240"/>
      <c r="AZ18" s="240"/>
      <c r="BA18" s="240"/>
      <c r="BB18" s="240"/>
      <c r="BC18" s="240"/>
      <c r="BD18" s="240"/>
      <c r="BE18" s="240"/>
      <c r="BF18" s="240"/>
      <c r="BG18" s="240"/>
      <c r="BH18" s="240"/>
      <c r="BI18" s="240"/>
      <c r="BJ18" s="240"/>
      <c r="BK18" s="240"/>
      <c r="BL18" s="240"/>
      <c r="BM18" s="240"/>
      <c r="BN18" s="240"/>
      <c r="BO18" s="240"/>
      <c r="BP18" s="240"/>
      <c r="BQ18" s="240"/>
      <c r="BR18" s="240"/>
      <c r="BS18" s="240"/>
      <c r="BT18" s="240"/>
      <c r="BU18" s="240"/>
      <c r="BV18" s="240"/>
      <c r="BW18" s="240"/>
      <c r="BX18" s="240"/>
      <c r="BY18" s="240"/>
      <c r="BZ18" s="240"/>
      <c r="CA18" s="240"/>
      <c r="CB18" s="240"/>
      <c r="CC18" s="240"/>
      <c r="CD18" s="240"/>
      <c r="CE18" s="240"/>
      <c r="CF18" s="240"/>
      <c r="CG18" s="240"/>
      <c r="CH18" s="240"/>
      <c r="CI18" s="240"/>
      <c r="CJ18" s="240"/>
      <c r="CK18" s="240"/>
      <c r="CL18" s="240"/>
      <c r="CM18" s="240"/>
      <c r="CN18" s="240"/>
      <c r="CO18" s="240"/>
      <c r="CP18" s="240"/>
      <c r="CQ18" s="240"/>
      <c r="CR18" s="240"/>
      <c r="CS18" s="240"/>
      <c r="CT18" s="240"/>
      <c r="CU18" s="240"/>
      <c r="CV18" s="240"/>
      <c r="CW18" s="240"/>
      <c r="CX18" s="240"/>
      <c r="CY18" s="240"/>
      <c r="CZ18" s="240"/>
      <c r="DA18" s="240"/>
      <c r="DB18" s="240"/>
      <c r="DC18" s="240"/>
      <c r="DD18" s="240"/>
      <c r="DE18" s="240"/>
      <c r="DF18" s="240"/>
      <c r="DG18" s="240"/>
      <c r="DH18" s="240"/>
      <c r="DI18" s="240"/>
      <c r="DJ18" s="240"/>
      <c r="DK18" s="240"/>
      <c r="DL18" s="240"/>
      <c r="DM18" s="240"/>
      <c r="DN18" s="240"/>
      <c r="DO18" s="240"/>
      <c r="DP18" s="240"/>
      <c r="DQ18" s="240"/>
      <c r="DR18" s="240"/>
      <c r="DS18" s="240"/>
      <c r="DT18" s="240"/>
      <c r="DU18" s="240"/>
      <c r="DV18" s="240"/>
      <c r="DW18" s="240"/>
      <c r="DX18" s="240"/>
      <c r="DY18" s="240"/>
      <c r="DZ18" s="240"/>
      <c r="EA18" s="240"/>
      <c r="EB18" s="240"/>
      <c r="EC18" s="240"/>
      <c r="ED18" s="240"/>
      <c r="EE18" s="240"/>
      <c r="EF18" s="240"/>
      <c r="EG18" s="240"/>
      <c r="EH18" s="240"/>
      <c r="EI18" s="240"/>
      <c r="EJ18" s="240"/>
      <c r="EK18" s="240"/>
      <c r="EL18" s="240"/>
      <c r="EM18" s="240"/>
      <c r="EN18" s="240"/>
      <c r="EO18" s="240"/>
      <c r="EP18" s="240"/>
      <c r="EQ18" s="240"/>
      <c r="ER18" s="240"/>
      <c r="ES18" s="240"/>
      <c r="ET18" s="240"/>
      <c r="EU18" s="240"/>
      <c r="EV18" s="240"/>
      <c r="EW18" s="240"/>
      <c r="EX18" s="240"/>
      <c r="EY18" s="240"/>
      <c r="EZ18" s="240"/>
      <c r="FA18" s="240"/>
      <c r="FB18" s="240"/>
      <c r="FC18" s="240"/>
      <c r="FD18" s="240"/>
      <c r="FE18" s="240"/>
      <c r="FF18" s="240"/>
      <c r="FG18" s="240"/>
      <c r="FH18" s="240"/>
      <c r="FI18" s="240"/>
      <c r="FJ18" s="240"/>
      <c r="FK18" s="240"/>
      <c r="FL18" s="240"/>
      <c r="FM18" s="240"/>
      <c r="FN18" s="240"/>
      <c r="FO18" s="240"/>
      <c r="FP18" s="240"/>
      <c r="FQ18" s="240"/>
      <c r="FR18" s="240"/>
      <c r="FS18" s="240"/>
      <c r="FT18" s="240"/>
      <c r="FU18" s="240"/>
      <c r="FV18" s="240"/>
      <c r="FW18" s="240"/>
      <c r="FX18" s="240"/>
      <c r="FY18" s="240"/>
      <c r="FZ18" s="240"/>
      <c r="GA18" s="240"/>
      <c r="GB18" s="240"/>
      <c r="GC18" s="240"/>
      <c r="GD18" s="240"/>
      <c r="GE18" s="240"/>
      <c r="GF18" s="240"/>
      <c r="GG18" s="240"/>
      <c r="GH18" s="240"/>
      <c r="GI18" s="240"/>
      <c r="GJ18" s="240"/>
      <c r="GK18" s="240"/>
      <c r="GL18" s="240"/>
      <c r="GM18" s="240"/>
      <c r="GN18" s="240"/>
      <c r="GO18" s="240"/>
      <c r="GP18" s="240"/>
      <c r="GQ18" s="240"/>
      <c r="GR18" s="240"/>
      <c r="GS18" s="240"/>
      <c r="GT18" s="240"/>
      <c r="GU18" s="240"/>
      <c r="GV18" s="240"/>
      <c r="GW18" s="240"/>
      <c r="GX18" s="240"/>
      <c r="GY18" s="240"/>
      <c r="GZ18" s="240"/>
      <c r="HA18" s="240"/>
      <c r="HB18" s="240"/>
      <c r="HC18" s="240"/>
      <c r="HD18" s="240"/>
      <c r="HE18" s="240"/>
      <c r="HF18" s="240"/>
    </row>
    <row r="19" spans="1:214" s="242" customFormat="1">
      <c r="A19" s="240"/>
      <c r="B19" s="241"/>
      <c r="D19" s="240"/>
      <c r="E19" s="240"/>
      <c r="F19" s="240"/>
      <c r="G19" s="240"/>
      <c r="H19" s="240"/>
      <c r="I19" s="240"/>
      <c r="J19" s="240"/>
      <c r="K19" s="240"/>
      <c r="L19" s="240"/>
      <c r="M19" s="240"/>
      <c r="N19" s="240"/>
      <c r="O19" s="240"/>
      <c r="P19" s="240"/>
      <c r="Q19" s="240"/>
      <c r="R19" s="240"/>
      <c r="S19" s="240"/>
      <c r="T19" s="240"/>
      <c r="U19" s="240"/>
      <c r="V19" s="240"/>
      <c r="W19" s="240"/>
      <c r="X19" s="240"/>
      <c r="Y19" s="240"/>
      <c r="Z19" s="240"/>
      <c r="AA19" s="240"/>
      <c r="AB19" s="240"/>
      <c r="AC19" s="240"/>
      <c r="AD19" s="240"/>
      <c r="AE19" s="240"/>
      <c r="AF19" s="240"/>
      <c r="AG19" s="240"/>
      <c r="AH19" s="240"/>
      <c r="AI19" s="240"/>
      <c r="AJ19" s="240"/>
      <c r="AK19" s="240"/>
      <c r="AL19" s="240"/>
      <c r="AM19" s="240"/>
      <c r="AN19" s="240"/>
      <c r="AO19" s="240"/>
      <c r="AP19" s="240"/>
      <c r="AQ19" s="240"/>
      <c r="AR19" s="240"/>
      <c r="AS19" s="240"/>
      <c r="AT19" s="240"/>
      <c r="AU19" s="240"/>
      <c r="AV19" s="240"/>
      <c r="AW19" s="240"/>
      <c r="AX19" s="240"/>
      <c r="AY19" s="240"/>
      <c r="AZ19" s="240"/>
      <c r="BA19" s="240"/>
      <c r="BB19" s="240"/>
      <c r="BC19" s="240"/>
      <c r="BD19" s="240"/>
      <c r="BE19" s="240"/>
      <c r="BF19" s="240"/>
      <c r="BG19" s="240"/>
      <c r="BH19" s="240"/>
      <c r="BI19" s="240"/>
      <c r="BJ19" s="240"/>
      <c r="BK19" s="240"/>
      <c r="BL19" s="240"/>
      <c r="BM19" s="240"/>
      <c r="BN19" s="240"/>
      <c r="BO19" s="240"/>
      <c r="BP19" s="240"/>
      <c r="BQ19" s="240"/>
      <c r="BR19" s="240"/>
      <c r="BS19" s="240"/>
      <c r="BT19" s="240"/>
      <c r="BU19" s="240"/>
      <c r="BV19" s="240"/>
      <c r="BW19" s="240"/>
      <c r="BX19" s="240"/>
      <c r="BY19" s="240"/>
      <c r="BZ19" s="240"/>
      <c r="CA19" s="240"/>
      <c r="CB19" s="240"/>
      <c r="CC19" s="240"/>
      <c r="CD19" s="240"/>
      <c r="CE19" s="240"/>
      <c r="CF19" s="240"/>
      <c r="CG19" s="240"/>
      <c r="CH19" s="240"/>
      <c r="CI19" s="240"/>
      <c r="CJ19" s="240"/>
      <c r="CK19" s="240"/>
      <c r="CL19" s="240"/>
      <c r="CM19" s="240"/>
      <c r="CN19" s="240"/>
      <c r="CO19" s="240"/>
      <c r="CP19" s="240"/>
      <c r="CQ19" s="240"/>
      <c r="CR19" s="240"/>
      <c r="CS19" s="240"/>
      <c r="CT19" s="240"/>
      <c r="CU19" s="240"/>
      <c r="CV19" s="240"/>
      <c r="CW19" s="240"/>
      <c r="CX19" s="240"/>
      <c r="CY19" s="240"/>
      <c r="CZ19" s="240"/>
      <c r="DA19" s="240"/>
      <c r="DB19" s="240"/>
      <c r="DC19" s="240"/>
      <c r="DD19" s="240"/>
      <c r="DE19" s="240"/>
      <c r="DF19" s="240"/>
      <c r="DG19" s="240"/>
      <c r="DH19" s="240"/>
      <c r="DI19" s="240"/>
      <c r="DJ19" s="240"/>
      <c r="DK19" s="240"/>
      <c r="DL19" s="240"/>
      <c r="DM19" s="240"/>
      <c r="DN19" s="240"/>
      <c r="DO19" s="240"/>
      <c r="DP19" s="240"/>
      <c r="DQ19" s="240"/>
      <c r="DR19" s="240"/>
      <c r="DS19" s="240"/>
      <c r="DT19" s="240"/>
      <c r="DU19" s="240"/>
      <c r="DV19" s="240"/>
      <c r="DW19" s="240"/>
      <c r="DX19" s="240"/>
      <c r="DY19" s="240"/>
      <c r="DZ19" s="240"/>
      <c r="EA19" s="240"/>
      <c r="EB19" s="240"/>
      <c r="EC19" s="240"/>
      <c r="ED19" s="240"/>
      <c r="EE19" s="240"/>
      <c r="EF19" s="240"/>
      <c r="EG19" s="240"/>
      <c r="EH19" s="240"/>
      <c r="EI19" s="240"/>
      <c r="EJ19" s="240"/>
      <c r="EK19" s="240"/>
      <c r="EL19" s="240"/>
      <c r="EM19" s="240"/>
      <c r="EN19" s="240"/>
      <c r="EO19" s="240"/>
      <c r="EP19" s="240"/>
      <c r="EQ19" s="240"/>
      <c r="ER19" s="240"/>
      <c r="ES19" s="240"/>
      <c r="ET19" s="240"/>
      <c r="EU19" s="240"/>
      <c r="EV19" s="240"/>
      <c r="EW19" s="240"/>
      <c r="EX19" s="240"/>
      <c r="EY19" s="240"/>
      <c r="EZ19" s="240"/>
      <c r="FA19" s="240"/>
      <c r="FB19" s="240"/>
      <c r="FC19" s="240"/>
      <c r="FD19" s="240"/>
      <c r="FE19" s="240"/>
      <c r="FF19" s="240"/>
      <c r="FG19" s="240"/>
      <c r="FH19" s="240"/>
      <c r="FI19" s="240"/>
      <c r="FJ19" s="240"/>
      <c r="FK19" s="240"/>
      <c r="FL19" s="240"/>
      <c r="FM19" s="240"/>
      <c r="FN19" s="240"/>
      <c r="FO19" s="240"/>
      <c r="FP19" s="240"/>
      <c r="FQ19" s="240"/>
      <c r="FR19" s="240"/>
      <c r="FS19" s="240"/>
      <c r="FT19" s="240"/>
      <c r="FU19" s="240"/>
      <c r="FV19" s="240"/>
      <c r="FW19" s="240"/>
      <c r="FX19" s="240"/>
      <c r="FY19" s="240"/>
      <c r="FZ19" s="240"/>
      <c r="GA19" s="240"/>
      <c r="GB19" s="240"/>
      <c r="GC19" s="240"/>
      <c r="GD19" s="240"/>
      <c r="GE19" s="240"/>
      <c r="GF19" s="240"/>
      <c r="GG19" s="240"/>
      <c r="GH19" s="240"/>
      <c r="GI19" s="240"/>
      <c r="GJ19" s="240"/>
      <c r="GK19" s="240"/>
      <c r="GL19" s="240"/>
      <c r="GM19" s="240"/>
      <c r="GN19" s="240"/>
      <c r="GO19" s="240"/>
      <c r="GP19" s="240"/>
      <c r="GQ19" s="240"/>
      <c r="GR19" s="240"/>
      <c r="GS19" s="240"/>
      <c r="GT19" s="240"/>
      <c r="GU19" s="240"/>
      <c r="GV19" s="240"/>
      <c r="GW19" s="240"/>
      <c r="GX19" s="240"/>
      <c r="GY19" s="240"/>
      <c r="GZ19" s="240"/>
      <c r="HA19" s="240"/>
      <c r="HB19" s="240"/>
      <c r="HC19" s="240"/>
      <c r="HD19" s="240"/>
      <c r="HE19" s="240"/>
      <c r="HF19" s="240"/>
    </row>
    <row r="20" spans="1:214" s="242" customFormat="1">
      <c r="A20" s="240"/>
      <c r="B20" s="241"/>
      <c r="D20" s="240"/>
      <c r="E20" s="240"/>
      <c r="F20" s="240"/>
      <c r="G20" s="240"/>
      <c r="H20" s="240"/>
      <c r="I20" s="240"/>
      <c r="J20" s="240"/>
      <c r="K20" s="240"/>
      <c r="L20" s="240"/>
      <c r="M20" s="240"/>
      <c r="N20" s="240"/>
      <c r="O20" s="240"/>
      <c r="P20" s="240"/>
      <c r="Q20" s="240"/>
      <c r="R20" s="240"/>
      <c r="S20" s="240"/>
      <c r="T20" s="240"/>
      <c r="U20" s="240"/>
      <c r="V20" s="240"/>
      <c r="W20" s="240"/>
      <c r="X20" s="240"/>
      <c r="Y20" s="240"/>
      <c r="Z20" s="240"/>
      <c r="AA20" s="240"/>
      <c r="AB20" s="240"/>
      <c r="AC20" s="240"/>
      <c r="AD20" s="240"/>
      <c r="AE20" s="240"/>
      <c r="AF20" s="240"/>
      <c r="AG20" s="240"/>
      <c r="AH20" s="240"/>
      <c r="AI20" s="240"/>
      <c r="AJ20" s="240"/>
      <c r="AK20" s="240"/>
      <c r="AL20" s="240"/>
      <c r="AM20" s="240"/>
      <c r="AN20" s="240"/>
      <c r="AO20" s="240"/>
      <c r="AP20" s="240"/>
      <c r="AQ20" s="240"/>
      <c r="AR20" s="240"/>
      <c r="AS20" s="240"/>
      <c r="AT20" s="240"/>
      <c r="AU20" s="240"/>
      <c r="AV20" s="240"/>
      <c r="AW20" s="240"/>
      <c r="AX20" s="240"/>
      <c r="AY20" s="240"/>
      <c r="AZ20" s="240"/>
      <c r="BA20" s="240"/>
      <c r="BB20" s="240"/>
      <c r="BC20" s="240"/>
      <c r="BD20" s="240"/>
      <c r="BE20" s="240"/>
      <c r="BF20" s="240"/>
      <c r="BG20" s="240"/>
      <c r="BH20" s="240"/>
      <c r="BI20" s="240"/>
      <c r="BJ20" s="240"/>
      <c r="BK20" s="240"/>
      <c r="BL20" s="240"/>
      <c r="BM20" s="240"/>
      <c r="BN20" s="240"/>
      <c r="BO20" s="240"/>
      <c r="BP20" s="240"/>
      <c r="BQ20" s="240"/>
      <c r="BR20" s="240"/>
      <c r="BS20" s="240"/>
      <c r="BT20" s="240"/>
      <c r="BU20" s="240"/>
      <c r="BV20" s="240"/>
      <c r="BW20" s="240"/>
      <c r="BX20" s="240"/>
      <c r="BY20" s="240"/>
      <c r="BZ20" s="240"/>
      <c r="CA20" s="240"/>
      <c r="CB20" s="240"/>
      <c r="CC20" s="240"/>
      <c r="CD20" s="240"/>
      <c r="CE20" s="240"/>
      <c r="CF20" s="240"/>
      <c r="CG20" s="240"/>
      <c r="CH20" s="240"/>
      <c r="CI20" s="240"/>
      <c r="CJ20" s="240"/>
      <c r="CK20" s="240"/>
      <c r="CL20" s="240"/>
      <c r="CM20" s="240"/>
      <c r="CN20" s="240"/>
      <c r="CO20" s="240"/>
      <c r="CP20" s="240"/>
      <c r="CQ20" s="240"/>
      <c r="CR20" s="240"/>
      <c r="CS20" s="240"/>
      <c r="CT20" s="240"/>
      <c r="CU20" s="240"/>
      <c r="CV20" s="240"/>
      <c r="CW20" s="240"/>
      <c r="CX20" s="240"/>
      <c r="CY20" s="240"/>
      <c r="CZ20" s="240"/>
      <c r="DA20" s="240"/>
      <c r="DB20" s="240"/>
      <c r="DC20" s="240"/>
      <c r="DD20" s="240"/>
      <c r="DE20" s="240"/>
      <c r="DF20" s="240"/>
      <c r="DG20" s="240"/>
      <c r="DH20" s="240"/>
      <c r="DI20" s="240"/>
      <c r="DJ20" s="240"/>
      <c r="DK20" s="240"/>
      <c r="DL20" s="240"/>
      <c r="DM20" s="240"/>
      <c r="DN20" s="240"/>
      <c r="DO20" s="240"/>
      <c r="DP20" s="240"/>
      <c r="DQ20" s="240"/>
      <c r="DR20" s="240"/>
      <c r="DS20" s="240"/>
      <c r="DT20" s="240"/>
      <c r="DU20" s="240"/>
      <c r="DV20" s="240"/>
      <c r="DW20" s="240"/>
      <c r="DX20" s="240"/>
      <c r="DY20" s="240"/>
      <c r="DZ20" s="240"/>
      <c r="EA20" s="240"/>
      <c r="EB20" s="240"/>
      <c r="EC20" s="240"/>
      <c r="ED20" s="240"/>
      <c r="EE20" s="240"/>
      <c r="EF20" s="240"/>
      <c r="EG20" s="240"/>
      <c r="EH20" s="240"/>
      <c r="EI20" s="240"/>
      <c r="EJ20" s="240"/>
      <c r="EK20" s="240"/>
      <c r="EL20" s="240"/>
      <c r="EM20" s="240"/>
      <c r="EN20" s="240"/>
      <c r="EO20" s="240"/>
      <c r="EP20" s="240"/>
      <c r="EQ20" s="240"/>
      <c r="ER20" s="240"/>
      <c r="ES20" s="240"/>
      <c r="ET20" s="240"/>
      <c r="EU20" s="240"/>
      <c r="EV20" s="240"/>
      <c r="EW20" s="240"/>
      <c r="EX20" s="240"/>
      <c r="EY20" s="240"/>
      <c r="EZ20" s="240"/>
      <c r="FA20" s="240"/>
      <c r="FB20" s="240"/>
      <c r="FC20" s="240"/>
      <c r="FD20" s="240"/>
      <c r="FE20" s="240"/>
      <c r="FF20" s="240"/>
      <c r="FG20" s="240"/>
      <c r="FH20" s="240"/>
      <c r="FI20" s="240"/>
      <c r="FJ20" s="240"/>
      <c r="FK20" s="240"/>
      <c r="FL20" s="240"/>
      <c r="FM20" s="240"/>
      <c r="FN20" s="240"/>
      <c r="FO20" s="240"/>
      <c r="FP20" s="240"/>
      <c r="FQ20" s="240"/>
      <c r="FR20" s="240"/>
      <c r="FS20" s="240"/>
      <c r="FT20" s="240"/>
      <c r="FU20" s="240"/>
      <c r="FV20" s="240"/>
      <c r="FW20" s="240"/>
      <c r="FX20" s="240"/>
      <c r="FY20" s="240"/>
      <c r="FZ20" s="240"/>
      <c r="GA20" s="240"/>
      <c r="GB20" s="240"/>
      <c r="GC20" s="240"/>
      <c r="GD20" s="240"/>
      <c r="GE20" s="240"/>
      <c r="GF20" s="240"/>
      <c r="GG20" s="240"/>
      <c r="GH20" s="240"/>
      <c r="GI20" s="240"/>
      <c r="GJ20" s="240"/>
      <c r="GK20" s="240"/>
      <c r="GL20" s="240"/>
      <c r="GM20" s="240"/>
      <c r="GN20" s="240"/>
      <c r="GO20" s="240"/>
      <c r="GP20" s="240"/>
      <c r="GQ20" s="240"/>
      <c r="GR20" s="240"/>
      <c r="GS20" s="240"/>
      <c r="GT20" s="240"/>
      <c r="GU20" s="240"/>
      <c r="GV20" s="240"/>
      <c r="GW20" s="240"/>
      <c r="GX20" s="240"/>
      <c r="GY20" s="240"/>
      <c r="GZ20" s="240"/>
      <c r="HA20" s="240"/>
      <c r="HB20" s="240"/>
      <c r="HC20" s="240"/>
      <c r="HD20" s="240"/>
      <c r="HE20" s="240"/>
      <c r="HF20" s="240"/>
    </row>
    <row r="21" spans="1:214" s="242" customFormat="1">
      <c r="A21" s="240"/>
      <c r="B21" s="241"/>
      <c r="D21" s="240"/>
      <c r="E21" s="240"/>
      <c r="F21" s="240"/>
      <c r="G21" s="240"/>
      <c r="H21" s="240"/>
      <c r="I21" s="240"/>
      <c r="J21" s="240"/>
      <c r="K21" s="240"/>
      <c r="L21" s="240"/>
      <c r="M21" s="240"/>
      <c r="N21" s="240"/>
      <c r="O21" s="240"/>
      <c r="P21" s="240"/>
      <c r="Q21" s="240"/>
      <c r="R21" s="240"/>
      <c r="S21" s="240"/>
      <c r="T21" s="240"/>
      <c r="U21" s="240"/>
      <c r="V21" s="240"/>
      <c r="W21" s="240"/>
      <c r="X21" s="240"/>
      <c r="Y21" s="240"/>
      <c r="Z21" s="240"/>
      <c r="AA21" s="240"/>
      <c r="AB21" s="240"/>
      <c r="AC21" s="240"/>
      <c r="AD21" s="240"/>
      <c r="AE21" s="240"/>
      <c r="AF21" s="240"/>
      <c r="AG21" s="240"/>
      <c r="AH21" s="240"/>
      <c r="AI21" s="240"/>
      <c r="AJ21" s="240"/>
      <c r="AK21" s="240"/>
      <c r="AL21" s="240"/>
      <c r="AM21" s="240"/>
      <c r="AN21" s="240"/>
      <c r="AO21" s="240"/>
      <c r="AP21" s="240"/>
      <c r="AQ21" s="240"/>
      <c r="AR21" s="240"/>
      <c r="AS21" s="240"/>
      <c r="AT21" s="240"/>
      <c r="AU21" s="240"/>
      <c r="AV21" s="240"/>
      <c r="AW21" s="240"/>
      <c r="AX21" s="240"/>
      <c r="AY21" s="240"/>
      <c r="AZ21" s="240"/>
      <c r="BA21" s="240"/>
      <c r="BB21" s="240"/>
      <c r="BC21" s="240"/>
      <c r="BD21" s="240"/>
      <c r="BE21" s="240"/>
      <c r="BF21" s="240"/>
      <c r="BG21" s="240"/>
      <c r="BH21" s="240"/>
      <c r="BI21" s="240"/>
      <c r="BJ21" s="240"/>
      <c r="BK21" s="240"/>
      <c r="BL21" s="240"/>
      <c r="BM21" s="240"/>
      <c r="BN21" s="240"/>
      <c r="BO21" s="240"/>
      <c r="BP21" s="240"/>
      <c r="BQ21" s="240"/>
      <c r="BR21" s="240"/>
      <c r="BS21" s="240"/>
      <c r="BT21" s="240"/>
      <c r="BU21" s="240"/>
      <c r="BV21" s="240"/>
      <c r="BW21" s="240"/>
      <c r="BX21" s="240"/>
      <c r="BY21" s="240"/>
      <c r="BZ21" s="240"/>
      <c r="CA21" s="240"/>
      <c r="CB21" s="240"/>
      <c r="CC21" s="240"/>
      <c r="CD21" s="240"/>
      <c r="CE21" s="240"/>
      <c r="CF21" s="240"/>
      <c r="CG21" s="240"/>
      <c r="CH21" s="240"/>
      <c r="CI21" s="240"/>
      <c r="CJ21" s="240"/>
      <c r="CK21" s="240"/>
      <c r="CL21" s="240"/>
      <c r="CM21" s="240"/>
      <c r="CN21" s="240"/>
      <c r="CO21" s="240"/>
      <c r="CP21" s="240"/>
      <c r="CQ21" s="240"/>
      <c r="CR21" s="240"/>
      <c r="CS21" s="240"/>
      <c r="CT21" s="240"/>
      <c r="CU21" s="240"/>
      <c r="CV21" s="240"/>
      <c r="CW21" s="240"/>
      <c r="CX21" s="240"/>
      <c r="CY21" s="240"/>
      <c r="CZ21" s="240"/>
      <c r="DA21" s="240"/>
      <c r="DB21" s="240"/>
      <c r="DC21" s="240"/>
      <c r="DD21" s="240"/>
      <c r="DE21" s="240"/>
      <c r="DF21" s="240"/>
      <c r="DG21" s="240"/>
      <c r="DH21" s="240"/>
      <c r="DI21" s="240"/>
      <c r="DJ21" s="240"/>
      <c r="DK21" s="240"/>
      <c r="DL21" s="240"/>
      <c r="DM21" s="240"/>
      <c r="DN21" s="240"/>
      <c r="DO21" s="240"/>
      <c r="DP21" s="240"/>
      <c r="DQ21" s="240"/>
      <c r="DR21" s="240"/>
      <c r="DS21" s="240"/>
      <c r="DT21" s="240"/>
      <c r="DU21" s="240"/>
      <c r="DV21" s="240"/>
      <c r="DW21" s="240"/>
      <c r="DX21" s="240"/>
      <c r="DY21" s="240"/>
      <c r="DZ21" s="240"/>
      <c r="EA21" s="240"/>
      <c r="EB21" s="240"/>
      <c r="EC21" s="240"/>
      <c r="ED21" s="240"/>
      <c r="EE21" s="240"/>
      <c r="EF21" s="240"/>
      <c r="EG21" s="240"/>
      <c r="EH21" s="240"/>
      <c r="EI21" s="240"/>
      <c r="EJ21" s="240"/>
      <c r="EK21" s="240"/>
      <c r="EL21" s="240"/>
      <c r="EM21" s="240"/>
      <c r="EN21" s="240"/>
      <c r="EO21" s="240"/>
      <c r="EP21" s="240"/>
      <c r="EQ21" s="240"/>
      <c r="ER21" s="240"/>
      <c r="ES21" s="240"/>
      <c r="ET21" s="240"/>
      <c r="EU21" s="240"/>
      <c r="EV21" s="240"/>
      <c r="EW21" s="240"/>
      <c r="EX21" s="240"/>
      <c r="EY21" s="240"/>
      <c r="EZ21" s="240"/>
      <c r="FA21" s="240"/>
      <c r="FB21" s="240"/>
      <c r="FC21" s="240"/>
      <c r="FD21" s="240"/>
      <c r="FE21" s="240"/>
      <c r="FF21" s="240"/>
      <c r="FG21" s="240"/>
      <c r="FH21" s="240"/>
      <c r="FI21" s="240"/>
      <c r="FJ21" s="240"/>
      <c r="FK21" s="240"/>
      <c r="FL21" s="240"/>
      <c r="FM21" s="240"/>
      <c r="FN21" s="240"/>
      <c r="FO21" s="240"/>
      <c r="FP21" s="240"/>
      <c r="FQ21" s="240"/>
      <c r="FR21" s="240"/>
      <c r="FS21" s="240"/>
      <c r="FT21" s="240"/>
      <c r="FU21" s="240"/>
      <c r="FV21" s="240"/>
      <c r="FW21" s="240"/>
      <c r="FX21" s="240"/>
      <c r="FY21" s="240"/>
      <c r="FZ21" s="240"/>
      <c r="GA21" s="240"/>
      <c r="GB21" s="240"/>
      <c r="GC21" s="240"/>
      <c r="GD21" s="240"/>
      <c r="GE21" s="240"/>
      <c r="GF21" s="240"/>
      <c r="GG21" s="240"/>
      <c r="GH21" s="240"/>
      <c r="GI21" s="240"/>
      <c r="GJ21" s="240"/>
      <c r="GK21" s="240"/>
      <c r="GL21" s="240"/>
      <c r="GM21" s="240"/>
      <c r="GN21" s="240"/>
      <c r="GO21" s="240"/>
      <c r="GP21" s="240"/>
      <c r="GQ21" s="240"/>
      <c r="GR21" s="240"/>
      <c r="GS21" s="240"/>
      <c r="GT21" s="240"/>
      <c r="GU21" s="240"/>
      <c r="GV21" s="240"/>
      <c r="GW21" s="240"/>
      <c r="GX21" s="240"/>
      <c r="GY21" s="240"/>
      <c r="GZ21" s="240"/>
      <c r="HA21" s="240"/>
      <c r="HB21" s="240"/>
      <c r="HC21" s="240"/>
      <c r="HD21" s="240"/>
      <c r="HE21" s="240"/>
      <c r="HF21" s="240"/>
    </row>
    <row r="22" spans="1:214" s="242" customFormat="1">
      <c r="A22" s="240"/>
      <c r="B22" s="241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  <c r="T22" s="240"/>
      <c r="U22" s="240"/>
      <c r="V22" s="240"/>
      <c r="W22" s="240"/>
      <c r="X22" s="240"/>
      <c r="Y22" s="240"/>
      <c r="Z22" s="240"/>
      <c r="AA22" s="240"/>
      <c r="AB22" s="240"/>
      <c r="AC22" s="240"/>
      <c r="AD22" s="240"/>
      <c r="AE22" s="240"/>
      <c r="AF22" s="240"/>
      <c r="AG22" s="240"/>
      <c r="AH22" s="240"/>
      <c r="AI22" s="240"/>
      <c r="AJ22" s="240"/>
      <c r="AK22" s="240"/>
      <c r="AL22" s="240"/>
      <c r="AM22" s="240"/>
      <c r="AN22" s="240"/>
      <c r="AO22" s="240"/>
      <c r="AP22" s="240"/>
      <c r="AQ22" s="240"/>
      <c r="AR22" s="240"/>
      <c r="AS22" s="240"/>
      <c r="AT22" s="240"/>
      <c r="AU22" s="240"/>
      <c r="AV22" s="240"/>
      <c r="AW22" s="240"/>
      <c r="AX22" s="240"/>
      <c r="AY22" s="240"/>
      <c r="AZ22" s="240"/>
      <c r="BA22" s="240"/>
      <c r="BB22" s="240"/>
      <c r="BC22" s="240"/>
      <c r="BD22" s="240"/>
      <c r="BE22" s="240"/>
      <c r="BF22" s="240"/>
      <c r="BG22" s="240"/>
      <c r="BH22" s="240"/>
      <c r="BI22" s="240"/>
      <c r="BJ22" s="240"/>
      <c r="BK22" s="240"/>
      <c r="BL22" s="240"/>
      <c r="BM22" s="240"/>
      <c r="BN22" s="240"/>
      <c r="BO22" s="240"/>
      <c r="BP22" s="240"/>
      <c r="BQ22" s="240"/>
      <c r="BR22" s="240"/>
      <c r="BS22" s="240"/>
      <c r="BT22" s="240"/>
      <c r="BU22" s="240"/>
      <c r="BV22" s="240"/>
      <c r="BW22" s="240"/>
      <c r="BX22" s="240"/>
      <c r="BY22" s="240"/>
      <c r="BZ22" s="240"/>
      <c r="CA22" s="240"/>
      <c r="CB22" s="240"/>
      <c r="CC22" s="240"/>
      <c r="CD22" s="240"/>
      <c r="CE22" s="240"/>
      <c r="CF22" s="240"/>
      <c r="CG22" s="240"/>
      <c r="CH22" s="240"/>
      <c r="CI22" s="240"/>
      <c r="CJ22" s="240"/>
      <c r="CK22" s="240"/>
      <c r="CL22" s="240"/>
      <c r="CM22" s="240"/>
      <c r="CN22" s="240"/>
      <c r="CO22" s="240"/>
      <c r="CP22" s="240"/>
      <c r="CQ22" s="240"/>
      <c r="CR22" s="240"/>
      <c r="CS22" s="240"/>
      <c r="CT22" s="240"/>
      <c r="CU22" s="240"/>
      <c r="CV22" s="240"/>
      <c r="CW22" s="240"/>
      <c r="CX22" s="240"/>
      <c r="CY22" s="240"/>
      <c r="CZ22" s="240"/>
      <c r="DA22" s="240"/>
      <c r="DB22" s="240"/>
      <c r="DC22" s="240"/>
      <c r="DD22" s="240"/>
      <c r="DE22" s="240"/>
      <c r="DF22" s="240"/>
      <c r="DG22" s="240"/>
      <c r="DH22" s="240"/>
      <c r="DI22" s="240"/>
      <c r="DJ22" s="240"/>
      <c r="DK22" s="240"/>
      <c r="DL22" s="240"/>
      <c r="DM22" s="240"/>
      <c r="DN22" s="240"/>
      <c r="DO22" s="240"/>
      <c r="DP22" s="240"/>
      <c r="DQ22" s="240"/>
      <c r="DR22" s="240"/>
      <c r="DS22" s="240"/>
      <c r="DT22" s="240"/>
      <c r="DU22" s="240"/>
      <c r="DV22" s="240"/>
      <c r="DW22" s="240"/>
      <c r="DX22" s="240"/>
      <c r="DY22" s="240"/>
      <c r="DZ22" s="240"/>
      <c r="EA22" s="240"/>
      <c r="EB22" s="240"/>
      <c r="EC22" s="240"/>
      <c r="ED22" s="240"/>
      <c r="EE22" s="240"/>
      <c r="EF22" s="240"/>
      <c r="EG22" s="240"/>
      <c r="EH22" s="240"/>
      <c r="EI22" s="240"/>
      <c r="EJ22" s="240"/>
      <c r="EK22" s="240"/>
      <c r="EL22" s="240"/>
      <c r="EM22" s="240"/>
      <c r="EN22" s="240"/>
      <c r="EO22" s="240"/>
      <c r="EP22" s="240"/>
      <c r="EQ22" s="240"/>
      <c r="ER22" s="240"/>
      <c r="ES22" s="240"/>
      <c r="ET22" s="240"/>
      <c r="EU22" s="240"/>
      <c r="EV22" s="240"/>
      <c r="EW22" s="240"/>
      <c r="EX22" s="240"/>
      <c r="EY22" s="240"/>
      <c r="EZ22" s="240"/>
      <c r="FA22" s="240"/>
      <c r="FB22" s="240"/>
      <c r="FC22" s="240"/>
      <c r="FD22" s="240"/>
      <c r="FE22" s="240"/>
      <c r="FF22" s="240"/>
      <c r="FG22" s="240"/>
      <c r="FH22" s="240"/>
      <c r="FI22" s="240"/>
      <c r="FJ22" s="240"/>
      <c r="FK22" s="240"/>
      <c r="FL22" s="240"/>
      <c r="FM22" s="240"/>
      <c r="FN22" s="240"/>
      <c r="FO22" s="240"/>
      <c r="FP22" s="240"/>
      <c r="FQ22" s="240"/>
      <c r="FR22" s="240"/>
      <c r="FS22" s="240"/>
      <c r="FT22" s="240"/>
      <c r="FU22" s="240"/>
      <c r="FV22" s="240"/>
      <c r="FW22" s="240"/>
      <c r="FX22" s="240"/>
      <c r="FY22" s="240"/>
      <c r="FZ22" s="240"/>
      <c r="GA22" s="240"/>
      <c r="GB22" s="240"/>
      <c r="GC22" s="240"/>
      <c r="GD22" s="240"/>
      <c r="GE22" s="240"/>
      <c r="GF22" s="240"/>
      <c r="GG22" s="240"/>
      <c r="GH22" s="240"/>
      <c r="GI22" s="240"/>
      <c r="GJ22" s="240"/>
      <c r="GK22" s="240"/>
      <c r="GL22" s="240"/>
      <c r="GM22" s="240"/>
      <c r="GN22" s="240"/>
      <c r="GO22" s="240"/>
      <c r="GP22" s="240"/>
      <c r="GQ22" s="240"/>
      <c r="GR22" s="240"/>
      <c r="GS22" s="240"/>
      <c r="GT22" s="240"/>
      <c r="GU22" s="240"/>
      <c r="GV22" s="240"/>
      <c r="GW22" s="240"/>
      <c r="GX22" s="240"/>
      <c r="GY22" s="240"/>
      <c r="GZ22" s="240"/>
      <c r="HA22" s="240"/>
      <c r="HB22" s="240"/>
      <c r="HC22" s="240"/>
      <c r="HD22" s="240"/>
      <c r="HE22" s="240"/>
      <c r="HF22" s="240"/>
    </row>
    <row r="23" spans="1:214" s="242" customFormat="1">
      <c r="A23" s="240"/>
      <c r="B23" s="241"/>
      <c r="D23" s="240"/>
      <c r="E23" s="240"/>
      <c r="F23" s="240"/>
      <c r="G23" s="240"/>
      <c r="H23" s="240"/>
      <c r="I23" s="240"/>
      <c r="J23" s="240"/>
      <c r="K23" s="240"/>
      <c r="L23" s="240"/>
      <c r="M23" s="240"/>
      <c r="N23" s="240"/>
      <c r="O23" s="240"/>
      <c r="P23" s="240"/>
      <c r="Q23" s="240"/>
      <c r="R23" s="240"/>
      <c r="S23" s="240"/>
      <c r="T23" s="240"/>
      <c r="U23" s="240"/>
      <c r="V23" s="240"/>
      <c r="W23" s="240"/>
      <c r="X23" s="240"/>
      <c r="Y23" s="240"/>
      <c r="Z23" s="240"/>
      <c r="AA23" s="240"/>
      <c r="AB23" s="240"/>
      <c r="AC23" s="240"/>
      <c r="AD23" s="240"/>
      <c r="AE23" s="240"/>
      <c r="AF23" s="240"/>
      <c r="AG23" s="240"/>
      <c r="AH23" s="240"/>
      <c r="AI23" s="240"/>
      <c r="AJ23" s="240"/>
      <c r="AK23" s="240"/>
      <c r="AL23" s="240"/>
      <c r="AM23" s="240"/>
      <c r="AN23" s="240"/>
      <c r="AO23" s="240"/>
      <c r="AP23" s="240"/>
      <c r="AQ23" s="240"/>
      <c r="AR23" s="240"/>
      <c r="AS23" s="240"/>
      <c r="AT23" s="240"/>
      <c r="AU23" s="240"/>
      <c r="AV23" s="240"/>
      <c r="AW23" s="240"/>
      <c r="AX23" s="240"/>
      <c r="AY23" s="240"/>
      <c r="AZ23" s="240"/>
      <c r="BA23" s="240"/>
      <c r="BB23" s="240"/>
      <c r="BC23" s="240"/>
      <c r="BD23" s="240"/>
      <c r="BE23" s="240"/>
      <c r="BF23" s="240"/>
      <c r="BG23" s="240"/>
      <c r="BH23" s="240"/>
      <c r="BI23" s="240"/>
      <c r="BJ23" s="240"/>
      <c r="BK23" s="240"/>
      <c r="BL23" s="240"/>
      <c r="BM23" s="240"/>
      <c r="BN23" s="240"/>
      <c r="BO23" s="240"/>
      <c r="BP23" s="240"/>
      <c r="BQ23" s="240"/>
      <c r="BR23" s="240"/>
      <c r="BS23" s="240"/>
      <c r="BT23" s="240"/>
      <c r="BU23" s="240"/>
      <c r="BV23" s="240"/>
      <c r="BW23" s="240"/>
      <c r="BX23" s="240"/>
      <c r="BY23" s="240"/>
      <c r="BZ23" s="240"/>
      <c r="CA23" s="240"/>
      <c r="CB23" s="240"/>
      <c r="CC23" s="240"/>
      <c r="CD23" s="240"/>
      <c r="CE23" s="240"/>
      <c r="CF23" s="240"/>
      <c r="CG23" s="240"/>
      <c r="CH23" s="240"/>
      <c r="CI23" s="240"/>
      <c r="CJ23" s="240"/>
      <c r="CK23" s="240"/>
      <c r="CL23" s="240"/>
      <c r="CM23" s="240"/>
      <c r="CN23" s="240"/>
      <c r="CO23" s="240"/>
      <c r="CP23" s="240"/>
      <c r="CQ23" s="240"/>
      <c r="CR23" s="240"/>
      <c r="CS23" s="240"/>
      <c r="CT23" s="240"/>
      <c r="CU23" s="240"/>
      <c r="CV23" s="240"/>
      <c r="CW23" s="240"/>
      <c r="CX23" s="240"/>
      <c r="CY23" s="240"/>
      <c r="CZ23" s="240"/>
      <c r="DA23" s="240"/>
      <c r="DB23" s="240"/>
      <c r="DC23" s="240"/>
      <c r="DD23" s="240"/>
      <c r="DE23" s="240"/>
      <c r="DF23" s="240"/>
      <c r="DG23" s="240"/>
      <c r="DH23" s="240"/>
      <c r="DI23" s="240"/>
      <c r="DJ23" s="240"/>
      <c r="DK23" s="240"/>
      <c r="DL23" s="240"/>
      <c r="DM23" s="240"/>
      <c r="DN23" s="240"/>
      <c r="DO23" s="240"/>
      <c r="DP23" s="240"/>
      <c r="DQ23" s="240"/>
      <c r="DR23" s="240"/>
      <c r="DS23" s="240"/>
      <c r="DT23" s="240"/>
      <c r="DU23" s="240"/>
      <c r="DV23" s="240"/>
      <c r="DW23" s="240"/>
      <c r="DX23" s="240"/>
      <c r="DY23" s="240"/>
      <c r="DZ23" s="240"/>
      <c r="EA23" s="240"/>
      <c r="EB23" s="240"/>
      <c r="EC23" s="240"/>
      <c r="ED23" s="240"/>
      <c r="EE23" s="240"/>
      <c r="EF23" s="240"/>
      <c r="EG23" s="240"/>
      <c r="EH23" s="240"/>
      <c r="EI23" s="240"/>
      <c r="EJ23" s="240"/>
      <c r="EK23" s="240"/>
      <c r="EL23" s="240"/>
      <c r="EM23" s="240"/>
      <c r="EN23" s="240"/>
      <c r="EO23" s="240"/>
      <c r="EP23" s="240"/>
      <c r="EQ23" s="240"/>
      <c r="ER23" s="240"/>
      <c r="ES23" s="240"/>
      <c r="ET23" s="240"/>
      <c r="EU23" s="240"/>
      <c r="EV23" s="240"/>
      <c r="EW23" s="240"/>
      <c r="EX23" s="240"/>
      <c r="EY23" s="240"/>
      <c r="EZ23" s="240"/>
      <c r="FA23" s="240"/>
      <c r="FB23" s="240"/>
      <c r="FC23" s="240"/>
      <c r="FD23" s="240"/>
      <c r="FE23" s="240"/>
      <c r="FF23" s="240"/>
      <c r="FG23" s="240"/>
      <c r="FH23" s="240"/>
      <c r="FI23" s="240"/>
      <c r="FJ23" s="240"/>
      <c r="FK23" s="240"/>
      <c r="FL23" s="240"/>
      <c r="FM23" s="240"/>
      <c r="FN23" s="240"/>
      <c r="FO23" s="240"/>
      <c r="FP23" s="240"/>
      <c r="FQ23" s="240"/>
      <c r="FR23" s="240"/>
      <c r="FS23" s="240"/>
      <c r="FT23" s="240"/>
      <c r="FU23" s="240"/>
      <c r="FV23" s="240"/>
      <c r="FW23" s="240"/>
      <c r="FX23" s="240"/>
      <c r="FY23" s="240"/>
      <c r="FZ23" s="240"/>
      <c r="GA23" s="240"/>
      <c r="GB23" s="240"/>
      <c r="GC23" s="240"/>
      <c r="GD23" s="240"/>
      <c r="GE23" s="240"/>
      <c r="GF23" s="240"/>
      <c r="GG23" s="240"/>
      <c r="GH23" s="240"/>
      <c r="GI23" s="240"/>
      <c r="GJ23" s="240"/>
      <c r="GK23" s="240"/>
      <c r="GL23" s="240"/>
      <c r="GM23" s="240"/>
      <c r="GN23" s="240"/>
      <c r="GO23" s="240"/>
      <c r="GP23" s="240"/>
      <c r="GQ23" s="240"/>
      <c r="GR23" s="240"/>
      <c r="GS23" s="240"/>
      <c r="GT23" s="240"/>
      <c r="GU23" s="240"/>
      <c r="GV23" s="240"/>
      <c r="GW23" s="240"/>
      <c r="GX23" s="240"/>
      <c r="GY23" s="240"/>
      <c r="GZ23" s="240"/>
      <c r="HA23" s="240"/>
      <c r="HB23" s="240"/>
      <c r="HC23" s="240"/>
      <c r="HD23" s="240"/>
      <c r="HE23" s="240"/>
      <c r="HF23" s="240"/>
    </row>
    <row r="24" spans="1:214" s="242" customFormat="1">
      <c r="A24" s="240"/>
      <c r="B24" s="241"/>
      <c r="D24" s="240"/>
      <c r="E24" s="240"/>
      <c r="F24" s="240"/>
      <c r="G24" s="240"/>
      <c r="H24" s="240"/>
      <c r="I24" s="240"/>
      <c r="J24" s="240"/>
      <c r="K24" s="240"/>
      <c r="L24" s="240"/>
      <c r="M24" s="240"/>
      <c r="N24" s="240"/>
      <c r="O24" s="240"/>
      <c r="P24" s="240"/>
      <c r="Q24" s="240"/>
      <c r="R24" s="240"/>
      <c r="S24" s="240"/>
      <c r="T24" s="240"/>
      <c r="U24" s="240"/>
      <c r="V24" s="240"/>
      <c r="W24" s="240"/>
      <c r="X24" s="240"/>
      <c r="Y24" s="240"/>
      <c r="Z24" s="240"/>
      <c r="AA24" s="240"/>
      <c r="AB24" s="240"/>
      <c r="AC24" s="240"/>
      <c r="AD24" s="240"/>
      <c r="AE24" s="240"/>
      <c r="AF24" s="240"/>
      <c r="AG24" s="240"/>
      <c r="AH24" s="240"/>
      <c r="AI24" s="240"/>
      <c r="AJ24" s="240"/>
      <c r="AK24" s="240"/>
      <c r="AL24" s="240"/>
      <c r="AM24" s="240"/>
      <c r="AN24" s="240"/>
      <c r="AO24" s="240"/>
      <c r="AP24" s="240"/>
      <c r="AQ24" s="240"/>
      <c r="AR24" s="240"/>
      <c r="AS24" s="240"/>
      <c r="AT24" s="240"/>
      <c r="AU24" s="240"/>
      <c r="AV24" s="240"/>
      <c r="AW24" s="240"/>
      <c r="AX24" s="240"/>
      <c r="AY24" s="240"/>
      <c r="AZ24" s="240"/>
      <c r="BA24" s="240"/>
      <c r="BB24" s="240"/>
      <c r="BC24" s="240"/>
      <c r="BD24" s="240"/>
      <c r="BE24" s="240"/>
      <c r="BF24" s="240"/>
      <c r="BG24" s="240"/>
      <c r="BH24" s="240"/>
      <c r="BI24" s="240"/>
      <c r="BJ24" s="240"/>
      <c r="BK24" s="240"/>
      <c r="BL24" s="240"/>
      <c r="BM24" s="240"/>
      <c r="BN24" s="240"/>
      <c r="BO24" s="240"/>
      <c r="BP24" s="240"/>
      <c r="BQ24" s="240"/>
      <c r="BR24" s="240"/>
      <c r="BS24" s="240"/>
      <c r="BT24" s="240"/>
      <c r="BU24" s="240"/>
      <c r="BV24" s="240"/>
      <c r="BW24" s="240"/>
      <c r="BX24" s="240"/>
      <c r="BY24" s="240"/>
      <c r="BZ24" s="240"/>
      <c r="CA24" s="240"/>
      <c r="CB24" s="240"/>
      <c r="CC24" s="240"/>
      <c r="CD24" s="240"/>
      <c r="CE24" s="240"/>
      <c r="CF24" s="240"/>
      <c r="CG24" s="240"/>
      <c r="CH24" s="240"/>
      <c r="CI24" s="240"/>
      <c r="CJ24" s="240"/>
      <c r="CK24" s="240"/>
      <c r="CL24" s="240"/>
      <c r="CM24" s="240"/>
      <c r="CN24" s="240"/>
      <c r="CO24" s="240"/>
      <c r="CP24" s="240"/>
      <c r="CQ24" s="240"/>
      <c r="CR24" s="240"/>
      <c r="CS24" s="240"/>
      <c r="CT24" s="240"/>
      <c r="CU24" s="240"/>
      <c r="CV24" s="240"/>
      <c r="CW24" s="240"/>
      <c r="CX24" s="240"/>
      <c r="CY24" s="240"/>
      <c r="CZ24" s="240"/>
      <c r="DA24" s="240"/>
      <c r="DB24" s="240"/>
      <c r="DC24" s="240"/>
      <c r="DD24" s="240"/>
      <c r="DE24" s="240"/>
      <c r="DF24" s="240"/>
      <c r="DG24" s="240"/>
      <c r="DH24" s="240"/>
      <c r="DI24" s="240"/>
      <c r="DJ24" s="240"/>
      <c r="DK24" s="240"/>
      <c r="DL24" s="240"/>
      <c r="DM24" s="240"/>
      <c r="DN24" s="240"/>
      <c r="DO24" s="240"/>
      <c r="DP24" s="240"/>
      <c r="DQ24" s="240"/>
      <c r="DR24" s="240"/>
      <c r="DS24" s="240"/>
      <c r="DT24" s="240"/>
      <c r="DU24" s="240"/>
      <c r="DV24" s="240"/>
      <c r="DW24" s="240"/>
      <c r="DX24" s="240"/>
      <c r="DY24" s="240"/>
      <c r="DZ24" s="240"/>
      <c r="EA24" s="240"/>
      <c r="EB24" s="240"/>
      <c r="EC24" s="240"/>
      <c r="ED24" s="240"/>
      <c r="EE24" s="240"/>
      <c r="EF24" s="240"/>
      <c r="EG24" s="240"/>
      <c r="EH24" s="240"/>
      <c r="EI24" s="240"/>
      <c r="EJ24" s="240"/>
      <c r="EK24" s="240"/>
      <c r="EL24" s="240"/>
      <c r="EM24" s="240"/>
      <c r="EN24" s="240"/>
      <c r="EO24" s="240"/>
      <c r="EP24" s="240"/>
      <c r="EQ24" s="240"/>
      <c r="ER24" s="240"/>
      <c r="ES24" s="240"/>
      <c r="ET24" s="240"/>
      <c r="EU24" s="240"/>
      <c r="EV24" s="240"/>
      <c r="EW24" s="240"/>
      <c r="EX24" s="240"/>
      <c r="EY24" s="240"/>
      <c r="EZ24" s="240"/>
      <c r="FA24" s="240"/>
      <c r="FB24" s="240"/>
      <c r="FC24" s="240"/>
      <c r="FD24" s="240"/>
      <c r="FE24" s="240"/>
      <c r="FF24" s="240"/>
      <c r="FG24" s="240"/>
      <c r="FH24" s="240"/>
      <c r="FI24" s="240"/>
      <c r="FJ24" s="240"/>
      <c r="FK24" s="240"/>
      <c r="FL24" s="240"/>
      <c r="FM24" s="240"/>
      <c r="FN24" s="240"/>
      <c r="FO24" s="240"/>
      <c r="FP24" s="240"/>
      <c r="FQ24" s="240"/>
      <c r="FR24" s="240"/>
      <c r="FS24" s="240"/>
      <c r="FT24" s="240"/>
      <c r="FU24" s="240"/>
      <c r="FV24" s="240"/>
      <c r="FW24" s="240"/>
      <c r="FX24" s="240"/>
      <c r="FY24" s="240"/>
      <c r="FZ24" s="240"/>
      <c r="GA24" s="240"/>
      <c r="GB24" s="240"/>
      <c r="GC24" s="240"/>
      <c r="GD24" s="240"/>
      <c r="GE24" s="240"/>
      <c r="GF24" s="240"/>
      <c r="GG24" s="240"/>
      <c r="GH24" s="240"/>
      <c r="GI24" s="240"/>
      <c r="GJ24" s="240"/>
      <c r="GK24" s="240"/>
      <c r="GL24" s="240"/>
      <c r="GM24" s="240"/>
      <c r="GN24" s="240"/>
      <c r="GO24" s="240"/>
      <c r="GP24" s="240"/>
      <c r="GQ24" s="240"/>
      <c r="GR24" s="240"/>
      <c r="GS24" s="240"/>
      <c r="GT24" s="240"/>
      <c r="GU24" s="240"/>
      <c r="GV24" s="240"/>
      <c r="GW24" s="240"/>
      <c r="GX24" s="240"/>
      <c r="GY24" s="240"/>
      <c r="GZ24" s="240"/>
      <c r="HA24" s="240"/>
      <c r="HB24" s="240"/>
      <c r="HC24" s="240"/>
      <c r="HD24" s="240"/>
      <c r="HE24" s="240"/>
      <c r="HF24" s="240"/>
    </row>
    <row r="25" spans="1:214" s="242" customFormat="1">
      <c r="A25" s="240"/>
      <c r="B25" s="241"/>
      <c r="D25" s="240"/>
      <c r="E25" s="240"/>
      <c r="F25" s="240"/>
      <c r="G25" s="240"/>
      <c r="H25" s="240"/>
      <c r="I25" s="240"/>
      <c r="J25" s="240"/>
      <c r="K25" s="240"/>
      <c r="L25" s="240"/>
      <c r="M25" s="240"/>
      <c r="N25" s="240"/>
      <c r="O25" s="240"/>
      <c r="P25" s="240"/>
      <c r="Q25" s="240"/>
      <c r="R25" s="240"/>
      <c r="S25" s="240"/>
      <c r="T25" s="240"/>
      <c r="U25" s="240"/>
      <c r="V25" s="240"/>
      <c r="W25" s="240"/>
      <c r="X25" s="240"/>
      <c r="Y25" s="240"/>
      <c r="Z25" s="240"/>
      <c r="AA25" s="240"/>
      <c r="AB25" s="240"/>
      <c r="AC25" s="240"/>
      <c r="AD25" s="240"/>
      <c r="AE25" s="240"/>
      <c r="AF25" s="240"/>
      <c r="AG25" s="240"/>
      <c r="AH25" s="240"/>
      <c r="AI25" s="240"/>
      <c r="AJ25" s="240"/>
      <c r="AK25" s="240"/>
      <c r="AL25" s="240"/>
      <c r="AM25" s="240"/>
      <c r="AN25" s="240"/>
      <c r="AO25" s="240"/>
      <c r="AP25" s="240"/>
      <c r="AQ25" s="240"/>
      <c r="AR25" s="240"/>
      <c r="AS25" s="240"/>
      <c r="AT25" s="240"/>
      <c r="AU25" s="240"/>
      <c r="AV25" s="240"/>
      <c r="AW25" s="240"/>
      <c r="AX25" s="240"/>
      <c r="AY25" s="240"/>
      <c r="AZ25" s="240"/>
      <c r="BA25" s="240"/>
      <c r="BB25" s="240"/>
      <c r="BC25" s="240"/>
      <c r="BD25" s="240"/>
      <c r="BE25" s="240"/>
      <c r="BF25" s="240"/>
      <c r="BG25" s="240"/>
      <c r="BH25" s="240"/>
      <c r="BI25" s="240"/>
      <c r="BJ25" s="240"/>
      <c r="BK25" s="240"/>
      <c r="BL25" s="240"/>
      <c r="BM25" s="240"/>
      <c r="BN25" s="240"/>
      <c r="BO25" s="240"/>
      <c r="BP25" s="240"/>
      <c r="BQ25" s="240"/>
      <c r="BR25" s="240"/>
      <c r="BS25" s="240"/>
      <c r="BT25" s="240"/>
      <c r="BU25" s="240"/>
      <c r="BV25" s="240"/>
      <c r="BW25" s="240"/>
      <c r="BX25" s="240"/>
      <c r="BY25" s="240"/>
      <c r="BZ25" s="240"/>
      <c r="CA25" s="240"/>
      <c r="CB25" s="240"/>
      <c r="CC25" s="240"/>
      <c r="CD25" s="240"/>
      <c r="CE25" s="240"/>
      <c r="CF25" s="240"/>
      <c r="CG25" s="240"/>
      <c r="CH25" s="240"/>
      <c r="CI25" s="240"/>
      <c r="CJ25" s="240"/>
      <c r="CK25" s="240"/>
      <c r="CL25" s="240"/>
      <c r="CM25" s="240"/>
      <c r="CN25" s="240"/>
      <c r="CO25" s="240"/>
      <c r="CP25" s="240"/>
      <c r="CQ25" s="240"/>
      <c r="CR25" s="240"/>
      <c r="CS25" s="240"/>
      <c r="CT25" s="240"/>
      <c r="CU25" s="240"/>
      <c r="CV25" s="240"/>
      <c r="CW25" s="240"/>
      <c r="CX25" s="240"/>
      <c r="CY25" s="240"/>
      <c r="CZ25" s="240"/>
      <c r="DA25" s="240"/>
      <c r="DB25" s="240"/>
      <c r="DC25" s="240"/>
      <c r="DD25" s="240"/>
      <c r="DE25" s="240"/>
      <c r="DF25" s="240"/>
      <c r="DG25" s="240"/>
      <c r="DH25" s="240"/>
      <c r="DI25" s="240"/>
      <c r="DJ25" s="240"/>
      <c r="DK25" s="240"/>
      <c r="DL25" s="240"/>
      <c r="DM25" s="240"/>
      <c r="DN25" s="240"/>
      <c r="DO25" s="240"/>
      <c r="DP25" s="240"/>
      <c r="DQ25" s="240"/>
      <c r="DR25" s="240"/>
      <c r="DS25" s="240"/>
      <c r="DT25" s="240"/>
      <c r="DU25" s="240"/>
      <c r="DV25" s="240"/>
      <c r="DW25" s="240"/>
      <c r="DX25" s="240"/>
      <c r="DY25" s="240"/>
      <c r="DZ25" s="240"/>
      <c r="EA25" s="240"/>
      <c r="EB25" s="240"/>
      <c r="EC25" s="240"/>
      <c r="ED25" s="240"/>
      <c r="EE25" s="240"/>
      <c r="EF25" s="240"/>
      <c r="EG25" s="240"/>
      <c r="EH25" s="240"/>
      <c r="EI25" s="240"/>
      <c r="EJ25" s="240"/>
      <c r="EK25" s="240"/>
      <c r="EL25" s="240"/>
      <c r="EM25" s="240"/>
      <c r="EN25" s="240"/>
      <c r="EO25" s="240"/>
      <c r="EP25" s="240"/>
      <c r="EQ25" s="240"/>
      <c r="ER25" s="240"/>
      <c r="ES25" s="240"/>
      <c r="ET25" s="240"/>
      <c r="EU25" s="240"/>
      <c r="EV25" s="240"/>
      <c r="EW25" s="240"/>
      <c r="EX25" s="240"/>
      <c r="EY25" s="240"/>
      <c r="EZ25" s="240"/>
      <c r="FA25" s="240"/>
      <c r="FB25" s="240"/>
      <c r="FC25" s="240"/>
      <c r="FD25" s="240"/>
      <c r="FE25" s="240"/>
      <c r="FF25" s="240"/>
      <c r="FG25" s="240"/>
      <c r="FH25" s="240"/>
      <c r="FI25" s="240"/>
      <c r="FJ25" s="240"/>
      <c r="FK25" s="240"/>
      <c r="FL25" s="240"/>
      <c r="FM25" s="240"/>
      <c r="FN25" s="240"/>
      <c r="FO25" s="240"/>
      <c r="FP25" s="240"/>
      <c r="FQ25" s="240"/>
      <c r="FR25" s="240"/>
      <c r="FS25" s="240"/>
      <c r="FT25" s="240"/>
      <c r="FU25" s="240"/>
      <c r="FV25" s="240"/>
      <c r="FW25" s="240"/>
      <c r="FX25" s="240"/>
      <c r="FY25" s="240"/>
      <c r="FZ25" s="240"/>
      <c r="GA25" s="240"/>
      <c r="GB25" s="240"/>
      <c r="GC25" s="240"/>
      <c r="GD25" s="240"/>
      <c r="GE25" s="240"/>
      <c r="GF25" s="240"/>
      <c r="GG25" s="240"/>
      <c r="GH25" s="240"/>
      <c r="GI25" s="240"/>
      <c r="GJ25" s="240"/>
      <c r="GK25" s="240"/>
      <c r="GL25" s="240"/>
      <c r="GM25" s="240"/>
      <c r="GN25" s="240"/>
      <c r="GO25" s="240"/>
      <c r="GP25" s="240"/>
      <c r="GQ25" s="240"/>
      <c r="GR25" s="240"/>
      <c r="GS25" s="240"/>
      <c r="GT25" s="240"/>
      <c r="GU25" s="240"/>
      <c r="GV25" s="240"/>
      <c r="GW25" s="240"/>
      <c r="GX25" s="240"/>
      <c r="GY25" s="240"/>
      <c r="GZ25" s="240"/>
      <c r="HA25" s="240"/>
      <c r="HB25" s="240"/>
      <c r="HC25" s="240"/>
      <c r="HD25" s="240"/>
      <c r="HE25" s="240"/>
      <c r="HF25" s="240"/>
    </row>
    <row r="26" spans="1:214" s="242" customFormat="1">
      <c r="A26" s="240"/>
      <c r="B26" s="241"/>
      <c r="D26" s="240"/>
      <c r="E26" s="240"/>
      <c r="F26" s="240"/>
      <c r="G26" s="240"/>
      <c r="H26" s="240"/>
      <c r="I26" s="240"/>
      <c r="J26" s="240"/>
      <c r="K26" s="240"/>
      <c r="L26" s="240"/>
      <c r="M26" s="240"/>
      <c r="N26" s="240"/>
      <c r="O26" s="240"/>
      <c r="P26" s="240"/>
      <c r="Q26" s="240"/>
      <c r="R26" s="240"/>
      <c r="S26" s="240"/>
      <c r="T26" s="240"/>
      <c r="U26" s="240"/>
      <c r="V26" s="240"/>
      <c r="W26" s="240"/>
      <c r="X26" s="240"/>
      <c r="Y26" s="240"/>
      <c r="Z26" s="240"/>
      <c r="AA26" s="240"/>
      <c r="AB26" s="240"/>
      <c r="AC26" s="240"/>
      <c r="AD26" s="240"/>
      <c r="AE26" s="240"/>
      <c r="AF26" s="240"/>
      <c r="AG26" s="240"/>
      <c r="AH26" s="240"/>
      <c r="AI26" s="240"/>
      <c r="AJ26" s="240"/>
      <c r="AK26" s="240"/>
      <c r="AL26" s="240"/>
      <c r="AM26" s="240"/>
      <c r="AN26" s="240"/>
      <c r="AO26" s="240"/>
      <c r="AP26" s="240"/>
      <c r="AQ26" s="240"/>
      <c r="AR26" s="240"/>
      <c r="AS26" s="240"/>
      <c r="AT26" s="240"/>
      <c r="AU26" s="240"/>
      <c r="AV26" s="240"/>
      <c r="AW26" s="240"/>
      <c r="AX26" s="240"/>
      <c r="AY26" s="240"/>
      <c r="AZ26" s="240"/>
      <c r="BA26" s="240"/>
      <c r="BB26" s="240"/>
      <c r="BC26" s="240"/>
      <c r="BD26" s="240"/>
      <c r="BE26" s="240"/>
      <c r="BF26" s="240"/>
      <c r="BG26" s="240"/>
      <c r="BH26" s="240"/>
      <c r="BI26" s="240"/>
      <c r="BJ26" s="240"/>
      <c r="BK26" s="240"/>
      <c r="BL26" s="240"/>
      <c r="BM26" s="240"/>
      <c r="BN26" s="240"/>
      <c r="BO26" s="240"/>
      <c r="BP26" s="240"/>
      <c r="BQ26" s="240"/>
      <c r="BR26" s="240"/>
      <c r="BS26" s="240"/>
      <c r="BT26" s="240"/>
      <c r="BU26" s="240"/>
      <c r="BV26" s="240"/>
      <c r="BW26" s="240"/>
      <c r="BX26" s="240"/>
      <c r="BY26" s="240"/>
      <c r="BZ26" s="240"/>
      <c r="CA26" s="240"/>
      <c r="CB26" s="240"/>
      <c r="CC26" s="240"/>
      <c r="CD26" s="240"/>
      <c r="CE26" s="240"/>
      <c r="CF26" s="240"/>
      <c r="CG26" s="240"/>
      <c r="CH26" s="240"/>
      <c r="CI26" s="240"/>
      <c r="CJ26" s="240"/>
      <c r="CK26" s="240"/>
      <c r="CL26" s="240"/>
      <c r="CM26" s="240"/>
      <c r="CN26" s="240"/>
      <c r="CO26" s="240"/>
      <c r="CP26" s="240"/>
      <c r="CQ26" s="240"/>
      <c r="CR26" s="240"/>
      <c r="CS26" s="240"/>
      <c r="CT26" s="240"/>
      <c r="CU26" s="240"/>
      <c r="CV26" s="240"/>
      <c r="CW26" s="240"/>
      <c r="CX26" s="240"/>
      <c r="CY26" s="240"/>
      <c r="CZ26" s="240"/>
      <c r="DA26" s="240"/>
      <c r="DB26" s="240"/>
      <c r="DC26" s="240"/>
      <c r="DD26" s="240"/>
      <c r="DE26" s="240"/>
      <c r="DF26" s="240"/>
      <c r="DG26" s="240"/>
      <c r="DH26" s="240"/>
      <c r="DI26" s="240"/>
      <c r="DJ26" s="240"/>
      <c r="DK26" s="240"/>
      <c r="DL26" s="240"/>
      <c r="DM26" s="240"/>
      <c r="DN26" s="240"/>
      <c r="DO26" s="240"/>
      <c r="DP26" s="240"/>
      <c r="DQ26" s="240"/>
      <c r="DR26" s="240"/>
      <c r="DS26" s="240"/>
      <c r="DT26" s="240"/>
      <c r="DU26" s="240"/>
      <c r="DV26" s="240"/>
      <c r="DW26" s="240"/>
      <c r="DX26" s="240"/>
      <c r="DY26" s="240"/>
      <c r="DZ26" s="240"/>
      <c r="EA26" s="240"/>
      <c r="EB26" s="240"/>
      <c r="EC26" s="240"/>
      <c r="ED26" s="240"/>
      <c r="EE26" s="240"/>
      <c r="EF26" s="240"/>
      <c r="EG26" s="240"/>
      <c r="EH26" s="240"/>
      <c r="EI26" s="240"/>
      <c r="EJ26" s="240"/>
      <c r="EK26" s="240"/>
      <c r="EL26" s="240"/>
      <c r="EM26" s="240"/>
      <c r="EN26" s="240"/>
      <c r="EO26" s="240"/>
      <c r="EP26" s="240"/>
      <c r="EQ26" s="240"/>
      <c r="ER26" s="240"/>
      <c r="ES26" s="240"/>
      <c r="ET26" s="240"/>
      <c r="EU26" s="240"/>
      <c r="EV26" s="240"/>
      <c r="EW26" s="240"/>
      <c r="EX26" s="240"/>
      <c r="EY26" s="240"/>
      <c r="EZ26" s="240"/>
      <c r="FA26" s="240"/>
      <c r="FB26" s="240"/>
      <c r="FC26" s="240"/>
      <c r="FD26" s="240"/>
      <c r="FE26" s="240"/>
      <c r="FF26" s="240"/>
      <c r="FG26" s="240"/>
      <c r="FH26" s="240"/>
      <c r="FI26" s="240"/>
      <c r="FJ26" s="240"/>
      <c r="FK26" s="240"/>
      <c r="FL26" s="240"/>
      <c r="FM26" s="240"/>
      <c r="FN26" s="240"/>
      <c r="FO26" s="240"/>
      <c r="FP26" s="240"/>
      <c r="FQ26" s="240"/>
      <c r="FR26" s="240"/>
      <c r="FS26" s="240"/>
      <c r="FT26" s="240"/>
      <c r="FU26" s="240"/>
      <c r="FV26" s="240"/>
      <c r="FW26" s="240"/>
      <c r="FX26" s="240"/>
      <c r="FY26" s="240"/>
      <c r="FZ26" s="240"/>
      <c r="GA26" s="240"/>
      <c r="GB26" s="240"/>
      <c r="GC26" s="240"/>
      <c r="GD26" s="240"/>
      <c r="GE26" s="240"/>
      <c r="GF26" s="240"/>
      <c r="GG26" s="240"/>
      <c r="GH26" s="240"/>
      <c r="GI26" s="240"/>
      <c r="GJ26" s="240"/>
      <c r="GK26" s="240"/>
      <c r="GL26" s="240"/>
      <c r="GM26" s="240"/>
      <c r="GN26" s="240"/>
      <c r="GO26" s="240"/>
      <c r="GP26" s="240"/>
      <c r="GQ26" s="240"/>
      <c r="GR26" s="240"/>
      <c r="GS26" s="240"/>
      <c r="GT26" s="240"/>
      <c r="GU26" s="240"/>
      <c r="GV26" s="240"/>
      <c r="GW26" s="240"/>
      <c r="GX26" s="240"/>
      <c r="GY26" s="240"/>
      <c r="GZ26" s="240"/>
      <c r="HA26" s="240"/>
      <c r="HB26" s="240"/>
      <c r="HC26" s="240"/>
      <c r="HD26" s="240"/>
      <c r="HE26" s="240"/>
      <c r="HF26" s="240"/>
    </row>
    <row r="27" spans="1:214" s="242" customFormat="1">
      <c r="A27" s="240"/>
      <c r="B27" s="241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  <c r="T27" s="240"/>
      <c r="U27" s="240"/>
      <c r="V27" s="240"/>
      <c r="W27" s="240"/>
      <c r="X27" s="240"/>
      <c r="Y27" s="240"/>
      <c r="Z27" s="240"/>
      <c r="AA27" s="240"/>
      <c r="AB27" s="240"/>
      <c r="AC27" s="240"/>
      <c r="AD27" s="240"/>
      <c r="AE27" s="240"/>
      <c r="AF27" s="240"/>
      <c r="AG27" s="240"/>
      <c r="AH27" s="240"/>
      <c r="AI27" s="240"/>
      <c r="AJ27" s="240"/>
      <c r="AK27" s="240"/>
      <c r="AL27" s="240"/>
      <c r="AM27" s="240"/>
      <c r="AN27" s="240"/>
      <c r="AO27" s="240"/>
      <c r="AP27" s="240"/>
      <c r="AQ27" s="240"/>
      <c r="AR27" s="240"/>
      <c r="AS27" s="240"/>
      <c r="AT27" s="240"/>
      <c r="AU27" s="240"/>
      <c r="AV27" s="240"/>
      <c r="AW27" s="240"/>
      <c r="AX27" s="240"/>
      <c r="AY27" s="240"/>
      <c r="AZ27" s="240"/>
      <c r="BA27" s="240"/>
      <c r="BB27" s="240"/>
      <c r="BC27" s="240"/>
      <c r="BD27" s="240"/>
      <c r="BE27" s="240"/>
      <c r="BF27" s="240"/>
      <c r="BG27" s="240"/>
      <c r="BH27" s="240"/>
      <c r="BI27" s="240"/>
      <c r="BJ27" s="240"/>
      <c r="BK27" s="240"/>
      <c r="BL27" s="240"/>
      <c r="BM27" s="240"/>
      <c r="BN27" s="240"/>
      <c r="BO27" s="240"/>
      <c r="BP27" s="240"/>
      <c r="BQ27" s="240"/>
      <c r="BR27" s="240"/>
      <c r="BS27" s="240"/>
      <c r="BT27" s="240"/>
      <c r="BU27" s="240"/>
      <c r="BV27" s="240"/>
      <c r="BW27" s="240"/>
      <c r="BX27" s="240"/>
      <c r="BY27" s="240"/>
      <c r="BZ27" s="240"/>
      <c r="CA27" s="240"/>
      <c r="CB27" s="240"/>
      <c r="CC27" s="240"/>
      <c r="CD27" s="240"/>
      <c r="CE27" s="240"/>
      <c r="CF27" s="240"/>
      <c r="CG27" s="240"/>
      <c r="CH27" s="240"/>
      <c r="CI27" s="240"/>
      <c r="CJ27" s="240"/>
      <c r="CK27" s="240"/>
      <c r="CL27" s="240"/>
      <c r="CM27" s="240"/>
      <c r="CN27" s="240"/>
      <c r="CO27" s="240"/>
      <c r="CP27" s="240"/>
      <c r="CQ27" s="240"/>
      <c r="CR27" s="240"/>
      <c r="CS27" s="240"/>
      <c r="CT27" s="240"/>
      <c r="CU27" s="240"/>
      <c r="CV27" s="240"/>
      <c r="CW27" s="240"/>
      <c r="CX27" s="240"/>
      <c r="CY27" s="240"/>
      <c r="CZ27" s="240"/>
      <c r="DA27" s="240"/>
      <c r="DB27" s="240"/>
      <c r="DC27" s="240"/>
      <c r="DD27" s="240"/>
      <c r="DE27" s="240"/>
      <c r="DF27" s="240"/>
      <c r="DG27" s="240"/>
      <c r="DH27" s="240"/>
      <c r="DI27" s="240"/>
      <c r="DJ27" s="240"/>
      <c r="DK27" s="240"/>
      <c r="DL27" s="240"/>
      <c r="DM27" s="240"/>
      <c r="DN27" s="240"/>
      <c r="DO27" s="240"/>
      <c r="DP27" s="240"/>
      <c r="DQ27" s="240"/>
      <c r="DR27" s="240"/>
      <c r="DS27" s="240"/>
      <c r="DT27" s="240"/>
      <c r="DU27" s="240"/>
      <c r="DV27" s="240"/>
      <c r="DW27" s="240"/>
      <c r="DX27" s="240"/>
      <c r="DY27" s="240"/>
      <c r="DZ27" s="240"/>
      <c r="EA27" s="240"/>
      <c r="EB27" s="240"/>
      <c r="EC27" s="240"/>
      <c r="ED27" s="240"/>
      <c r="EE27" s="240"/>
      <c r="EF27" s="240"/>
      <c r="EG27" s="240"/>
      <c r="EH27" s="240"/>
      <c r="EI27" s="240"/>
      <c r="EJ27" s="240"/>
      <c r="EK27" s="240"/>
      <c r="EL27" s="240"/>
      <c r="EM27" s="240"/>
      <c r="EN27" s="240"/>
      <c r="EO27" s="240"/>
      <c r="EP27" s="240"/>
      <c r="EQ27" s="240"/>
      <c r="ER27" s="240"/>
      <c r="ES27" s="240"/>
      <c r="ET27" s="240"/>
      <c r="EU27" s="240"/>
      <c r="EV27" s="240"/>
      <c r="EW27" s="240"/>
      <c r="EX27" s="240"/>
      <c r="EY27" s="240"/>
      <c r="EZ27" s="240"/>
      <c r="FA27" s="240"/>
      <c r="FB27" s="240"/>
      <c r="FC27" s="240"/>
      <c r="FD27" s="240"/>
      <c r="FE27" s="240"/>
      <c r="FF27" s="240"/>
      <c r="FG27" s="240"/>
      <c r="FH27" s="240"/>
      <c r="FI27" s="240"/>
      <c r="FJ27" s="240"/>
      <c r="FK27" s="240"/>
      <c r="FL27" s="240"/>
      <c r="FM27" s="240"/>
      <c r="FN27" s="240"/>
      <c r="FO27" s="240"/>
      <c r="FP27" s="240"/>
      <c r="FQ27" s="240"/>
      <c r="FR27" s="240"/>
      <c r="FS27" s="240"/>
      <c r="FT27" s="240"/>
      <c r="FU27" s="240"/>
      <c r="FV27" s="240"/>
      <c r="FW27" s="240"/>
      <c r="FX27" s="240"/>
      <c r="FY27" s="240"/>
      <c r="FZ27" s="240"/>
      <c r="GA27" s="240"/>
      <c r="GB27" s="240"/>
      <c r="GC27" s="240"/>
      <c r="GD27" s="240"/>
      <c r="GE27" s="240"/>
      <c r="GF27" s="240"/>
      <c r="GG27" s="240"/>
      <c r="GH27" s="240"/>
      <c r="GI27" s="240"/>
      <c r="GJ27" s="240"/>
      <c r="GK27" s="240"/>
      <c r="GL27" s="240"/>
      <c r="GM27" s="240"/>
      <c r="GN27" s="240"/>
      <c r="GO27" s="240"/>
      <c r="GP27" s="240"/>
      <c r="GQ27" s="240"/>
      <c r="GR27" s="240"/>
      <c r="GS27" s="240"/>
      <c r="GT27" s="240"/>
      <c r="GU27" s="240"/>
      <c r="GV27" s="240"/>
      <c r="GW27" s="240"/>
      <c r="GX27" s="240"/>
      <c r="GY27" s="240"/>
      <c r="GZ27" s="240"/>
      <c r="HA27" s="240"/>
      <c r="HB27" s="240"/>
      <c r="HC27" s="240"/>
      <c r="HD27" s="240"/>
      <c r="HE27" s="240"/>
      <c r="HF27" s="240"/>
    </row>
    <row r="28" spans="1:214" s="242" customFormat="1">
      <c r="A28" s="240"/>
      <c r="B28" s="241"/>
      <c r="D28" s="240"/>
      <c r="E28" s="240"/>
      <c r="F28" s="240"/>
      <c r="G28" s="240"/>
      <c r="H28" s="240"/>
      <c r="I28" s="240"/>
      <c r="J28" s="240"/>
      <c r="K28" s="240"/>
      <c r="L28" s="240"/>
      <c r="M28" s="240"/>
      <c r="N28" s="240"/>
      <c r="O28" s="240"/>
      <c r="P28" s="240"/>
      <c r="Q28" s="240"/>
      <c r="R28" s="240"/>
      <c r="S28" s="240"/>
      <c r="T28" s="240"/>
      <c r="U28" s="240"/>
      <c r="V28" s="240"/>
      <c r="W28" s="240"/>
      <c r="X28" s="240"/>
      <c r="Y28" s="240"/>
      <c r="Z28" s="240"/>
      <c r="AA28" s="240"/>
      <c r="AB28" s="240"/>
      <c r="AC28" s="240"/>
      <c r="AD28" s="240"/>
      <c r="AE28" s="240"/>
      <c r="AF28" s="240"/>
      <c r="AG28" s="240"/>
      <c r="AH28" s="240"/>
      <c r="AI28" s="240"/>
      <c r="AJ28" s="240"/>
      <c r="AK28" s="240"/>
      <c r="AL28" s="240"/>
      <c r="AM28" s="240"/>
      <c r="AN28" s="240"/>
      <c r="AO28" s="240"/>
      <c r="AP28" s="240"/>
      <c r="AQ28" s="240"/>
      <c r="AR28" s="240"/>
      <c r="AS28" s="240"/>
      <c r="AT28" s="240"/>
      <c r="AU28" s="240"/>
      <c r="AV28" s="240"/>
      <c r="AW28" s="240"/>
      <c r="AX28" s="240"/>
      <c r="AY28" s="240"/>
      <c r="AZ28" s="240"/>
      <c r="BA28" s="240"/>
      <c r="BB28" s="240"/>
      <c r="BC28" s="240"/>
      <c r="BD28" s="240"/>
      <c r="BE28" s="240"/>
      <c r="BF28" s="240"/>
      <c r="BG28" s="240"/>
      <c r="BH28" s="240"/>
      <c r="BI28" s="240"/>
      <c r="BJ28" s="240"/>
      <c r="BK28" s="240"/>
      <c r="BL28" s="240"/>
      <c r="BM28" s="240"/>
      <c r="BN28" s="240"/>
      <c r="BO28" s="240"/>
      <c r="BP28" s="240"/>
      <c r="BQ28" s="240"/>
      <c r="BR28" s="240"/>
      <c r="BS28" s="240"/>
      <c r="BT28" s="240"/>
      <c r="BU28" s="240"/>
      <c r="BV28" s="240"/>
      <c r="BW28" s="240"/>
      <c r="BX28" s="240"/>
      <c r="BY28" s="240"/>
      <c r="BZ28" s="240"/>
      <c r="CA28" s="240"/>
      <c r="CB28" s="240"/>
      <c r="CC28" s="240"/>
      <c r="CD28" s="240"/>
      <c r="CE28" s="240"/>
      <c r="CF28" s="240"/>
      <c r="CG28" s="240"/>
      <c r="CH28" s="240"/>
      <c r="CI28" s="240"/>
      <c r="CJ28" s="240"/>
      <c r="CK28" s="240"/>
      <c r="CL28" s="240"/>
      <c r="CM28" s="240"/>
      <c r="CN28" s="240"/>
      <c r="CO28" s="240"/>
      <c r="CP28" s="240"/>
      <c r="CQ28" s="240"/>
      <c r="CR28" s="240"/>
      <c r="CS28" s="240"/>
      <c r="CT28" s="240"/>
      <c r="CU28" s="240"/>
      <c r="CV28" s="240"/>
      <c r="CW28" s="240"/>
      <c r="CX28" s="240"/>
      <c r="CY28" s="240"/>
      <c r="CZ28" s="240"/>
      <c r="DA28" s="240"/>
      <c r="DB28" s="240"/>
      <c r="DC28" s="240"/>
      <c r="DD28" s="240"/>
      <c r="DE28" s="240"/>
      <c r="DF28" s="240"/>
      <c r="DG28" s="240"/>
      <c r="DH28" s="240"/>
      <c r="DI28" s="240"/>
      <c r="DJ28" s="240"/>
      <c r="DK28" s="240"/>
      <c r="DL28" s="240"/>
      <c r="DM28" s="240"/>
      <c r="DN28" s="240"/>
      <c r="DO28" s="240"/>
      <c r="DP28" s="240"/>
      <c r="DQ28" s="240"/>
      <c r="DR28" s="240"/>
      <c r="DS28" s="240"/>
      <c r="DT28" s="240"/>
      <c r="DU28" s="240"/>
      <c r="DV28" s="240"/>
      <c r="DW28" s="240"/>
      <c r="DX28" s="240"/>
      <c r="DY28" s="240"/>
      <c r="DZ28" s="240"/>
      <c r="EA28" s="240"/>
      <c r="EB28" s="240"/>
      <c r="EC28" s="240"/>
      <c r="ED28" s="240"/>
      <c r="EE28" s="240"/>
      <c r="EF28" s="240"/>
      <c r="EG28" s="240"/>
      <c r="EH28" s="240"/>
      <c r="EI28" s="240"/>
      <c r="EJ28" s="240"/>
      <c r="EK28" s="240"/>
      <c r="EL28" s="240"/>
      <c r="EM28" s="240"/>
      <c r="EN28" s="240"/>
      <c r="EO28" s="240"/>
      <c r="EP28" s="240"/>
      <c r="EQ28" s="240"/>
      <c r="ER28" s="240"/>
      <c r="ES28" s="240"/>
      <c r="ET28" s="240"/>
      <c r="EU28" s="240"/>
      <c r="EV28" s="240"/>
      <c r="EW28" s="240"/>
      <c r="EX28" s="240"/>
      <c r="EY28" s="240"/>
      <c r="EZ28" s="240"/>
      <c r="FA28" s="240"/>
      <c r="FB28" s="240"/>
      <c r="FC28" s="240"/>
      <c r="FD28" s="240"/>
      <c r="FE28" s="240"/>
      <c r="FF28" s="240"/>
      <c r="FG28" s="240"/>
      <c r="FH28" s="240"/>
      <c r="FI28" s="240"/>
      <c r="FJ28" s="240"/>
      <c r="FK28" s="240"/>
      <c r="FL28" s="240"/>
      <c r="FM28" s="240"/>
      <c r="FN28" s="240"/>
      <c r="FO28" s="240"/>
      <c r="FP28" s="240"/>
      <c r="FQ28" s="240"/>
      <c r="FR28" s="240"/>
      <c r="FS28" s="240"/>
      <c r="FT28" s="240"/>
      <c r="FU28" s="240"/>
      <c r="FV28" s="240"/>
      <c r="FW28" s="240"/>
      <c r="FX28" s="240"/>
      <c r="FY28" s="240"/>
      <c r="FZ28" s="240"/>
      <c r="GA28" s="240"/>
      <c r="GB28" s="240"/>
      <c r="GC28" s="240"/>
      <c r="GD28" s="240"/>
      <c r="GE28" s="240"/>
      <c r="GF28" s="240"/>
      <c r="GG28" s="240"/>
      <c r="GH28" s="240"/>
      <c r="GI28" s="240"/>
      <c r="GJ28" s="240"/>
      <c r="GK28" s="240"/>
      <c r="GL28" s="240"/>
      <c r="GM28" s="240"/>
      <c r="GN28" s="240"/>
      <c r="GO28" s="240"/>
      <c r="GP28" s="240"/>
      <c r="GQ28" s="240"/>
      <c r="GR28" s="240"/>
      <c r="GS28" s="240"/>
      <c r="GT28" s="240"/>
      <c r="GU28" s="240"/>
      <c r="GV28" s="240"/>
      <c r="GW28" s="240"/>
      <c r="GX28" s="240"/>
      <c r="GY28" s="240"/>
      <c r="GZ28" s="240"/>
      <c r="HA28" s="240"/>
      <c r="HB28" s="240"/>
      <c r="HC28" s="240"/>
      <c r="HD28" s="240"/>
      <c r="HE28" s="240"/>
      <c r="HF28" s="240"/>
    </row>
    <row r="29" spans="1:214" s="242" customFormat="1">
      <c r="A29" s="240"/>
      <c r="B29" s="241"/>
      <c r="D29" s="240"/>
      <c r="E29" s="240"/>
      <c r="F29" s="240"/>
      <c r="G29" s="240"/>
      <c r="H29" s="240"/>
      <c r="I29" s="240"/>
      <c r="J29" s="240"/>
      <c r="K29" s="240"/>
      <c r="L29" s="240"/>
      <c r="M29" s="240"/>
      <c r="N29" s="240"/>
      <c r="O29" s="240"/>
      <c r="P29" s="240"/>
      <c r="Q29" s="240"/>
      <c r="R29" s="240"/>
      <c r="S29" s="240"/>
      <c r="T29" s="240"/>
      <c r="U29" s="240"/>
      <c r="V29" s="240"/>
      <c r="W29" s="240"/>
      <c r="X29" s="240"/>
      <c r="Y29" s="240"/>
      <c r="Z29" s="240"/>
      <c r="AA29" s="240"/>
      <c r="AB29" s="240"/>
      <c r="AC29" s="240"/>
      <c r="AD29" s="240"/>
      <c r="AE29" s="240"/>
      <c r="AF29" s="240"/>
      <c r="AG29" s="240"/>
      <c r="AH29" s="240"/>
      <c r="AI29" s="240"/>
      <c r="AJ29" s="240"/>
      <c r="AK29" s="240"/>
      <c r="AL29" s="240"/>
      <c r="AM29" s="240"/>
      <c r="AN29" s="240"/>
      <c r="AO29" s="240"/>
      <c r="AP29" s="240"/>
      <c r="AQ29" s="240"/>
      <c r="AR29" s="240"/>
      <c r="AS29" s="240"/>
      <c r="AT29" s="240"/>
      <c r="AU29" s="240"/>
      <c r="AV29" s="240"/>
      <c r="AW29" s="240"/>
      <c r="AX29" s="240"/>
      <c r="AY29" s="240"/>
      <c r="AZ29" s="240"/>
      <c r="BA29" s="240"/>
      <c r="BB29" s="240"/>
      <c r="BC29" s="240"/>
      <c r="BD29" s="240"/>
      <c r="BE29" s="240"/>
      <c r="BF29" s="240"/>
      <c r="BG29" s="240"/>
      <c r="BH29" s="240"/>
      <c r="BI29" s="240"/>
      <c r="BJ29" s="240"/>
      <c r="BK29" s="240"/>
      <c r="BL29" s="240"/>
      <c r="BM29" s="240"/>
      <c r="BN29" s="240"/>
      <c r="BO29" s="240"/>
      <c r="BP29" s="240"/>
      <c r="BQ29" s="240"/>
      <c r="BR29" s="240"/>
      <c r="BS29" s="240"/>
      <c r="BT29" s="240"/>
      <c r="BU29" s="240"/>
      <c r="BV29" s="240"/>
      <c r="BW29" s="240"/>
      <c r="BX29" s="240"/>
      <c r="BY29" s="240"/>
      <c r="BZ29" s="240"/>
      <c r="CA29" s="240"/>
      <c r="CB29" s="240"/>
      <c r="CC29" s="240"/>
      <c r="CD29" s="240"/>
      <c r="CE29" s="240"/>
      <c r="CF29" s="240"/>
      <c r="CG29" s="240"/>
      <c r="CH29" s="240"/>
      <c r="CI29" s="240"/>
      <c r="CJ29" s="240"/>
      <c r="CK29" s="240"/>
      <c r="CL29" s="240"/>
      <c r="CM29" s="240"/>
      <c r="CN29" s="240"/>
      <c r="CO29" s="240"/>
      <c r="CP29" s="240"/>
      <c r="CQ29" s="240"/>
      <c r="CR29" s="240"/>
      <c r="CS29" s="240"/>
      <c r="CT29" s="240"/>
      <c r="CU29" s="240"/>
      <c r="CV29" s="240"/>
      <c r="CW29" s="240"/>
      <c r="CX29" s="240"/>
      <c r="CY29" s="240"/>
      <c r="CZ29" s="240"/>
      <c r="DA29" s="240"/>
      <c r="DB29" s="240"/>
      <c r="DC29" s="240"/>
      <c r="DD29" s="240"/>
      <c r="DE29" s="240"/>
      <c r="DF29" s="240"/>
      <c r="DG29" s="240"/>
      <c r="DH29" s="240"/>
      <c r="DI29" s="240"/>
      <c r="DJ29" s="240"/>
      <c r="DK29" s="240"/>
      <c r="DL29" s="240"/>
      <c r="DM29" s="240"/>
      <c r="DN29" s="240"/>
      <c r="DO29" s="240"/>
      <c r="DP29" s="240"/>
      <c r="DQ29" s="240"/>
      <c r="DR29" s="240"/>
      <c r="DS29" s="240"/>
      <c r="DT29" s="240"/>
      <c r="DU29" s="240"/>
      <c r="DV29" s="240"/>
      <c r="DW29" s="240"/>
      <c r="DX29" s="240"/>
      <c r="DY29" s="240"/>
      <c r="DZ29" s="240"/>
      <c r="EA29" s="240"/>
      <c r="EB29" s="240"/>
      <c r="EC29" s="240"/>
      <c r="ED29" s="240"/>
      <c r="EE29" s="240"/>
      <c r="EF29" s="240"/>
      <c r="EG29" s="240"/>
      <c r="EH29" s="240"/>
      <c r="EI29" s="240"/>
      <c r="EJ29" s="240"/>
      <c r="EK29" s="240"/>
      <c r="EL29" s="240"/>
      <c r="EM29" s="240"/>
      <c r="EN29" s="240"/>
      <c r="EO29" s="240"/>
      <c r="EP29" s="240"/>
      <c r="EQ29" s="240"/>
      <c r="ER29" s="240"/>
      <c r="ES29" s="240"/>
      <c r="ET29" s="240"/>
      <c r="EU29" s="240"/>
      <c r="EV29" s="240"/>
      <c r="EW29" s="240"/>
      <c r="EX29" s="240"/>
      <c r="EY29" s="240"/>
      <c r="EZ29" s="240"/>
      <c r="FA29" s="240"/>
      <c r="FB29" s="240"/>
      <c r="FC29" s="240"/>
      <c r="FD29" s="240"/>
      <c r="FE29" s="240"/>
      <c r="FF29" s="240"/>
      <c r="FG29" s="240"/>
      <c r="FH29" s="240"/>
      <c r="FI29" s="240"/>
      <c r="FJ29" s="240"/>
      <c r="FK29" s="240"/>
      <c r="FL29" s="240"/>
      <c r="FM29" s="240"/>
      <c r="FN29" s="240"/>
      <c r="FO29" s="240"/>
      <c r="FP29" s="240"/>
      <c r="FQ29" s="240"/>
      <c r="FR29" s="240"/>
      <c r="FS29" s="240"/>
      <c r="FT29" s="240"/>
      <c r="FU29" s="240"/>
      <c r="FV29" s="240"/>
      <c r="FW29" s="240"/>
      <c r="FX29" s="240"/>
      <c r="FY29" s="240"/>
      <c r="FZ29" s="240"/>
      <c r="GA29" s="240"/>
      <c r="GB29" s="240"/>
      <c r="GC29" s="240"/>
      <c r="GD29" s="240"/>
      <c r="GE29" s="240"/>
      <c r="GF29" s="240"/>
      <c r="GG29" s="240"/>
      <c r="GH29" s="240"/>
      <c r="GI29" s="240"/>
      <c r="GJ29" s="240"/>
      <c r="GK29" s="240"/>
      <c r="GL29" s="240"/>
      <c r="GM29" s="240"/>
      <c r="GN29" s="240"/>
      <c r="GO29" s="240"/>
      <c r="GP29" s="240"/>
      <c r="GQ29" s="240"/>
      <c r="GR29" s="240"/>
      <c r="GS29" s="240"/>
      <c r="GT29" s="240"/>
      <c r="GU29" s="240"/>
      <c r="GV29" s="240"/>
      <c r="GW29" s="240"/>
      <c r="GX29" s="240"/>
      <c r="GY29" s="240"/>
      <c r="GZ29" s="240"/>
      <c r="HA29" s="240"/>
      <c r="HB29" s="240"/>
      <c r="HC29" s="240"/>
      <c r="HD29" s="240"/>
      <c r="HE29" s="240"/>
      <c r="HF29" s="240"/>
    </row>
    <row r="30" spans="1:214" s="242" customFormat="1">
      <c r="A30" s="240"/>
      <c r="B30" s="241"/>
      <c r="D30" s="240"/>
      <c r="E30" s="240"/>
      <c r="F30" s="240"/>
      <c r="G30" s="240"/>
      <c r="H30" s="240"/>
      <c r="I30" s="240"/>
      <c r="J30" s="240"/>
      <c r="K30" s="240"/>
      <c r="L30" s="240"/>
      <c r="M30" s="240"/>
      <c r="N30" s="240"/>
      <c r="O30" s="240"/>
      <c r="P30" s="240"/>
      <c r="Q30" s="240"/>
      <c r="R30" s="240"/>
      <c r="S30" s="240"/>
      <c r="T30" s="240"/>
      <c r="U30" s="240"/>
      <c r="V30" s="240"/>
      <c r="W30" s="240"/>
      <c r="X30" s="240"/>
      <c r="Y30" s="240"/>
      <c r="Z30" s="240"/>
      <c r="AA30" s="240"/>
      <c r="AB30" s="240"/>
      <c r="AC30" s="240"/>
      <c r="AD30" s="240"/>
      <c r="AE30" s="240"/>
      <c r="AF30" s="240"/>
      <c r="AG30" s="240"/>
      <c r="AH30" s="240"/>
      <c r="AI30" s="240"/>
      <c r="AJ30" s="240"/>
      <c r="AK30" s="240"/>
      <c r="AL30" s="240"/>
      <c r="AM30" s="240"/>
      <c r="AN30" s="240"/>
      <c r="AO30" s="240"/>
      <c r="AP30" s="240"/>
      <c r="AQ30" s="240"/>
      <c r="AR30" s="240"/>
      <c r="AS30" s="240"/>
      <c r="AT30" s="240"/>
      <c r="AU30" s="240"/>
      <c r="AV30" s="240"/>
      <c r="AW30" s="240"/>
      <c r="AX30" s="240"/>
      <c r="AY30" s="240"/>
      <c r="AZ30" s="240"/>
      <c r="BA30" s="240"/>
      <c r="BB30" s="240"/>
      <c r="BC30" s="240"/>
      <c r="BD30" s="240"/>
      <c r="BE30" s="240"/>
      <c r="BF30" s="240"/>
      <c r="BG30" s="240"/>
      <c r="BH30" s="240"/>
      <c r="BI30" s="240"/>
      <c r="BJ30" s="240"/>
      <c r="BK30" s="240"/>
      <c r="BL30" s="240"/>
      <c r="BM30" s="240"/>
      <c r="BN30" s="240"/>
      <c r="BO30" s="240"/>
      <c r="BP30" s="240"/>
      <c r="BQ30" s="240"/>
      <c r="BR30" s="240"/>
      <c r="BS30" s="240"/>
      <c r="BT30" s="240"/>
      <c r="BU30" s="240"/>
      <c r="BV30" s="240"/>
      <c r="BW30" s="240"/>
      <c r="BX30" s="240"/>
      <c r="BY30" s="240"/>
      <c r="BZ30" s="240"/>
      <c r="CA30" s="240"/>
      <c r="CB30" s="240"/>
      <c r="CC30" s="240"/>
      <c r="CD30" s="240"/>
      <c r="CE30" s="240"/>
      <c r="CF30" s="240"/>
      <c r="CG30" s="240"/>
      <c r="CH30" s="240"/>
      <c r="CI30" s="240"/>
      <c r="CJ30" s="240"/>
      <c r="CK30" s="240"/>
      <c r="CL30" s="240"/>
      <c r="CM30" s="240"/>
      <c r="CN30" s="240"/>
      <c r="CO30" s="240"/>
      <c r="CP30" s="240"/>
      <c r="CQ30" s="240"/>
      <c r="CR30" s="240"/>
      <c r="CS30" s="240"/>
      <c r="CT30" s="240"/>
      <c r="CU30" s="240"/>
      <c r="CV30" s="240"/>
      <c r="CW30" s="240"/>
      <c r="CX30" s="240"/>
      <c r="CY30" s="240"/>
      <c r="CZ30" s="240"/>
      <c r="DA30" s="240"/>
      <c r="DB30" s="240"/>
      <c r="DC30" s="240"/>
      <c r="DD30" s="240"/>
      <c r="DE30" s="240"/>
      <c r="DF30" s="240"/>
      <c r="DG30" s="240"/>
      <c r="DH30" s="240"/>
      <c r="DI30" s="240"/>
      <c r="DJ30" s="240"/>
      <c r="DK30" s="240"/>
      <c r="DL30" s="240"/>
      <c r="DM30" s="240"/>
      <c r="DN30" s="240"/>
      <c r="DO30" s="240"/>
      <c r="DP30" s="240"/>
      <c r="DQ30" s="240"/>
      <c r="DR30" s="240"/>
      <c r="DS30" s="240"/>
      <c r="DT30" s="240"/>
      <c r="DU30" s="240"/>
      <c r="DV30" s="240"/>
      <c r="DW30" s="240"/>
      <c r="DX30" s="240"/>
      <c r="DY30" s="240"/>
      <c r="DZ30" s="240"/>
      <c r="EA30" s="240"/>
      <c r="EB30" s="240"/>
      <c r="EC30" s="240"/>
      <c r="ED30" s="240"/>
      <c r="EE30" s="240"/>
      <c r="EF30" s="240"/>
      <c r="EG30" s="240"/>
      <c r="EH30" s="240"/>
      <c r="EI30" s="240"/>
      <c r="EJ30" s="240"/>
      <c r="EK30" s="240"/>
      <c r="EL30" s="240"/>
      <c r="EM30" s="240"/>
      <c r="EN30" s="240"/>
      <c r="EO30" s="240"/>
      <c r="EP30" s="240"/>
      <c r="EQ30" s="240"/>
      <c r="ER30" s="240"/>
      <c r="ES30" s="240"/>
      <c r="ET30" s="240"/>
      <c r="EU30" s="240"/>
      <c r="EV30" s="240"/>
      <c r="EW30" s="240"/>
      <c r="EX30" s="240"/>
      <c r="EY30" s="240"/>
      <c r="EZ30" s="240"/>
      <c r="FA30" s="240"/>
      <c r="FB30" s="240"/>
      <c r="FC30" s="240"/>
      <c r="FD30" s="240"/>
      <c r="FE30" s="240"/>
      <c r="FF30" s="240"/>
      <c r="FG30" s="240"/>
      <c r="FH30" s="240"/>
      <c r="FI30" s="240"/>
      <c r="FJ30" s="240"/>
      <c r="FK30" s="240"/>
      <c r="FL30" s="240"/>
      <c r="FM30" s="240"/>
      <c r="FN30" s="240"/>
      <c r="FO30" s="240"/>
      <c r="FP30" s="240"/>
      <c r="FQ30" s="240"/>
      <c r="FR30" s="240"/>
      <c r="FS30" s="240"/>
      <c r="FT30" s="240"/>
      <c r="FU30" s="240"/>
      <c r="FV30" s="240"/>
      <c r="FW30" s="240"/>
      <c r="FX30" s="240"/>
      <c r="FY30" s="240"/>
      <c r="FZ30" s="240"/>
      <c r="GA30" s="240"/>
      <c r="GB30" s="240"/>
      <c r="GC30" s="240"/>
      <c r="GD30" s="240"/>
      <c r="GE30" s="240"/>
      <c r="GF30" s="240"/>
      <c r="GG30" s="240"/>
      <c r="GH30" s="240"/>
      <c r="GI30" s="240"/>
      <c r="GJ30" s="240"/>
      <c r="GK30" s="240"/>
      <c r="GL30" s="240"/>
      <c r="GM30" s="240"/>
      <c r="GN30" s="240"/>
      <c r="GO30" s="240"/>
      <c r="GP30" s="240"/>
      <c r="GQ30" s="240"/>
      <c r="GR30" s="240"/>
      <c r="GS30" s="240"/>
      <c r="GT30" s="240"/>
      <c r="GU30" s="240"/>
      <c r="GV30" s="240"/>
      <c r="GW30" s="240"/>
      <c r="GX30" s="240"/>
      <c r="GY30" s="240"/>
      <c r="GZ30" s="240"/>
      <c r="HA30" s="240"/>
      <c r="HB30" s="240"/>
      <c r="HC30" s="240"/>
      <c r="HD30" s="240"/>
      <c r="HE30" s="240"/>
      <c r="HF30" s="240"/>
    </row>
    <row r="31" spans="1:214" s="242" customFormat="1">
      <c r="A31" s="240"/>
      <c r="B31" s="241"/>
      <c r="D31" s="240"/>
      <c r="E31" s="240"/>
      <c r="F31" s="240"/>
      <c r="G31" s="240"/>
      <c r="H31" s="240"/>
      <c r="I31" s="240"/>
      <c r="J31" s="240"/>
      <c r="K31" s="240"/>
      <c r="L31" s="240"/>
      <c r="M31" s="240"/>
      <c r="N31" s="240"/>
      <c r="O31" s="240"/>
      <c r="P31" s="240"/>
      <c r="Q31" s="240"/>
      <c r="R31" s="240"/>
      <c r="S31" s="240"/>
      <c r="T31" s="240"/>
      <c r="U31" s="240"/>
      <c r="V31" s="240"/>
      <c r="W31" s="240"/>
      <c r="X31" s="240"/>
      <c r="Y31" s="240"/>
      <c r="Z31" s="240"/>
      <c r="AA31" s="240"/>
      <c r="AB31" s="240"/>
      <c r="AC31" s="240"/>
      <c r="AD31" s="240"/>
      <c r="AE31" s="240"/>
      <c r="AF31" s="240"/>
      <c r="AG31" s="240"/>
      <c r="AH31" s="240"/>
      <c r="AI31" s="240"/>
      <c r="AJ31" s="240"/>
      <c r="AK31" s="240"/>
      <c r="AL31" s="240"/>
      <c r="AM31" s="240"/>
      <c r="AN31" s="240"/>
      <c r="AO31" s="240"/>
      <c r="AP31" s="240"/>
      <c r="AQ31" s="240"/>
      <c r="AR31" s="240"/>
      <c r="AS31" s="240"/>
      <c r="AT31" s="240"/>
      <c r="AU31" s="240"/>
      <c r="AV31" s="240"/>
      <c r="AW31" s="240"/>
      <c r="AX31" s="240"/>
      <c r="AY31" s="240"/>
      <c r="AZ31" s="240"/>
      <c r="BA31" s="240"/>
      <c r="BB31" s="240"/>
      <c r="BC31" s="240"/>
      <c r="BD31" s="240"/>
      <c r="BE31" s="240"/>
      <c r="BF31" s="240"/>
      <c r="BG31" s="240"/>
      <c r="BH31" s="240"/>
      <c r="BI31" s="240"/>
      <c r="BJ31" s="240"/>
      <c r="BK31" s="240"/>
      <c r="BL31" s="240"/>
      <c r="BM31" s="240"/>
      <c r="BN31" s="240"/>
      <c r="BO31" s="240"/>
      <c r="BP31" s="240"/>
      <c r="BQ31" s="240"/>
      <c r="BR31" s="240"/>
      <c r="BS31" s="240"/>
      <c r="BT31" s="240"/>
      <c r="BU31" s="240"/>
      <c r="BV31" s="240"/>
      <c r="BW31" s="240"/>
      <c r="BX31" s="240"/>
      <c r="BY31" s="240"/>
      <c r="BZ31" s="240"/>
      <c r="CA31" s="240"/>
      <c r="CB31" s="240"/>
      <c r="CC31" s="240"/>
      <c r="CD31" s="240"/>
      <c r="CE31" s="240"/>
      <c r="CF31" s="240"/>
      <c r="CG31" s="240"/>
      <c r="CH31" s="240"/>
      <c r="CI31" s="240"/>
      <c r="CJ31" s="240"/>
      <c r="CK31" s="240"/>
      <c r="CL31" s="240"/>
      <c r="CM31" s="240"/>
      <c r="CN31" s="240"/>
      <c r="CO31" s="240"/>
      <c r="CP31" s="240"/>
      <c r="CQ31" s="240"/>
      <c r="CR31" s="240"/>
      <c r="CS31" s="240"/>
      <c r="CT31" s="240"/>
      <c r="CU31" s="240"/>
      <c r="CV31" s="240"/>
      <c r="CW31" s="240"/>
      <c r="CX31" s="240"/>
      <c r="CY31" s="240"/>
      <c r="CZ31" s="240"/>
      <c r="DA31" s="240"/>
      <c r="DB31" s="240"/>
      <c r="DC31" s="240"/>
      <c r="DD31" s="240"/>
      <c r="DE31" s="240"/>
      <c r="DF31" s="240"/>
      <c r="DG31" s="240"/>
      <c r="DH31" s="240"/>
      <c r="DI31" s="240"/>
      <c r="DJ31" s="240"/>
      <c r="DK31" s="240"/>
      <c r="DL31" s="240"/>
      <c r="DM31" s="240"/>
      <c r="DN31" s="240"/>
      <c r="DO31" s="240"/>
      <c r="DP31" s="240"/>
      <c r="DQ31" s="240"/>
      <c r="DR31" s="240"/>
      <c r="DS31" s="240"/>
      <c r="DT31" s="240"/>
      <c r="DU31" s="240"/>
      <c r="DV31" s="240"/>
      <c r="DW31" s="240"/>
      <c r="DX31" s="240"/>
      <c r="DY31" s="240"/>
      <c r="DZ31" s="240"/>
      <c r="EA31" s="240"/>
      <c r="EB31" s="240"/>
      <c r="EC31" s="240"/>
      <c r="ED31" s="240"/>
      <c r="EE31" s="240"/>
      <c r="EF31" s="240"/>
      <c r="EG31" s="240"/>
      <c r="EH31" s="240"/>
      <c r="EI31" s="240"/>
      <c r="EJ31" s="240"/>
      <c r="EK31" s="240"/>
      <c r="EL31" s="240"/>
      <c r="EM31" s="240"/>
      <c r="EN31" s="240"/>
      <c r="EO31" s="240"/>
      <c r="EP31" s="240"/>
      <c r="EQ31" s="240"/>
      <c r="ER31" s="240"/>
      <c r="ES31" s="240"/>
      <c r="ET31" s="240"/>
      <c r="EU31" s="240"/>
      <c r="EV31" s="240"/>
      <c r="EW31" s="240"/>
      <c r="EX31" s="240"/>
      <c r="EY31" s="240"/>
      <c r="EZ31" s="240"/>
      <c r="FA31" s="240"/>
      <c r="FB31" s="240"/>
      <c r="FC31" s="240"/>
      <c r="FD31" s="240"/>
      <c r="FE31" s="240"/>
      <c r="FF31" s="240"/>
      <c r="FG31" s="240"/>
      <c r="FH31" s="240"/>
      <c r="FI31" s="240"/>
      <c r="FJ31" s="240"/>
      <c r="FK31" s="240"/>
      <c r="FL31" s="240"/>
      <c r="FM31" s="240"/>
      <c r="FN31" s="240"/>
      <c r="FO31" s="240"/>
      <c r="FP31" s="240"/>
      <c r="FQ31" s="240"/>
      <c r="FR31" s="240"/>
      <c r="FS31" s="240"/>
      <c r="FT31" s="240"/>
      <c r="FU31" s="240"/>
      <c r="FV31" s="240"/>
      <c r="FW31" s="240"/>
      <c r="FX31" s="240"/>
      <c r="FY31" s="240"/>
      <c r="FZ31" s="240"/>
      <c r="GA31" s="240"/>
      <c r="GB31" s="240"/>
      <c r="GC31" s="240"/>
      <c r="GD31" s="240"/>
      <c r="GE31" s="240"/>
      <c r="GF31" s="240"/>
      <c r="GG31" s="240"/>
      <c r="GH31" s="240"/>
      <c r="GI31" s="240"/>
      <c r="GJ31" s="240"/>
      <c r="GK31" s="240"/>
      <c r="GL31" s="240"/>
      <c r="GM31" s="240"/>
      <c r="GN31" s="240"/>
      <c r="GO31" s="240"/>
      <c r="GP31" s="240"/>
      <c r="GQ31" s="240"/>
      <c r="GR31" s="240"/>
      <c r="GS31" s="240"/>
      <c r="GT31" s="240"/>
      <c r="GU31" s="240"/>
      <c r="GV31" s="240"/>
      <c r="GW31" s="240"/>
      <c r="GX31" s="240"/>
      <c r="GY31" s="240"/>
      <c r="GZ31" s="240"/>
      <c r="HA31" s="240"/>
      <c r="HB31" s="240"/>
      <c r="HC31" s="240"/>
      <c r="HD31" s="240"/>
      <c r="HE31" s="240"/>
      <c r="HF31" s="240"/>
    </row>
    <row r="32" spans="1:214" s="242" customFormat="1">
      <c r="A32" s="240"/>
      <c r="B32" s="241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  <c r="T32" s="240"/>
      <c r="U32" s="240"/>
      <c r="V32" s="240"/>
      <c r="W32" s="240"/>
      <c r="X32" s="240"/>
      <c r="Y32" s="240"/>
      <c r="Z32" s="240"/>
      <c r="AA32" s="240"/>
      <c r="AB32" s="240"/>
      <c r="AC32" s="240"/>
      <c r="AD32" s="240"/>
      <c r="AE32" s="240"/>
      <c r="AF32" s="240"/>
      <c r="AG32" s="240"/>
      <c r="AH32" s="240"/>
      <c r="AI32" s="240"/>
      <c r="AJ32" s="240"/>
      <c r="AK32" s="240"/>
      <c r="AL32" s="240"/>
      <c r="AM32" s="240"/>
      <c r="AN32" s="240"/>
      <c r="AO32" s="240"/>
      <c r="AP32" s="240"/>
      <c r="AQ32" s="240"/>
      <c r="AR32" s="240"/>
      <c r="AS32" s="240"/>
      <c r="AT32" s="240"/>
      <c r="AU32" s="240"/>
      <c r="AV32" s="240"/>
      <c r="AW32" s="240"/>
      <c r="AX32" s="240"/>
      <c r="AY32" s="240"/>
      <c r="AZ32" s="240"/>
      <c r="BA32" s="240"/>
      <c r="BB32" s="240"/>
      <c r="BC32" s="240"/>
      <c r="BD32" s="240"/>
      <c r="BE32" s="240"/>
      <c r="BF32" s="240"/>
      <c r="BG32" s="240"/>
      <c r="BH32" s="240"/>
      <c r="BI32" s="240"/>
      <c r="BJ32" s="240"/>
      <c r="BK32" s="240"/>
      <c r="BL32" s="240"/>
      <c r="BM32" s="240"/>
      <c r="BN32" s="240"/>
      <c r="BO32" s="240"/>
      <c r="BP32" s="240"/>
      <c r="BQ32" s="240"/>
      <c r="BR32" s="240"/>
      <c r="BS32" s="240"/>
      <c r="BT32" s="240"/>
      <c r="BU32" s="240"/>
      <c r="BV32" s="240"/>
      <c r="BW32" s="240"/>
      <c r="BX32" s="240"/>
      <c r="BY32" s="240"/>
      <c r="BZ32" s="240"/>
      <c r="CA32" s="240"/>
      <c r="CB32" s="240"/>
      <c r="CC32" s="240"/>
      <c r="CD32" s="240"/>
      <c r="CE32" s="240"/>
      <c r="CF32" s="240"/>
      <c r="CG32" s="240"/>
      <c r="CH32" s="240"/>
      <c r="CI32" s="240"/>
      <c r="CJ32" s="240"/>
      <c r="CK32" s="240"/>
      <c r="CL32" s="240"/>
      <c r="CM32" s="240"/>
      <c r="CN32" s="240"/>
      <c r="CO32" s="240"/>
      <c r="CP32" s="240"/>
      <c r="CQ32" s="240"/>
      <c r="CR32" s="240"/>
      <c r="CS32" s="240"/>
      <c r="CT32" s="240"/>
      <c r="CU32" s="240"/>
      <c r="CV32" s="240"/>
      <c r="CW32" s="240"/>
      <c r="CX32" s="240"/>
      <c r="CY32" s="240"/>
      <c r="CZ32" s="240"/>
      <c r="DA32" s="240"/>
      <c r="DB32" s="240"/>
      <c r="DC32" s="240"/>
      <c r="DD32" s="240"/>
      <c r="DE32" s="240"/>
      <c r="DF32" s="240"/>
      <c r="DG32" s="240"/>
      <c r="DH32" s="240"/>
      <c r="DI32" s="240"/>
      <c r="DJ32" s="240"/>
      <c r="DK32" s="240"/>
      <c r="DL32" s="240"/>
      <c r="DM32" s="240"/>
      <c r="DN32" s="240"/>
      <c r="DO32" s="240"/>
      <c r="DP32" s="240"/>
      <c r="DQ32" s="240"/>
      <c r="DR32" s="240"/>
      <c r="DS32" s="240"/>
      <c r="DT32" s="240"/>
      <c r="DU32" s="240"/>
      <c r="DV32" s="240"/>
      <c r="DW32" s="240"/>
      <c r="DX32" s="240"/>
      <c r="DY32" s="240"/>
      <c r="DZ32" s="240"/>
      <c r="EA32" s="240"/>
      <c r="EB32" s="240"/>
      <c r="EC32" s="240"/>
      <c r="ED32" s="240"/>
      <c r="EE32" s="240"/>
      <c r="EF32" s="240"/>
      <c r="EG32" s="240"/>
      <c r="EH32" s="240"/>
      <c r="EI32" s="240"/>
      <c r="EJ32" s="240"/>
      <c r="EK32" s="240"/>
      <c r="EL32" s="240"/>
      <c r="EM32" s="240"/>
      <c r="EN32" s="240"/>
      <c r="EO32" s="240"/>
      <c r="EP32" s="240"/>
      <c r="EQ32" s="240"/>
      <c r="ER32" s="240"/>
      <c r="ES32" s="240"/>
      <c r="ET32" s="240"/>
      <c r="EU32" s="240"/>
      <c r="EV32" s="240"/>
      <c r="EW32" s="240"/>
      <c r="EX32" s="240"/>
      <c r="EY32" s="240"/>
      <c r="EZ32" s="240"/>
      <c r="FA32" s="240"/>
      <c r="FB32" s="240"/>
      <c r="FC32" s="240"/>
      <c r="FD32" s="240"/>
      <c r="FE32" s="240"/>
      <c r="FF32" s="240"/>
      <c r="FG32" s="240"/>
      <c r="FH32" s="240"/>
      <c r="FI32" s="240"/>
      <c r="FJ32" s="240"/>
      <c r="FK32" s="240"/>
      <c r="FL32" s="240"/>
      <c r="FM32" s="240"/>
      <c r="FN32" s="240"/>
      <c r="FO32" s="240"/>
      <c r="FP32" s="240"/>
      <c r="FQ32" s="240"/>
      <c r="FR32" s="240"/>
      <c r="FS32" s="240"/>
      <c r="FT32" s="240"/>
      <c r="FU32" s="240"/>
      <c r="FV32" s="240"/>
      <c r="FW32" s="240"/>
      <c r="FX32" s="240"/>
      <c r="FY32" s="240"/>
      <c r="FZ32" s="240"/>
      <c r="GA32" s="240"/>
      <c r="GB32" s="240"/>
      <c r="GC32" s="240"/>
      <c r="GD32" s="240"/>
      <c r="GE32" s="240"/>
      <c r="GF32" s="240"/>
      <c r="GG32" s="240"/>
      <c r="GH32" s="240"/>
      <c r="GI32" s="240"/>
      <c r="GJ32" s="240"/>
      <c r="GK32" s="240"/>
      <c r="GL32" s="240"/>
      <c r="GM32" s="240"/>
      <c r="GN32" s="240"/>
      <c r="GO32" s="240"/>
      <c r="GP32" s="240"/>
      <c r="GQ32" s="240"/>
      <c r="GR32" s="240"/>
      <c r="GS32" s="240"/>
      <c r="GT32" s="240"/>
      <c r="GU32" s="240"/>
      <c r="GV32" s="240"/>
      <c r="GW32" s="240"/>
      <c r="GX32" s="240"/>
      <c r="GY32" s="240"/>
      <c r="GZ32" s="240"/>
      <c r="HA32" s="240"/>
      <c r="HB32" s="240"/>
      <c r="HC32" s="240"/>
      <c r="HD32" s="240"/>
      <c r="HE32" s="240"/>
      <c r="HF32" s="240"/>
    </row>
    <row r="33" spans="1:214" s="242" customFormat="1">
      <c r="A33" s="240"/>
      <c r="B33" s="241"/>
      <c r="D33" s="240"/>
      <c r="E33" s="240"/>
      <c r="F33" s="240"/>
      <c r="G33" s="240"/>
      <c r="H33" s="240"/>
      <c r="I33" s="240"/>
      <c r="J33" s="240"/>
      <c r="K33" s="240"/>
      <c r="L33" s="240"/>
      <c r="M33" s="240"/>
      <c r="N33" s="240"/>
      <c r="O33" s="240"/>
      <c r="P33" s="240"/>
      <c r="Q33" s="240"/>
      <c r="R33" s="240"/>
      <c r="S33" s="240"/>
      <c r="T33" s="240"/>
      <c r="U33" s="240"/>
      <c r="V33" s="240"/>
      <c r="W33" s="240"/>
      <c r="X33" s="240"/>
      <c r="Y33" s="240"/>
      <c r="Z33" s="240"/>
      <c r="AA33" s="240"/>
      <c r="AB33" s="240"/>
      <c r="AC33" s="240"/>
      <c r="AD33" s="240"/>
      <c r="AE33" s="240"/>
      <c r="AF33" s="240"/>
      <c r="AG33" s="240"/>
      <c r="AH33" s="240"/>
      <c r="AI33" s="240"/>
      <c r="AJ33" s="240"/>
      <c r="AK33" s="240"/>
      <c r="AL33" s="240"/>
      <c r="AM33" s="240"/>
      <c r="AN33" s="240"/>
      <c r="AO33" s="240"/>
      <c r="AP33" s="240"/>
      <c r="AQ33" s="240"/>
      <c r="AR33" s="240"/>
      <c r="AS33" s="240"/>
      <c r="AT33" s="240"/>
      <c r="AU33" s="240"/>
      <c r="AV33" s="240"/>
      <c r="AW33" s="240"/>
      <c r="AX33" s="240"/>
      <c r="AY33" s="240"/>
      <c r="AZ33" s="240"/>
      <c r="BA33" s="240"/>
      <c r="BB33" s="240"/>
      <c r="BC33" s="240"/>
      <c r="BD33" s="240"/>
      <c r="BE33" s="240"/>
      <c r="BF33" s="240"/>
      <c r="BG33" s="240"/>
      <c r="BH33" s="240"/>
      <c r="BI33" s="240"/>
      <c r="BJ33" s="240"/>
      <c r="BK33" s="240"/>
      <c r="BL33" s="240"/>
      <c r="BM33" s="240"/>
      <c r="BN33" s="240"/>
      <c r="BO33" s="240"/>
      <c r="BP33" s="240"/>
      <c r="BQ33" s="240"/>
      <c r="BR33" s="240"/>
      <c r="BS33" s="240"/>
      <c r="BT33" s="240"/>
      <c r="BU33" s="240"/>
      <c r="BV33" s="240"/>
      <c r="BW33" s="240"/>
      <c r="BX33" s="240"/>
      <c r="BY33" s="240"/>
      <c r="BZ33" s="240"/>
      <c r="CA33" s="240"/>
      <c r="CB33" s="240"/>
      <c r="CC33" s="240"/>
      <c r="CD33" s="240"/>
      <c r="CE33" s="240"/>
      <c r="CF33" s="240"/>
      <c r="CG33" s="240"/>
      <c r="CH33" s="240"/>
      <c r="CI33" s="240"/>
      <c r="CJ33" s="240"/>
      <c r="CK33" s="240"/>
      <c r="CL33" s="240"/>
      <c r="CM33" s="240"/>
      <c r="CN33" s="240"/>
      <c r="CO33" s="240"/>
      <c r="CP33" s="240"/>
      <c r="CQ33" s="240"/>
      <c r="CR33" s="240"/>
      <c r="CS33" s="240"/>
      <c r="CT33" s="240"/>
      <c r="CU33" s="240"/>
      <c r="CV33" s="240"/>
      <c r="CW33" s="240"/>
      <c r="CX33" s="240"/>
      <c r="CY33" s="240"/>
      <c r="CZ33" s="240"/>
      <c r="DA33" s="240"/>
      <c r="DB33" s="240"/>
      <c r="DC33" s="240"/>
      <c r="DD33" s="240"/>
      <c r="DE33" s="240"/>
      <c r="DF33" s="240"/>
      <c r="DG33" s="240"/>
      <c r="DH33" s="240"/>
      <c r="DI33" s="240"/>
      <c r="DJ33" s="240"/>
      <c r="DK33" s="240"/>
      <c r="DL33" s="240"/>
      <c r="DM33" s="240"/>
      <c r="DN33" s="240"/>
      <c r="DO33" s="240"/>
      <c r="DP33" s="240"/>
      <c r="DQ33" s="240"/>
      <c r="DR33" s="240"/>
      <c r="DS33" s="240"/>
      <c r="DT33" s="240"/>
      <c r="DU33" s="240"/>
      <c r="DV33" s="240"/>
      <c r="DW33" s="240"/>
      <c r="DX33" s="240"/>
      <c r="DY33" s="240"/>
      <c r="DZ33" s="240"/>
      <c r="EA33" s="240"/>
      <c r="EB33" s="240"/>
      <c r="EC33" s="240"/>
      <c r="ED33" s="240"/>
      <c r="EE33" s="240"/>
      <c r="EF33" s="240"/>
      <c r="EG33" s="240"/>
      <c r="EH33" s="240"/>
      <c r="EI33" s="240"/>
      <c r="EJ33" s="240"/>
      <c r="EK33" s="240"/>
      <c r="EL33" s="240"/>
      <c r="EM33" s="240"/>
      <c r="EN33" s="240"/>
      <c r="EO33" s="240"/>
      <c r="EP33" s="240"/>
      <c r="EQ33" s="240"/>
      <c r="ER33" s="240"/>
      <c r="ES33" s="240"/>
      <c r="ET33" s="240"/>
      <c r="EU33" s="240"/>
      <c r="EV33" s="240"/>
      <c r="EW33" s="240"/>
      <c r="EX33" s="240"/>
      <c r="EY33" s="240"/>
      <c r="EZ33" s="240"/>
      <c r="FA33" s="240"/>
      <c r="FB33" s="240"/>
      <c r="FC33" s="240"/>
      <c r="FD33" s="240"/>
      <c r="FE33" s="240"/>
      <c r="FF33" s="240"/>
      <c r="FG33" s="240"/>
      <c r="FH33" s="240"/>
      <c r="FI33" s="240"/>
      <c r="FJ33" s="240"/>
      <c r="FK33" s="240"/>
      <c r="FL33" s="240"/>
      <c r="FM33" s="240"/>
      <c r="FN33" s="240"/>
      <c r="FO33" s="240"/>
      <c r="FP33" s="240"/>
      <c r="FQ33" s="240"/>
      <c r="FR33" s="240"/>
      <c r="FS33" s="240"/>
      <c r="FT33" s="240"/>
      <c r="FU33" s="240"/>
      <c r="FV33" s="240"/>
      <c r="FW33" s="240"/>
      <c r="FX33" s="240"/>
      <c r="FY33" s="240"/>
      <c r="FZ33" s="240"/>
      <c r="GA33" s="240"/>
      <c r="GB33" s="240"/>
      <c r="GC33" s="240"/>
      <c r="GD33" s="240"/>
      <c r="GE33" s="240"/>
      <c r="GF33" s="240"/>
      <c r="GG33" s="240"/>
      <c r="GH33" s="240"/>
      <c r="GI33" s="240"/>
      <c r="GJ33" s="240"/>
      <c r="GK33" s="240"/>
      <c r="GL33" s="240"/>
      <c r="GM33" s="240"/>
      <c r="GN33" s="240"/>
      <c r="GO33" s="240"/>
      <c r="GP33" s="240"/>
      <c r="GQ33" s="240"/>
      <c r="GR33" s="240"/>
      <c r="GS33" s="240"/>
      <c r="GT33" s="240"/>
      <c r="GU33" s="240"/>
      <c r="GV33" s="240"/>
      <c r="GW33" s="240"/>
      <c r="GX33" s="240"/>
      <c r="GY33" s="240"/>
      <c r="GZ33" s="240"/>
      <c r="HA33" s="240"/>
      <c r="HB33" s="240"/>
      <c r="HC33" s="240"/>
      <c r="HD33" s="240"/>
      <c r="HE33" s="240"/>
      <c r="HF33" s="240"/>
    </row>
    <row r="34" spans="1:214" s="242" customFormat="1">
      <c r="A34" s="240"/>
      <c r="B34" s="241"/>
      <c r="D34" s="240"/>
      <c r="E34" s="240"/>
      <c r="F34" s="240"/>
      <c r="G34" s="240"/>
      <c r="H34" s="240"/>
      <c r="I34" s="240"/>
      <c r="J34" s="240"/>
      <c r="K34" s="240"/>
      <c r="L34" s="240"/>
      <c r="M34" s="240"/>
      <c r="N34" s="240"/>
      <c r="O34" s="240"/>
      <c r="P34" s="240"/>
      <c r="Q34" s="240"/>
      <c r="R34" s="240"/>
      <c r="S34" s="240"/>
      <c r="T34" s="240"/>
      <c r="U34" s="240"/>
      <c r="V34" s="240"/>
      <c r="W34" s="240"/>
      <c r="X34" s="240"/>
      <c r="Y34" s="240"/>
      <c r="Z34" s="240"/>
      <c r="AA34" s="240"/>
      <c r="AB34" s="240"/>
      <c r="AC34" s="240"/>
      <c r="AD34" s="240"/>
      <c r="AE34" s="240"/>
      <c r="AF34" s="240"/>
      <c r="AG34" s="240"/>
      <c r="AH34" s="240"/>
      <c r="AI34" s="240"/>
      <c r="AJ34" s="240"/>
      <c r="AK34" s="240"/>
      <c r="AL34" s="240"/>
      <c r="AM34" s="240"/>
      <c r="AN34" s="240"/>
      <c r="AO34" s="240"/>
      <c r="AP34" s="240"/>
      <c r="AQ34" s="240"/>
      <c r="AR34" s="240"/>
      <c r="AS34" s="240"/>
      <c r="AT34" s="240"/>
      <c r="AU34" s="240"/>
      <c r="AV34" s="240"/>
      <c r="AW34" s="240"/>
      <c r="AX34" s="240"/>
      <c r="AY34" s="240"/>
      <c r="AZ34" s="240"/>
      <c r="BA34" s="240"/>
      <c r="BB34" s="240"/>
      <c r="BC34" s="240"/>
      <c r="BD34" s="240"/>
      <c r="BE34" s="240"/>
      <c r="BF34" s="240"/>
      <c r="BG34" s="240"/>
      <c r="BH34" s="240"/>
      <c r="BI34" s="240"/>
      <c r="BJ34" s="240"/>
      <c r="BK34" s="240"/>
      <c r="BL34" s="240"/>
      <c r="BM34" s="240"/>
      <c r="BN34" s="240"/>
      <c r="BO34" s="240"/>
      <c r="BP34" s="240"/>
      <c r="BQ34" s="240"/>
      <c r="BR34" s="240"/>
      <c r="BS34" s="240"/>
      <c r="BT34" s="240"/>
      <c r="BU34" s="240"/>
      <c r="BV34" s="240"/>
      <c r="BW34" s="240"/>
      <c r="BX34" s="240"/>
      <c r="BY34" s="240"/>
      <c r="BZ34" s="240"/>
      <c r="CA34" s="240"/>
      <c r="CB34" s="240"/>
      <c r="CC34" s="240"/>
      <c r="CD34" s="240"/>
      <c r="CE34" s="240"/>
      <c r="CF34" s="240"/>
      <c r="CG34" s="240"/>
      <c r="CH34" s="240"/>
      <c r="CI34" s="240"/>
      <c r="CJ34" s="240"/>
      <c r="CK34" s="240"/>
      <c r="CL34" s="240"/>
      <c r="CM34" s="240"/>
      <c r="CN34" s="240"/>
      <c r="CO34" s="240"/>
      <c r="CP34" s="240"/>
      <c r="CQ34" s="240"/>
      <c r="CR34" s="240"/>
      <c r="CS34" s="240"/>
      <c r="CT34" s="240"/>
      <c r="CU34" s="240"/>
      <c r="CV34" s="240"/>
      <c r="CW34" s="240"/>
      <c r="CX34" s="240"/>
      <c r="CY34" s="240"/>
      <c r="CZ34" s="240"/>
      <c r="DA34" s="240"/>
      <c r="DB34" s="240"/>
      <c r="DC34" s="240"/>
      <c r="DD34" s="240"/>
      <c r="DE34" s="240"/>
      <c r="DF34" s="240"/>
      <c r="DG34" s="240"/>
      <c r="DH34" s="240"/>
      <c r="DI34" s="240"/>
      <c r="DJ34" s="240"/>
      <c r="DK34" s="240"/>
      <c r="DL34" s="240"/>
      <c r="DM34" s="240"/>
      <c r="DN34" s="240"/>
      <c r="DO34" s="240"/>
      <c r="DP34" s="240"/>
      <c r="DQ34" s="240"/>
      <c r="DR34" s="240"/>
      <c r="DS34" s="240"/>
      <c r="DT34" s="240"/>
      <c r="DU34" s="240"/>
      <c r="DV34" s="240"/>
      <c r="DW34" s="240"/>
      <c r="DX34" s="240"/>
      <c r="DY34" s="240"/>
      <c r="DZ34" s="240"/>
      <c r="EA34" s="240"/>
      <c r="EB34" s="240"/>
      <c r="EC34" s="240"/>
      <c r="ED34" s="240"/>
      <c r="EE34" s="240"/>
      <c r="EF34" s="240"/>
      <c r="EG34" s="240"/>
      <c r="EH34" s="240"/>
      <c r="EI34" s="240"/>
      <c r="EJ34" s="240"/>
      <c r="EK34" s="240"/>
      <c r="EL34" s="240"/>
      <c r="EM34" s="240"/>
      <c r="EN34" s="240"/>
      <c r="EO34" s="240"/>
      <c r="EP34" s="240"/>
      <c r="EQ34" s="240"/>
      <c r="ER34" s="240"/>
      <c r="ES34" s="240"/>
      <c r="ET34" s="240"/>
      <c r="EU34" s="240"/>
      <c r="EV34" s="240"/>
      <c r="EW34" s="240"/>
      <c r="EX34" s="240"/>
      <c r="EY34" s="240"/>
      <c r="EZ34" s="240"/>
      <c r="FA34" s="240"/>
      <c r="FB34" s="240"/>
      <c r="FC34" s="240"/>
      <c r="FD34" s="240"/>
      <c r="FE34" s="240"/>
      <c r="FF34" s="240"/>
      <c r="FG34" s="240"/>
      <c r="FH34" s="240"/>
      <c r="FI34" s="240"/>
      <c r="FJ34" s="240"/>
      <c r="FK34" s="240"/>
      <c r="FL34" s="240"/>
      <c r="FM34" s="240"/>
      <c r="FN34" s="240"/>
      <c r="FO34" s="240"/>
      <c r="FP34" s="240"/>
      <c r="FQ34" s="240"/>
      <c r="FR34" s="240"/>
      <c r="FS34" s="240"/>
      <c r="FT34" s="240"/>
      <c r="FU34" s="240"/>
      <c r="FV34" s="240"/>
      <c r="FW34" s="240"/>
      <c r="FX34" s="240"/>
      <c r="FY34" s="240"/>
      <c r="FZ34" s="240"/>
      <c r="GA34" s="240"/>
      <c r="GB34" s="240"/>
      <c r="GC34" s="240"/>
      <c r="GD34" s="240"/>
      <c r="GE34" s="240"/>
      <c r="GF34" s="240"/>
      <c r="GG34" s="240"/>
      <c r="GH34" s="240"/>
      <c r="GI34" s="240"/>
      <c r="GJ34" s="240"/>
      <c r="GK34" s="240"/>
      <c r="GL34" s="240"/>
      <c r="GM34" s="240"/>
      <c r="GN34" s="240"/>
      <c r="GO34" s="240"/>
      <c r="GP34" s="240"/>
      <c r="GQ34" s="240"/>
      <c r="GR34" s="240"/>
      <c r="GS34" s="240"/>
      <c r="GT34" s="240"/>
      <c r="GU34" s="240"/>
      <c r="GV34" s="240"/>
      <c r="GW34" s="240"/>
      <c r="GX34" s="240"/>
      <c r="GY34" s="240"/>
      <c r="GZ34" s="240"/>
      <c r="HA34" s="240"/>
      <c r="HB34" s="240"/>
      <c r="HC34" s="240"/>
      <c r="HD34" s="240"/>
      <c r="HE34" s="240"/>
      <c r="HF34" s="240"/>
    </row>
    <row r="35" spans="1:214" s="242" customFormat="1">
      <c r="A35" s="240"/>
      <c r="B35" s="241"/>
      <c r="D35" s="240"/>
      <c r="E35" s="240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40"/>
      <c r="S35" s="240"/>
      <c r="T35" s="240"/>
      <c r="U35" s="240"/>
      <c r="V35" s="240"/>
      <c r="W35" s="240"/>
      <c r="X35" s="240"/>
      <c r="Y35" s="240"/>
      <c r="Z35" s="240"/>
      <c r="AA35" s="240"/>
      <c r="AB35" s="240"/>
      <c r="AC35" s="240"/>
      <c r="AD35" s="240"/>
      <c r="AE35" s="240"/>
      <c r="AF35" s="240"/>
      <c r="AG35" s="240"/>
      <c r="AH35" s="240"/>
      <c r="AI35" s="240"/>
      <c r="AJ35" s="240"/>
      <c r="AK35" s="240"/>
      <c r="AL35" s="240"/>
      <c r="AM35" s="240"/>
      <c r="AN35" s="240"/>
      <c r="AO35" s="240"/>
      <c r="AP35" s="240"/>
      <c r="AQ35" s="240"/>
      <c r="AR35" s="240"/>
      <c r="AS35" s="240"/>
      <c r="AT35" s="240"/>
      <c r="AU35" s="240"/>
      <c r="AV35" s="240"/>
      <c r="AW35" s="240"/>
      <c r="AX35" s="240"/>
      <c r="AY35" s="240"/>
      <c r="AZ35" s="240"/>
      <c r="BA35" s="240"/>
      <c r="BB35" s="240"/>
      <c r="BC35" s="240"/>
      <c r="BD35" s="240"/>
      <c r="BE35" s="240"/>
      <c r="BF35" s="240"/>
      <c r="BG35" s="240"/>
      <c r="BH35" s="240"/>
      <c r="BI35" s="240"/>
      <c r="BJ35" s="240"/>
      <c r="BK35" s="240"/>
      <c r="BL35" s="240"/>
      <c r="BM35" s="240"/>
      <c r="BN35" s="240"/>
      <c r="BO35" s="240"/>
      <c r="BP35" s="240"/>
      <c r="BQ35" s="240"/>
      <c r="BR35" s="240"/>
      <c r="BS35" s="240"/>
      <c r="BT35" s="240"/>
      <c r="BU35" s="240"/>
      <c r="BV35" s="240"/>
      <c r="BW35" s="240"/>
      <c r="BX35" s="240"/>
      <c r="BY35" s="240"/>
      <c r="BZ35" s="240"/>
      <c r="CA35" s="240"/>
      <c r="CB35" s="240"/>
      <c r="CC35" s="240"/>
      <c r="CD35" s="240"/>
      <c r="CE35" s="240"/>
      <c r="CF35" s="240"/>
      <c r="CG35" s="240"/>
      <c r="CH35" s="240"/>
      <c r="CI35" s="240"/>
      <c r="CJ35" s="240"/>
      <c r="CK35" s="240"/>
      <c r="CL35" s="240"/>
      <c r="CM35" s="240"/>
      <c r="CN35" s="240"/>
      <c r="CO35" s="240"/>
      <c r="CP35" s="240"/>
      <c r="CQ35" s="240"/>
      <c r="CR35" s="240"/>
      <c r="CS35" s="240"/>
      <c r="CT35" s="240"/>
      <c r="CU35" s="240"/>
      <c r="CV35" s="240"/>
      <c r="CW35" s="240"/>
      <c r="CX35" s="240"/>
      <c r="CY35" s="240"/>
      <c r="CZ35" s="240"/>
      <c r="DA35" s="240"/>
      <c r="DB35" s="240"/>
      <c r="DC35" s="240"/>
      <c r="DD35" s="240"/>
      <c r="DE35" s="240"/>
      <c r="DF35" s="240"/>
      <c r="DG35" s="240"/>
      <c r="DH35" s="240"/>
      <c r="DI35" s="240"/>
      <c r="DJ35" s="240"/>
      <c r="DK35" s="240"/>
      <c r="DL35" s="240"/>
      <c r="DM35" s="240"/>
      <c r="DN35" s="240"/>
      <c r="DO35" s="240"/>
      <c r="DP35" s="240"/>
      <c r="DQ35" s="240"/>
      <c r="DR35" s="240"/>
      <c r="DS35" s="240"/>
      <c r="DT35" s="240"/>
      <c r="DU35" s="240"/>
      <c r="DV35" s="240"/>
      <c r="DW35" s="240"/>
      <c r="DX35" s="240"/>
      <c r="DY35" s="240"/>
      <c r="DZ35" s="240"/>
      <c r="EA35" s="240"/>
      <c r="EB35" s="240"/>
      <c r="EC35" s="240"/>
      <c r="ED35" s="240"/>
      <c r="EE35" s="240"/>
      <c r="EF35" s="240"/>
      <c r="EG35" s="240"/>
      <c r="EH35" s="240"/>
      <c r="EI35" s="240"/>
      <c r="EJ35" s="240"/>
      <c r="EK35" s="240"/>
      <c r="EL35" s="240"/>
      <c r="EM35" s="240"/>
      <c r="EN35" s="240"/>
      <c r="EO35" s="240"/>
      <c r="EP35" s="240"/>
      <c r="EQ35" s="240"/>
      <c r="ER35" s="240"/>
      <c r="ES35" s="240"/>
      <c r="ET35" s="240"/>
      <c r="EU35" s="240"/>
      <c r="EV35" s="240"/>
      <c r="EW35" s="240"/>
      <c r="EX35" s="240"/>
      <c r="EY35" s="240"/>
      <c r="EZ35" s="240"/>
      <c r="FA35" s="240"/>
      <c r="FB35" s="240"/>
      <c r="FC35" s="240"/>
      <c r="FD35" s="240"/>
      <c r="FE35" s="240"/>
      <c r="FF35" s="240"/>
      <c r="FG35" s="240"/>
      <c r="FH35" s="240"/>
      <c r="FI35" s="240"/>
      <c r="FJ35" s="240"/>
      <c r="FK35" s="240"/>
      <c r="FL35" s="240"/>
      <c r="FM35" s="240"/>
      <c r="FN35" s="240"/>
      <c r="FO35" s="240"/>
      <c r="FP35" s="240"/>
      <c r="FQ35" s="240"/>
      <c r="FR35" s="240"/>
      <c r="FS35" s="240"/>
      <c r="FT35" s="240"/>
      <c r="FU35" s="240"/>
      <c r="FV35" s="240"/>
      <c r="FW35" s="240"/>
      <c r="FX35" s="240"/>
      <c r="FY35" s="240"/>
      <c r="FZ35" s="240"/>
      <c r="GA35" s="240"/>
      <c r="GB35" s="240"/>
      <c r="GC35" s="240"/>
      <c r="GD35" s="240"/>
      <c r="GE35" s="240"/>
      <c r="GF35" s="240"/>
      <c r="GG35" s="240"/>
      <c r="GH35" s="240"/>
      <c r="GI35" s="240"/>
      <c r="GJ35" s="240"/>
      <c r="GK35" s="240"/>
      <c r="GL35" s="240"/>
      <c r="GM35" s="240"/>
      <c r="GN35" s="240"/>
      <c r="GO35" s="240"/>
      <c r="GP35" s="240"/>
      <c r="GQ35" s="240"/>
      <c r="GR35" s="240"/>
      <c r="GS35" s="240"/>
      <c r="GT35" s="240"/>
      <c r="GU35" s="240"/>
      <c r="GV35" s="240"/>
      <c r="GW35" s="240"/>
      <c r="GX35" s="240"/>
      <c r="GY35" s="240"/>
      <c r="GZ35" s="240"/>
      <c r="HA35" s="240"/>
      <c r="HB35" s="240"/>
      <c r="HC35" s="240"/>
      <c r="HD35" s="240"/>
      <c r="HE35" s="240"/>
      <c r="HF35" s="240"/>
    </row>
    <row r="36" spans="1:214" s="242" customFormat="1">
      <c r="A36" s="240"/>
      <c r="B36" s="241"/>
      <c r="D36" s="240"/>
      <c r="E36" s="240"/>
      <c r="F36" s="240"/>
      <c r="G36" s="240"/>
      <c r="H36" s="240"/>
      <c r="I36" s="240"/>
      <c r="J36" s="240"/>
      <c r="K36" s="240"/>
      <c r="L36" s="240"/>
      <c r="M36" s="240"/>
      <c r="N36" s="240"/>
      <c r="O36" s="240"/>
      <c r="P36" s="240"/>
      <c r="Q36" s="240"/>
      <c r="R36" s="240"/>
      <c r="S36" s="240"/>
      <c r="T36" s="240"/>
      <c r="U36" s="240"/>
      <c r="V36" s="240"/>
      <c r="W36" s="240"/>
      <c r="X36" s="240"/>
      <c r="Y36" s="240"/>
      <c r="Z36" s="240"/>
      <c r="AA36" s="240"/>
      <c r="AB36" s="240"/>
      <c r="AC36" s="240"/>
      <c r="AD36" s="240"/>
      <c r="AE36" s="240"/>
      <c r="AF36" s="240"/>
      <c r="AG36" s="240"/>
      <c r="AH36" s="240"/>
      <c r="AI36" s="240"/>
      <c r="AJ36" s="240"/>
      <c r="AK36" s="240"/>
      <c r="AL36" s="240"/>
      <c r="AM36" s="240"/>
      <c r="AN36" s="240"/>
      <c r="AO36" s="240"/>
      <c r="AP36" s="240"/>
      <c r="AQ36" s="240"/>
      <c r="AR36" s="240"/>
      <c r="AS36" s="240"/>
      <c r="AT36" s="240"/>
      <c r="AU36" s="240"/>
      <c r="AV36" s="240"/>
      <c r="AW36" s="240"/>
      <c r="AX36" s="240"/>
      <c r="AY36" s="240"/>
      <c r="AZ36" s="240"/>
      <c r="BA36" s="240"/>
      <c r="BB36" s="240"/>
      <c r="BC36" s="240"/>
      <c r="BD36" s="240"/>
      <c r="BE36" s="240"/>
      <c r="BF36" s="240"/>
      <c r="BG36" s="240"/>
      <c r="BH36" s="240"/>
      <c r="BI36" s="240"/>
      <c r="BJ36" s="240"/>
      <c r="BK36" s="240"/>
      <c r="BL36" s="240"/>
      <c r="BM36" s="240"/>
      <c r="BN36" s="240"/>
      <c r="BO36" s="240"/>
      <c r="BP36" s="240"/>
      <c r="BQ36" s="240"/>
      <c r="BR36" s="240"/>
      <c r="BS36" s="240"/>
      <c r="BT36" s="240"/>
      <c r="BU36" s="240"/>
      <c r="BV36" s="240"/>
      <c r="BW36" s="240"/>
      <c r="BX36" s="240"/>
      <c r="BY36" s="240"/>
      <c r="BZ36" s="240"/>
      <c r="CA36" s="240"/>
      <c r="CB36" s="240"/>
      <c r="CC36" s="240"/>
      <c r="CD36" s="240"/>
      <c r="CE36" s="240"/>
      <c r="CF36" s="240"/>
      <c r="CG36" s="240"/>
      <c r="CH36" s="240"/>
      <c r="CI36" s="240"/>
      <c r="CJ36" s="240"/>
      <c r="CK36" s="240"/>
      <c r="CL36" s="240"/>
      <c r="CM36" s="240"/>
      <c r="CN36" s="240"/>
      <c r="CO36" s="240"/>
      <c r="CP36" s="240"/>
      <c r="CQ36" s="240"/>
      <c r="CR36" s="240"/>
      <c r="CS36" s="240"/>
      <c r="CT36" s="240"/>
      <c r="CU36" s="240"/>
      <c r="CV36" s="240"/>
      <c r="CW36" s="240"/>
      <c r="CX36" s="240"/>
      <c r="CY36" s="240"/>
      <c r="CZ36" s="240"/>
      <c r="DA36" s="240"/>
      <c r="DB36" s="240"/>
      <c r="DC36" s="240"/>
      <c r="DD36" s="240"/>
      <c r="DE36" s="240"/>
      <c r="DF36" s="240"/>
      <c r="DG36" s="240"/>
      <c r="DH36" s="240"/>
      <c r="DI36" s="240"/>
      <c r="DJ36" s="240"/>
      <c r="DK36" s="240"/>
      <c r="DL36" s="240"/>
      <c r="DM36" s="240"/>
      <c r="DN36" s="240"/>
      <c r="DO36" s="240"/>
      <c r="DP36" s="240"/>
      <c r="DQ36" s="240"/>
      <c r="DR36" s="240"/>
      <c r="DS36" s="240"/>
      <c r="DT36" s="240"/>
      <c r="DU36" s="240"/>
      <c r="DV36" s="240"/>
      <c r="DW36" s="240"/>
      <c r="DX36" s="240"/>
      <c r="DY36" s="240"/>
      <c r="DZ36" s="240"/>
      <c r="EA36" s="240"/>
      <c r="EB36" s="240"/>
      <c r="EC36" s="240"/>
      <c r="ED36" s="240"/>
      <c r="EE36" s="240"/>
      <c r="EF36" s="240"/>
      <c r="EG36" s="240"/>
      <c r="EH36" s="240"/>
      <c r="EI36" s="240"/>
      <c r="EJ36" s="240"/>
      <c r="EK36" s="240"/>
      <c r="EL36" s="240"/>
      <c r="EM36" s="240"/>
      <c r="EN36" s="240"/>
      <c r="EO36" s="240"/>
      <c r="EP36" s="240"/>
      <c r="EQ36" s="240"/>
      <c r="ER36" s="240"/>
      <c r="ES36" s="240"/>
      <c r="ET36" s="240"/>
      <c r="EU36" s="240"/>
      <c r="EV36" s="240"/>
      <c r="EW36" s="240"/>
      <c r="EX36" s="240"/>
      <c r="EY36" s="240"/>
      <c r="EZ36" s="240"/>
      <c r="FA36" s="240"/>
      <c r="FB36" s="240"/>
      <c r="FC36" s="240"/>
      <c r="FD36" s="240"/>
      <c r="FE36" s="240"/>
      <c r="FF36" s="240"/>
      <c r="FG36" s="240"/>
      <c r="FH36" s="240"/>
      <c r="FI36" s="240"/>
      <c r="FJ36" s="240"/>
      <c r="FK36" s="240"/>
      <c r="FL36" s="240"/>
      <c r="FM36" s="240"/>
      <c r="FN36" s="240"/>
      <c r="FO36" s="240"/>
      <c r="FP36" s="240"/>
      <c r="FQ36" s="240"/>
      <c r="FR36" s="240"/>
      <c r="FS36" s="240"/>
      <c r="FT36" s="240"/>
      <c r="FU36" s="240"/>
      <c r="FV36" s="240"/>
      <c r="FW36" s="240"/>
      <c r="FX36" s="240"/>
      <c r="FY36" s="240"/>
      <c r="FZ36" s="240"/>
      <c r="GA36" s="240"/>
      <c r="GB36" s="240"/>
      <c r="GC36" s="240"/>
      <c r="GD36" s="240"/>
      <c r="GE36" s="240"/>
      <c r="GF36" s="240"/>
      <c r="GG36" s="240"/>
      <c r="GH36" s="240"/>
      <c r="GI36" s="240"/>
      <c r="GJ36" s="240"/>
      <c r="GK36" s="240"/>
      <c r="GL36" s="240"/>
      <c r="GM36" s="240"/>
      <c r="GN36" s="240"/>
      <c r="GO36" s="240"/>
      <c r="GP36" s="240"/>
      <c r="GQ36" s="240"/>
      <c r="GR36" s="240"/>
      <c r="GS36" s="240"/>
      <c r="GT36" s="240"/>
      <c r="GU36" s="240"/>
      <c r="GV36" s="240"/>
      <c r="GW36" s="240"/>
      <c r="GX36" s="240"/>
      <c r="GY36" s="240"/>
      <c r="GZ36" s="240"/>
      <c r="HA36" s="240"/>
      <c r="HB36" s="240"/>
      <c r="HC36" s="240"/>
      <c r="HD36" s="240"/>
      <c r="HE36" s="240"/>
      <c r="HF36" s="240"/>
    </row>
    <row r="37" spans="1:214" s="242" customFormat="1">
      <c r="A37" s="240"/>
      <c r="B37" s="241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  <c r="T37" s="240"/>
      <c r="U37" s="240"/>
      <c r="V37" s="240"/>
      <c r="W37" s="240"/>
      <c r="X37" s="240"/>
      <c r="Y37" s="240"/>
      <c r="Z37" s="240"/>
      <c r="AA37" s="240"/>
      <c r="AB37" s="240"/>
      <c r="AC37" s="240"/>
      <c r="AD37" s="240"/>
      <c r="AE37" s="240"/>
      <c r="AF37" s="240"/>
      <c r="AG37" s="240"/>
      <c r="AH37" s="240"/>
      <c r="AI37" s="240"/>
      <c r="AJ37" s="240"/>
      <c r="AK37" s="240"/>
      <c r="AL37" s="240"/>
      <c r="AM37" s="240"/>
      <c r="AN37" s="240"/>
      <c r="AO37" s="240"/>
      <c r="AP37" s="240"/>
      <c r="AQ37" s="240"/>
      <c r="AR37" s="240"/>
      <c r="AS37" s="240"/>
      <c r="AT37" s="240"/>
      <c r="AU37" s="240"/>
      <c r="AV37" s="240"/>
      <c r="AW37" s="240"/>
      <c r="AX37" s="240"/>
      <c r="AY37" s="240"/>
      <c r="AZ37" s="240"/>
      <c r="BA37" s="240"/>
      <c r="BB37" s="240"/>
      <c r="BC37" s="240"/>
      <c r="BD37" s="240"/>
      <c r="BE37" s="240"/>
      <c r="BF37" s="240"/>
      <c r="BG37" s="240"/>
      <c r="BH37" s="240"/>
      <c r="BI37" s="240"/>
      <c r="BJ37" s="240"/>
      <c r="BK37" s="240"/>
      <c r="BL37" s="240"/>
      <c r="BM37" s="240"/>
      <c r="BN37" s="240"/>
      <c r="BO37" s="240"/>
      <c r="BP37" s="240"/>
      <c r="BQ37" s="240"/>
      <c r="BR37" s="240"/>
      <c r="BS37" s="240"/>
      <c r="BT37" s="240"/>
      <c r="BU37" s="240"/>
      <c r="BV37" s="240"/>
      <c r="BW37" s="240"/>
      <c r="BX37" s="240"/>
      <c r="BY37" s="240"/>
      <c r="BZ37" s="240"/>
      <c r="CA37" s="240"/>
      <c r="CB37" s="240"/>
      <c r="CC37" s="240"/>
      <c r="CD37" s="240"/>
      <c r="CE37" s="240"/>
      <c r="CF37" s="240"/>
      <c r="CG37" s="240"/>
      <c r="CH37" s="240"/>
      <c r="CI37" s="240"/>
      <c r="CJ37" s="240"/>
      <c r="CK37" s="240"/>
      <c r="CL37" s="240"/>
      <c r="CM37" s="240"/>
      <c r="CN37" s="240"/>
      <c r="CO37" s="240"/>
      <c r="CP37" s="240"/>
      <c r="CQ37" s="240"/>
      <c r="CR37" s="240"/>
      <c r="CS37" s="240"/>
      <c r="CT37" s="240"/>
      <c r="CU37" s="240"/>
      <c r="CV37" s="240"/>
      <c r="CW37" s="240"/>
      <c r="CX37" s="240"/>
      <c r="CY37" s="240"/>
      <c r="CZ37" s="240"/>
      <c r="DA37" s="240"/>
      <c r="DB37" s="240"/>
      <c r="DC37" s="240"/>
      <c r="DD37" s="240"/>
      <c r="DE37" s="240"/>
      <c r="DF37" s="240"/>
      <c r="DG37" s="240"/>
      <c r="DH37" s="240"/>
      <c r="DI37" s="240"/>
      <c r="DJ37" s="240"/>
      <c r="DK37" s="240"/>
      <c r="DL37" s="240"/>
      <c r="DM37" s="240"/>
      <c r="DN37" s="240"/>
      <c r="DO37" s="240"/>
      <c r="DP37" s="240"/>
      <c r="DQ37" s="240"/>
      <c r="DR37" s="240"/>
      <c r="DS37" s="240"/>
      <c r="DT37" s="240"/>
      <c r="DU37" s="240"/>
      <c r="DV37" s="240"/>
      <c r="DW37" s="240"/>
      <c r="DX37" s="240"/>
      <c r="DY37" s="240"/>
      <c r="DZ37" s="240"/>
      <c r="EA37" s="240"/>
      <c r="EB37" s="240"/>
      <c r="EC37" s="240"/>
      <c r="ED37" s="240"/>
      <c r="EE37" s="240"/>
      <c r="EF37" s="240"/>
      <c r="EG37" s="240"/>
      <c r="EH37" s="240"/>
      <c r="EI37" s="240"/>
      <c r="EJ37" s="240"/>
      <c r="EK37" s="240"/>
      <c r="EL37" s="240"/>
      <c r="EM37" s="240"/>
      <c r="EN37" s="240"/>
      <c r="EO37" s="240"/>
      <c r="EP37" s="240"/>
      <c r="EQ37" s="240"/>
      <c r="ER37" s="240"/>
      <c r="ES37" s="240"/>
      <c r="ET37" s="240"/>
      <c r="EU37" s="240"/>
      <c r="EV37" s="240"/>
      <c r="EW37" s="240"/>
      <c r="EX37" s="240"/>
      <c r="EY37" s="240"/>
      <c r="EZ37" s="240"/>
      <c r="FA37" s="240"/>
      <c r="FB37" s="240"/>
      <c r="FC37" s="240"/>
      <c r="FD37" s="240"/>
      <c r="FE37" s="240"/>
      <c r="FF37" s="240"/>
      <c r="FG37" s="240"/>
      <c r="FH37" s="240"/>
      <c r="FI37" s="240"/>
      <c r="FJ37" s="240"/>
      <c r="FK37" s="240"/>
      <c r="FL37" s="240"/>
      <c r="FM37" s="240"/>
      <c r="FN37" s="240"/>
      <c r="FO37" s="240"/>
      <c r="FP37" s="240"/>
      <c r="FQ37" s="240"/>
      <c r="FR37" s="240"/>
      <c r="FS37" s="240"/>
      <c r="FT37" s="240"/>
      <c r="FU37" s="240"/>
      <c r="FV37" s="240"/>
      <c r="FW37" s="240"/>
      <c r="FX37" s="240"/>
      <c r="FY37" s="240"/>
      <c r="FZ37" s="240"/>
      <c r="GA37" s="240"/>
      <c r="GB37" s="240"/>
      <c r="GC37" s="240"/>
      <c r="GD37" s="240"/>
      <c r="GE37" s="240"/>
      <c r="GF37" s="240"/>
      <c r="GG37" s="240"/>
      <c r="GH37" s="240"/>
      <c r="GI37" s="240"/>
      <c r="GJ37" s="240"/>
      <c r="GK37" s="240"/>
      <c r="GL37" s="240"/>
      <c r="GM37" s="240"/>
      <c r="GN37" s="240"/>
      <c r="GO37" s="240"/>
      <c r="GP37" s="240"/>
      <c r="GQ37" s="240"/>
      <c r="GR37" s="240"/>
      <c r="GS37" s="240"/>
      <c r="GT37" s="240"/>
      <c r="GU37" s="240"/>
      <c r="GV37" s="240"/>
      <c r="GW37" s="240"/>
      <c r="GX37" s="240"/>
      <c r="GY37" s="240"/>
      <c r="GZ37" s="240"/>
      <c r="HA37" s="240"/>
      <c r="HB37" s="240"/>
      <c r="HC37" s="240"/>
      <c r="HD37" s="240"/>
      <c r="HE37" s="240"/>
      <c r="HF37" s="240"/>
    </row>
    <row r="38" spans="1:214" s="242" customFormat="1">
      <c r="A38" s="240"/>
      <c r="B38" s="241"/>
      <c r="D38" s="240"/>
      <c r="E38" s="240"/>
      <c r="F38" s="240"/>
      <c r="G38" s="240"/>
      <c r="H38" s="240"/>
      <c r="I38" s="240"/>
      <c r="J38" s="240"/>
      <c r="K38" s="240"/>
      <c r="L38" s="240"/>
      <c r="M38" s="240"/>
      <c r="N38" s="240"/>
      <c r="O38" s="240"/>
      <c r="P38" s="240"/>
      <c r="Q38" s="240"/>
      <c r="R38" s="240"/>
      <c r="S38" s="240"/>
      <c r="T38" s="240"/>
      <c r="U38" s="240"/>
      <c r="V38" s="240"/>
      <c r="W38" s="240"/>
      <c r="X38" s="240"/>
      <c r="Y38" s="240"/>
      <c r="Z38" s="240"/>
      <c r="AA38" s="240"/>
      <c r="AB38" s="240"/>
      <c r="AC38" s="240"/>
      <c r="AD38" s="240"/>
      <c r="AE38" s="240"/>
      <c r="AF38" s="240"/>
      <c r="AG38" s="240"/>
      <c r="AH38" s="240"/>
      <c r="AI38" s="240"/>
      <c r="AJ38" s="240"/>
      <c r="AK38" s="240"/>
      <c r="AL38" s="240"/>
      <c r="AM38" s="240"/>
      <c r="AN38" s="240"/>
      <c r="AO38" s="240"/>
      <c r="AP38" s="240"/>
      <c r="AQ38" s="240"/>
      <c r="AR38" s="240"/>
      <c r="AS38" s="240"/>
      <c r="AT38" s="240"/>
      <c r="AU38" s="240"/>
      <c r="AV38" s="240"/>
      <c r="AW38" s="240"/>
      <c r="AX38" s="240"/>
      <c r="AY38" s="240"/>
      <c r="AZ38" s="240"/>
      <c r="BA38" s="240"/>
      <c r="BB38" s="240"/>
      <c r="BC38" s="240"/>
      <c r="BD38" s="240"/>
      <c r="BE38" s="240"/>
      <c r="BF38" s="240"/>
      <c r="BG38" s="240"/>
      <c r="BH38" s="240"/>
      <c r="BI38" s="240"/>
      <c r="BJ38" s="240"/>
      <c r="BK38" s="240"/>
      <c r="BL38" s="240"/>
      <c r="BM38" s="240"/>
      <c r="BN38" s="240"/>
      <c r="BO38" s="240"/>
      <c r="BP38" s="240"/>
      <c r="BQ38" s="240"/>
      <c r="BR38" s="240"/>
      <c r="BS38" s="240"/>
      <c r="BT38" s="240"/>
      <c r="BU38" s="240"/>
      <c r="BV38" s="240"/>
      <c r="BW38" s="240"/>
      <c r="BX38" s="240"/>
      <c r="BY38" s="240"/>
      <c r="BZ38" s="240"/>
      <c r="CA38" s="240"/>
      <c r="CB38" s="240"/>
      <c r="CC38" s="240"/>
      <c r="CD38" s="240"/>
      <c r="CE38" s="240"/>
      <c r="CF38" s="240"/>
      <c r="CG38" s="240"/>
      <c r="CH38" s="240"/>
      <c r="CI38" s="240"/>
      <c r="CJ38" s="240"/>
      <c r="CK38" s="240"/>
      <c r="CL38" s="240"/>
      <c r="CM38" s="240"/>
      <c r="CN38" s="240"/>
      <c r="CO38" s="240"/>
      <c r="CP38" s="240"/>
      <c r="CQ38" s="240"/>
      <c r="CR38" s="240"/>
      <c r="CS38" s="240"/>
      <c r="CT38" s="240"/>
      <c r="CU38" s="240"/>
      <c r="CV38" s="240"/>
      <c r="CW38" s="240"/>
      <c r="CX38" s="240"/>
      <c r="CY38" s="240"/>
      <c r="CZ38" s="240"/>
      <c r="DA38" s="240"/>
      <c r="DB38" s="240"/>
      <c r="DC38" s="240"/>
      <c r="DD38" s="240"/>
      <c r="DE38" s="240"/>
      <c r="DF38" s="240"/>
      <c r="DG38" s="240"/>
      <c r="DH38" s="240"/>
      <c r="DI38" s="240"/>
      <c r="DJ38" s="240"/>
      <c r="DK38" s="240"/>
      <c r="DL38" s="240"/>
      <c r="DM38" s="240"/>
      <c r="DN38" s="240"/>
      <c r="DO38" s="240"/>
      <c r="DP38" s="240"/>
      <c r="DQ38" s="240"/>
      <c r="DR38" s="240"/>
      <c r="DS38" s="240"/>
      <c r="DT38" s="240"/>
      <c r="DU38" s="240"/>
      <c r="DV38" s="240"/>
      <c r="DW38" s="240"/>
      <c r="DX38" s="240"/>
      <c r="DY38" s="240"/>
      <c r="DZ38" s="240"/>
      <c r="EA38" s="240"/>
      <c r="EB38" s="240"/>
      <c r="EC38" s="240"/>
      <c r="ED38" s="240"/>
      <c r="EE38" s="240"/>
      <c r="EF38" s="240"/>
      <c r="EG38" s="240"/>
      <c r="EH38" s="240"/>
      <c r="EI38" s="240"/>
      <c r="EJ38" s="240"/>
      <c r="EK38" s="240"/>
      <c r="EL38" s="240"/>
      <c r="EM38" s="240"/>
      <c r="EN38" s="240"/>
      <c r="EO38" s="240"/>
      <c r="EP38" s="240"/>
      <c r="EQ38" s="240"/>
      <c r="ER38" s="240"/>
      <c r="ES38" s="240"/>
      <c r="ET38" s="240"/>
      <c r="EU38" s="240"/>
      <c r="EV38" s="240"/>
      <c r="EW38" s="240"/>
      <c r="EX38" s="240"/>
      <c r="EY38" s="240"/>
      <c r="EZ38" s="240"/>
      <c r="FA38" s="240"/>
      <c r="FB38" s="240"/>
      <c r="FC38" s="240"/>
      <c r="FD38" s="240"/>
      <c r="FE38" s="240"/>
      <c r="FF38" s="240"/>
      <c r="FG38" s="240"/>
      <c r="FH38" s="240"/>
      <c r="FI38" s="240"/>
      <c r="FJ38" s="240"/>
      <c r="FK38" s="240"/>
      <c r="FL38" s="240"/>
      <c r="FM38" s="240"/>
      <c r="FN38" s="240"/>
      <c r="FO38" s="240"/>
      <c r="FP38" s="240"/>
      <c r="FQ38" s="240"/>
      <c r="FR38" s="240"/>
      <c r="FS38" s="240"/>
      <c r="FT38" s="240"/>
      <c r="FU38" s="240"/>
      <c r="FV38" s="240"/>
      <c r="FW38" s="240"/>
      <c r="FX38" s="240"/>
      <c r="FY38" s="240"/>
      <c r="FZ38" s="240"/>
      <c r="GA38" s="240"/>
      <c r="GB38" s="240"/>
      <c r="GC38" s="240"/>
      <c r="GD38" s="240"/>
      <c r="GE38" s="240"/>
      <c r="GF38" s="240"/>
      <c r="GG38" s="240"/>
      <c r="GH38" s="240"/>
      <c r="GI38" s="240"/>
      <c r="GJ38" s="240"/>
      <c r="GK38" s="240"/>
      <c r="GL38" s="240"/>
      <c r="GM38" s="240"/>
      <c r="GN38" s="240"/>
      <c r="GO38" s="240"/>
      <c r="GP38" s="240"/>
      <c r="GQ38" s="240"/>
      <c r="GR38" s="240"/>
      <c r="GS38" s="240"/>
      <c r="GT38" s="240"/>
      <c r="GU38" s="240"/>
      <c r="GV38" s="240"/>
      <c r="GW38" s="240"/>
      <c r="GX38" s="240"/>
      <c r="GY38" s="240"/>
      <c r="GZ38" s="240"/>
      <c r="HA38" s="240"/>
      <c r="HB38" s="240"/>
      <c r="HC38" s="240"/>
      <c r="HD38" s="240"/>
      <c r="HE38" s="240"/>
      <c r="HF38" s="240"/>
    </row>
    <row r="39" spans="1:214" s="242" customFormat="1">
      <c r="A39" s="240"/>
      <c r="B39" s="241"/>
      <c r="D39" s="240"/>
      <c r="E39" s="240"/>
      <c r="F39" s="240"/>
      <c r="G39" s="240"/>
      <c r="H39" s="240"/>
      <c r="I39" s="240"/>
      <c r="J39" s="240"/>
      <c r="K39" s="240"/>
      <c r="L39" s="240"/>
      <c r="M39" s="240"/>
      <c r="N39" s="240"/>
      <c r="O39" s="240"/>
      <c r="P39" s="240"/>
      <c r="Q39" s="240"/>
      <c r="R39" s="240"/>
      <c r="S39" s="240"/>
      <c r="T39" s="240"/>
      <c r="U39" s="240"/>
      <c r="V39" s="240"/>
      <c r="W39" s="240"/>
      <c r="X39" s="240"/>
      <c r="Y39" s="240"/>
      <c r="Z39" s="240"/>
      <c r="AA39" s="240"/>
      <c r="AB39" s="240"/>
      <c r="AC39" s="240"/>
      <c r="AD39" s="240"/>
      <c r="AE39" s="240"/>
      <c r="AF39" s="240"/>
      <c r="AG39" s="240"/>
      <c r="AH39" s="240"/>
      <c r="AI39" s="240"/>
      <c r="AJ39" s="240"/>
      <c r="AK39" s="240"/>
      <c r="AL39" s="240"/>
      <c r="AM39" s="240"/>
      <c r="AN39" s="240"/>
      <c r="AO39" s="240"/>
      <c r="AP39" s="240"/>
      <c r="AQ39" s="240"/>
      <c r="AR39" s="240"/>
      <c r="AS39" s="240"/>
      <c r="AT39" s="240"/>
      <c r="AU39" s="240"/>
      <c r="AV39" s="240"/>
      <c r="AW39" s="240"/>
      <c r="AX39" s="240"/>
      <c r="AY39" s="240"/>
      <c r="AZ39" s="240"/>
      <c r="BA39" s="240"/>
      <c r="BB39" s="240"/>
      <c r="BC39" s="240"/>
      <c r="BD39" s="240"/>
      <c r="BE39" s="240"/>
      <c r="BF39" s="240"/>
      <c r="BG39" s="240"/>
      <c r="BH39" s="240"/>
      <c r="BI39" s="240"/>
      <c r="BJ39" s="240"/>
      <c r="BK39" s="240"/>
      <c r="BL39" s="240"/>
      <c r="BM39" s="240"/>
      <c r="BN39" s="240"/>
      <c r="BO39" s="240"/>
      <c r="BP39" s="240"/>
      <c r="BQ39" s="240"/>
      <c r="BR39" s="240"/>
      <c r="BS39" s="240"/>
      <c r="BT39" s="240"/>
      <c r="BU39" s="240"/>
      <c r="BV39" s="240"/>
      <c r="BW39" s="240"/>
      <c r="BX39" s="240"/>
      <c r="BY39" s="240"/>
      <c r="BZ39" s="240"/>
      <c r="CA39" s="240"/>
      <c r="CB39" s="240"/>
      <c r="CC39" s="240"/>
      <c r="CD39" s="240"/>
      <c r="CE39" s="240"/>
      <c r="CF39" s="240"/>
      <c r="CG39" s="240"/>
      <c r="CH39" s="240"/>
      <c r="CI39" s="240"/>
      <c r="CJ39" s="240"/>
      <c r="CK39" s="240"/>
      <c r="CL39" s="240"/>
      <c r="CM39" s="240"/>
      <c r="CN39" s="240"/>
      <c r="CO39" s="240"/>
      <c r="CP39" s="240"/>
      <c r="CQ39" s="240"/>
      <c r="CR39" s="240"/>
      <c r="CS39" s="240"/>
      <c r="CT39" s="240"/>
      <c r="CU39" s="240"/>
      <c r="CV39" s="240"/>
      <c r="CW39" s="240"/>
      <c r="CX39" s="240"/>
      <c r="CY39" s="240"/>
      <c r="CZ39" s="240"/>
      <c r="DA39" s="240"/>
      <c r="DB39" s="240"/>
      <c r="DC39" s="240"/>
      <c r="DD39" s="240"/>
      <c r="DE39" s="240"/>
      <c r="DF39" s="240"/>
      <c r="DG39" s="240"/>
      <c r="DH39" s="240"/>
      <c r="DI39" s="240"/>
      <c r="DJ39" s="240"/>
      <c r="DK39" s="240"/>
      <c r="DL39" s="240"/>
      <c r="DM39" s="240"/>
      <c r="DN39" s="240"/>
      <c r="DO39" s="240"/>
      <c r="DP39" s="240"/>
      <c r="DQ39" s="240"/>
      <c r="DR39" s="240"/>
      <c r="DS39" s="240"/>
      <c r="DT39" s="240"/>
      <c r="DU39" s="240"/>
      <c r="DV39" s="240"/>
      <c r="DW39" s="240"/>
      <c r="DX39" s="240"/>
      <c r="DY39" s="240"/>
      <c r="DZ39" s="240"/>
      <c r="EA39" s="240"/>
      <c r="EB39" s="240"/>
      <c r="EC39" s="240"/>
      <c r="ED39" s="240"/>
      <c r="EE39" s="240"/>
      <c r="EF39" s="240"/>
      <c r="EG39" s="240"/>
      <c r="EH39" s="240"/>
      <c r="EI39" s="240"/>
      <c r="EJ39" s="240"/>
      <c r="EK39" s="240"/>
      <c r="EL39" s="240"/>
      <c r="EM39" s="240"/>
      <c r="EN39" s="240"/>
      <c r="EO39" s="240"/>
      <c r="EP39" s="240"/>
      <c r="EQ39" s="240"/>
      <c r="ER39" s="240"/>
      <c r="ES39" s="240"/>
      <c r="ET39" s="240"/>
      <c r="EU39" s="240"/>
      <c r="EV39" s="240"/>
      <c r="EW39" s="240"/>
      <c r="EX39" s="240"/>
      <c r="EY39" s="240"/>
      <c r="EZ39" s="240"/>
      <c r="FA39" s="240"/>
      <c r="FB39" s="240"/>
      <c r="FC39" s="240"/>
      <c r="FD39" s="240"/>
      <c r="FE39" s="240"/>
      <c r="FF39" s="240"/>
      <c r="FG39" s="240"/>
      <c r="FH39" s="240"/>
      <c r="FI39" s="240"/>
      <c r="FJ39" s="240"/>
      <c r="FK39" s="240"/>
      <c r="FL39" s="240"/>
      <c r="FM39" s="240"/>
      <c r="FN39" s="240"/>
      <c r="FO39" s="240"/>
      <c r="FP39" s="240"/>
      <c r="FQ39" s="240"/>
      <c r="FR39" s="240"/>
      <c r="FS39" s="240"/>
      <c r="FT39" s="240"/>
      <c r="FU39" s="240"/>
      <c r="FV39" s="240"/>
      <c r="FW39" s="240"/>
      <c r="FX39" s="240"/>
      <c r="FY39" s="240"/>
      <c r="FZ39" s="240"/>
      <c r="GA39" s="240"/>
      <c r="GB39" s="240"/>
      <c r="GC39" s="240"/>
      <c r="GD39" s="240"/>
      <c r="GE39" s="240"/>
      <c r="GF39" s="240"/>
      <c r="GG39" s="240"/>
      <c r="GH39" s="240"/>
      <c r="GI39" s="240"/>
      <c r="GJ39" s="240"/>
      <c r="GK39" s="240"/>
      <c r="GL39" s="240"/>
      <c r="GM39" s="240"/>
      <c r="GN39" s="240"/>
      <c r="GO39" s="240"/>
      <c r="GP39" s="240"/>
      <c r="GQ39" s="240"/>
      <c r="GR39" s="240"/>
      <c r="GS39" s="240"/>
      <c r="GT39" s="240"/>
      <c r="GU39" s="240"/>
      <c r="GV39" s="240"/>
      <c r="GW39" s="240"/>
      <c r="GX39" s="240"/>
      <c r="GY39" s="240"/>
      <c r="GZ39" s="240"/>
      <c r="HA39" s="240"/>
      <c r="HB39" s="240"/>
      <c r="HC39" s="240"/>
      <c r="HD39" s="240"/>
      <c r="HE39" s="240"/>
      <c r="HF39" s="240"/>
    </row>
    <row r="40" spans="1:214" s="242" customFormat="1">
      <c r="A40" s="240"/>
      <c r="B40" s="241"/>
      <c r="D40" s="240"/>
      <c r="E40" s="240"/>
      <c r="F40" s="240"/>
      <c r="G40" s="240"/>
      <c r="H40" s="240"/>
      <c r="I40" s="240"/>
      <c r="J40" s="240"/>
      <c r="K40" s="240"/>
      <c r="L40" s="240"/>
      <c r="M40" s="240"/>
      <c r="N40" s="240"/>
      <c r="O40" s="240"/>
      <c r="P40" s="240"/>
      <c r="Q40" s="240"/>
      <c r="R40" s="240"/>
      <c r="S40" s="240"/>
      <c r="T40" s="240"/>
      <c r="U40" s="240"/>
      <c r="V40" s="240"/>
      <c r="W40" s="240"/>
      <c r="X40" s="240"/>
      <c r="Y40" s="240"/>
      <c r="Z40" s="240"/>
      <c r="AA40" s="240"/>
      <c r="AB40" s="240"/>
      <c r="AC40" s="240"/>
      <c r="AD40" s="240"/>
      <c r="AE40" s="240"/>
      <c r="AF40" s="240"/>
      <c r="AG40" s="240"/>
      <c r="AH40" s="240"/>
      <c r="AI40" s="240"/>
      <c r="AJ40" s="240"/>
      <c r="AK40" s="240"/>
      <c r="AL40" s="240"/>
      <c r="AM40" s="240"/>
      <c r="AN40" s="240"/>
      <c r="AO40" s="240"/>
      <c r="AP40" s="240"/>
      <c r="AQ40" s="240"/>
      <c r="AR40" s="240"/>
      <c r="AS40" s="240"/>
      <c r="AT40" s="240"/>
      <c r="AU40" s="240"/>
      <c r="AV40" s="240"/>
      <c r="AW40" s="240"/>
      <c r="AX40" s="240"/>
      <c r="AY40" s="240"/>
      <c r="AZ40" s="240"/>
      <c r="BA40" s="240"/>
      <c r="BB40" s="240"/>
      <c r="BC40" s="240"/>
      <c r="BD40" s="240"/>
      <c r="BE40" s="240"/>
      <c r="BF40" s="240"/>
      <c r="BG40" s="240"/>
      <c r="BH40" s="240"/>
      <c r="BI40" s="240"/>
      <c r="BJ40" s="240"/>
      <c r="BK40" s="240"/>
      <c r="BL40" s="240"/>
      <c r="BM40" s="240"/>
      <c r="BN40" s="240"/>
      <c r="BO40" s="240"/>
      <c r="BP40" s="240"/>
      <c r="BQ40" s="240"/>
      <c r="BR40" s="240"/>
      <c r="BS40" s="240"/>
      <c r="BT40" s="240"/>
      <c r="BU40" s="240"/>
      <c r="BV40" s="240"/>
      <c r="BW40" s="240"/>
      <c r="BX40" s="240"/>
      <c r="BY40" s="240"/>
      <c r="BZ40" s="240"/>
      <c r="CA40" s="240"/>
      <c r="CB40" s="240"/>
      <c r="CC40" s="240"/>
      <c r="CD40" s="240"/>
      <c r="CE40" s="240"/>
      <c r="CF40" s="240"/>
      <c r="CG40" s="240"/>
      <c r="CH40" s="240"/>
      <c r="CI40" s="240"/>
      <c r="CJ40" s="240"/>
      <c r="CK40" s="240"/>
      <c r="CL40" s="240"/>
      <c r="CM40" s="240"/>
      <c r="CN40" s="240"/>
      <c r="CO40" s="240"/>
      <c r="CP40" s="240"/>
      <c r="CQ40" s="240"/>
      <c r="CR40" s="240"/>
      <c r="CS40" s="240"/>
      <c r="CT40" s="240"/>
      <c r="CU40" s="240"/>
      <c r="CV40" s="240"/>
      <c r="CW40" s="240"/>
      <c r="CX40" s="240"/>
      <c r="CY40" s="240"/>
      <c r="CZ40" s="240"/>
      <c r="DA40" s="240"/>
      <c r="DB40" s="240"/>
      <c r="DC40" s="240"/>
      <c r="DD40" s="240"/>
      <c r="DE40" s="240"/>
      <c r="DF40" s="240"/>
      <c r="DG40" s="240"/>
      <c r="DH40" s="240"/>
      <c r="DI40" s="240"/>
      <c r="DJ40" s="240"/>
      <c r="DK40" s="240"/>
      <c r="DL40" s="240"/>
      <c r="DM40" s="240"/>
      <c r="DN40" s="240"/>
      <c r="DO40" s="240"/>
      <c r="DP40" s="240"/>
      <c r="DQ40" s="240"/>
      <c r="DR40" s="240"/>
      <c r="DS40" s="240"/>
      <c r="DT40" s="240"/>
      <c r="DU40" s="240"/>
      <c r="DV40" s="240"/>
      <c r="DW40" s="240"/>
      <c r="DX40" s="240"/>
      <c r="DY40" s="240"/>
      <c r="DZ40" s="240"/>
      <c r="EA40" s="240"/>
      <c r="EB40" s="240"/>
      <c r="EC40" s="240"/>
      <c r="ED40" s="240"/>
      <c r="EE40" s="240"/>
      <c r="EF40" s="240"/>
      <c r="EG40" s="240"/>
      <c r="EH40" s="240"/>
      <c r="EI40" s="240"/>
      <c r="EJ40" s="240"/>
      <c r="EK40" s="240"/>
      <c r="EL40" s="240"/>
      <c r="EM40" s="240"/>
      <c r="EN40" s="240"/>
      <c r="EO40" s="240"/>
      <c r="EP40" s="240"/>
      <c r="EQ40" s="240"/>
      <c r="ER40" s="240"/>
      <c r="ES40" s="240"/>
      <c r="ET40" s="240"/>
      <c r="EU40" s="240"/>
      <c r="EV40" s="240"/>
      <c r="EW40" s="240"/>
      <c r="EX40" s="240"/>
      <c r="EY40" s="240"/>
      <c r="EZ40" s="240"/>
      <c r="FA40" s="240"/>
      <c r="FB40" s="240"/>
      <c r="FC40" s="240"/>
      <c r="FD40" s="240"/>
      <c r="FE40" s="240"/>
      <c r="FF40" s="240"/>
      <c r="FG40" s="240"/>
      <c r="FH40" s="240"/>
      <c r="FI40" s="240"/>
      <c r="FJ40" s="240"/>
      <c r="FK40" s="240"/>
      <c r="FL40" s="240"/>
      <c r="FM40" s="240"/>
      <c r="FN40" s="240"/>
      <c r="FO40" s="240"/>
      <c r="FP40" s="240"/>
      <c r="FQ40" s="240"/>
      <c r="FR40" s="240"/>
      <c r="FS40" s="240"/>
      <c r="FT40" s="240"/>
      <c r="FU40" s="240"/>
      <c r="FV40" s="240"/>
      <c r="FW40" s="240"/>
      <c r="FX40" s="240"/>
      <c r="FY40" s="240"/>
      <c r="FZ40" s="240"/>
      <c r="GA40" s="240"/>
      <c r="GB40" s="240"/>
      <c r="GC40" s="240"/>
      <c r="GD40" s="240"/>
      <c r="GE40" s="240"/>
      <c r="GF40" s="240"/>
      <c r="GG40" s="240"/>
      <c r="GH40" s="240"/>
      <c r="GI40" s="240"/>
      <c r="GJ40" s="240"/>
      <c r="GK40" s="240"/>
      <c r="GL40" s="240"/>
      <c r="GM40" s="240"/>
      <c r="GN40" s="240"/>
      <c r="GO40" s="240"/>
      <c r="GP40" s="240"/>
      <c r="GQ40" s="240"/>
      <c r="GR40" s="240"/>
      <c r="GS40" s="240"/>
      <c r="GT40" s="240"/>
      <c r="GU40" s="240"/>
      <c r="GV40" s="240"/>
      <c r="GW40" s="240"/>
      <c r="GX40" s="240"/>
      <c r="GY40" s="240"/>
      <c r="GZ40" s="240"/>
      <c r="HA40" s="240"/>
      <c r="HB40" s="240"/>
      <c r="HC40" s="240"/>
      <c r="HD40" s="240"/>
      <c r="HE40" s="240"/>
      <c r="HF40" s="240"/>
    </row>
    <row r="41" spans="1:214" s="242" customFormat="1">
      <c r="A41" s="240"/>
      <c r="B41" s="241"/>
      <c r="D41" s="240"/>
      <c r="E41" s="240"/>
      <c r="F41" s="240"/>
      <c r="G41" s="240"/>
      <c r="H41" s="240"/>
      <c r="I41" s="240"/>
      <c r="J41" s="240"/>
      <c r="K41" s="240"/>
      <c r="L41" s="240"/>
      <c r="M41" s="240"/>
      <c r="N41" s="240"/>
      <c r="O41" s="240"/>
      <c r="P41" s="240"/>
      <c r="Q41" s="240"/>
      <c r="R41" s="240"/>
      <c r="S41" s="240"/>
      <c r="T41" s="240"/>
      <c r="U41" s="240"/>
      <c r="V41" s="240"/>
      <c r="W41" s="240"/>
      <c r="X41" s="240"/>
      <c r="Y41" s="240"/>
      <c r="Z41" s="240"/>
      <c r="AA41" s="240"/>
      <c r="AB41" s="240"/>
      <c r="AC41" s="240"/>
      <c r="AD41" s="240"/>
      <c r="AE41" s="240"/>
      <c r="AF41" s="240"/>
      <c r="AG41" s="240"/>
      <c r="AH41" s="240"/>
      <c r="AI41" s="240"/>
      <c r="AJ41" s="240"/>
      <c r="AK41" s="240"/>
      <c r="AL41" s="240"/>
      <c r="AM41" s="240"/>
      <c r="AN41" s="240"/>
      <c r="AO41" s="240"/>
      <c r="AP41" s="240"/>
      <c r="AQ41" s="240"/>
      <c r="AR41" s="240"/>
      <c r="AS41" s="240"/>
      <c r="AT41" s="240"/>
      <c r="AU41" s="240"/>
      <c r="AV41" s="240"/>
      <c r="AW41" s="240"/>
      <c r="AX41" s="240"/>
      <c r="AY41" s="240"/>
      <c r="AZ41" s="240"/>
      <c r="BA41" s="240"/>
      <c r="BB41" s="240"/>
      <c r="BC41" s="240"/>
      <c r="BD41" s="240"/>
      <c r="BE41" s="240"/>
      <c r="BF41" s="240"/>
      <c r="BG41" s="240"/>
      <c r="BH41" s="240"/>
      <c r="BI41" s="240"/>
      <c r="BJ41" s="240"/>
      <c r="BK41" s="240"/>
      <c r="BL41" s="240"/>
      <c r="BM41" s="240"/>
      <c r="BN41" s="240"/>
      <c r="BO41" s="240"/>
      <c r="BP41" s="240"/>
      <c r="BQ41" s="240"/>
      <c r="BR41" s="240"/>
      <c r="BS41" s="240"/>
      <c r="BT41" s="240"/>
      <c r="BU41" s="240"/>
      <c r="BV41" s="240"/>
      <c r="BW41" s="240"/>
      <c r="BX41" s="240"/>
      <c r="BY41" s="240"/>
      <c r="BZ41" s="240"/>
      <c r="CA41" s="240"/>
      <c r="CB41" s="240"/>
      <c r="CC41" s="240"/>
      <c r="CD41" s="240"/>
      <c r="CE41" s="240"/>
      <c r="CF41" s="240"/>
      <c r="CG41" s="240"/>
      <c r="CH41" s="240"/>
      <c r="CI41" s="240"/>
      <c r="CJ41" s="240"/>
      <c r="CK41" s="240"/>
      <c r="CL41" s="240"/>
      <c r="CM41" s="240"/>
      <c r="CN41" s="240"/>
      <c r="CO41" s="240"/>
      <c r="CP41" s="240"/>
      <c r="CQ41" s="240"/>
      <c r="CR41" s="240"/>
      <c r="CS41" s="240"/>
      <c r="CT41" s="240"/>
      <c r="CU41" s="240"/>
      <c r="CV41" s="240"/>
      <c r="CW41" s="240"/>
      <c r="CX41" s="240"/>
      <c r="CY41" s="240"/>
      <c r="CZ41" s="240"/>
      <c r="DA41" s="240"/>
      <c r="DB41" s="240"/>
      <c r="DC41" s="240"/>
      <c r="DD41" s="240"/>
      <c r="DE41" s="240"/>
      <c r="DF41" s="240"/>
      <c r="DG41" s="240"/>
      <c r="DH41" s="240"/>
      <c r="DI41" s="240"/>
      <c r="DJ41" s="240"/>
      <c r="DK41" s="240"/>
      <c r="DL41" s="240"/>
      <c r="DM41" s="240"/>
      <c r="DN41" s="240"/>
      <c r="DO41" s="240"/>
      <c r="DP41" s="240"/>
      <c r="DQ41" s="240"/>
      <c r="DR41" s="240"/>
      <c r="DS41" s="240"/>
      <c r="DT41" s="240"/>
      <c r="DU41" s="240"/>
      <c r="DV41" s="240"/>
      <c r="DW41" s="240"/>
      <c r="DX41" s="240"/>
      <c r="DY41" s="240"/>
      <c r="DZ41" s="240"/>
      <c r="EA41" s="240"/>
      <c r="EB41" s="240"/>
      <c r="EC41" s="240"/>
      <c r="ED41" s="240"/>
      <c r="EE41" s="240"/>
      <c r="EF41" s="240"/>
      <c r="EG41" s="240"/>
      <c r="EH41" s="240"/>
      <c r="EI41" s="240"/>
      <c r="EJ41" s="240"/>
      <c r="EK41" s="240"/>
      <c r="EL41" s="240"/>
      <c r="EM41" s="240"/>
      <c r="EN41" s="240"/>
      <c r="EO41" s="240"/>
      <c r="EP41" s="240"/>
      <c r="EQ41" s="240"/>
      <c r="ER41" s="240"/>
      <c r="ES41" s="240"/>
      <c r="ET41" s="240"/>
      <c r="EU41" s="240"/>
      <c r="EV41" s="240"/>
      <c r="EW41" s="240"/>
      <c r="EX41" s="240"/>
      <c r="EY41" s="240"/>
      <c r="EZ41" s="240"/>
      <c r="FA41" s="240"/>
      <c r="FB41" s="240"/>
      <c r="FC41" s="240"/>
      <c r="FD41" s="240"/>
      <c r="FE41" s="240"/>
      <c r="FF41" s="240"/>
      <c r="FG41" s="240"/>
      <c r="FH41" s="240"/>
      <c r="FI41" s="240"/>
      <c r="FJ41" s="240"/>
      <c r="FK41" s="240"/>
      <c r="FL41" s="240"/>
      <c r="FM41" s="240"/>
      <c r="FN41" s="240"/>
      <c r="FO41" s="240"/>
      <c r="FP41" s="240"/>
      <c r="FQ41" s="240"/>
      <c r="FR41" s="240"/>
      <c r="FS41" s="240"/>
      <c r="FT41" s="240"/>
      <c r="FU41" s="240"/>
      <c r="FV41" s="240"/>
      <c r="FW41" s="240"/>
      <c r="FX41" s="240"/>
      <c r="FY41" s="240"/>
      <c r="FZ41" s="240"/>
      <c r="GA41" s="240"/>
      <c r="GB41" s="240"/>
      <c r="GC41" s="240"/>
      <c r="GD41" s="240"/>
      <c r="GE41" s="240"/>
      <c r="GF41" s="240"/>
      <c r="GG41" s="240"/>
      <c r="GH41" s="240"/>
      <c r="GI41" s="240"/>
      <c r="GJ41" s="240"/>
      <c r="GK41" s="240"/>
      <c r="GL41" s="240"/>
      <c r="GM41" s="240"/>
      <c r="GN41" s="240"/>
      <c r="GO41" s="240"/>
      <c r="GP41" s="240"/>
      <c r="GQ41" s="240"/>
      <c r="GR41" s="240"/>
      <c r="GS41" s="240"/>
      <c r="GT41" s="240"/>
      <c r="GU41" s="240"/>
      <c r="GV41" s="240"/>
      <c r="GW41" s="240"/>
      <c r="GX41" s="240"/>
      <c r="GY41" s="240"/>
      <c r="GZ41" s="240"/>
      <c r="HA41" s="240"/>
      <c r="HB41" s="240"/>
      <c r="HC41" s="240"/>
      <c r="HD41" s="240"/>
      <c r="HE41" s="240"/>
      <c r="HF41" s="240"/>
    </row>
    <row r="42" spans="1:214" s="242" customFormat="1">
      <c r="A42" s="240"/>
      <c r="B42" s="241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  <c r="T42" s="240"/>
      <c r="U42" s="240"/>
      <c r="V42" s="240"/>
      <c r="W42" s="240"/>
      <c r="X42" s="240"/>
      <c r="Y42" s="240"/>
      <c r="Z42" s="240"/>
      <c r="AA42" s="240"/>
      <c r="AB42" s="240"/>
      <c r="AC42" s="240"/>
      <c r="AD42" s="240"/>
      <c r="AE42" s="240"/>
      <c r="AF42" s="240"/>
      <c r="AG42" s="240"/>
      <c r="AH42" s="240"/>
      <c r="AI42" s="240"/>
      <c r="AJ42" s="240"/>
      <c r="AK42" s="240"/>
      <c r="AL42" s="240"/>
      <c r="AM42" s="240"/>
      <c r="AN42" s="240"/>
      <c r="AO42" s="240"/>
      <c r="AP42" s="240"/>
      <c r="AQ42" s="240"/>
      <c r="AR42" s="240"/>
      <c r="AS42" s="240"/>
      <c r="AT42" s="240"/>
      <c r="AU42" s="240"/>
      <c r="AV42" s="240"/>
      <c r="AW42" s="240"/>
      <c r="AX42" s="240"/>
      <c r="AY42" s="240"/>
      <c r="AZ42" s="240"/>
      <c r="BA42" s="240"/>
      <c r="BB42" s="240"/>
      <c r="BC42" s="240"/>
      <c r="BD42" s="240"/>
      <c r="BE42" s="240"/>
      <c r="BF42" s="240"/>
      <c r="BG42" s="240"/>
      <c r="BH42" s="240"/>
      <c r="BI42" s="240"/>
      <c r="BJ42" s="240"/>
      <c r="BK42" s="240"/>
      <c r="BL42" s="240"/>
      <c r="BM42" s="240"/>
      <c r="BN42" s="240"/>
      <c r="BO42" s="240"/>
      <c r="BP42" s="240"/>
      <c r="BQ42" s="240"/>
      <c r="BR42" s="240"/>
      <c r="BS42" s="240"/>
      <c r="BT42" s="240"/>
      <c r="BU42" s="240"/>
      <c r="BV42" s="240"/>
      <c r="BW42" s="240"/>
      <c r="BX42" s="240"/>
      <c r="BY42" s="240"/>
      <c r="BZ42" s="240"/>
      <c r="CA42" s="240"/>
      <c r="CB42" s="240"/>
      <c r="CC42" s="240"/>
      <c r="CD42" s="240"/>
      <c r="CE42" s="240"/>
      <c r="CF42" s="240"/>
      <c r="CG42" s="240"/>
      <c r="CH42" s="240"/>
      <c r="CI42" s="240"/>
      <c r="CJ42" s="240"/>
      <c r="CK42" s="240"/>
      <c r="CL42" s="240"/>
      <c r="CM42" s="240"/>
      <c r="CN42" s="240"/>
      <c r="CO42" s="240"/>
      <c r="CP42" s="240"/>
      <c r="CQ42" s="240"/>
      <c r="CR42" s="240"/>
      <c r="CS42" s="240"/>
      <c r="CT42" s="240"/>
      <c r="CU42" s="240"/>
      <c r="CV42" s="240"/>
      <c r="CW42" s="240"/>
      <c r="CX42" s="240"/>
      <c r="CY42" s="240"/>
      <c r="CZ42" s="240"/>
      <c r="DA42" s="240"/>
      <c r="DB42" s="240"/>
      <c r="DC42" s="240"/>
      <c r="DD42" s="240"/>
      <c r="DE42" s="240"/>
      <c r="DF42" s="240"/>
      <c r="DG42" s="240"/>
      <c r="DH42" s="240"/>
      <c r="DI42" s="240"/>
      <c r="DJ42" s="240"/>
      <c r="DK42" s="240"/>
      <c r="DL42" s="240"/>
      <c r="DM42" s="240"/>
      <c r="DN42" s="240"/>
      <c r="DO42" s="240"/>
      <c r="DP42" s="240"/>
      <c r="DQ42" s="240"/>
      <c r="DR42" s="240"/>
      <c r="DS42" s="240"/>
      <c r="DT42" s="240"/>
      <c r="DU42" s="240"/>
      <c r="DV42" s="240"/>
      <c r="DW42" s="240"/>
      <c r="DX42" s="240"/>
      <c r="DY42" s="240"/>
      <c r="DZ42" s="240"/>
      <c r="EA42" s="240"/>
      <c r="EB42" s="240"/>
      <c r="EC42" s="240"/>
      <c r="ED42" s="240"/>
      <c r="EE42" s="240"/>
      <c r="EF42" s="240"/>
      <c r="EG42" s="240"/>
      <c r="EH42" s="240"/>
      <c r="EI42" s="240"/>
      <c r="EJ42" s="240"/>
      <c r="EK42" s="240"/>
      <c r="EL42" s="240"/>
      <c r="EM42" s="240"/>
      <c r="EN42" s="240"/>
      <c r="EO42" s="240"/>
      <c r="EP42" s="240"/>
      <c r="EQ42" s="240"/>
      <c r="ER42" s="240"/>
      <c r="ES42" s="240"/>
      <c r="ET42" s="240"/>
      <c r="EU42" s="240"/>
      <c r="EV42" s="240"/>
      <c r="EW42" s="240"/>
      <c r="EX42" s="240"/>
      <c r="EY42" s="240"/>
      <c r="EZ42" s="240"/>
      <c r="FA42" s="240"/>
      <c r="FB42" s="240"/>
      <c r="FC42" s="240"/>
      <c r="FD42" s="240"/>
      <c r="FE42" s="240"/>
      <c r="FF42" s="240"/>
      <c r="FG42" s="240"/>
      <c r="FH42" s="240"/>
      <c r="FI42" s="240"/>
      <c r="FJ42" s="240"/>
      <c r="FK42" s="240"/>
      <c r="FL42" s="240"/>
      <c r="FM42" s="240"/>
      <c r="FN42" s="240"/>
      <c r="FO42" s="240"/>
      <c r="FP42" s="240"/>
      <c r="FQ42" s="240"/>
      <c r="FR42" s="240"/>
      <c r="FS42" s="240"/>
      <c r="FT42" s="240"/>
      <c r="FU42" s="240"/>
      <c r="FV42" s="240"/>
      <c r="FW42" s="240"/>
      <c r="FX42" s="240"/>
      <c r="FY42" s="240"/>
      <c r="FZ42" s="240"/>
      <c r="GA42" s="240"/>
      <c r="GB42" s="240"/>
      <c r="GC42" s="240"/>
      <c r="GD42" s="240"/>
      <c r="GE42" s="240"/>
      <c r="GF42" s="240"/>
      <c r="GG42" s="240"/>
      <c r="GH42" s="240"/>
      <c r="GI42" s="240"/>
      <c r="GJ42" s="240"/>
      <c r="GK42" s="240"/>
      <c r="GL42" s="240"/>
      <c r="GM42" s="240"/>
      <c r="GN42" s="240"/>
      <c r="GO42" s="240"/>
      <c r="GP42" s="240"/>
      <c r="GQ42" s="240"/>
      <c r="GR42" s="240"/>
      <c r="GS42" s="240"/>
      <c r="GT42" s="240"/>
      <c r="GU42" s="240"/>
      <c r="GV42" s="240"/>
      <c r="GW42" s="240"/>
      <c r="GX42" s="240"/>
      <c r="GY42" s="240"/>
      <c r="GZ42" s="240"/>
      <c r="HA42" s="240"/>
      <c r="HB42" s="240"/>
      <c r="HC42" s="240"/>
      <c r="HD42" s="240"/>
      <c r="HE42" s="240"/>
      <c r="HF42" s="240"/>
    </row>
    <row r="43" spans="1:214" s="242" customFormat="1">
      <c r="A43" s="240"/>
      <c r="B43" s="241"/>
      <c r="D43" s="240"/>
      <c r="E43" s="240"/>
      <c r="F43" s="240"/>
      <c r="G43" s="240"/>
      <c r="H43" s="240"/>
      <c r="I43" s="240"/>
      <c r="J43" s="240"/>
      <c r="K43" s="240"/>
      <c r="L43" s="240"/>
      <c r="M43" s="240"/>
      <c r="N43" s="240"/>
      <c r="O43" s="240"/>
      <c r="P43" s="240"/>
      <c r="Q43" s="240"/>
      <c r="R43" s="240"/>
      <c r="S43" s="240"/>
      <c r="T43" s="240"/>
      <c r="U43" s="240"/>
      <c r="V43" s="240"/>
      <c r="W43" s="240"/>
      <c r="X43" s="240"/>
      <c r="Y43" s="240"/>
      <c r="Z43" s="240"/>
      <c r="AA43" s="240"/>
      <c r="AB43" s="240"/>
      <c r="AC43" s="240"/>
      <c r="AD43" s="240"/>
      <c r="AE43" s="240"/>
      <c r="AF43" s="240"/>
      <c r="AG43" s="240"/>
      <c r="AH43" s="240"/>
      <c r="AI43" s="240"/>
      <c r="AJ43" s="240"/>
      <c r="AK43" s="240"/>
      <c r="AL43" s="240"/>
      <c r="AM43" s="240"/>
      <c r="AN43" s="240"/>
      <c r="AO43" s="240"/>
      <c r="AP43" s="240"/>
      <c r="AQ43" s="240"/>
      <c r="AR43" s="240"/>
      <c r="AS43" s="240"/>
      <c r="AT43" s="240"/>
      <c r="AU43" s="240"/>
      <c r="AV43" s="240"/>
      <c r="AW43" s="240"/>
      <c r="AX43" s="240"/>
      <c r="AY43" s="240"/>
      <c r="AZ43" s="240"/>
      <c r="BA43" s="240"/>
      <c r="BB43" s="240"/>
      <c r="BC43" s="240"/>
      <c r="BD43" s="240"/>
      <c r="BE43" s="240"/>
      <c r="BF43" s="240"/>
      <c r="BG43" s="240"/>
      <c r="BH43" s="240"/>
      <c r="BI43" s="240"/>
      <c r="BJ43" s="240"/>
      <c r="BK43" s="240"/>
      <c r="BL43" s="240"/>
      <c r="BM43" s="240"/>
      <c r="BN43" s="240"/>
      <c r="BO43" s="240"/>
      <c r="BP43" s="240"/>
      <c r="BQ43" s="240"/>
      <c r="BR43" s="240"/>
      <c r="BS43" s="240"/>
      <c r="BT43" s="240"/>
      <c r="BU43" s="240"/>
      <c r="BV43" s="240"/>
      <c r="BW43" s="240"/>
      <c r="BX43" s="240"/>
      <c r="BY43" s="240"/>
      <c r="BZ43" s="240"/>
      <c r="CA43" s="240"/>
      <c r="CB43" s="240"/>
      <c r="CC43" s="240"/>
      <c r="CD43" s="240"/>
      <c r="CE43" s="240"/>
      <c r="CF43" s="240"/>
      <c r="CG43" s="240"/>
      <c r="CH43" s="240"/>
      <c r="CI43" s="240"/>
      <c r="CJ43" s="240"/>
      <c r="CK43" s="240"/>
      <c r="CL43" s="240"/>
      <c r="CM43" s="240"/>
      <c r="CN43" s="240"/>
      <c r="CO43" s="240"/>
      <c r="CP43" s="240"/>
      <c r="CQ43" s="240"/>
      <c r="CR43" s="240"/>
      <c r="CS43" s="240"/>
      <c r="CT43" s="240"/>
      <c r="CU43" s="240"/>
      <c r="CV43" s="240"/>
      <c r="CW43" s="240"/>
      <c r="CX43" s="240"/>
      <c r="CY43" s="240"/>
      <c r="CZ43" s="240"/>
      <c r="DA43" s="240"/>
      <c r="DB43" s="240"/>
      <c r="DC43" s="240"/>
      <c r="DD43" s="240"/>
      <c r="DE43" s="240"/>
      <c r="DF43" s="240"/>
      <c r="DG43" s="240"/>
      <c r="DH43" s="240"/>
      <c r="DI43" s="240"/>
      <c r="DJ43" s="240"/>
      <c r="DK43" s="240"/>
      <c r="DL43" s="240"/>
      <c r="DM43" s="240"/>
      <c r="DN43" s="240"/>
      <c r="DO43" s="240"/>
      <c r="DP43" s="240"/>
      <c r="DQ43" s="240"/>
      <c r="DR43" s="240"/>
      <c r="DS43" s="240"/>
      <c r="DT43" s="240"/>
      <c r="DU43" s="240"/>
      <c r="DV43" s="240"/>
      <c r="DW43" s="240"/>
      <c r="DX43" s="240"/>
      <c r="DY43" s="240"/>
      <c r="DZ43" s="240"/>
      <c r="EA43" s="240"/>
      <c r="EB43" s="240"/>
      <c r="EC43" s="240"/>
      <c r="ED43" s="240"/>
      <c r="EE43" s="240"/>
      <c r="EF43" s="240"/>
      <c r="EG43" s="240"/>
      <c r="EH43" s="240"/>
      <c r="EI43" s="240"/>
      <c r="EJ43" s="240"/>
      <c r="EK43" s="240"/>
      <c r="EL43" s="240"/>
      <c r="EM43" s="240"/>
      <c r="EN43" s="240"/>
      <c r="EO43" s="240"/>
      <c r="EP43" s="240"/>
      <c r="EQ43" s="240"/>
      <c r="ER43" s="240"/>
      <c r="ES43" s="240"/>
      <c r="ET43" s="240"/>
      <c r="EU43" s="240"/>
      <c r="EV43" s="240"/>
      <c r="EW43" s="240"/>
      <c r="EX43" s="240"/>
      <c r="EY43" s="240"/>
      <c r="EZ43" s="240"/>
      <c r="FA43" s="240"/>
      <c r="FB43" s="240"/>
      <c r="FC43" s="240"/>
      <c r="FD43" s="240"/>
      <c r="FE43" s="240"/>
      <c r="FF43" s="240"/>
      <c r="FG43" s="240"/>
      <c r="FH43" s="240"/>
      <c r="FI43" s="240"/>
      <c r="FJ43" s="240"/>
      <c r="FK43" s="240"/>
      <c r="FL43" s="240"/>
      <c r="FM43" s="240"/>
      <c r="FN43" s="240"/>
      <c r="FO43" s="240"/>
      <c r="FP43" s="240"/>
      <c r="FQ43" s="240"/>
      <c r="FR43" s="240"/>
      <c r="FS43" s="240"/>
      <c r="FT43" s="240"/>
      <c r="FU43" s="240"/>
      <c r="FV43" s="240"/>
      <c r="FW43" s="240"/>
      <c r="FX43" s="240"/>
      <c r="FY43" s="240"/>
      <c r="FZ43" s="240"/>
      <c r="GA43" s="240"/>
      <c r="GB43" s="240"/>
      <c r="GC43" s="240"/>
      <c r="GD43" s="240"/>
      <c r="GE43" s="240"/>
      <c r="GF43" s="240"/>
      <c r="GG43" s="240"/>
      <c r="GH43" s="240"/>
      <c r="GI43" s="240"/>
      <c r="GJ43" s="240"/>
      <c r="GK43" s="240"/>
      <c r="GL43" s="240"/>
      <c r="GM43" s="240"/>
      <c r="GN43" s="240"/>
      <c r="GO43" s="240"/>
      <c r="GP43" s="240"/>
      <c r="GQ43" s="240"/>
      <c r="GR43" s="240"/>
      <c r="GS43" s="240"/>
      <c r="GT43" s="240"/>
      <c r="GU43" s="240"/>
      <c r="GV43" s="240"/>
      <c r="GW43" s="240"/>
      <c r="GX43" s="240"/>
      <c r="GY43" s="240"/>
      <c r="GZ43" s="240"/>
      <c r="HA43" s="240"/>
      <c r="HB43" s="240"/>
      <c r="HC43" s="240"/>
      <c r="HD43" s="240"/>
      <c r="HE43" s="240"/>
      <c r="HF43" s="240"/>
    </row>
    <row r="44" spans="1:214" s="242" customFormat="1">
      <c r="A44" s="240"/>
      <c r="B44" s="241"/>
      <c r="D44" s="240"/>
      <c r="E44" s="240"/>
      <c r="F44" s="240"/>
      <c r="G44" s="240"/>
      <c r="H44" s="240"/>
      <c r="I44" s="240"/>
      <c r="J44" s="240"/>
      <c r="K44" s="240"/>
      <c r="L44" s="240"/>
      <c r="M44" s="240"/>
      <c r="N44" s="240"/>
      <c r="O44" s="240"/>
      <c r="P44" s="240"/>
      <c r="Q44" s="240"/>
      <c r="R44" s="240"/>
      <c r="S44" s="240"/>
      <c r="T44" s="240"/>
      <c r="U44" s="240"/>
      <c r="V44" s="240"/>
      <c r="W44" s="240"/>
      <c r="X44" s="240"/>
      <c r="Y44" s="240"/>
      <c r="Z44" s="240"/>
      <c r="AA44" s="240"/>
      <c r="AB44" s="240"/>
      <c r="AC44" s="240"/>
      <c r="AD44" s="240"/>
      <c r="AE44" s="240"/>
      <c r="AF44" s="240"/>
      <c r="AG44" s="240"/>
      <c r="AH44" s="240"/>
      <c r="AI44" s="240"/>
      <c r="AJ44" s="240"/>
      <c r="AK44" s="240"/>
      <c r="AL44" s="240"/>
      <c r="AM44" s="240"/>
      <c r="AN44" s="240"/>
      <c r="AO44" s="240"/>
      <c r="AP44" s="240"/>
      <c r="AQ44" s="240"/>
      <c r="AR44" s="240"/>
      <c r="AS44" s="240"/>
      <c r="AT44" s="240"/>
      <c r="AU44" s="240"/>
      <c r="AV44" s="240"/>
      <c r="AW44" s="240"/>
      <c r="AX44" s="240"/>
      <c r="AY44" s="240"/>
      <c r="AZ44" s="240"/>
      <c r="BA44" s="240"/>
      <c r="BB44" s="240"/>
      <c r="BC44" s="240"/>
      <c r="BD44" s="240"/>
      <c r="BE44" s="240"/>
      <c r="BF44" s="240"/>
      <c r="BG44" s="240"/>
      <c r="BH44" s="240"/>
      <c r="BI44" s="240"/>
      <c r="BJ44" s="240"/>
      <c r="BK44" s="240"/>
      <c r="BL44" s="240"/>
      <c r="BM44" s="240"/>
      <c r="BN44" s="240"/>
      <c r="BO44" s="240"/>
      <c r="BP44" s="240"/>
      <c r="BQ44" s="240"/>
      <c r="BR44" s="240"/>
      <c r="BS44" s="240"/>
      <c r="BT44" s="240"/>
      <c r="BU44" s="240"/>
      <c r="BV44" s="240"/>
      <c r="BW44" s="240"/>
      <c r="BX44" s="240"/>
      <c r="BY44" s="240"/>
      <c r="BZ44" s="240"/>
      <c r="CA44" s="240"/>
      <c r="CB44" s="240"/>
      <c r="CC44" s="240"/>
      <c r="CD44" s="240"/>
      <c r="CE44" s="240"/>
      <c r="CF44" s="240"/>
      <c r="CG44" s="240"/>
      <c r="CH44" s="240"/>
      <c r="CI44" s="240"/>
      <c r="CJ44" s="240"/>
      <c r="CK44" s="240"/>
      <c r="CL44" s="240"/>
      <c r="CM44" s="240"/>
      <c r="CN44" s="240"/>
      <c r="CO44" s="240"/>
      <c r="CP44" s="240"/>
      <c r="CQ44" s="240"/>
      <c r="CR44" s="240"/>
      <c r="CS44" s="240"/>
      <c r="CT44" s="240"/>
      <c r="CU44" s="240"/>
      <c r="CV44" s="240"/>
      <c r="CW44" s="240"/>
      <c r="CX44" s="240"/>
      <c r="CY44" s="240"/>
      <c r="CZ44" s="240"/>
      <c r="DA44" s="240"/>
      <c r="DB44" s="240"/>
      <c r="DC44" s="240"/>
      <c r="DD44" s="240"/>
      <c r="DE44" s="240"/>
      <c r="DF44" s="240"/>
      <c r="DG44" s="240"/>
      <c r="DH44" s="240"/>
      <c r="DI44" s="240"/>
      <c r="DJ44" s="240"/>
      <c r="DK44" s="240"/>
      <c r="DL44" s="240"/>
      <c r="DM44" s="240"/>
      <c r="DN44" s="240"/>
      <c r="DO44" s="240"/>
      <c r="DP44" s="240"/>
      <c r="DQ44" s="240"/>
      <c r="DR44" s="240"/>
      <c r="DS44" s="240"/>
      <c r="DT44" s="240"/>
      <c r="DU44" s="240"/>
      <c r="DV44" s="240"/>
      <c r="DW44" s="240"/>
      <c r="DX44" s="240"/>
      <c r="DY44" s="240"/>
      <c r="DZ44" s="240"/>
      <c r="EA44" s="240"/>
      <c r="EB44" s="240"/>
      <c r="EC44" s="240"/>
      <c r="ED44" s="240"/>
      <c r="EE44" s="240"/>
      <c r="EF44" s="240"/>
      <c r="EG44" s="240"/>
      <c r="EH44" s="240"/>
      <c r="EI44" s="240"/>
      <c r="EJ44" s="240"/>
      <c r="EK44" s="240"/>
      <c r="EL44" s="240"/>
      <c r="EM44" s="240"/>
      <c r="EN44" s="240"/>
      <c r="EO44" s="240"/>
      <c r="EP44" s="240"/>
      <c r="EQ44" s="240"/>
      <c r="ER44" s="240"/>
      <c r="ES44" s="240"/>
      <c r="ET44" s="240"/>
      <c r="EU44" s="240"/>
      <c r="EV44" s="240"/>
      <c r="EW44" s="240"/>
      <c r="EX44" s="240"/>
      <c r="EY44" s="240"/>
      <c r="EZ44" s="240"/>
      <c r="FA44" s="240"/>
      <c r="FB44" s="240"/>
      <c r="FC44" s="240"/>
      <c r="FD44" s="240"/>
      <c r="FE44" s="240"/>
      <c r="FF44" s="240"/>
      <c r="FG44" s="240"/>
      <c r="FH44" s="240"/>
      <c r="FI44" s="240"/>
      <c r="FJ44" s="240"/>
      <c r="FK44" s="240"/>
      <c r="FL44" s="240"/>
      <c r="FM44" s="240"/>
      <c r="FN44" s="240"/>
      <c r="FO44" s="240"/>
      <c r="FP44" s="240"/>
      <c r="FQ44" s="240"/>
      <c r="FR44" s="240"/>
      <c r="FS44" s="240"/>
      <c r="FT44" s="240"/>
      <c r="FU44" s="240"/>
      <c r="FV44" s="240"/>
      <c r="FW44" s="240"/>
      <c r="FX44" s="240"/>
      <c r="FY44" s="240"/>
      <c r="FZ44" s="240"/>
      <c r="GA44" s="240"/>
      <c r="GB44" s="240"/>
      <c r="GC44" s="240"/>
      <c r="GD44" s="240"/>
      <c r="GE44" s="240"/>
      <c r="GF44" s="240"/>
      <c r="GG44" s="240"/>
      <c r="GH44" s="240"/>
      <c r="GI44" s="240"/>
      <c r="GJ44" s="240"/>
      <c r="GK44" s="240"/>
      <c r="GL44" s="240"/>
      <c r="GM44" s="240"/>
      <c r="GN44" s="240"/>
      <c r="GO44" s="240"/>
      <c r="GP44" s="240"/>
      <c r="GQ44" s="240"/>
      <c r="GR44" s="240"/>
      <c r="GS44" s="240"/>
      <c r="GT44" s="240"/>
      <c r="GU44" s="240"/>
      <c r="GV44" s="240"/>
      <c r="GW44" s="240"/>
      <c r="GX44" s="240"/>
      <c r="GY44" s="240"/>
      <c r="GZ44" s="240"/>
      <c r="HA44" s="240"/>
      <c r="HB44" s="240"/>
      <c r="HC44" s="240"/>
      <c r="HD44" s="240"/>
      <c r="HE44" s="240"/>
      <c r="HF44" s="240"/>
    </row>
    <row r="45" spans="1:214" s="242" customFormat="1">
      <c r="A45" s="240"/>
      <c r="B45" s="241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240"/>
      <c r="W45" s="240"/>
      <c r="X45" s="240"/>
      <c r="Y45" s="240"/>
      <c r="Z45" s="240"/>
      <c r="AA45" s="240"/>
      <c r="AB45" s="240"/>
      <c r="AC45" s="240"/>
      <c r="AD45" s="240"/>
      <c r="AE45" s="240"/>
      <c r="AF45" s="240"/>
      <c r="AG45" s="240"/>
      <c r="AH45" s="240"/>
      <c r="AI45" s="240"/>
      <c r="AJ45" s="240"/>
      <c r="AK45" s="240"/>
      <c r="AL45" s="240"/>
      <c r="AM45" s="240"/>
      <c r="AN45" s="240"/>
      <c r="AO45" s="240"/>
      <c r="AP45" s="240"/>
      <c r="AQ45" s="240"/>
      <c r="AR45" s="240"/>
      <c r="AS45" s="240"/>
      <c r="AT45" s="240"/>
      <c r="AU45" s="240"/>
      <c r="AV45" s="240"/>
      <c r="AW45" s="240"/>
      <c r="AX45" s="240"/>
      <c r="AY45" s="240"/>
      <c r="AZ45" s="240"/>
      <c r="BA45" s="240"/>
      <c r="BB45" s="240"/>
      <c r="BC45" s="240"/>
      <c r="BD45" s="240"/>
      <c r="BE45" s="240"/>
      <c r="BF45" s="240"/>
      <c r="BG45" s="240"/>
      <c r="BH45" s="240"/>
      <c r="BI45" s="240"/>
      <c r="BJ45" s="240"/>
      <c r="BK45" s="240"/>
      <c r="BL45" s="240"/>
      <c r="BM45" s="240"/>
      <c r="BN45" s="240"/>
      <c r="BO45" s="240"/>
      <c r="BP45" s="240"/>
      <c r="BQ45" s="240"/>
      <c r="BR45" s="240"/>
      <c r="BS45" s="240"/>
      <c r="BT45" s="240"/>
      <c r="BU45" s="240"/>
      <c r="BV45" s="240"/>
      <c r="BW45" s="240"/>
      <c r="BX45" s="240"/>
      <c r="BY45" s="240"/>
      <c r="BZ45" s="240"/>
      <c r="CA45" s="240"/>
      <c r="CB45" s="240"/>
      <c r="CC45" s="240"/>
      <c r="CD45" s="240"/>
      <c r="CE45" s="240"/>
      <c r="CF45" s="240"/>
      <c r="CG45" s="240"/>
      <c r="CH45" s="240"/>
      <c r="CI45" s="240"/>
      <c r="CJ45" s="240"/>
      <c r="CK45" s="240"/>
      <c r="CL45" s="240"/>
      <c r="CM45" s="240"/>
      <c r="CN45" s="240"/>
      <c r="CO45" s="240"/>
      <c r="CP45" s="240"/>
      <c r="CQ45" s="240"/>
      <c r="CR45" s="240"/>
      <c r="CS45" s="240"/>
      <c r="CT45" s="240"/>
      <c r="CU45" s="240"/>
      <c r="CV45" s="240"/>
      <c r="CW45" s="240"/>
      <c r="CX45" s="240"/>
      <c r="CY45" s="240"/>
      <c r="CZ45" s="240"/>
      <c r="DA45" s="240"/>
      <c r="DB45" s="240"/>
      <c r="DC45" s="240"/>
      <c r="DD45" s="240"/>
      <c r="DE45" s="240"/>
      <c r="DF45" s="240"/>
      <c r="DG45" s="240"/>
      <c r="DH45" s="240"/>
      <c r="DI45" s="240"/>
      <c r="DJ45" s="240"/>
      <c r="DK45" s="240"/>
      <c r="DL45" s="240"/>
      <c r="DM45" s="240"/>
      <c r="DN45" s="240"/>
      <c r="DO45" s="240"/>
      <c r="DP45" s="240"/>
      <c r="DQ45" s="240"/>
      <c r="DR45" s="240"/>
      <c r="DS45" s="240"/>
      <c r="DT45" s="240"/>
      <c r="DU45" s="240"/>
      <c r="DV45" s="240"/>
      <c r="DW45" s="240"/>
      <c r="DX45" s="240"/>
      <c r="DY45" s="240"/>
      <c r="DZ45" s="240"/>
      <c r="EA45" s="240"/>
      <c r="EB45" s="240"/>
      <c r="EC45" s="240"/>
      <c r="ED45" s="240"/>
      <c r="EE45" s="240"/>
      <c r="EF45" s="240"/>
      <c r="EG45" s="240"/>
      <c r="EH45" s="240"/>
      <c r="EI45" s="240"/>
      <c r="EJ45" s="240"/>
      <c r="EK45" s="240"/>
      <c r="EL45" s="240"/>
      <c r="EM45" s="240"/>
      <c r="EN45" s="240"/>
      <c r="EO45" s="240"/>
      <c r="EP45" s="240"/>
      <c r="EQ45" s="240"/>
      <c r="ER45" s="240"/>
      <c r="ES45" s="240"/>
      <c r="ET45" s="240"/>
      <c r="EU45" s="240"/>
      <c r="EV45" s="240"/>
      <c r="EW45" s="240"/>
      <c r="EX45" s="240"/>
      <c r="EY45" s="240"/>
      <c r="EZ45" s="240"/>
      <c r="FA45" s="240"/>
      <c r="FB45" s="240"/>
      <c r="FC45" s="240"/>
      <c r="FD45" s="240"/>
      <c r="FE45" s="240"/>
      <c r="FF45" s="240"/>
      <c r="FG45" s="240"/>
      <c r="FH45" s="240"/>
      <c r="FI45" s="240"/>
      <c r="FJ45" s="240"/>
      <c r="FK45" s="240"/>
      <c r="FL45" s="240"/>
      <c r="FM45" s="240"/>
      <c r="FN45" s="240"/>
      <c r="FO45" s="240"/>
      <c r="FP45" s="240"/>
      <c r="FQ45" s="240"/>
      <c r="FR45" s="240"/>
      <c r="FS45" s="240"/>
      <c r="FT45" s="240"/>
      <c r="FU45" s="240"/>
      <c r="FV45" s="240"/>
      <c r="FW45" s="240"/>
      <c r="FX45" s="240"/>
      <c r="FY45" s="240"/>
      <c r="FZ45" s="240"/>
      <c r="GA45" s="240"/>
      <c r="GB45" s="240"/>
      <c r="GC45" s="240"/>
      <c r="GD45" s="240"/>
      <c r="GE45" s="240"/>
      <c r="GF45" s="240"/>
      <c r="GG45" s="240"/>
      <c r="GH45" s="240"/>
      <c r="GI45" s="240"/>
      <c r="GJ45" s="240"/>
      <c r="GK45" s="240"/>
      <c r="GL45" s="240"/>
      <c r="GM45" s="240"/>
      <c r="GN45" s="240"/>
      <c r="GO45" s="240"/>
      <c r="GP45" s="240"/>
      <c r="GQ45" s="240"/>
      <c r="GR45" s="240"/>
      <c r="GS45" s="240"/>
      <c r="GT45" s="240"/>
      <c r="GU45" s="240"/>
      <c r="GV45" s="240"/>
      <c r="GW45" s="240"/>
      <c r="GX45" s="240"/>
      <c r="GY45" s="240"/>
      <c r="GZ45" s="240"/>
      <c r="HA45" s="240"/>
      <c r="HB45" s="240"/>
      <c r="HC45" s="240"/>
      <c r="HD45" s="240"/>
      <c r="HE45" s="240"/>
      <c r="HF45" s="240"/>
    </row>
    <row r="46" spans="1:214" s="242" customFormat="1">
      <c r="A46" s="240"/>
      <c r="B46" s="241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240"/>
      <c r="W46" s="240"/>
      <c r="X46" s="240"/>
      <c r="Y46" s="240"/>
      <c r="Z46" s="240"/>
      <c r="AA46" s="240"/>
      <c r="AB46" s="240"/>
      <c r="AC46" s="240"/>
      <c r="AD46" s="240"/>
      <c r="AE46" s="240"/>
      <c r="AF46" s="240"/>
      <c r="AG46" s="240"/>
      <c r="AH46" s="240"/>
      <c r="AI46" s="240"/>
      <c r="AJ46" s="240"/>
      <c r="AK46" s="240"/>
      <c r="AL46" s="240"/>
      <c r="AM46" s="240"/>
      <c r="AN46" s="240"/>
      <c r="AO46" s="240"/>
      <c r="AP46" s="240"/>
      <c r="AQ46" s="240"/>
      <c r="AR46" s="240"/>
      <c r="AS46" s="240"/>
      <c r="AT46" s="240"/>
      <c r="AU46" s="240"/>
      <c r="AV46" s="240"/>
      <c r="AW46" s="240"/>
      <c r="AX46" s="240"/>
      <c r="AY46" s="240"/>
      <c r="AZ46" s="240"/>
      <c r="BA46" s="240"/>
      <c r="BB46" s="240"/>
      <c r="BC46" s="240"/>
      <c r="BD46" s="240"/>
      <c r="BE46" s="240"/>
      <c r="BF46" s="240"/>
      <c r="BG46" s="240"/>
      <c r="BH46" s="240"/>
      <c r="BI46" s="240"/>
      <c r="BJ46" s="240"/>
      <c r="BK46" s="240"/>
      <c r="BL46" s="240"/>
      <c r="BM46" s="240"/>
      <c r="BN46" s="240"/>
      <c r="BO46" s="240"/>
      <c r="BP46" s="240"/>
      <c r="BQ46" s="240"/>
      <c r="BR46" s="240"/>
      <c r="BS46" s="240"/>
      <c r="BT46" s="240"/>
      <c r="BU46" s="240"/>
      <c r="BV46" s="240"/>
      <c r="BW46" s="240"/>
      <c r="BX46" s="240"/>
      <c r="BY46" s="240"/>
      <c r="BZ46" s="240"/>
      <c r="CA46" s="240"/>
      <c r="CB46" s="240"/>
      <c r="CC46" s="240"/>
      <c r="CD46" s="240"/>
      <c r="CE46" s="240"/>
      <c r="CF46" s="240"/>
      <c r="CG46" s="240"/>
      <c r="CH46" s="240"/>
      <c r="CI46" s="240"/>
      <c r="CJ46" s="240"/>
      <c r="CK46" s="240"/>
      <c r="CL46" s="240"/>
      <c r="CM46" s="240"/>
      <c r="CN46" s="240"/>
      <c r="CO46" s="240"/>
      <c r="CP46" s="240"/>
      <c r="CQ46" s="240"/>
      <c r="CR46" s="240"/>
      <c r="CS46" s="240"/>
      <c r="CT46" s="240"/>
      <c r="CU46" s="240"/>
      <c r="CV46" s="240"/>
      <c r="CW46" s="240"/>
      <c r="CX46" s="240"/>
      <c r="CY46" s="240"/>
      <c r="CZ46" s="240"/>
      <c r="DA46" s="240"/>
      <c r="DB46" s="240"/>
      <c r="DC46" s="240"/>
      <c r="DD46" s="240"/>
      <c r="DE46" s="240"/>
      <c r="DF46" s="240"/>
      <c r="DG46" s="240"/>
      <c r="DH46" s="240"/>
      <c r="DI46" s="240"/>
      <c r="DJ46" s="240"/>
      <c r="DK46" s="240"/>
      <c r="DL46" s="240"/>
      <c r="DM46" s="240"/>
      <c r="DN46" s="240"/>
      <c r="DO46" s="240"/>
      <c r="DP46" s="240"/>
      <c r="DQ46" s="240"/>
      <c r="DR46" s="240"/>
      <c r="DS46" s="240"/>
      <c r="DT46" s="240"/>
      <c r="DU46" s="240"/>
      <c r="DV46" s="240"/>
      <c r="DW46" s="240"/>
      <c r="DX46" s="240"/>
      <c r="DY46" s="240"/>
      <c r="DZ46" s="240"/>
      <c r="EA46" s="240"/>
      <c r="EB46" s="240"/>
      <c r="EC46" s="240"/>
      <c r="ED46" s="240"/>
      <c r="EE46" s="240"/>
      <c r="EF46" s="240"/>
      <c r="EG46" s="240"/>
      <c r="EH46" s="240"/>
      <c r="EI46" s="240"/>
      <c r="EJ46" s="240"/>
      <c r="EK46" s="240"/>
      <c r="EL46" s="240"/>
      <c r="EM46" s="240"/>
      <c r="EN46" s="240"/>
      <c r="EO46" s="240"/>
      <c r="EP46" s="240"/>
      <c r="EQ46" s="240"/>
      <c r="ER46" s="240"/>
      <c r="ES46" s="240"/>
      <c r="ET46" s="240"/>
      <c r="EU46" s="240"/>
      <c r="EV46" s="240"/>
      <c r="EW46" s="240"/>
      <c r="EX46" s="240"/>
      <c r="EY46" s="240"/>
      <c r="EZ46" s="240"/>
      <c r="FA46" s="240"/>
      <c r="FB46" s="240"/>
      <c r="FC46" s="240"/>
      <c r="FD46" s="240"/>
      <c r="FE46" s="240"/>
      <c r="FF46" s="240"/>
      <c r="FG46" s="240"/>
      <c r="FH46" s="240"/>
      <c r="FI46" s="240"/>
      <c r="FJ46" s="240"/>
      <c r="FK46" s="240"/>
      <c r="FL46" s="240"/>
      <c r="FM46" s="240"/>
      <c r="FN46" s="240"/>
      <c r="FO46" s="240"/>
      <c r="FP46" s="240"/>
      <c r="FQ46" s="240"/>
      <c r="FR46" s="240"/>
      <c r="FS46" s="240"/>
      <c r="FT46" s="240"/>
      <c r="FU46" s="240"/>
      <c r="FV46" s="240"/>
      <c r="FW46" s="240"/>
      <c r="FX46" s="240"/>
      <c r="FY46" s="240"/>
      <c r="FZ46" s="240"/>
      <c r="GA46" s="240"/>
      <c r="GB46" s="240"/>
      <c r="GC46" s="240"/>
      <c r="GD46" s="240"/>
      <c r="GE46" s="240"/>
      <c r="GF46" s="240"/>
      <c r="GG46" s="240"/>
      <c r="GH46" s="240"/>
      <c r="GI46" s="240"/>
      <c r="GJ46" s="240"/>
      <c r="GK46" s="240"/>
      <c r="GL46" s="240"/>
      <c r="GM46" s="240"/>
      <c r="GN46" s="240"/>
      <c r="GO46" s="240"/>
      <c r="GP46" s="240"/>
      <c r="GQ46" s="240"/>
      <c r="GR46" s="240"/>
      <c r="GS46" s="240"/>
      <c r="GT46" s="240"/>
      <c r="GU46" s="240"/>
      <c r="GV46" s="240"/>
      <c r="GW46" s="240"/>
      <c r="GX46" s="240"/>
      <c r="GY46" s="240"/>
      <c r="GZ46" s="240"/>
      <c r="HA46" s="240"/>
      <c r="HB46" s="240"/>
      <c r="HC46" s="240"/>
      <c r="HD46" s="240"/>
      <c r="HE46" s="240"/>
      <c r="HF46" s="240"/>
    </row>
    <row r="47" spans="1:214" s="242" customFormat="1">
      <c r="A47" s="240"/>
      <c r="B47" s="241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240"/>
      <c r="W47" s="240"/>
      <c r="X47" s="240"/>
      <c r="Y47" s="240"/>
      <c r="Z47" s="240"/>
      <c r="AA47" s="240"/>
      <c r="AB47" s="240"/>
      <c r="AC47" s="240"/>
      <c r="AD47" s="240"/>
      <c r="AE47" s="240"/>
      <c r="AF47" s="240"/>
      <c r="AG47" s="240"/>
      <c r="AH47" s="240"/>
      <c r="AI47" s="240"/>
      <c r="AJ47" s="240"/>
      <c r="AK47" s="240"/>
      <c r="AL47" s="240"/>
      <c r="AM47" s="240"/>
      <c r="AN47" s="240"/>
      <c r="AO47" s="240"/>
      <c r="AP47" s="240"/>
      <c r="AQ47" s="240"/>
      <c r="AR47" s="240"/>
      <c r="AS47" s="240"/>
      <c r="AT47" s="240"/>
      <c r="AU47" s="240"/>
      <c r="AV47" s="240"/>
      <c r="AW47" s="240"/>
      <c r="AX47" s="240"/>
      <c r="AY47" s="240"/>
      <c r="AZ47" s="240"/>
      <c r="BA47" s="240"/>
      <c r="BB47" s="240"/>
      <c r="BC47" s="240"/>
      <c r="BD47" s="240"/>
      <c r="BE47" s="240"/>
      <c r="BF47" s="240"/>
      <c r="BG47" s="240"/>
      <c r="BH47" s="240"/>
      <c r="BI47" s="240"/>
      <c r="BJ47" s="240"/>
      <c r="BK47" s="240"/>
      <c r="BL47" s="240"/>
      <c r="BM47" s="240"/>
      <c r="BN47" s="240"/>
      <c r="BO47" s="240"/>
      <c r="BP47" s="240"/>
      <c r="BQ47" s="240"/>
      <c r="BR47" s="240"/>
      <c r="BS47" s="240"/>
      <c r="BT47" s="240"/>
      <c r="BU47" s="240"/>
      <c r="BV47" s="240"/>
      <c r="BW47" s="240"/>
      <c r="BX47" s="240"/>
      <c r="BY47" s="240"/>
      <c r="BZ47" s="240"/>
      <c r="CA47" s="240"/>
      <c r="CB47" s="240"/>
      <c r="CC47" s="240"/>
      <c r="CD47" s="240"/>
      <c r="CE47" s="240"/>
      <c r="CF47" s="240"/>
      <c r="CG47" s="240"/>
      <c r="CH47" s="240"/>
      <c r="CI47" s="240"/>
      <c r="CJ47" s="240"/>
      <c r="CK47" s="240"/>
      <c r="CL47" s="240"/>
      <c r="CM47" s="240"/>
      <c r="CN47" s="240"/>
      <c r="CO47" s="240"/>
      <c r="CP47" s="240"/>
      <c r="CQ47" s="240"/>
      <c r="CR47" s="240"/>
      <c r="CS47" s="240"/>
      <c r="CT47" s="240"/>
      <c r="CU47" s="240"/>
      <c r="CV47" s="240"/>
      <c r="CW47" s="240"/>
      <c r="CX47" s="240"/>
      <c r="CY47" s="240"/>
      <c r="CZ47" s="240"/>
      <c r="DA47" s="240"/>
      <c r="DB47" s="240"/>
      <c r="DC47" s="240"/>
      <c r="DD47" s="240"/>
      <c r="DE47" s="240"/>
      <c r="DF47" s="240"/>
      <c r="DG47" s="240"/>
      <c r="DH47" s="240"/>
      <c r="DI47" s="240"/>
      <c r="DJ47" s="240"/>
      <c r="DK47" s="240"/>
      <c r="DL47" s="240"/>
      <c r="DM47" s="240"/>
      <c r="DN47" s="240"/>
      <c r="DO47" s="240"/>
      <c r="DP47" s="240"/>
      <c r="DQ47" s="240"/>
      <c r="DR47" s="240"/>
      <c r="DS47" s="240"/>
      <c r="DT47" s="240"/>
      <c r="DU47" s="240"/>
      <c r="DV47" s="240"/>
      <c r="DW47" s="240"/>
      <c r="DX47" s="240"/>
      <c r="DY47" s="240"/>
      <c r="DZ47" s="240"/>
      <c r="EA47" s="240"/>
      <c r="EB47" s="240"/>
      <c r="EC47" s="240"/>
      <c r="ED47" s="240"/>
      <c r="EE47" s="240"/>
      <c r="EF47" s="240"/>
      <c r="EG47" s="240"/>
      <c r="EH47" s="240"/>
      <c r="EI47" s="240"/>
      <c r="EJ47" s="240"/>
      <c r="EK47" s="240"/>
      <c r="EL47" s="240"/>
      <c r="EM47" s="240"/>
      <c r="EN47" s="240"/>
      <c r="EO47" s="240"/>
      <c r="EP47" s="240"/>
      <c r="EQ47" s="240"/>
      <c r="ER47" s="240"/>
      <c r="ES47" s="240"/>
      <c r="ET47" s="240"/>
      <c r="EU47" s="240"/>
      <c r="EV47" s="240"/>
      <c r="EW47" s="240"/>
      <c r="EX47" s="240"/>
      <c r="EY47" s="240"/>
      <c r="EZ47" s="240"/>
      <c r="FA47" s="240"/>
      <c r="FB47" s="240"/>
      <c r="FC47" s="240"/>
      <c r="FD47" s="240"/>
      <c r="FE47" s="240"/>
      <c r="FF47" s="240"/>
      <c r="FG47" s="240"/>
      <c r="FH47" s="240"/>
      <c r="FI47" s="240"/>
      <c r="FJ47" s="240"/>
      <c r="FK47" s="240"/>
      <c r="FL47" s="240"/>
      <c r="FM47" s="240"/>
      <c r="FN47" s="240"/>
      <c r="FO47" s="240"/>
      <c r="FP47" s="240"/>
      <c r="FQ47" s="240"/>
      <c r="FR47" s="240"/>
      <c r="FS47" s="240"/>
      <c r="FT47" s="240"/>
      <c r="FU47" s="240"/>
      <c r="FV47" s="240"/>
      <c r="FW47" s="240"/>
      <c r="FX47" s="240"/>
      <c r="FY47" s="240"/>
      <c r="FZ47" s="240"/>
      <c r="GA47" s="240"/>
      <c r="GB47" s="240"/>
      <c r="GC47" s="240"/>
      <c r="GD47" s="240"/>
      <c r="GE47" s="240"/>
      <c r="GF47" s="240"/>
      <c r="GG47" s="240"/>
      <c r="GH47" s="240"/>
      <c r="GI47" s="240"/>
      <c r="GJ47" s="240"/>
      <c r="GK47" s="240"/>
      <c r="GL47" s="240"/>
      <c r="GM47" s="240"/>
      <c r="GN47" s="240"/>
      <c r="GO47" s="240"/>
      <c r="GP47" s="240"/>
      <c r="GQ47" s="240"/>
      <c r="GR47" s="240"/>
      <c r="GS47" s="240"/>
      <c r="GT47" s="240"/>
      <c r="GU47" s="240"/>
      <c r="GV47" s="240"/>
      <c r="GW47" s="240"/>
      <c r="GX47" s="240"/>
      <c r="GY47" s="240"/>
      <c r="GZ47" s="240"/>
      <c r="HA47" s="240"/>
      <c r="HB47" s="240"/>
      <c r="HC47" s="240"/>
      <c r="HD47" s="240"/>
      <c r="HE47" s="240"/>
      <c r="HF47" s="240"/>
    </row>
    <row r="48" spans="1:214" s="242" customFormat="1">
      <c r="A48" s="240"/>
      <c r="B48" s="241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240"/>
      <c r="W48" s="240"/>
      <c r="X48" s="240"/>
      <c r="Y48" s="240"/>
      <c r="Z48" s="240"/>
      <c r="AA48" s="240"/>
      <c r="AB48" s="240"/>
      <c r="AC48" s="240"/>
      <c r="AD48" s="240"/>
      <c r="AE48" s="240"/>
      <c r="AF48" s="240"/>
      <c r="AG48" s="240"/>
      <c r="AH48" s="240"/>
      <c r="AI48" s="240"/>
      <c r="AJ48" s="240"/>
      <c r="AK48" s="240"/>
      <c r="AL48" s="240"/>
      <c r="AM48" s="240"/>
      <c r="AN48" s="240"/>
      <c r="AO48" s="240"/>
      <c r="AP48" s="240"/>
      <c r="AQ48" s="240"/>
      <c r="AR48" s="240"/>
      <c r="AS48" s="240"/>
      <c r="AT48" s="240"/>
      <c r="AU48" s="240"/>
      <c r="AV48" s="240"/>
      <c r="AW48" s="240"/>
      <c r="AX48" s="240"/>
      <c r="AY48" s="240"/>
      <c r="AZ48" s="240"/>
      <c r="BA48" s="240"/>
      <c r="BB48" s="240"/>
      <c r="BC48" s="240"/>
      <c r="BD48" s="240"/>
      <c r="BE48" s="240"/>
      <c r="BF48" s="240"/>
      <c r="BG48" s="240"/>
      <c r="BH48" s="240"/>
      <c r="BI48" s="240"/>
      <c r="BJ48" s="240"/>
      <c r="BK48" s="240"/>
      <c r="BL48" s="240"/>
      <c r="BM48" s="240"/>
      <c r="BN48" s="240"/>
      <c r="BO48" s="240"/>
      <c r="BP48" s="240"/>
      <c r="BQ48" s="240"/>
      <c r="BR48" s="240"/>
      <c r="BS48" s="240"/>
      <c r="BT48" s="240"/>
      <c r="BU48" s="240"/>
      <c r="BV48" s="240"/>
      <c r="BW48" s="240"/>
      <c r="BX48" s="240"/>
      <c r="BY48" s="240"/>
      <c r="BZ48" s="240"/>
      <c r="CA48" s="240"/>
      <c r="CB48" s="240"/>
      <c r="CC48" s="240"/>
      <c r="CD48" s="240"/>
      <c r="CE48" s="240"/>
      <c r="CF48" s="240"/>
      <c r="CG48" s="240"/>
      <c r="CH48" s="240"/>
      <c r="CI48" s="240"/>
      <c r="CJ48" s="240"/>
      <c r="CK48" s="240"/>
      <c r="CL48" s="240"/>
      <c r="CM48" s="240"/>
      <c r="CN48" s="240"/>
      <c r="CO48" s="240"/>
      <c r="CP48" s="240"/>
      <c r="CQ48" s="240"/>
      <c r="CR48" s="240"/>
      <c r="CS48" s="240"/>
      <c r="CT48" s="240"/>
      <c r="CU48" s="240"/>
      <c r="CV48" s="240"/>
      <c r="CW48" s="240"/>
      <c r="CX48" s="240"/>
      <c r="CY48" s="240"/>
      <c r="CZ48" s="240"/>
      <c r="DA48" s="240"/>
      <c r="DB48" s="240"/>
      <c r="DC48" s="240"/>
      <c r="DD48" s="240"/>
      <c r="DE48" s="240"/>
      <c r="DF48" s="240"/>
      <c r="DG48" s="240"/>
      <c r="DH48" s="240"/>
      <c r="DI48" s="240"/>
      <c r="DJ48" s="240"/>
      <c r="DK48" s="240"/>
      <c r="DL48" s="240"/>
      <c r="DM48" s="240"/>
      <c r="DN48" s="240"/>
      <c r="DO48" s="240"/>
      <c r="DP48" s="240"/>
      <c r="DQ48" s="240"/>
      <c r="DR48" s="240"/>
      <c r="DS48" s="240"/>
      <c r="DT48" s="240"/>
      <c r="DU48" s="240"/>
      <c r="DV48" s="240"/>
      <c r="DW48" s="240"/>
      <c r="DX48" s="240"/>
      <c r="DY48" s="240"/>
      <c r="DZ48" s="240"/>
      <c r="EA48" s="240"/>
      <c r="EB48" s="240"/>
      <c r="EC48" s="240"/>
      <c r="ED48" s="240"/>
      <c r="EE48" s="240"/>
      <c r="EF48" s="240"/>
      <c r="EG48" s="240"/>
      <c r="EH48" s="240"/>
      <c r="EI48" s="240"/>
      <c r="EJ48" s="240"/>
      <c r="EK48" s="240"/>
      <c r="EL48" s="240"/>
      <c r="EM48" s="240"/>
      <c r="EN48" s="240"/>
      <c r="EO48" s="240"/>
      <c r="EP48" s="240"/>
      <c r="EQ48" s="240"/>
      <c r="ER48" s="240"/>
      <c r="ES48" s="240"/>
      <c r="ET48" s="240"/>
      <c r="EU48" s="240"/>
      <c r="EV48" s="240"/>
      <c r="EW48" s="240"/>
      <c r="EX48" s="240"/>
      <c r="EY48" s="240"/>
      <c r="EZ48" s="240"/>
      <c r="FA48" s="240"/>
      <c r="FB48" s="240"/>
      <c r="FC48" s="240"/>
      <c r="FD48" s="240"/>
      <c r="FE48" s="240"/>
      <c r="FF48" s="240"/>
      <c r="FG48" s="240"/>
      <c r="FH48" s="240"/>
      <c r="FI48" s="240"/>
      <c r="FJ48" s="240"/>
      <c r="FK48" s="240"/>
      <c r="FL48" s="240"/>
      <c r="FM48" s="240"/>
      <c r="FN48" s="240"/>
      <c r="FO48" s="240"/>
      <c r="FP48" s="240"/>
      <c r="FQ48" s="240"/>
      <c r="FR48" s="240"/>
      <c r="FS48" s="240"/>
      <c r="FT48" s="240"/>
      <c r="FU48" s="240"/>
      <c r="FV48" s="240"/>
      <c r="FW48" s="240"/>
      <c r="FX48" s="240"/>
      <c r="FY48" s="240"/>
      <c r="FZ48" s="240"/>
      <c r="GA48" s="240"/>
      <c r="GB48" s="240"/>
      <c r="GC48" s="240"/>
      <c r="GD48" s="240"/>
      <c r="GE48" s="240"/>
      <c r="GF48" s="240"/>
      <c r="GG48" s="240"/>
      <c r="GH48" s="240"/>
      <c r="GI48" s="240"/>
      <c r="GJ48" s="240"/>
      <c r="GK48" s="240"/>
      <c r="GL48" s="240"/>
      <c r="GM48" s="240"/>
      <c r="GN48" s="240"/>
      <c r="GO48" s="240"/>
      <c r="GP48" s="240"/>
      <c r="GQ48" s="240"/>
      <c r="GR48" s="240"/>
      <c r="GS48" s="240"/>
      <c r="GT48" s="240"/>
      <c r="GU48" s="240"/>
      <c r="GV48" s="240"/>
      <c r="GW48" s="240"/>
      <c r="GX48" s="240"/>
      <c r="GY48" s="240"/>
      <c r="GZ48" s="240"/>
      <c r="HA48" s="240"/>
      <c r="HB48" s="240"/>
      <c r="HC48" s="240"/>
      <c r="HD48" s="240"/>
      <c r="HE48" s="240"/>
      <c r="HF48" s="240"/>
    </row>
    <row r="49" spans="1:214" s="242" customFormat="1">
      <c r="A49" s="240"/>
      <c r="B49" s="241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240"/>
      <c r="W49" s="240"/>
      <c r="X49" s="240"/>
      <c r="Y49" s="240"/>
      <c r="Z49" s="240"/>
      <c r="AA49" s="240"/>
      <c r="AB49" s="240"/>
      <c r="AC49" s="240"/>
      <c r="AD49" s="240"/>
      <c r="AE49" s="240"/>
      <c r="AF49" s="240"/>
      <c r="AG49" s="240"/>
      <c r="AH49" s="240"/>
      <c r="AI49" s="240"/>
      <c r="AJ49" s="240"/>
      <c r="AK49" s="240"/>
      <c r="AL49" s="240"/>
      <c r="AM49" s="240"/>
      <c r="AN49" s="240"/>
      <c r="AO49" s="240"/>
      <c r="AP49" s="240"/>
      <c r="AQ49" s="240"/>
      <c r="AR49" s="240"/>
      <c r="AS49" s="240"/>
      <c r="AT49" s="240"/>
      <c r="AU49" s="240"/>
      <c r="AV49" s="240"/>
      <c r="AW49" s="240"/>
      <c r="AX49" s="240"/>
      <c r="AY49" s="240"/>
      <c r="AZ49" s="240"/>
      <c r="BA49" s="240"/>
      <c r="BB49" s="240"/>
      <c r="BC49" s="240"/>
      <c r="BD49" s="240"/>
      <c r="BE49" s="240"/>
      <c r="BF49" s="240"/>
      <c r="BG49" s="240"/>
      <c r="BH49" s="240"/>
      <c r="BI49" s="240"/>
      <c r="BJ49" s="240"/>
      <c r="BK49" s="240"/>
      <c r="BL49" s="240"/>
      <c r="BM49" s="240"/>
      <c r="BN49" s="240"/>
      <c r="BO49" s="240"/>
      <c r="BP49" s="240"/>
      <c r="BQ49" s="240"/>
      <c r="BR49" s="240"/>
      <c r="BS49" s="240"/>
      <c r="BT49" s="240"/>
      <c r="BU49" s="240"/>
      <c r="BV49" s="240"/>
      <c r="BW49" s="240"/>
      <c r="BX49" s="240"/>
      <c r="BY49" s="240"/>
      <c r="BZ49" s="240"/>
      <c r="CA49" s="240"/>
      <c r="CB49" s="240"/>
      <c r="CC49" s="240"/>
      <c r="CD49" s="240"/>
      <c r="CE49" s="240"/>
      <c r="CF49" s="240"/>
      <c r="CG49" s="240"/>
      <c r="CH49" s="240"/>
      <c r="CI49" s="240"/>
      <c r="CJ49" s="240"/>
      <c r="CK49" s="240"/>
      <c r="CL49" s="240"/>
      <c r="CM49" s="240"/>
      <c r="CN49" s="240"/>
      <c r="CO49" s="240"/>
      <c r="CP49" s="240"/>
      <c r="CQ49" s="240"/>
      <c r="CR49" s="240"/>
      <c r="CS49" s="240"/>
      <c r="CT49" s="240"/>
      <c r="CU49" s="240"/>
      <c r="CV49" s="240"/>
      <c r="CW49" s="240"/>
      <c r="CX49" s="240"/>
      <c r="CY49" s="240"/>
      <c r="CZ49" s="240"/>
      <c r="DA49" s="240"/>
      <c r="DB49" s="240"/>
      <c r="DC49" s="240"/>
      <c r="DD49" s="240"/>
      <c r="DE49" s="240"/>
      <c r="DF49" s="240"/>
      <c r="DG49" s="240"/>
      <c r="DH49" s="240"/>
      <c r="DI49" s="240"/>
      <c r="DJ49" s="240"/>
      <c r="DK49" s="240"/>
      <c r="DL49" s="240"/>
      <c r="DM49" s="240"/>
      <c r="DN49" s="240"/>
      <c r="DO49" s="240"/>
      <c r="DP49" s="240"/>
      <c r="DQ49" s="240"/>
      <c r="DR49" s="240"/>
      <c r="DS49" s="240"/>
      <c r="DT49" s="240"/>
      <c r="DU49" s="240"/>
      <c r="DV49" s="240"/>
      <c r="DW49" s="240"/>
      <c r="DX49" s="240"/>
      <c r="DY49" s="240"/>
      <c r="DZ49" s="240"/>
      <c r="EA49" s="240"/>
      <c r="EB49" s="240"/>
      <c r="EC49" s="240"/>
      <c r="ED49" s="240"/>
      <c r="EE49" s="240"/>
      <c r="EF49" s="240"/>
      <c r="EG49" s="240"/>
      <c r="EH49" s="240"/>
      <c r="EI49" s="240"/>
      <c r="EJ49" s="240"/>
      <c r="EK49" s="240"/>
      <c r="EL49" s="240"/>
      <c r="EM49" s="240"/>
      <c r="EN49" s="240"/>
      <c r="EO49" s="240"/>
      <c r="EP49" s="240"/>
      <c r="EQ49" s="240"/>
      <c r="ER49" s="240"/>
      <c r="ES49" s="240"/>
      <c r="ET49" s="240"/>
      <c r="EU49" s="240"/>
      <c r="EV49" s="240"/>
      <c r="EW49" s="240"/>
      <c r="EX49" s="240"/>
      <c r="EY49" s="240"/>
      <c r="EZ49" s="240"/>
      <c r="FA49" s="240"/>
      <c r="FB49" s="240"/>
      <c r="FC49" s="240"/>
      <c r="FD49" s="240"/>
      <c r="FE49" s="240"/>
      <c r="FF49" s="240"/>
      <c r="FG49" s="240"/>
      <c r="FH49" s="240"/>
      <c r="FI49" s="240"/>
      <c r="FJ49" s="240"/>
      <c r="FK49" s="240"/>
      <c r="FL49" s="240"/>
      <c r="FM49" s="240"/>
      <c r="FN49" s="240"/>
      <c r="FO49" s="240"/>
      <c r="FP49" s="240"/>
      <c r="FQ49" s="240"/>
      <c r="FR49" s="240"/>
      <c r="FS49" s="240"/>
      <c r="FT49" s="240"/>
      <c r="FU49" s="240"/>
      <c r="FV49" s="240"/>
      <c r="FW49" s="240"/>
      <c r="FX49" s="240"/>
      <c r="FY49" s="240"/>
      <c r="FZ49" s="240"/>
      <c r="GA49" s="240"/>
      <c r="GB49" s="240"/>
      <c r="GC49" s="240"/>
      <c r="GD49" s="240"/>
      <c r="GE49" s="240"/>
      <c r="GF49" s="240"/>
      <c r="GG49" s="240"/>
      <c r="GH49" s="240"/>
      <c r="GI49" s="240"/>
      <c r="GJ49" s="240"/>
      <c r="GK49" s="240"/>
      <c r="GL49" s="240"/>
      <c r="GM49" s="240"/>
      <c r="GN49" s="240"/>
      <c r="GO49" s="240"/>
      <c r="GP49" s="240"/>
      <c r="GQ49" s="240"/>
      <c r="GR49" s="240"/>
      <c r="GS49" s="240"/>
      <c r="GT49" s="240"/>
      <c r="GU49" s="240"/>
      <c r="GV49" s="240"/>
      <c r="GW49" s="240"/>
      <c r="GX49" s="240"/>
      <c r="GY49" s="240"/>
      <c r="GZ49" s="240"/>
      <c r="HA49" s="240"/>
      <c r="HB49" s="240"/>
      <c r="HC49" s="240"/>
      <c r="HD49" s="240"/>
      <c r="HE49" s="240"/>
      <c r="HF49" s="240"/>
    </row>
    <row r="50" spans="1:214" s="242" customFormat="1">
      <c r="A50" s="240"/>
      <c r="B50" s="241"/>
      <c r="D50" s="240"/>
      <c r="E50" s="240"/>
      <c r="F50" s="240"/>
      <c r="G50" s="240"/>
      <c r="H50" s="240"/>
      <c r="I50" s="240"/>
      <c r="J50" s="240"/>
      <c r="K50" s="240"/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240"/>
      <c r="W50" s="240"/>
      <c r="X50" s="240"/>
      <c r="Y50" s="240"/>
      <c r="Z50" s="240"/>
      <c r="AA50" s="240"/>
      <c r="AB50" s="240"/>
      <c r="AC50" s="240"/>
      <c r="AD50" s="240"/>
      <c r="AE50" s="240"/>
      <c r="AF50" s="240"/>
      <c r="AG50" s="240"/>
      <c r="AH50" s="240"/>
      <c r="AI50" s="240"/>
      <c r="AJ50" s="240"/>
      <c r="AK50" s="240"/>
      <c r="AL50" s="240"/>
      <c r="AM50" s="240"/>
      <c r="AN50" s="240"/>
      <c r="AO50" s="240"/>
      <c r="AP50" s="240"/>
      <c r="AQ50" s="240"/>
      <c r="AR50" s="240"/>
      <c r="AS50" s="240"/>
      <c r="AT50" s="240"/>
      <c r="AU50" s="240"/>
      <c r="AV50" s="240"/>
      <c r="AW50" s="240"/>
      <c r="AX50" s="240"/>
      <c r="AY50" s="240"/>
      <c r="AZ50" s="240"/>
      <c r="BA50" s="240"/>
      <c r="BB50" s="240"/>
      <c r="BC50" s="240"/>
      <c r="BD50" s="240"/>
      <c r="BE50" s="240"/>
      <c r="BF50" s="240"/>
      <c r="BG50" s="240"/>
      <c r="BH50" s="240"/>
      <c r="BI50" s="240"/>
      <c r="BJ50" s="240"/>
      <c r="BK50" s="240"/>
      <c r="BL50" s="240"/>
      <c r="BM50" s="240"/>
      <c r="BN50" s="240"/>
      <c r="BO50" s="240"/>
      <c r="BP50" s="240"/>
      <c r="BQ50" s="240"/>
      <c r="BR50" s="240"/>
      <c r="BS50" s="240"/>
      <c r="BT50" s="240"/>
      <c r="BU50" s="240"/>
      <c r="BV50" s="240"/>
      <c r="BW50" s="240"/>
      <c r="BX50" s="240"/>
      <c r="BY50" s="240"/>
      <c r="BZ50" s="240"/>
      <c r="CA50" s="240"/>
      <c r="CB50" s="240"/>
      <c r="CC50" s="240"/>
      <c r="CD50" s="240"/>
      <c r="CE50" s="240"/>
      <c r="CF50" s="240"/>
      <c r="CG50" s="240"/>
      <c r="CH50" s="240"/>
      <c r="CI50" s="240"/>
      <c r="CJ50" s="240"/>
      <c r="CK50" s="240"/>
      <c r="CL50" s="240"/>
      <c r="CM50" s="240"/>
      <c r="CN50" s="240"/>
      <c r="CO50" s="240"/>
      <c r="CP50" s="240"/>
      <c r="CQ50" s="240"/>
      <c r="CR50" s="240"/>
      <c r="CS50" s="240"/>
      <c r="CT50" s="240"/>
      <c r="CU50" s="240"/>
      <c r="CV50" s="240"/>
      <c r="CW50" s="240"/>
      <c r="CX50" s="240"/>
      <c r="CY50" s="240"/>
      <c r="CZ50" s="240"/>
      <c r="DA50" s="240"/>
      <c r="DB50" s="240"/>
      <c r="DC50" s="240"/>
      <c r="DD50" s="240"/>
      <c r="DE50" s="240"/>
      <c r="DF50" s="240"/>
      <c r="DG50" s="240"/>
      <c r="DH50" s="240"/>
      <c r="DI50" s="240"/>
      <c r="DJ50" s="240"/>
      <c r="DK50" s="240"/>
      <c r="DL50" s="240"/>
      <c r="DM50" s="240"/>
      <c r="DN50" s="240"/>
      <c r="DO50" s="240"/>
      <c r="DP50" s="240"/>
      <c r="DQ50" s="240"/>
      <c r="DR50" s="240"/>
      <c r="DS50" s="240"/>
      <c r="DT50" s="240"/>
      <c r="DU50" s="240"/>
      <c r="DV50" s="240"/>
      <c r="DW50" s="240"/>
      <c r="DX50" s="240"/>
      <c r="DY50" s="240"/>
      <c r="DZ50" s="240"/>
      <c r="EA50" s="240"/>
      <c r="EB50" s="240"/>
      <c r="EC50" s="240"/>
      <c r="ED50" s="240"/>
      <c r="EE50" s="240"/>
      <c r="EF50" s="240"/>
      <c r="EG50" s="240"/>
      <c r="EH50" s="240"/>
      <c r="EI50" s="240"/>
      <c r="EJ50" s="240"/>
      <c r="EK50" s="240"/>
      <c r="EL50" s="240"/>
      <c r="EM50" s="240"/>
      <c r="EN50" s="240"/>
      <c r="EO50" s="240"/>
      <c r="EP50" s="240"/>
      <c r="EQ50" s="240"/>
      <c r="ER50" s="240"/>
      <c r="ES50" s="240"/>
      <c r="ET50" s="240"/>
      <c r="EU50" s="240"/>
      <c r="EV50" s="240"/>
      <c r="EW50" s="240"/>
      <c r="EX50" s="240"/>
      <c r="EY50" s="240"/>
      <c r="EZ50" s="240"/>
      <c r="FA50" s="240"/>
      <c r="FB50" s="240"/>
      <c r="FC50" s="240"/>
      <c r="FD50" s="240"/>
      <c r="FE50" s="240"/>
      <c r="FF50" s="240"/>
      <c r="FG50" s="240"/>
      <c r="FH50" s="240"/>
      <c r="FI50" s="240"/>
      <c r="FJ50" s="240"/>
      <c r="FK50" s="240"/>
      <c r="FL50" s="240"/>
      <c r="FM50" s="240"/>
      <c r="FN50" s="240"/>
      <c r="FO50" s="240"/>
      <c r="FP50" s="240"/>
      <c r="FQ50" s="240"/>
      <c r="FR50" s="240"/>
      <c r="FS50" s="240"/>
      <c r="FT50" s="240"/>
      <c r="FU50" s="240"/>
      <c r="FV50" s="240"/>
      <c r="FW50" s="240"/>
      <c r="FX50" s="240"/>
      <c r="FY50" s="240"/>
      <c r="FZ50" s="240"/>
      <c r="GA50" s="240"/>
      <c r="GB50" s="240"/>
      <c r="GC50" s="240"/>
      <c r="GD50" s="240"/>
      <c r="GE50" s="240"/>
      <c r="GF50" s="240"/>
      <c r="GG50" s="240"/>
      <c r="GH50" s="240"/>
      <c r="GI50" s="240"/>
      <c r="GJ50" s="240"/>
      <c r="GK50" s="240"/>
      <c r="GL50" s="240"/>
      <c r="GM50" s="240"/>
      <c r="GN50" s="240"/>
      <c r="GO50" s="240"/>
      <c r="GP50" s="240"/>
      <c r="GQ50" s="240"/>
      <c r="GR50" s="240"/>
      <c r="GS50" s="240"/>
      <c r="GT50" s="240"/>
      <c r="GU50" s="240"/>
      <c r="GV50" s="240"/>
      <c r="GW50" s="240"/>
      <c r="GX50" s="240"/>
      <c r="GY50" s="240"/>
      <c r="GZ50" s="240"/>
      <c r="HA50" s="240"/>
      <c r="HB50" s="240"/>
      <c r="HC50" s="240"/>
      <c r="HD50" s="240"/>
      <c r="HE50" s="240"/>
      <c r="HF50" s="240"/>
    </row>
    <row r="51" spans="1:214" s="242" customFormat="1">
      <c r="A51" s="240"/>
      <c r="B51" s="241"/>
      <c r="D51" s="240"/>
      <c r="E51" s="240"/>
      <c r="F51" s="240"/>
      <c r="G51" s="240"/>
      <c r="H51" s="240"/>
      <c r="I51" s="240"/>
      <c r="J51" s="240"/>
      <c r="K51" s="240"/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240"/>
      <c r="W51" s="240"/>
      <c r="X51" s="240"/>
      <c r="Y51" s="240"/>
      <c r="Z51" s="240"/>
      <c r="AA51" s="240"/>
      <c r="AB51" s="240"/>
      <c r="AC51" s="240"/>
      <c r="AD51" s="240"/>
      <c r="AE51" s="240"/>
      <c r="AF51" s="240"/>
      <c r="AG51" s="240"/>
      <c r="AH51" s="240"/>
      <c r="AI51" s="240"/>
      <c r="AJ51" s="240"/>
      <c r="AK51" s="240"/>
      <c r="AL51" s="240"/>
      <c r="AM51" s="240"/>
      <c r="AN51" s="240"/>
      <c r="AO51" s="240"/>
      <c r="AP51" s="240"/>
      <c r="AQ51" s="240"/>
      <c r="AR51" s="240"/>
      <c r="AS51" s="240"/>
      <c r="AT51" s="240"/>
      <c r="AU51" s="240"/>
      <c r="AV51" s="240"/>
      <c r="AW51" s="240"/>
      <c r="AX51" s="240"/>
      <c r="AY51" s="240"/>
      <c r="AZ51" s="240"/>
      <c r="BA51" s="240"/>
      <c r="BB51" s="240"/>
      <c r="BC51" s="240"/>
      <c r="BD51" s="240"/>
      <c r="BE51" s="240"/>
      <c r="BF51" s="240"/>
      <c r="BG51" s="240"/>
      <c r="BH51" s="240"/>
      <c r="BI51" s="240"/>
      <c r="BJ51" s="240"/>
      <c r="BK51" s="240"/>
      <c r="BL51" s="240"/>
      <c r="BM51" s="240"/>
      <c r="BN51" s="240"/>
      <c r="BO51" s="240"/>
      <c r="BP51" s="240"/>
      <c r="BQ51" s="240"/>
      <c r="BR51" s="240"/>
      <c r="BS51" s="240"/>
      <c r="BT51" s="240"/>
      <c r="BU51" s="240"/>
      <c r="BV51" s="240"/>
      <c r="BW51" s="240"/>
      <c r="BX51" s="240"/>
      <c r="BY51" s="240"/>
      <c r="BZ51" s="240"/>
      <c r="CA51" s="240"/>
      <c r="CB51" s="240"/>
      <c r="CC51" s="240"/>
      <c r="CD51" s="240"/>
      <c r="CE51" s="240"/>
      <c r="CF51" s="240"/>
      <c r="CG51" s="240"/>
      <c r="CH51" s="240"/>
      <c r="CI51" s="240"/>
      <c r="CJ51" s="240"/>
      <c r="CK51" s="240"/>
      <c r="CL51" s="240"/>
      <c r="CM51" s="240"/>
      <c r="CN51" s="240"/>
      <c r="CO51" s="240"/>
      <c r="CP51" s="240"/>
      <c r="CQ51" s="240"/>
      <c r="CR51" s="240"/>
      <c r="CS51" s="240"/>
      <c r="CT51" s="240"/>
      <c r="CU51" s="240"/>
      <c r="CV51" s="240"/>
      <c r="CW51" s="240"/>
      <c r="CX51" s="240"/>
      <c r="CY51" s="240"/>
      <c r="CZ51" s="240"/>
      <c r="DA51" s="240"/>
      <c r="DB51" s="240"/>
      <c r="DC51" s="240"/>
      <c r="DD51" s="240"/>
      <c r="DE51" s="240"/>
      <c r="DF51" s="240"/>
      <c r="DG51" s="240"/>
      <c r="DH51" s="240"/>
      <c r="DI51" s="240"/>
      <c r="DJ51" s="240"/>
      <c r="DK51" s="240"/>
      <c r="DL51" s="240"/>
      <c r="DM51" s="240"/>
      <c r="DN51" s="240"/>
      <c r="DO51" s="240"/>
      <c r="DP51" s="240"/>
      <c r="DQ51" s="240"/>
      <c r="DR51" s="240"/>
      <c r="DS51" s="240"/>
      <c r="DT51" s="240"/>
      <c r="DU51" s="240"/>
      <c r="DV51" s="240"/>
      <c r="DW51" s="240"/>
      <c r="DX51" s="240"/>
      <c r="DY51" s="240"/>
      <c r="DZ51" s="240"/>
      <c r="EA51" s="240"/>
      <c r="EB51" s="240"/>
      <c r="EC51" s="240"/>
      <c r="ED51" s="240"/>
      <c r="EE51" s="240"/>
      <c r="EF51" s="240"/>
      <c r="EG51" s="240"/>
      <c r="EH51" s="240"/>
      <c r="EI51" s="240"/>
      <c r="EJ51" s="240"/>
      <c r="EK51" s="240"/>
      <c r="EL51" s="240"/>
      <c r="EM51" s="240"/>
      <c r="EN51" s="240"/>
      <c r="EO51" s="240"/>
      <c r="EP51" s="240"/>
      <c r="EQ51" s="240"/>
      <c r="ER51" s="240"/>
      <c r="ES51" s="240"/>
      <c r="ET51" s="240"/>
      <c r="EU51" s="240"/>
      <c r="EV51" s="240"/>
      <c r="EW51" s="240"/>
      <c r="EX51" s="240"/>
      <c r="EY51" s="240"/>
      <c r="EZ51" s="240"/>
      <c r="FA51" s="240"/>
      <c r="FB51" s="240"/>
      <c r="FC51" s="240"/>
      <c r="FD51" s="240"/>
      <c r="FE51" s="240"/>
      <c r="FF51" s="240"/>
      <c r="FG51" s="240"/>
      <c r="FH51" s="240"/>
      <c r="FI51" s="240"/>
      <c r="FJ51" s="240"/>
      <c r="FK51" s="240"/>
      <c r="FL51" s="240"/>
      <c r="FM51" s="240"/>
      <c r="FN51" s="240"/>
      <c r="FO51" s="240"/>
      <c r="FP51" s="240"/>
      <c r="FQ51" s="240"/>
      <c r="FR51" s="240"/>
      <c r="FS51" s="240"/>
      <c r="FT51" s="240"/>
      <c r="FU51" s="240"/>
      <c r="FV51" s="240"/>
      <c r="FW51" s="240"/>
      <c r="FX51" s="240"/>
      <c r="FY51" s="240"/>
      <c r="FZ51" s="240"/>
      <c r="GA51" s="240"/>
      <c r="GB51" s="240"/>
      <c r="GC51" s="240"/>
      <c r="GD51" s="240"/>
      <c r="GE51" s="240"/>
      <c r="GF51" s="240"/>
      <c r="GG51" s="240"/>
      <c r="GH51" s="240"/>
      <c r="GI51" s="240"/>
      <c r="GJ51" s="240"/>
      <c r="GK51" s="240"/>
      <c r="GL51" s="240"/>
      <c r="GM51" s="240"/>
      <c r="GN51" s="240"/>
      <c r="GO51" s="240"/>
      <c r="GP51" s="240"/>
      <c r="GQ51" s="240"/>
      <c r="GR51" s="240"/>
      <c r="GS51" s="240"/>
      <c r="GT51" s="240"/>
      <c r="GU51" s="240"/>
      <c r="GV51" s="240"/>
      <c r="GW51" s="240"/>
      <c r="GX51" s="240"/>
      <c r="GY51" s="240"/>
      <c r="GZ51" s="240"/>
      <c r="HA51" s="240"/>
      <c r="HB51" s="240"/>
      <c r="HC51" s="240"/>
      <c r="HD51" s="240"/>
      <c r="HE51" s="240"/>
      <c r="HF51" s="240"/>
    </row>
    <row r="52" spans="1:214" s="242" customFormat="1">
      <c r="A52" s="240"/>
      <c r="B52" s="241"/>
      <c r="D52" s="240"/>
      <c r="E52" s="240"/>
      <c r="F52" s="240"/>
      <c r="G52" s="240"/>
      <c r="H52" s="240"/>
      <c r="I52" s="240"/>
      <c r="J52" s="240"/>
      <c r="K52" s="240"/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240"/>
      <c r="W52" s="240"/>
      <c r="X52" s="240"/>
      <c r="Y52" s="240"/>
      <c r="Z52" s="240"/>
      <c r="AA52" s="240"/>
      <c r="AB52" s="240"/>
      <c r="AC52" s="240"/>
      <c r="AD52" s="240"/>
      <c r="AE52" s="240"/>
      <c r="AF52" s="240"/>
      <c r="AG52" s="240"/>
      <c r="AH52" s="240"/>
      <c r="AI52" s="240"/>
      <c r="AJ52" s="240"/>
      <c r="AK52" s="240"/>
      <c r="AL52" s="240"/>
      <c r="AM52" s="240"/>
      <c r="AN52" s="240"/>
      <c r="AO52" s="240"/>
      <c r="AP52" s="240"/>
      <c r="AQ52" s="240"/>
      <c r="AR52" s="240"/>
      <c r="AS52" s="240"/>
      <c r="AT52" s="240"/>
      <c r="AU52" s="240"/>
      <c r="AV52" s="240"/>
      <c r="AW52" s="240"/>
      <c r="AX52" s="240"/>
      <c r="AY52" s="240"/>
      <c r="AZ52" s="240"/>
      <c r="BA52" s="240"/>
      <c r="BB52" s="240"/>
      <c r="BC52" s="240"/>
      <c r="BD52" s="240"/>
      <c r="BE52" s="240"/>
      <c r="BF52" s="240"/>
      <c r="BG52" s="240"/>
      <c r="BH52" s="240"/>
      <c r="BI52" s="240"/>
      <c r="BJ52" s="240"/>
      <c r="BK52" s="240"/>
      <c r="BL52" s="240"/>
      <c r="BM52" s="240"/>
      <c r="BN52" s="240"/>
      <c r="BO52" s="240"/>
      <c r="BP52" s="240"/>
      <c r="BQ52" s="240"/>
      <c r="BR52" s="240"/>
      <c r="BS52" s="240"/>
      <c r="BT52" s="240"/>
      <c r="BU52" s="240"/>
      <c r="BV52" s="240"/>
      <c r="BW52" s="240"/>
      <c r="BX52" s="240"/>
      <c r="BY52" s="240"/>
      <c r="BZ52" s="240"/>
      <c r="CA52" s="240"/>
      <c r="CB52" s="240"/>
      <c r="CC52" s="240"/>
      <c r="CD52" s="240"/>
      <c r="CE52" s="240"/>
      <c r="CF52" s="240"/>
      <c r="CG52" s="240"/>
      <c r="CH52" s="240"/>
      <c r="CI52" s="240"/>
      <c r="CJ52" s="240"/>
      <c r="CK52" s="240"/>
      <c r="CL52" s="240"/>
      <c r="CM52" s="240"/>
      <c r="CN52" s="240"/>
      <c r="CO52" s="240"/>
      <c r="CP52" s="240"/>
      <c r="CQ52" s="240"/>
      <c r="CR52" s="240"/>
      <c r="CS52" s="240"/>
      <c r="CT52" s="240"/>
      <c r="CU52" s="240"/>
      <c r="CV52" s="240"/>
      <c r="CW52" s="240"/>
      <c r="CX52" s="240"/>
      <c r="CY52" s="240"/>
      <c r="CZ52" s="240"/>
      <c r="DA52" s="240"/>
      <c r="DB52" s="240"/>
      <c r="DC52" s="240"/>
      <c r="DD52" s="240"/>
      <c r="DE52" s="240"/>
      <c r="DF52" s="240"/>
      <c r="DG52" s="240"/>
      <c r="DH52" s="240"/>
      <c r="DI52" s="240"/>
      <c r="DJ52" s="240"/>
      <c r="DK52" s="240"/>
      <c r="DL52" s="240"/>
      <c r="DM52" s="240"/>
      <c r="DN52" s="240"/>
      <c r="DO52" s="240"/>
      <c r="DP52" s="240"/>
      <c r="DQ52" s="240"/>
      <c r="DR52" s="240"/>
      <c r="DS52" s="240"/>
      <c r="DT52" s="240"/>
      <c r="DU52" s="240"/>
      <c r="DV52" s="240"/>
      <c r="DW52" s="240"/>
      <c r="DX52" s="240"/>
      <c r="DY52" s="240"/>
      <c r="DZ52" s="240"/>
      <c r="EA52" s="240"/>
      <c r="EB52" s="240"/>
      <c r="EC52" s="240"/>
      <c r="ED52" s="240"/>
      <c r="EE52" s="240"/>
      <c r="EF52" s="240"/>
      <c r="EG52" s="240"/>
      <c r="EH52" s="240"/>
      <c r="EI52" s="240"/>
      <c r="EJ52" s="240"/>
      <c r="EK52" s="240"/>
      <c r="EL52" s="240"/>
      <c r="EM52" s="240"/>
      <c r="EN52" s="240"/>
      <c r="EO52" s="240"/>
      <c r="EP52" s="240"/>
      <c r="EQ52" s="240"/>
      <c r="ER52" s="240"/>
      <c r="ES52" s="240"/>
      <c r="ET52" s="240"/>
      <c r="EU52" s="240"/>
      <c r="EV52" s="240"/>
      <c r="EW52" s="240"/>
      <c r="EX52" s="240"/>
      <c r="EY52" s="240"/>
      <c r="EZ52" s="240"/>
      <c r="FA52" s="240"/>
      <c r="FB52" s="240"/>
      <c r="FC52" s="240"/>
      <c r="FD52" s="240"/>
      <c r="FE52" s="240"/>
      <c r="FF52" s="240"/>
      <c r="FG52" s="240"/>
      <c r="FH52" s="240"/>
      <c r="FI52" s="240"/>
      <c r="FJ52" s="240"/>
      <c r="FK52" s="240"/>
      <c r="FL52" s="240"/>
      <c r="FM52" s="240"/>
      <c r="FN52" s="240"/>
      <c r="FO52" s="240"/>
      <c r="FP52" s="240"/>
      <c r="FQ52" s="240"/>
      <c r="FR52" s="240"/>
      <c r="FS52" s="240"/>
      <c r="FT52" s="240"/>
      <c r="FU52" s="240"/>
      <c r="FV52" s="240"/>
      <c r="FW52" s="240"/>
      <c r="FX52" s="240"/>
      <c r="FY52" s="240"/>
      <c r="FZ52" s="240"/>
      <c r="GA52" s="240"/>
      <c r="GB52" s="240"/>
      <c r="GC52" s="240"/>
      <c r="GD52" s="240"/>
      <c r="GE52" s="240"/>
      <c r="GF52" s="240"/>
      <c r="GG52" s="240"/>
      <c r="GH52" s="240"/>
      <c r="GI52" s="240"/>
      <c r="GJ52" s="240"/>
      <c r="GK52" s="240"/>
      <c r="GL52" s="240"/>
      <c r="GM52" s="240"/>
      <c r="GN52" s="240"/>
      <c r="GO52" s="240"/>
      <c r="GP52" s="240"/>
      <c r="GQ52" s="240"/>
      <c r="GR52" s="240"/>
      <c r="GS52" s="240"/>
      <c r="GT52" s="240"/>
      <c r="GU52" s="240"/>
      <c r="GV52" s="240"/>
      <c r="GW52" s="240"/>
      <c r="GX52" s="240"/>
      <c r="GY52" s="240"/>
      <c r="GZ52" s="240"/>
      <c r="HA52" s="240"/>
      <c r="HB52" s="240"/>
      <c r="HC52" s="240"/>
      <c r="HD52" s="240"/>
      <c r="HE52" s="240"/>
      <c r="HF52" s="240"/>
    </row>
    <row r="53" spans="1:214" s="242" customFormat="1">
      <c r="A53" s="240"/>
      <c r="B53" s="241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240"/>
      <c r="W53" s="240"/>
      <c r="X53" s="240"/>
      <c r="Y53" s="240"/>
      <c r="Z53" s="240"/>
      <c r="AA53" s="240"/>
      <c r="AB53" s="240"/>
      <c r="AC53" s="240"/>
      <c r="AD53" s="240"/>
      <c r="AE53" s="240"/>
      <c r="AF53" s="240"/>
      <c r="AG53" s="240"/>
      <c r="AH53" s="240"/>
      <c r="AI53" s="240"/>
      <c r="AJ53" s="240"/>
      <c r="AK53" s="240"/>
      <c r="AL53" s="240"/>
      <c r="AM53" s="240"/>
      <c r="AN53" s="240"/>
      <c r="AO53" s="240"/>
      <c r="AP53" s="240"/>
      <c r="AQ53" s="240"/>
      <c r="AR53" s="240"/>
      <c r="AS53" s="240"/>
      <c r="AT53" s="240"/>
      <c r="AU53" s="240"/>
      <c r="AV53" s="240"/>
      <c r="AW53" s="240"/>
      <c r="AX53" s="240"/>
      <c r="AY53" s="240"/>
      <c r="AZ53" s="240"/>
      <c r="BA53" s="240"/>
      <c r="BB53" s="240"/>
      <c r="BC53" s="240"/>
      <c r="BD53" s="240"/>
      <c r="BE53" s="240"/>
      <c r="BF53" s="240"/>
      <c r="BG53" s="240"/>
      <c r="BH53" s="240"/>
      <c r="BI53" s="240"/>
      <c r="BJ53" s="240"/>
      <c r="BK53" s="240"/>
      <c r="BL53" s="240"/>
      <c r="BM53" s="240"/>
      <c r="BN53" s="240"/>
      <c r="BO53" s="240"/>
      <c r="BP53" s="240"/>
      <c r="BQ53" s="240"/>
      <c r="BR53" s="240"/>
      <c r="BS53" s="240"/>
      <c r="BT53" s="240"/>
      <c r="BU53" s="240"/>
      <c r="BV53" s="240"/>
      <c r="BW53" s="240"/>
      <c r="BX53" s="240"/>
      <c r="BY53" s="240"/>
      <c r="BZ53" s="240"/>
      <c r="CA53" s="240"/>
      <c r="CB53" s="240"/>
      <c r="CC53" s="240"/>
      <c r="CD53" s="240"/>
      <c r="CE53" s="240"/>
      <c r="CF53" s="240"/>
      <c r="CG53" s="240"/>
      <c r="CH53" s="240"/>
      <c r="CI53" s="240"/>
      <c r="CJ53" s="240"/>
      <c r="CK53" s="240"/>
      <c r="CL53" s="240"/>
      <c r="CM53" s="240"/>
      <c r="CN53" s="240"/>
      <c r="CO53" s="240"/>
      <c r="CP53" s="240"/>
      <c r="CQ53" s="240"/>
      <c r="CR53" s="240"/>
      <c r="CS53" s="240"/>
      <c r="CT53" s="240"/>
      <c r="CU53" s="240"/>
      <c r="CV53" s="240"/>
      <c r="CW53" s="240"/>
      <c r="CX53" s="240"/>
      <c r="CY53" s="240"/>
      <c r="CZ53" s="240"/>
      <c r="DA53" s="240"/>
      <c r="DB53" s="240"/>
      <c r="DC53" s="240"/>
      <c r="DD53" s="240"/>
      <c r="DE53" s="240"/>
      <c r="DF53" s="240"/>
      <c r="DG53" s="240"/>
      <c r="DH53" s="240"/>
      <c r="DI53" s="240"/>
      <c r="DJ53" s="240"/>
      <c r="DK53" s="240"/>
      <c r="DL53" s="240"/>
      <c r="DM53" s="240"/>
      <c r="DN53" s="240"/>
      <c r="DO53" s="240"/>
      <c r="DP53" s="240"/>
      <c r="DQ53" s="240"/>
      <c r="DR53" s="240"/>
      <c r="DS53" s="240"/>
      <c r="DT53" s="240"/>
      <c r="DU53" s="240"/>
      <c r="DV53" s="240"/>
      <c r="DW53" s="240"/>
      <c r="DX53" s="240"/>
      <c r="DY53" s="240"/>
      <c r="DZ53" s="240"/>
      <c r="EA53" s="240"/>
      <c r="EB53" s="240"/>
      <c r="EC53" s="240"/>
      <c r="ED53" s="240"/>
      <c r="EE53" s="240"/>
      <c r="EF53" s="240"/>
      <c r="EG53" s="240"/>
      <c r="EH53" s="240"/>
      <c r="EI53" s="240"/>
      <c r="EJ53" s="240"/>
      <c r="EK53" s="240"/>
      <c r="EL53" s="240"/>
      <c r="EM53" s="240"/>
      <c r="EN53" s="240"/>
      <c r="EO53" s="240"/>
      <c r="EP53" s="240"/>
      <c r="EQ53" s="240"/>
      <c r="ER53" s="240"/>
      <c r="ES53" s="240"/>
      <c r="ET53" s="240"/>
      <c r="EU53" s="240"/>
      <c r="EV53" s="240"/>
      <c r="EW53" s="240"/>
      <c r="EX53" s="240"/>
      <c r="EY53" s="240"/>
      <c r="EZ53" s="240"/>
      <c r="FA53" s="240"/>
      <c r="FB53" s="240"/>
      <c r="FC53" s="240"/>
      <c r="FD53" s="240"/>
      <c r="FE53" s="240"/>
      <c r="FF53" s="240"/>
      <c r="FG53" s="240"/>
      <c r="FH53" s="240"/>
      <c r="FI53" s="240"/>
      <c r="FJ53" s="240"/>
      <c r="FK53" s="240"/>
      <c r="FL53" s="240"/>
      <c r="FM53" s="240"/>
      <c r="FN53" s="240"/>
      <c r="FO53" s="240"/>
      <c r="FP53" s="240"/>
      <c r="FQ53" s="240"/>
      <c r="FR53" s="240"/>
      <c r="FS53" s="240"/>
      <c r="FT53" s="240"/>
      <c r="FU53" s="240"/>
      <c r="FV53" s="240"/>
      <c r="FW53" s="240"/>
      <c r="FX53" s="240"/>
      <c r="FY53" s="240"/>
      <c r="FZ53" s="240"/>
      <c r="GA53" s="240"/>
      <c r="GB53" s="240"/>
      <c r="GC53" s="240"/>
      <c r="GD53" s="240"/>
      <c r="GE53" s="240"/>
      <c r="GF53" s="240"/>
      <c r="GG53" s="240"/>
      <c r="GH53" s="240"/>
      <c r="GI53" s="240"/>
      <c r="GJ53" s="240"/>
      <c r="GK53" s="240"/>
      <c r="GL53" s="240"/>
      <c r="GM53" s="240"/>
      <c r="GN53" s="240"/>
      <c r="GO53" s="240"/>
      <c r="GP53" s="240"/>
      <c r="GQ53" s="240"/>
      <c r="GR53" s="240"/>
      <c r="GS53" s="240"/>
      <c r="GT53" s="240"/>
      <c r="GU53" s="240"/>
      <c r="GV53" s="240"/>
      <c r="GW53" s="240"/>
      <c r="GX53" s="240"/>
      <c r="GY53" s="240"/>
      <c r="GZ53" s="240"/>
      <c r="HA53" s="240"/>
      <c r="HB53" s="240"/>
      <c r="HC53" s="240"/>
      <c r="HD53" s="240"/>
      <c r="HE53" s="240"/>
      <c r="HF53" s="240"/>
    </row>
    <row r="54" spans="1:214" s="242" customFormat="1">
      <c r="A54" s="240"/>
      <c r="B54" s="241"/>
      <c r="D54" s="240"/>
      <c r="E54" s="240"/>
      <c r="F54" s="240"/>
      <c r="G54" s="240"/>
      <c r="H54" s="240"/>
      <c r="I54" s="240"/>
      <c r="J54" s="240"/>
      <c r="K54" s="240"/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240"/>
      <c r="W54" s="240"/>
      <c r="X54" s="240"/>
      <c r="Y54" s="240"/>
      <c r="Z54" s="240"/>
      <c r="AA54" s="240"/>
      <c r="AB54" s="240"/>
      <c r="AC54" s="240"/>
      <c r="AD54" s="240"/>
      <c r="AE54" s="240"/>
      <c r="AF54" s="240"/>
      <c r="AG54" s="240"/>
      <c r="AH54" s="240"/>
      <c r="AI54" s="240"/>
      <c r="AJ54" s="240"/>
      <c r="AK54" s="240"/>
      <c r="AL54" s="240"/>
      <c r="AM54" s="240"/>
      <c r="AN54" s="240"/>
      <c r="AO54" s="240"/>
      <c r="AP54" s="240"/>
      <c r="AQ54" s="240"/>
      <c r="AR54" s="240"/>
      <c r="AS54" s="240"/>
      <c r="AT54" s="240"/>
      <c r="AU54" s="240"/>
      <c r="AV54" s="240"/>
      <c r="AW54" s="240"/>
      <c r="AX54" s="240"/>
      <c r="AY54" s="240"/>
      <c r="AZ54" s="240"/>
      <c r="BA54" s="240"/>
      <c r="BB54" s="240"/>
      <c r="BC54" s="240"/>
      <c r="BD54" s="240"/>
      <c r="BE54" s="240"/>
      <c r="BF54" s="240"/>
      <c r="BG54" s="240"/>
      <c r="BH54" s="240"/>
      <c r="BI54" s="240"/>
      <c r="BJ54" s="240"/>
      <c r="BK54" s="240"/>
      <c r="BL54" s="240"/>
      <c r="BM54" s="240"/>
      <c r="BN54" s="240"/>
      <c r="BO54" s="240"/>
      <c r="BP54" s="240"/>
      <c r="BQ54" s="240"/>
      <c r="BR54" s="240"/>
      <c r="BS54" s="240"/>
      <c r="BT54" s="240"/>
      <c r="BU54" s="240"/>
      <c r="BV54" s="240"/>
      <c r="BW54" s="240"/>
      <c r="BX54" s="240"/>
      <c r="BY54" s="240"/>
      <c r="BZ54" s="240"/>
      <c r="CA54" s="240"/>
      <c r="CB54" s="240"/>
      <c r="CC54" s="240"/>
      <c r="CD54" s="240"/>
      <c r="CE54" s="240"/>
      <c r="CF54" s="240"/>
      <c r="CG54" s="240"/>
      <c r="CH54" s="240"/>
      <c r="CI54" s="240"/>
      <c r="CJ54" s="240"/>
      <c r="CK54" s="240"/>
      <c r="CL54" s="240"/>
      <c r="CM54" s="240"/>
      <c r="CN54" s="240"/>
      <c r="CO54" s="240"/>
      <c r="CP54" s="240"/>
      <c r="CQ54" s="240"/>
      <c r="CR54" s="240"/>
      <c r="CS54" s="240"/>
      <c r="CT54" s="240"/>
      <c r="CU54" s="240"/>
      <c r="CV54" s="240"/>
      <c r="CW54" s="240"/>
      <c r="CX54" s="240"/>
      <c r="CY54" s="240"/>
      <c r="CZ54" s="240"/>
      <c r="DA54" s="240"/>
      <c r="DB54" s="240"/>
      <c r="DC54" s="240"/>
      <c r="DD54" s="240"/>
      <c r="DE54" s="240"/>
      <c r="DF54" s="240"/>
      <c r="DG54" s="240"/>
      <c r="DH54" s="240"/>
      <c r="DI54" s="240"/>
      <c r="DJ54" s="240"/>
      <c r="DK54" s="240"/>
      <c r="DL54" s="240"/>
      <c r="DM54" s="240"/>
      <c r="DN54" s="240"/>
      <c r="DO54" s="240"/>
      <c r="DP54" s="240"/>
      <c r="DQ54" s="240"/>
      <c r="DR54" s="240"/>
      <c r="DS54" s="240"/>
      <c r="DT54" s="240"/>
      <c r="DU54" s="240"/>
      <c r="DV54" s="240"/>
      <c r="DW54" s="240"/>
      <c r="DX54" s="240"/>
      <c r="DY54" s="240"/>
      <c r="DZ54" s="240"/>
      <c r="EA54" s="240"/>
      <c r="EB54" s="240"/>
      <c r="EC54" s="240"/>
      <c r="ED54" s="240"/>
      <c r="EE54" s="240"/>
      <c r="EF54" s="240"/>
      <c r="EG54" s="240"/>
      <c r="EH54" s="240"/>
      <c r="EI54" s="240"/>
      <c r="EJ54" s="240"/>
      <c r="EK54" s="240"/>
      <c r="EL54" s="240"/>
      <c r="EM54" s="240"/>
      <c r="EN54" s="240"/>
      <c r="EO54" s="240"/>
      <c r="EP54" s="240"/>
      <c r="EQ54" s="240"/>
      <c r="ER54" s="240"/>
      <c r="ES54" s="240"/>
      <c r="ET54" s="240"/>
      <c r="EU54" s="240"/>
      <c r="EV54" s="240"/>
      <c r="EW54" s="240"/>
      <c r="EX54" s="240"/>
      <c r="EY54" s="240"/>
      <c r="EZ54" s="240"/>
      <c r="FA54" s="240"/>
      <c r="FB54" s="240"/>
      <c r="FC54" s="240"/>
      <c r="FD54" s="240"/>
      <c r="FE54" s="240"/>
      <c r="FF54" s="240"/>
      <c r="FG54" s="240"/>
      <c r="FH54" s="240"/>
      <c r="FI54" s="240"/>
      <c r="FJ54" s="240"/>
      <c r="FK54" s="240"/>
      <c r="FL54" s="240"/>
      <c r="FM54" s="240"/>
      <c r="FN54" s="240"/>
      <c r="FO54" s="240"/>
      <c r="FP54" s="240"/>
      <c r="FQ54" s="240"/>
      <c r="FR54" s="240"/>
      <c r="FS54" s="240"/>
      <c r="FT54" s="240"/>
      <c r="FU54" s="240"/>
      <c r="FV54" s="240"/>
      <c r="FW54" s="240"/>
      <c r="FX54" s="240"/>
      <c r="FY54" s="240"/>
      <c r="FZ54" s="240"/>
      <c r="GA54" s="240"/>
      <c r="GB54" s="240"/>
      <c r="GC54" s="240"/>
      <c r="GD54" s="240"/>
      <c r="GE54" s="240"/>
      <c r="GF54" s="240"/>
      <c r="GG54" s="240"/>
      <c r="GH54" s="240"/>
      <c r="GI54" s="240"/>
      <c r="GJ54" s="240"/>
      <c r="GK54" s="240"/>
      <c r="GL54" s="240"/>
      <c r="GM54" s="240"/>
      <c r="GN54" s="240"/>
      <c r="GO54" s="240"/>
      <c r="GP54" s="240"/>
      <c r="GQ54" s="240"/>
      <c r="GR54" s="240"/>
      <c r="GS54" s="240"/>
      <c r="GT54" s="240"/>
      <c r="GU54" s="240"/>
      <c r="GV54" s="240"/>
      <c r="GW54" s="240"/>
      <c r="GX54" s="240"/>
      <c r="GY54" s="240"/>
      <c r="GZ54" s="240"/>
      <c r="HA54" s="240"/>
      <c r="HB54" s="240"/>
      <c r="HC54" s="240"/>
      <c r="HD54" s="240"/>
      <c r="HE54" s="240"/>
      <c r="HF54" s="240"/>
    </row>
    <row r="55" spans="1:214" s="242" customFormat="1">
      <c r="A55" s="240"/>
      <c r="B55" s="241"/>
      <c r="D55" s="240"/>
      <c r="E55" s="240"/>
      <c r="F55" s="240"/>
      <c r="G55" s="240"/>
      <c r="H55" s="240"/>
      <c r="I55" s="240"/>
      <c r="J55" s="240"/>
      <c r="K55" s="240"/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240"/>
      <c r="W55" s="240"/>
      <c r="X55" s="240"/>
      <c r="Y55" s="240"/>
      <c r="Z55" s="240"/>
      <c r="AA55" s="240"/>
      <c r="AB55" s="240"/>
      <c r="AC55" s="240"/>
      <c r="AD55" s="240"/>
      <c r="AE55" s="240"/>
      <c r="AF55" s="240"/>
      <c r="AG55" s="240"/>
      <c r="AH55" s="240"/>
      <c r="AI55" s="240"/>
      <c r="AJ55" s="240"/>
      <c r="AK55" s="240"/>
      <c r="AL55" s="240"/>
      <c r="AM55" s="240"/>
      <c r="AN55" s="240"/>
      <c r="AO55" s="240"/>
      <c r="AP55" s="240"/>
      <c r="AQ55" s="240"/>
      <c r="AR55" s="240"/>
      <c r="AS55" s="240"/>
      <c r="AT55" s="240"/>
      <c r="AU55" s="240"/>
      <c r="AV55" s="240"/>
      <c r="AW55" s="240"/>
      <c r="AX55" s="240"/>
      <c r="AY55" s="240"/>
      <c r="AZ55" s="240"/>
      <c r="BA55" s="240"/>
      <c r="BB55" s="240"/>
      <c r="BC55" s="240"/>
      <c r="BD55" s="240"/>
      <c r="BE55" s="240"/>
      <c r="BF55" s="240"/>
      <c r="BG55" s="240"/>
      <c r="BH55" s="240"/>
      <c r="BI55" s="240"/>
      <c r="BJ55" s="240"/>
      <c r="BK55" s="240"/>
      <c r="BL55" s="240"/>
      <c r="BM55" s="240"/>
      <c r="BN55" s="240"/>
      <c r="BO55" s="240"/>
      <c r="BP55" s="240"/>
      <c r="BQ55" s="240"/>
      <c r="BR55" s="240"/>
      <c r="BS55" s="240"/>
      <c r="BT55" s="240"/>
      <c r="BU55" s="240"/>
      <c r="BV55" s="240"/>
      <c r="BW55" s="240"/>
      <c r="BX55" s="240"/>
      <c r="BY55" s="240"/>
      <c r="BZ55" s="240"/>
      <c r="CA55" s="240"/>
      <c r="CB55" s="240"/>
      <c r="CC55" s="240"/>
      <c r="CD55" s="240"/>
      <c r="CE55" s="240"/>
      <c r="CF55" s="240"/>
      <c r="CG55" s="240"/>
      <c r="CH55" s="240"/>
      <c r="CI55" s="240"/>
      <c r="CJ55" s="240"/>
      <c r="CK55" s="240"/>
      <c r="CL55" s="240"/>
      <c r="CM55" s="240"/>
      <c r="CN55" s="240"/>
      <c r="CO55" s="240"/>
      <c r="CP55" s="240"/>
      <c r="CQ55" s="240"/>
      <c r="CR55" s="240"/>
      <c r="CS55" s="240"/>
      <c r="CT55" s="240"/>
      <c r="CU55" s="240"/>
      <c r="CV55" s="240"/>
      <c r="CW55" s="240"/>
      <c r="CX55" s="240"/>
      <c r="CY55" s="240"/>
      <c r="CZ55" s="240"/>
      <c r="DA55" s="240"/>
      <c r="DB55" s="240"/>
      <c r="DC55" s="240"/>
      <c r="DD55" s="240"/>
      <c r="DE55" s="240"/>
      <c r="DF55" s="240"/>
      <c r="DG55" s="240"/>
      <c r="DH55" s="240"/>
      <c r="DI55" s="240"/>
      <c r="DJ55" s="240"/>
      <c r="DK55" s="240"/>
      <c r="DL55" s="240"/>
      <c r="DM55" s="240"/>
      <c r="DN55" s="240"/>
      <c r="DO55" s="240"/>
      <c r="DP55" s="240"/>
      <c r="DQ55" s="240"/>
      <c r="DR55" s="240"/>
      <c r="DS55" s="240"/>
      <c r="DT55" s="240"/>
      <c r="DU55" s="240"/>
      <c r="DV55" s="240"/>
      <c r="DW55" s="240"/>
      <c r="DX55" s="240"/>
      <c r="DY55" s="240"/>
      <c r="DZ55" s="240"/>
      <c r="EA55" s="240"/>
      <c r="EB55" s="240"/>
      <c r="EC55" s="240"/>
      <c r="ED55" s="240"/>
      <c r="EE55" s="240"/>
      <c r="EF55" s="240"/>
      <c r="EG55" s="240"/>
      <c r="EH55" s="240"/>
      <c r="EI55" s="240"/>
      <c r="EJ55" s="240"/>
      <c r="EK55" s="240"/>
      <c r="EL55" s="240"/>
      <c r="EM55" s="240"/>
      <c r="EN55" s="240"/>
      <c r="EO55" s="240"/>
      <c r="EP55" s="240"/>
      <c r="EQ55" s="240"/>
      <c r="ER55" s="240"/>
      <c r="ES55" s="240"/>
      <c r="ET55" s="240"/>
      <c r="EU55" s="240"/>
      <c r="EV55" s="240"/>
      <c r="EW55" s="240"/>
      <c r="EX55" s="240"/>
      <c r="EY55" s="240"/>
      <c r="EZ55" s="240"/>
      <c r="FA55" s="240"/>
      <c r="FB55" s="240"/>
      <c r="FC55" s="240"/>
      <c r="FD55" s="240"/>
      <c r="FE55" s="240"/>
      <c r="FF55" s="240"/>
      <c r="FG55" s="240"/>
      <c r="FH55" s="240"/>
      <c r="FI55" s="240"/>
      <c r="FJ55" s="240"/>
      <c r="FK55" s="240"/>
      <c r="FL55" s="240"/>
      <c r="FM55" s="240"/>
      <c r="FN55" s="240"/>
      <c r="FO55" s="240"/>
      <c r="FP55" s="240"/>
      <c r="FQ55" s="240"/>
      <c r="FR55" s="240"/>
      <c r="FS55" s="240"/>
      <c r="FT55" s="240"/>
      <c r="FU55" s="240"/>
      <c r="FV55" s="240"/>
      <c r="FW55" s="240"/>
      <c r="FX55" s="240"/>
      <c r="FY55" s="240"/>
      <c r="FZ55" s="240"/>
      <c r="GA55" s="240"/>
      <c r="GB55" s="240"/>
      <c r="GC55" s="240"/>
      <c r="GD55" s="240"/>
      <c r="GE55" s="240"/>
      <c r="GF55" s="240"/>
      <c r="GG55" s="240"/>
      <c r="GH55" s="240"/>
      <c r="GI55" s="240"/>
      <c r="GJ55" s="240"/>
      <c r="GK55" s="240"/>
      <c r="GL55" s="240"/>
      <c r="GM55" s="240"/>
      <c r="GN55" s="240"/>
      <c r="GO55" s="240"/>
      <c r="GP55" s="240"/>
      <c r="GQ55" s="240"/>
      <c r="GR55" s="240"/>
      <c r="GS55" s="240"/>
      <c r="GT55" s="240"/>
      <c r="GU55" s="240"/>
      <c r="GV55" s="240"/>
      <c r="GW55" s="240"/>
      <c r="GX55" s="240"/>
      <c r="GY55" s="240"/>
      <c r="GZ55" s="240"/>
      <c r="HA55" s="240"/>
      <c r="HB55" s="240"/>
      <c r="HC55" s="240"/>
      <c r="HD55" s="240"/>
      <c r="HE55" s="240"/>
      <c r="HF55" s="240"/>
    </row>
    <row r="56" spans="1:214" s="242" customFormat="1">
      <c r="A56" s="240"/>
      <c r="B56" s="241"/>
      <c r="D56" s="240"/>
      <c r="E56" s="240"/>
      <c r="F56" s="240"/>
      <c r="G56" s="240"/>
      <c r="H56" s="240"/>
      <c r="I56" s="240"/>
      <c r="J56" s="240"/>
      <c r="K56" s="240"/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240"/>
      <c r="W56" s="240"/>
      <c r="X56" s="240"/>
      <c r="Y56" s="240"/>
      <c r="Z56" s="240"/>
      <c r="AA56" s="240"/>
      <c r="AB56" s="240"/>
      <c r="AC56" s="240"/>
      <c r="AD56" s="240"/>
      <c r="AE56" s="240"/>
      <c r="AF56" s="240"/>
      <c r="AG56" s="240"/>
      <c r="AH56" s="240"/>
      <c r="AI56" s="240"/>
      <c r="AJ56" s="240"/>
      <c r="AK56" s="240"/>
      <c r="AL56" s="240"/>
      <c r="AM56" s="240"/>
      <c r="AN56" s="240"/>
      <c r="AO56" s="240"/>
      <c r="AP56" s="240"/>
      <c r="AQ56" s="240"/>
      <c r="AR56" s="240"/>
      <c r="AS56" s="240"/>
      <c r="AT56" s="240"/>
      <c r="AU56" s="240"/>
      <c r="AV56" s="240"/>
      <c r="AW56" s="240"/>
      <c r="AX56" s="240"/>
      <c r="AY56" s="240"/>
      <c r="AZ56" s="240"/>
      <c r="BA56" s="240"/>
      <c r="BB56" s="240"/>
      <c r="BC56" s="240"/>
      <c r="BD56" s="240"/>
      <c r="BE56" s="240"/>
      <c r="BF56" s="240"/>
      <c r="BG56" s="240"/>
      <c r="BH56" s="240"/>
      <c r="BI56" s="240"/>
      <c r="BJ56" s="240"/>
      <c r="BK56" s="240"/>
      <c r="BL56" s="240"/>
      <c r="BM56" s="240"/>
      <c r="BN56" s="240"/>
      <c r="BO56" s="240"/>
      <c r="BP56" s="240"/>
      <c r="BQ56" s="240"/>
      <c r="BR56" s="240"/>
      <c r="BS56" s="240"/>
      <c r="BT56" s="240"/>
      <c r="BU56" s="240"/>
      <c r="BV56" s="240"/>
      <c r="BW56" s="240"/>
      <c r="BX56" s="240"/>
      <c r="BY56" s="240"/>
      <c r="BZ56" s="240"/>
      <c r="CA56" s="240"/>
      <c r="CB56" s="240"/>
      <c r="CC56" s="240"/>
      <c r="CD56" s="240"/>
      <c r="CE56" s="240"/>
      <c r="CF56" s="240"/>
      <c r="CG56" s="240"/>
      <c r="CH56" s="240"/>
      <c r="CI56" s="240"/>
      <c r="CJ56" s="240"/>
      <c r="CK56" s="240"/>
      <c r="CL56" s="240"/>
      <c r="CM56" s="240"/>
      <c r="CN56" s="240"/>
      <c r="CO56" s="240"/>
      <c r="CP56" s="240"/>
      <c r="CQ56" s="240"/>
      <c r="CR56" s="240"/>
      <c r="CS56" s="240"/>
      <c r="CT56" s="240"/>
      <c r="CU56" s="240"/>
      <c r="CV56" s="240"/>
      <c r="CW56" s="240"/>
      <c r="CX56" s="240"/>
      <c r="CY56" s="240"/>
      <c r="CZ56" s="240"/>
      <c r="DA56" s="240"/>
      <c r="DB56" s="240"/>
      <c r="DC56" s="240"/>
      <c r="DD56" s="240"/>
      <c r="DE56" s="240"/>
      <c r="DF56" s="240"/>
      <c r="DG56" s="240"/>
      <c r="DH56" s="240"/>
      <c r="DI56" s="240"/>
      <c r="DJ56" s="240"/>
      <c r="DK56" s="240"/>
      <c r="DL56" s="240"/>
      <c r="DM56" s="240"/>
      <c r="DN56" s="240"/>
      <c r="DO56" s="240"/>
      <c r="DP56" s="240"/>
      <c r="DQ56" s="240"/>
      <c r="DR56" s="240"/>
      <c r="DS56" s="240"/>
      <c r="DT56" s="240"/>
      <c r="DU56" s="240"/>
      <c r="DV56" s="240"/>
      <c r="DW56" s="240"/>
      <c r="DX56" s="240"/>
      <c r="DY56" s="240"/>
      <c r="DZ56" s="240"/>
      <c r="EA56" s="240"/>
      <c r="EB56" s="240"/>
      <c r="EC56" s="240"/>
      <c r="ED56" s="240"/>
      <c r="EE56" s="240"/>
      <c r="EF56" s="240"/>
      <c r="EG56" s="240"/>
      <c r="EH56" s="240"/>
      <c r="EI56" s="240"/>
      <c r="EJ56" s="240"/>
      <c r="EK56" s="240"/>
      <c r="EL56" s="240"/>
      <c r="EM56" s="240"/>
      <c r="EN56" s="240"/>
      <c r="EO56" s="240"/>
      <c r="EP56" s="240"/>
      <c r="EQ56" s="240"/>
      <c r="ER56" s="240"/>
      <c r="ES56" s="240"/>
      <c r="ET56" s="240"/>
      <c r="EU56" s="240"/>
      <c r="EV56" s="240"/>
      <c r="EW56" s="240"/>
      <c r="EX56" s="240"/>
      <c r="EY56" s="240"/>
      <c r="EZ56" s="240"/>
      <c r="FA56" s="240"/>
      <c r="FB56" s="240"/>
      <c r="FC56" s="240"/>
      <c r="FD56" s="240"/>
      <c r="FE56" s="240"/>
      <c r="FF56" s="240"/>
      <c r="FG56" s="240"/>
      <c r="FH56" s="240"/>
      <c r="FI56" s="240"/>
      <c r="FJ56" s="240"/>
      <c r="FK56" s="240"/>
      <c r="FL56" s="240"/>
      <c r="FM56" s="240"/>
      <c r="FN56" s="240"/>
      <c r="FO56" s="240"/>
      <c r="FP56" s="240"/>
      <c r="FQ56" s="240"/>
      <c r="FR56" s="240"/>
      <c r="FS56" s="240"/>
      <c r="FT56" s="240"/>
      <c r="FU56" s="240"/>
      <c r="FV56" s="240"/>
      <c r="FW56" s="240"/>
      <c r="FX56" s="240"/>
      <c r="FY56" s="240"/>
      <c r="FZ56" s="240"/>
      <c r="GA56" s="240"/>
      <c r="GB56" s="240"/>
      <c r="GC56" s="240"/>
      <c r="GD56" s="240"/>
      <c r="GE56" s="240"/>
      <c r="GF56" s="240"/>
      <c r="GG56" s="240"/>
      <c r="GH56" s="240"/>
      <c r="GI56" s="240"/>
      <c r="GJ56" s="240"/>
      <c r="GK56" s="240"/>
      <c r="GL56" s="240"/>
      <c r="GM56" s="240"/>
      <c r="GN56" s="240"/>
      <c r="GO56" s="240"/>
      <c r="GP56" s="240"/>
      <c r="GQ56" s="240"/>
      <c r="GR56" s="240"/>
      <c r="GS56" s="240"/>
      <c r="GT56" s="240"/>
      <c r="GU56" s="240"/>
      <c r="GV56" s="240"/>
      <c r="GW56" s="240"/>
      <c r="GX56" s="240"/>
      <c r="GY56" s="240"/>
      <c r="GZ56" s="240"/>
      <c r="HA56" s="240"/>
      <c r="HB56" s="240"/>
      <c r="HC56" s="240"/>
      <c r="HD56" s="240"/>
      <c r="HE56" s="240"/>
      <c r="HF56" s="240"/>
    </row>
    <row r="57" spans="1:214" s="242" customFormat="1">
      <c r="A57" s="240"/>
      <c r="B57" s="241"/>
      <c r="D57" s="240"/>
      <c r="E57" s="240"/>
      <c r="F57" s="240"/>
      <c r="G57" s="240"/>
      <c r="H57" s="240"/>
      <c r="I57" s="240"/>
      <c r="J57" s="240"/>
      <c r="K57" s="240"/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240"/>
      <c r="W57" s="240"/>
      <c r="X57" s="240"/>
      <c r="Y57" s="240"/>
      <c r="Z57" s="240"/>
      <c r="AA57" s="240"/>
      <c r="AB57" s="240"/>
      <c r="AC57" s="240"/>
      <c r="AD57" s="240"/>
      <c r="AE57" s="240"/>
      <c r="AF57" s="240"/>
      <c r="AG57" s="240"/>
      <c r="AH57" s="240"/>
      <c r="AI57" s="240"/>
      <c r="AJ57" s="240"/>
      <c r="AK57" s="240"/>
      <c r="AL57" s="240"/>
      <c r="AM57" s="240"/>
      <c r="AN57" s="240"/>
      <c r="AO57" s="240"/>
      <c r="AP57" s="240"/>
      <c r="AQ57" s="240"/>
      <c r="AR57" s="240"/>
      <c r="AS57" s="240"/>
      <c r="AT57" s="240"/>
      <c r="AU57" s="240"/>
      <c r="AV57" s="240"/>
      <c r="AW57" s="240"/>
      <c r="AX57" s="240"/>
      <c r="AY57" s="240"/>
      <c r="AZ57" s="240"/>
      <c r="BA57" s="240"/>
      <c r="BB57" s="240"/>
      <c r="BC57" s="240"/>
      <c r="BD57" s="240"/>
      <c r="BE57" s="240"/>
      <c r="BF57" s="240"/>
      <c r="BG57" s="240"/>
      <c r="BH57" s="240"/>
      <c r="BI57" s="240"/>
      <c r="BJ57" s="240"/>
      <c r="BK57" s="240"/>
      <c r="BL57" s="240"/>
      <c r="BM57" s="240"/>
      <c r="BN57" s="240"/>
      <c r="BO57" s="240"/>
      <c r="BP57" s="240"/>
      <c r="BQ57" s="240"/>
      <c r="BR57" s="240"/>
      <c r="BS57" s="240"/>
      <c r="BT57" s="240"/>
      <c r="BU57" s="240"/>
      <c r="BV57" s="240"/>
      <c r="BW57" s="240"/>
      <c r="BX57" s="240"/>
      <c r="BY57" s="240"/>
      <c r="BZ57" s="240"/>
      <c r="CA57" s="240"/>
      <c r="CB57" s="240"/>
      <c r="CC57" s="240"/>
      <c r="CD57" s="240"/>
      <c r="CE57" s="240"/>
      <c r="CF57" s="240"/>
      <c r="CG57" s="240"/>
      <c r="CH57" s="240"/>
      <c r="CI57" s="240"/>
      <c r="CJ57" s="240"/>
      <c r="CK57" s="240"/>
      <c r="CL57" s="240"/>
      <c r="CM57" s="240"/>
      <c r="CN57" s="240"/>
      <c r="CO57" s="240"/>
      <c r="CP57" s="240"/>
      <c r="CQ57" s="240"/>
      <c r="CR57" s="240"/>
      <c r="CS57" s="240"/>
      <c r="CT57" s="240"/>
      <c r="CU57" s="240"/>
      <c r="CV57" s="240"/>
      <c r="CW57" s="240"/>
      <c r="CX57" s="240"/>
      <c r="CY57" s="240"/>
      <c r="CZ57" s="240"/>
      <c r="DA57" s="240"/>
      <c r="DB57" s="240"/>
      <c r="DC57" s="240"/>
      <c r="DD57" s="240"/>
      <c r="DE57" s="240"/>
      <c r="DF57" s="240"/>
      <c r="DG57" s="240"/>
      <c r="DH57" s="240"/>
      <c r="DI57" s="240"/>
      <c r="DJ57" s="240"/>
      <c r="DK57" s="240"/>
      <c r="DL57" s="240"/>
      <c r="DM57" s="240"/>
      <c r="DN57" s="240"/>
      <c r="DO57" s="240"/>
      <c r="DP57" s="240"/>
      <c r="DQ57" s="240"/>
      <c r="DR57" s="240"/>
      <c r="DS57" s="240"/>
      <c r="DT57" s="240"/>
      <c r="DU57" s="240"/>
      <c r="DV57" s="240"/>
      <c r="DW57" s="240"/>
      <c r="DX57" s="240"/>
      <c r="DY57" s="240"/>
      <c r="DZ57" s="240"/>
      <c r="EA57" s="240"/>
      <c r="EB57" s="240"/>
      <c r="EC57" s="240"/>
      <c r="ED57" s="240"/>
      <c r="EE57" s="240"/>
      <c r="EF57" s="240"/>
      <c r="EG57" s="240"/>
      <c r="EH57" s="240"/>
      <c r="EI57" s="240"/>
      <c r="EJ57" s="240"/>
      <c r="EK57" s="240"/>
      <c r="EL57" s="240"/>
      <c r="EM57" s="240"/>
      <c r="EN57" s="240"/>
      <c r="EO57" s="240"/>
      <c r="EP57" s="240"/>
      <c r="EQ57" s="240"/>
      <c r="ER57" s="240"/>
      <c r="ES57" s="240"/>
      <c r="ET57" s="240"/>
      <c r="EU57" s="240"/>
      <c r="EV57" s="240"/>
      <c r="EW57" s="240"/>
      <c r="EX57" s="240"/>
      <c r="EY57" s="240"/>
      <c r="EZ57" s="240"/>
      <c r="FA57" s="240"/>
      <c r="FB57" s="240"/>
      <c r="FC57" s="240"/>
      <c r="FD57" s="240"/>
      <c r="FE57" s="240"/>
      <c r="FF57" s="240"/>
      <c r="FG57" s="240"/>
      <c r="FH57" s="240"/>
      <c r="FI57" s="240"/>
      <c r="FJ57" s="240"/>
      <c r="FK57" s="240"/>
      <c r="FL57" s="240"/>
      <c r="FM57" s="240"/>
      <c r="FN57" s="240"/>
      <c r="FO57" s="240"/>
      <c r="FP57" s="240"/>
      <c r="FQ57" s="240"/>
      <c r="FR57" s="240"/>
      <c r="FS57" s="240"/>
      <c r="FT57" s="240"/>
      <c r="FU57" s="240"/>
      <c r="FV57" s="240"/>
      <c r="FW57" s="240"/>
      <c r="FX57" s="240"/>
      <c r="FY57" s="240"/>
      <c r="FZ57" s="240"/>
      <c r="GA57" s="240"/>
      <c r="GB57" s="240"/>
      <c r="GC57" s="240"/>
      <c r="GD57" s="240"/>
      <c r="GE57" s="240"/>
      <c r="GF57" s="240"/>
      <c r="GG57" s="240"/>
      <c r="GH57" s="240"/>
      <c r="GI57" s="240"/>
      <c r="GJ57" s="240"/>
      <c r="GK57" s="240"/>
      <c r="GL57" s="240"/>
      <c r="GM57" s="240"/>
      <c r="GN57" s="240"/>
      <c r="GO57" s="240"/>
      <c r="GP57" s="240"/>
      <c r="GQ57" s="240"/>
      <c r="GR57" s="240"/>
      <c r="GS57" s="240"/>
      <c r="GT57" s="240"/>
      <c r="GU57" s="240"/>
      <c r="GV57" s="240"/>
      <c r="GW57" s="240"/>
      <c r="GX57" s="240"/>
      <c r="GY57" s="240"/>
      <c r="GZ57" s="240"/>
      <c r="HA57" s="240"/>
      <c r="HB57" s="240"/>
      <c r="HC57" s="240"/>
      <c r="HD57" s="240"/>
      <c r="HE57" s="240"/>
      <c r="HF57" s="240"/>
    </row>
    <row r="58" spans="1:214" s="242" customFormat="1">
      <c r="A58" s="240"/>
      <c r="B58" s="241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  <c r="T58" s="240"/>
      <c r="U58" s="240"/>
      <c r="V58" s="240"/>
      <c r="W58" s="240"/>
      <c r="X58" s="240"/>
      <c r="Y58" s="240"/>
      <c r="Z58" s="240"/>
      <c r="AA58" s="240"/>
      <c r="AB58" s="240"/>
      <c r="AC58" s="240"/>
      <c r="AD58" s="240"/>
      <c r="AE58" s="240"/>
      <c r="AF58" s="240"/>
      <c r="AG58" s="240"/>
      <c r="AH58" s="240"/>
      <c r="AI58" s="240"/>
      <c r="AJ58" s="240"/>
      <c r="AK58" s="240"/>
      <c r="AL58" s="240"/>
      <c r="AM58" s="240"/>
      <c r="AN58" s="240"/>
      <c r="AO58" s="240"/>
      <c r="AP58" s="240"/>
      <c r="AQ58" s="240"/>
      <c r="AR58" s="240"/>
      <c r="AS58" s="240"/>
      <c r="AT58" s="240"/>
      <c r="AU58" s="240"/>
      <c r="AV58" s="240"/>
      <c r="AW58" s="240"/>
      <c r="AX58" s="240"/>
      <c r="AY58" s="240"/>
      <c r="AZ58" s="240"/>
      <c r="BA58" s="240"/>
      <c r="BB58" s="240"/>
      <c r="BC58" s="240"/>
      <c r="BD58" s="240"/>
      <c r="BE58" s="240"/>
      <c r="BF58" s="240"/>
      <c r="BG58" s="240"/>
      <c r="BH58" s="240"/>
      <c r="BI58" s="240"/>
      <c r="BJ58" s="240"/>
      <c r="BK58" s="240"/>
      <c r="BL58" s="240"/>
      <c r="BM58" s="240"/>
      <c r="BN58" s="240"/>
      <c r="BO58" s="240"/>
      <c r="BP58" s="240"/>
      <c r="BQ58" s="240"/>
      <c r="BR58" s="240"/>
      <c r="BS58" s="240"/>
      <c r="BT58" s="240"/>
      <c r="BU58" s="240"/>
      <c r="BV58" s="240"/>
      <c r="BW58" s="240"/>
      <c r="BX58" s="240"/>
      <c r="BY58" s="240"/>
      <c r="BZ58" s="240"/>
      <c r="CA58" s="240"/>
      <c r="CB58" s="240"/>
      <c r="CC58" s="240"/>
      <c r="CD58" s="240"/>
      <c r="CE58" s="240"/>
      <c r="CF58" s="240"/>
      <c r="CG58" s="240"/>
      <c r="CH58" s="240"/>
      <c r="CI58" s="240"/>
      <c r="CJ58" s="240"/>
      <c r="CK58" s="240"/>
      <c r="CL58" s="240"/>
      <c r="CM58" s="240"/>
      <c r="CN58" s="240"/>
      <c r="CO58" s="240"/>
      <c r="CP58" s="240"/>
      <c r="CQ58" s="240"/>
      <c r="CR58" s="240"/>
      <c r="CS58" s="240"/>
      <c r="CT58" s="240"/>
      <c r="CU58" s="240"/>
      <c r="CV58" s="240"/>
      <c r="CW58" s="240"/>
      <c r="CX58" s="240"/>
      <c r="CY58" s="240"/>
      <c r="CZ58" s="240"/>
      <c r="DA58" s="240"/>
      <c r="DB58" s="240"/>
      <c r="DC58" s="240"/>
      <c r="DD58" s="240"/>
      <c r="DE58" s="240"/>
      <c r="DF58" s="240"/>
      <c r="DG58" s="240"/>
      <c r="DH58" s="240"/>
      <c r="DI58" s="240"/>
      <c r="DJ58" s="240"/>
      <c r="DK58" s="240"/>
      <c r="DL58" s="240"/>
      <c r="DM58" s="240"/>
      <c r="DN58" s="240"/>
      <c r="DO58" s="240"/>
      <c r="DP58" s="240"/>
      <c r="DQ58" s="240"/>
      <c r="DR58" s="240"/>
      <c r="DS58" s="240"/>
      <c r="DT58" s="240"/>
      <c r="DU58" s="240"/>
      <c r="DV58" s="240"/>
      <c r="DW58" s="240"/>
      <c r="DX58" s="240"/>
      <c r="DY58" s="240"/>
      <c r="DZ58" s="240"/>
      <c r="EA58" s="240"/>
      <c r="EB58" s="240"/>
      <c r="EC58" s="240"/>
      <c r="ED58" s="240"/>
      <c r="EE58" s="240"/>
      <c r="EF58" s="240"/>
      <c r="EG58" s="240"/>
      <c r="EH58" s="240"/>
      <c r="EI58" s="240"/>
      <c r="EJ58" s="240"/>
      <c r="EK58" s="240"/>
      <c r="EL58" s="240"/>
      <c r="EM58" s="240"/>
      <c r="EN58" s="240"/>
      <c r="EO58" s="240"/>
      <c r="EP58" s="240"/>
      <c r="EQ58" s="240"/>
      <c r="ER58" s="240"/>
      <c r="ES58" s="240"/>
      <c r="ET58" s="240"/>
      <c r="EU58" s="240"/>
      <c r="EV58" s="240"/>
      <c r="EW58" s="240"/>
      <c r="EX58" s="240"/>
      <c r="EY58" s="240"/>
      <c r="EZ58" s="240"/>
      <c r="FA58" s="240"/>
      <c r="FB58" s="240"/>
      <c r="FC58" s="240"/>
      <c r="FD58" s="240"/>
      <c r="FE58" s="240"/>
      <c r="FF58" s="240"/>
      <c r="FG58" s="240"/>
      <c r="FH58" s="240"/>
      <c r="FI58" s="240"/>
      <c r="FJ58" s="240"/>
      <c r="FK58" s="240"/>
      <c r="FL58" s="240"/>
      <c r="FM58" s="240"/>
      <c r="FN58" s="240"/>
      <c r="FO58" s="240"/>
      <c r="FP58" s="240"/>
      <c r="FQ58" s="240"/>
      <c r="FR58" s="240"/>
      <c r="FS58" s="240"/>
      <c r="FT58" s="240"/>
      <c r="FU58" s="240"/>
      <c r="FV58" s="240"/>
      <c r="FW58" s="240"/>
      <c r="FX58" s="240"/>
      <c r="FY58" s="240"/>
      <c r="FZ58" s="240"/>
      <c r="GA58" s="240"/>
      <c r="GB58" s="240"/>
      <c r="GC58" s="240"/>
      <c r="GD58" s="240"/>
      <c r="GE58" s="240"/>
      <c r="GF58" s="240"/>
      <c r="GG58" s="240"/>
      <c r="GH58" s="240"/>
      <c r="GI58" s="240"/>
      <c r="GJ58" s="240"/>
      <c r="GK58" s="240"/>
      <c r="GL58" s="240"/>
      <c r="GM58" s="240"/>
      <c r="GN58" s="240"/>
      <c r="GO58" s="240"/>
      <c r="GP58" s="240"/>
      <c r="GQ58" s="240"/>
      <c r="GR58" s="240"/>
      <c r="GS58" s="240"/>
      <c r="GT58" s="240"/>
      <c r="GU58" s="240"/>
      <c r="GV58" s="240"/>
      <c r="GW58" s="240"/>
      <c r="GX58" s="240"/>
      <c r="GY58" s="240"/>
      <c r="GZ58" s="240"/>
      <c r="HA58" s="240"/>
      <c r="HB58" s="240"/>
      <c r="HC58" s="240"/>
      <c r="HD58" s="240"/>
      <c r="HE58" s="240"/>
      <c r="HF58" s="240"/>
    </row>
    <row r="59" spans="1:214" s="242" customFormat="1">
      <c r="A59" s="240"/>
      <c r="B59" s="241"/>
      <c r="D59" s="240"/>
      <c r="E59" s="240"/>
      <c r="F59" s="240"/>
      <c r="G59" s="240"/>
      <c r="H59" s="240"/>
      <c r="I59" s="240"/>
      <c r="J59" s="240"/>
      <c r="K59" s="240"/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240"/>
      <c r="W59" s="240"/>
      <c r="X59" s="240"/>
      <c r="Y59" s="240"/>
      <c r="Z59" s="240"/>
      <c r="AA59" s="240"/>
      <c r="AB59" s="240"/>
      <c r="AC59" s="240"/>
      <c r="AD59" s="240"/>
      <c r="AE59" s="240"/>
      <c r="AF59" s="240"/>
      <c r="AG59" s="240"/>
      <c r="AH59" s="240"/>
      <c r="AI59" s="240"/>
      <c r="AJ59" s="240"/>
      <c r="AK59" s="240"/>
      <c r="AL59" s="240"/>
      <c r="AM59" s="240"/>
      <c r="AN59" s="240"/>
      <c r="AO59" s="240"/>
      <c r="AP59" s="240"/>
      <c r="AQ59" s="240"/>
      <c r="AR59" s="240"/>
      <c r="AS59" s="240"/>
      <c r="AT59" s="240"/>
      <c r="AU59" s="240"/>
      <c r="AV59" s="240"/>
      <c r="AW59" s="240"/>
      <c r="AX59" s="240"/>
      <c r="AY59" s="240"/>
      <c r="AZ59" s="240"/>
      <c r="BA59" s="240"/>
      <c r="BB59" s="240"/>
      <c r="BC59" s="240"/>
      <c r="BD59" s="240"/>
      <c r="BE59" s="240"/>
      <c r="BF59" s="240"/>
      <c r="BG59" s="240"/>
      <c r="BH59" s="240"/>
      <c r="BI59" s="240"/>
      <c r="BJ59" s="240"/>
      <c r="BK59" s="240"/>
      <c r="BL59" s="240"/>
      <c r="BM59" s="240"/>
      <c r="BN59" s="240"/>
      <c r="BO59" s="240"/>
      <c r="BP59" s="240"/>
      <c r="BQ59" s="240"/>
      <c r="BR59" s="240"/>
      <c r="BS59" s="240"/>
      <c r="BT59" s="240"/>
      <c r="BU59" s="240"/>
      <c r="BV59" s="240"/>
      <c r="BW59" s="240"/>
      <c r="BX59" s="240"/>
      <c r="BY59" s="240"/>
      <c r="BZ59" s="240"/>
      <c r="CA59" s="240"/>
      <c r="CB59" s="240"/>
      <c r="CC59" s="240"/>
      <c r="CD59" s="240"/>
      <c r="CE59" s="240"/>
      <c r="CF59" s="240"/>
      <c r="CG59" s="240"/>
      <c r="CH59" s="240"/>
      <c r="CI59" s="240"/>
      <c r="CJ59" s="240"/>
      <c r="CK59" s="240"/>
      <c r="CL59" s="240"/>
      <c r="CM59" s="240"/>
      <c r="CN59" s="240"/>
      <c r="CO59" s="240"/>
      <c r="CP59" s="240"/>
      <c r="CQ59" s="240"/>
      <c r="CR59" s="240"/>
      <c r="CS59" s="240"/>
      <c r="CT59" s="240"/>
      <c r="CU59" s="240"/>
      <c r="CV59" s="240"/>
      <c r="CW59" s="240"/>
      <c r="CX59" s="240"/>
      <c r="CY59" s="240"/>
      <c r="CZ59" s="240"/>
      <c r="DA59" s="240"/>
      <c r="DB59" s="240"/>
      <c r="DC59" s="240"/>
      <c r="DD59" s="240"/>
      <c r="DE59" s="240"/>
      <c r="DF59" s="240"/>
      <c r="DG59" s="240"/>
      <c r="DH59" s="240"/>
      <c r="DI59" s="240"/>
      <c r="DJ59" s="240"/>
      <c r="DK59" s="240"/>
      <c r="DL59" s="240"/>
      <c r="DM59" s="240"/>
      <c r="DN59" s="240"/>
      <c r="DO59" s="240"/>
      <c r="DP59" s="240"/>
      <c r="DQ59" s="240"/>
      <c r="DR59" s="240"/>
      <c r="DS59" s="240"/>
      <c r="DT59" s="240"/>
      <c r="DU59" s="240"/>
      <c r="DV59" s="240"/>
      <c r="DW59" s="240"/>
      <c r="DX59" s="240"/>
      <c r="DY59" s="240"/>
      <c r="DZ59" s="240"/>
      <c r="EA59" s="240"/>
      <c r="EB59" s="240"/>
      <c r="EC59" s="240"/>
      <c r="ED59" s="240"/>
      <c r="EE59" s="240"/>
      <c r="EF59" s="240"/>
      <c r="EG59" s="240"/>
      <c r="EH59" s="240"/>
      <c r="EI59" s="240"/>
      <c r="EJ59" s="240"/>
      <c r="EK59" s="240"/>
      <c r="EL59" s="240"/>
      <c r="EM59" s="240"/>
      <c r="EN59" s="240"/>
      <c r="EO59" s="240"/>
      <c r="EP59" s="240"/>
      <c r="EQ59" s="240"/>
      <c r="ER59" s="240"/>
      <c r="ES59" s="240"/>
      <c r="ET59" s="240"/>
      <c r="EU59" s="240"/>
      <c r="EV59" s="240"/>
      <c r="EW59" s="240"/>
      <c r="EX59" s="240"/>
      <c r="EY59" s="240"/>
      <c r="EZ59" s="240"/>
      <c r="FA59" s="240"/>
      <c r="FB59" s="240"/>
      <c r="FC59" s="240"/>
      <c r="FD59" s="240"/>
      <c r="FE59" s="240"/>
      <c r="FF59" s="240"/>
      <c r="FG59" s="240"/>
      <c r="FH59" s="240"/>
      <c r="FI59" s="240"/>
      <c r="FJ59" s="240"/>
      <c r="FK59" s="240"/>
      <c r="FL59" s="240"/>
      <c r="FM59" s="240"/>
      <c r="FN59" s="240"/>
      <c r="FO59" s="240"/>
      <c r="FP59" s="240"/>
      <c r="FQ59" s="240"/>
      <c r="FR59" s="240"/>
      <c r="FS59" s="240"/>
      <c r="FT59" s="240"/>
      <c r="FU59" s="240"/>
      <c r="FV59" s="240"/>
      <c r="FW59" s="240"/>
      <c r="FX59" s="240"/>
      <c r="FY59" s="240"/>
      <c r="FZ59" s="240"/>
      <c r="GA59" s="240"/>
      <c r="GB59" s="240"/>
      <c r="GC59" s="240"/>
      <c r="GD59" s="240"/>
      <c r="GE59" s="240"/>
      <c r="GF59" s="240"/>
      <c r="GG59" s="240"/>
      <c r="GH59" s="240"/>
      <c r="GI59" s="240"/>
      <c r="GJ59" s="240"/>
      <c r="GK59" s="240"/>
      <c r="GL59" s="240"/>
      <c r="GM59" s="240"/>
      <c r="GN59" s="240"/>
      <c r="GO59" s="240"/>
      <c r="GP59" s="240"/>
      <c r="GQ59" s="240"/>
      <c r="GR59" s="240"/>
      <c r="GS59" s="240"/>
      <c r="GT59" s="240"/>
      <c r="GU59" s="240"/>
      <c r="GV59" s="240"/>
      <c r="GW59" s="240"/>
      <c r="GX59" s="240"/>
      <c r="GY59" s="240"/>
      <c r="GZ59" s="240"/>
      <c r="HA59" s="240"/>
      <c r="HB59" s="240"/>
      <c r="HC59" s="240"/>
      <c r="HD59" s="240"/>
      <c r="HE59" s="240"/>
      <c r="HF59" s="240"/>
    </row>
    <row r="60" spans="1:214" s="242" customFormat="1">
      <c r="A60" s="240"/>
      <c r="B60" s="241"/>
      <c r="D60" s="240"/>
      <c r="E60" s="240"/>
      <c r="F60" s="240"/>
      <c r="G60" s="240"/>
      <c r="H60" s="240"/>
      <c r="I60" s="240"/>
      <c r="J60" s="240"/>
      <c r="K60" s="240"/>
      <c r="L60" s="240"/>
      <c r="M60" s="240"/>
      <c r="N60" s="240"/>
      <c r="O60" s="240"/>
      <c r="P60" s="240"/>
      <c r="Q60" s="240"/>
      <c r="R60" s="240"/>
      <c r="S60" s="240"/>
      <c r="T60" s="240"/>
      <c r="U60" s="240"/>
      <c r="V60" s="240"/>
      <c r="W60" s="240"/>
      <c r="X60" s="240"/>
      <c r="Y60" s="240"/>
      <c r="Z60" s="240"/>
      <c r="AA60" s="240"/>
      <c r="AB60" s="240"/>
      <c r="AC60" s="240"/>
      <c r="AD60" s="240"/>
      <c r="AE60" s="240"/>
      <c r="AF60" s="240"/>
      <c r="AG60" s="240"/>
      <c r="AH60" s="240"/>
      <c r="AI60" s="240"/>
      <c r="AJ60" s="240"/>
      <c r="AK60" s="240"/>
      <c r="AL60" s="240"/>
      <c r="AM60" s="240"/>
      <c r="AN60" s="240"/>
      <c r="AO60" s="240"/>
      <c r="AP60" s="240"/>
      <c r="AQ60" s="240"/>
      <c r="AR60" s="240"/>
      <c r="AS60" s="240"/>
      <c r="AT60" s="240"/>
      <c r="AU60" s="240"/>
      <c r="AV60" s="240"/>
      <c r="AW60" s="240"/>
      <c r="AX60" s="240"/>
      <c r="AY60" s="240"/>
      <c r="AZ60" s="240"/>
      <c r="BA60" s="240"/>
      <c r="BB60" s="240"/>
      <c r="BC60" s="240"/>
      <c r="BD60" s="240"/>
      <c r="BE60" s="240"/>
      <c r="BF60" s="240"/>
      <c r="BG60" s="240"/>
      <c r="BH60" s="240"/>
      <c r="BI60" s="240"/>
      <c r="BJ60" s="240"/>
      <c r="BK60" s="240"/>
      <c r="BL60" s="240"/>
      <c r="BM60" s="240"/>
      <c r="BN60" s="240"/>
      <c r="BO60" s="240"/>
      <c r="BP60" s="240"/>
      <c r="BQ60" s="240"/>
      <c r="BR60" s="240"/>
      <c r="BS60" s="240"/>
      <c r="BT60" s="240"/>
      <c r="BU60" s="240"/>
      <c r="BV60" s="240"/>
      <c r="BW60" s="240"/>
      <c r="BX60" s="240"/>
      <c r="BY60" s="240"/>
      <c r="BZ60" s="240"/>
      <c r="CA60" s="240"/>
      <c r="CB60" s="240"/>
      <c r="CC60" s="240"/>
      <c r="CD60" s="240"/>
      <c r="CE60" s="240"/>
      <c r="CF60" s="240"/>
      <c r="CG60" s="240"/>
      <c r="CH60" s="240"/>
      <c r="CI60" s="240"/>
      <c r="CJ60" s="240"/>
      <c r="CK60" s="240"/>
      <c r="CL60" s="240"/>
      <c r="CM60" s="240"/>
      <c r="CN60" s="240"/>
      <c r="CO60" s="240"/>
      <c r="CP60" s="240"/>
      <c r="CQ60" s="240"/>
      <c r="CR60" s="240"/>
      <c r="CS60" s="240"/>
      <c r="CT60" s="240"/>
      <c r="CU60" s="240"/>
      <c r="CV60" s="240"/>
      <c r="CW60" s="240"/>
      <c r="CX60" s="240"/>
      <c r="CY60" s="240"/>
      <c r="CZ60" s="240"/>
      <c r="DA60" s="240"/>
      <c r="DB60" s="240"/>
      <c r="DC60" s="240"/>
      <c r="DD60" s="240"/>
      <c r="DE60" s="240"/>
      <c r="DF60" s="240"/>
      <c r="DG60" s="240"/>
      <c r="DH60" s="240"/>
      <c r="DI60" s="240"/>
      <c r="DJ60" s="240"/>
      <c r="DK60" s="240"/>
      <c r="DL60" s="240"/>
      <c r="DM60" s="240"/>
      <c r="DN60" s="240"/>
      <c r="DO60" s="240"/>
      <c r="DP60" s="240"/>
      <c r="DQ60" s="240"/>
      <c r="DR60" s="240"/>
      <c r="DS60" s="240"/>
      <c r="DT60" s="240"/>
      <c r="DU60" s="240"/>
      <c r="DV60" s="240"/>
      <c r="DW60" s="240"/>
      <c r="DX60" s="240"/>
      <c r="DY60" s="240"/>
      <c r="DZ60" s="240"/>
      <c r="EA60" s="240"/>
      <c r="EB60" s="240"/>
      <c r="EC60" s="240"/>
      <c r="ED60" s="240"/>
      <c r="EE60" s="240"/>
      <c r="EF60" s="240"/>
      <c r="EG60" s="240"/>
      <c r="EH60" s="240"/>
      <c r="EI60" s="240"/>
      <c r="EJ60" s="240"/>
      <c r="EK60" s="240"/>
      <c r="EL60" s="240"/>
      <c r="EM60" s="240"/>
      <c r="EN60" s="240"/>
      <c r="EO60" s="240"/>
      <c r="EP60" s="240"/>
      <c r="EQ60" s="240"/>
      <c r="ER60" s="240"/>
      <c r="ES60" s="240"/>
      <c r="ET60" s="240"/>
      <c r="EU60" s="240"/>
      <c r="EV60" s="240"/>
      <c r="EW60" s="240"/>
      <c r="EX60" s="240"/>
      <c r="EY60" s="240"/>
      <c r="EZ60" s="240"/>
      <c r="FA60" s="240"/>
      <c r="FB60" s="240"/>
      <c r="FC60" s="240"/>
      <c r="FD60" s="240"/>
      <c r="FE60" s="240"/>
      <c r="FF60" s="240"/>
      <c r="FG60" s="240"/>
      <c r="FH60" s="240"/>
      <c r="FI60" s="240"/>
      <c r="FJ60" s="240"/>
      <c r="FK60" s="240"/>
      <c r="FL60" s="240"/>
      <c r="FM60" s="240"/>
      <c r="FN60" s="240"/>
      <c r="FO60" s="240"/>
      <c r="FP60" s="240"/>
      <c r="FQ60" s="240"/>
      <c r="FR60" s="240"/>
      <c r="FS60" s="240"/>
      <c r="FT60" s="240"/>
      <c r="FU60" s="240"/>
      <c r="FV60" s="240"/>
      <c r="FW60" s="240"/>
      <c r="FX60" s="240"/>
      <c r="FY60" s="240"/>
      <c r="FZ60" s="240"/>
      <c r="GA60" s="240"/>
      <c r="GB60" s="240"/>
      <c r="GC60" s="240"/>
      <c r="GD60" s="240"/>
      <c r="GE60" s="240"/>
      <c r="GF60" s="240"/>
      <c r="GG60" s="240"/>
      <c r="GH60" s="240"/>
      <c r="GI60" s="240"/>
      <c r="GJ60" s="240"/>
      <c r="GK60" s="240"/>
      <c r="GL60" s="240"/>
      <c r="GM60" s="240"/>
      <c r="GN60" s="240"/>
      <c r="GO60" s="240"/>
      <c r="GP60" s="240"/>
      <c r="GQ60" s="240"/>
      <c r="GR60" s="240"/>
      <c r="GS60" s="240"/>
      <c r="GT60" s="240"/>
      <c r="GU60" s="240"/>
      <c r="GV60" s="240"/>
      <c r="GW60" s="240"/>
      <c r="GX60" s="240"/>
      <c r="GY60" s="240"/>
      <c r="GZ60" s="240"/>
      <c r="HA60" s="240"/>
      <c r="HB60" s="240"/>
      <c r="HC60" s="240"/>
      <c r="HD60" s="240"/>
      <c r="HE60" s="240"/>
      <c r="HF60" s="240"/>
    </row>
    <row r="61" spans="1:214" s="242" customFormat="1">
      <c r="A61" s="240"/>
      <c r="B61" s="241"/>
      <c r="D61" s="240"/>
      <c r="E61" s="240"/>
      <c r="F61" s="240"/>
      <c r="G61" s="240"/>
      <c r="H61" s="240"/>
      <c r="I61" s="240"/>
      <c r="J61" s="240"/>
      <c r="K61" s="240"/>
      <c r="L61" s="240"/>
      <c r="M61" s="240"/>
      <c r="N61" s="240"/>
      <c r="O61" s="240"/>
      <c r="P61" s="240"/>
      <c r="Q61" s="240"/>
      <c r="R61" s="240"/>
      <c r="S61" s="240"/>
      <c r="T61" s="240"/>
      <c r="U61" s="240"/>
      <c r="V61" s="240"/>
      <c r="W61" s="240"/>
      <c r="X61" s="240"/>
      <c r="Y61" s="240"/>
      <c r="Z61" s="240"/>
      <c r="AA61" s="240"/>
      <c r="AB61" s="240"/>
      <c r="AC61" s="240"/>
      <c r="AD61" s="240"/>
      <c r="AE61" s="240"/>
      <c r="AF61" s="240"/>
      <c r="AG61" s="240"/>
      <c r="AH61" s="240"/>
      <c r="AI61" s="240"/>
      <c r="AJ61" s="240"/>
      <c r="AK61" s="240"/>
      <c r="AL61" s="240"/>
      <c r="AM61" s="240"/>
      <c r="AN61" s="240"/>
      <c r="AO61" s="240"/>
      <c r="AP61" s="240"/>
      <c r="AQ61" s="240"/>
      <c r="AR61" s="240"/>
      <c r="AS61" s="240"/>
      <c r="AT61" s="240"/>
      <c r="AU61" s="240"/>
      <c r="AV61" s="240"/>
      <c r="AW61" s="240"/>
      <c r="AX61" s="240"/>
      <c r="AY61" s="240"/>
      <c r="AZ61" s="240"/>
      <c r="BA61" s="240"/>
      <c r="BB61" s="240"/>
      <c r="BC61" s="240"/>
      <c r="BD61" s="240"/>
      <c r="BE61" s="240"/>
      <c r="BF61" s="240"/>
      <c r="BG61" s="240"/>
      <c r="BH61" s="240"/>
      <c r="BI61" s="240"/>
      <c r="BJ61" s="240"/>
      <c r="BK61" s="240"/>
      <c r="BL61" s="240"/>
      <c r="BM61" s="240"/>
      <c r="BN61" s="240"/>
      <c r="BO61" s="240"/>
      <c r="BP61" s="240"/>
      <c r="BQ61" s="240"/>
      <c r="BR61" s="240"/>
      <c r="BS61" s="240"/>
      <c r="BT61" s="240"/>
      <c r="BU61" s="240"/>
      <c r="BV61" s="240"/>
      <c r="BW61" s="240"/>
      <c r="BX61" s="240"/>
      <c r="BY61" s="240"/>
      <c r="BZ61" s="240"/>
      <c r="CA61" s="240"/>
      <c r="CB61" s="240"/>
      <c r="CC61" s="240"/>
      <c r="CD61" s="240"/>
      <c r="CE61" s="240"/>
      <c r="CF61" s="240"/>
      <c r="CG61" s="240"/>
      <c r="CH61" s="240"/>
      <c r="CI61" s="240"/>
      <c r="CJ61" s="240"/>
      <c r="CK61" s="240"/>
      <c r="CL61" s="240"/>
      <c r="CM61" s="240"/>
      <c r="CN61" s="240"/>
      <c r="CO61" s="240"/>
      <c r="CP61" s="240"/>
      <c r="CQ61" s="240"/>
      <c r="CR61" s="240"/>
      <c r="CS61" s="240"/>
      <c r="CT61" s="240"/>
      <c r="CU61" s="240"/>
      <c r="CV61" s="240"/>
      <c r="CW61" s="240"/>
      <c r="CX61" s="240"/>
      <c r="CY61" s="240"/>
      <c r="CZ61" s="240"/>
      <c r="DA61" s="240"/>
      <c r="DB61" s="240"/>
      <c r="DC61" s="240"/>
      <c r="DD61" s="240"/>
      <c r="DE61" s="240"/>
      <c r="DF61" s="240"/>
      <c r="DG61" s="240"/>
      <c r="DH61" s="240"/>
      <c r="DI61" s="240"/>
      <c r="DJ61" s="240"/>
      <c r="DK61" s="240"/>
      <c r="DL61" s="240"/>
      <c r="DM61" s="240"/>
      <c r="DN61" s="240"/>
      <c r="DO61" s="240"/>
      <c r="DP61" s="240"/>
      <c r="DQ61" s="240"/>
      <c r="DR61" s="240"/>
      <c r="DS61" s="240"/>
      <c r="DT61" s="240"/>
      <c r="DU61" s="240"/>
      <c r="DV61" s="240"/>
      <c r="DW61" s="240"/>
      <c r="DX61" s="240"/>
      <c r="DY61" s="240"/>
      <c r="DZ61" s="240"/>
      <c r="EA61" s="240"/>
      <c r="EB61" s="240"/>
      <c r="EC61" s="240"/>
      <c r="ED61" s="240"/>
      <c r="EE61" s="240"/>
      <c r="EF61" s="240"/>
      <c r="EG61" s="240"/>
      <c r="EH61" s="240"/>
      <c r="EI61" s="240"/>
      <c r="EJ61" s="240"/>
      <c r="EK61" s="240"/>
      <c r="EL61" s="240"/>
      <c r="EM61" s="240"/>
      <c r="EN61" s="240"/>
      <c r="EO61" s="240"/>
      <c r="EP61" s="240"/>
      <c r="EQ61" s="240"/>
      <c r="ER61" s="240"/>
      <c r="ES61" s="240"/>
      <c r="ET61" s="240"/>
      <c r="EU61" s="240"/>
      <c r="EV61" s="240"/>
      <c r="EW61" s="240"/>
      <c r="EX61" s="240"/>
      <c r="EY61" s="240"/>
      <c r="EZ61" s="240"/>
      <c r="FA61" s="240"/>
      <c r="FB61" s="240"/>
      <c r="FC61" s="240"/>
      <c r="FD61" s="240"/>
      <c r="FE61" s="240"/>
      <c r="FF61" s="240"/>
      <c r="FG61" s="240"/>
      <c r="FH61" s="240"/>
      <c r="FI61" s="240"/>
      <c r="FJ61" s="240"/>
      <c r="FK61" s="240"/>
      <c r="FL61" s="240"/>
      <c r="FM61" s="240"/>
      <c r="FN61" s="240"/>
      <c r="FO61" s="240"/>
      <c r="FP61" s="240"/>
      <c r="FQ61" s="240"/>
      <c r="FR61" s="240"/>
      <c r="FS61" s="240"/>
      <c r="FT61" s="240"/>
      <c r="FU61" s="240"/>
      <c r="FV61" s="240"/>
      <c r="FW61" s="240"/>
      <c r="FX61" s="240"/>
      <c r="FY61" s="240"/>
      <c r="FZ61" s="240"/>
      <c r="GA61" s="240"/>
      <c r="GB61" s="240"/>
      <c r="GC61" s="240"/>
      <c r="GD61" s="240"/>
      <c r="GE61" s="240"/>
      <c r="GF61" s="240"/>
      <c r="GG61" s="240"/>
      <c r="GH61" s="240"/>
      <c r="GI61" s="240"/>
      <c r="GJ61" s="240"/>
      <c r="GK61" s="240"/>
      <c r="GL61" s="240"/>
      <c r="GM61" s="240"/>
      <c r="GN61" s="240"/>
      <c r="GO61" s="240"/>
      <c r="GP61" s="240"/>
      <c r="GQ61" s="240"/>
      <c r="GR61" s="240"/>
      <c r="GS61" s="240"/>
      <c r="GT61" s="240"/>
      <c r="GU61" s="240"/>
      <c r="GV61" s="240"/>
      <c r="GW61" s="240"/>
      <c r="GX61" s="240"/>
      <c r="GY61" s="240"/>
      <c r="GZ61" s="240"/>
      <c r="HA61" s="240"/>
      <c r="HB61" s="240"/>
      <c r="HC61" s="240"/>
      <c r="HD61" s="240"/>
      <c r="HE61" s="240"/>
      <c r="HF61" s="240"/>
    </row>
    <row r="62" spans="1:214" s="242" customFormat="1">
      <c r="A62" s="240"/>
      <c r="B62" s="241"/>
      <c r="D62" s="240"/>
      <c r="E62" s="240"/>
      <c r="F62" s="240"/>
      <c r="G62" s="240"/>
      <c r="H62" s="240"/>
      <c r="I62" s="240"/>
      <c r="J62" s="240"/>
      <c r="K62" s="240"/>
      <c r="L62" s="240"/>
      <c r="M62" s="240"/>
      <c r="N62" s="240"/>
      <c r="O62" s="240"/>
      <c r="P62" s="240"/>
      <c r="Q62" s="240"/>
      <c r="R62" s="240"/>
      <c r="S62" s="240"/>
      <c r="T62" s="240"/>
      <c r="U62" s="240"/>
      <c r="V62" s="240"/>
      <c r="W62" s="240"/>
      <c r="X62" s="240"/>
      <c r="Y62" s="240"/>
      <c r="Z62" s="240"/>
      <c r="AA62" s="240"/>
      <c r="AB62" s="240"/>
      <c r="AC62" s="240"/>
      <c r="AD62" s="240"/>
      <c r="AE62" s="240"/>
      <c r="AF62" s="240"/>
      <c r="AG62" s="240"/>
      <c r="AH62" s="240"/>
      <c r="AI62" s="240"/>
      <c r="AJ62" s="240"/>
      <c r="AK62" s="240"/>
      <c r="AL62" s="240"/>
      <c r="AM62" s="240"/>
      <c r="AN62" s="240"/>
      <c r="AO62" s="240"/>
      <c r="AP62" s="240"/>
      <c r="AQ62" s="240"/>
      <c r="AR62" s="240"/>
      <c r="AS62" s="240"/>
      <c r="AT62" s="240"/>
      <c r="AU62" s="240"/>
      <c r="AV62" s="240"/>
      <c r="AW62" s="240"/>
      <c r="AX62" s="240"/>
      <c r="AY62" s="240"/>
      <c r="AZ62" s="240"/>
      <c r="BA62" s="240"/>
      <c r="BB62" s="240"/>
      <c r="BC62" s="240"/>
      <c r="BD62" s="240"/>
      <c r="BE62" s="240"/>
      <c r="BF62" s="240"/>
      <c r="BG62" s="240"/>
      <c r="BH62" s="240"/>
      <c r="BI62" s="240"/>
      <c r="BJ62" s="240"/>
      <c r="BK62" s="240"/>
      <c r="BL62" s="240"/>
      <c r="BM62" s="240"/>
      <c r="BN62" s="240"/>
      <c r="BO62" s="240"/>
      <c r="BP62" s="240"/>
      <c r="BQ62" s="240"/>
      <c r="BR62" s="240"/>
      <c r="BS62" s="240"/>
      <c r="BT62" s="240"/>
      <c r="BU62" s="240"/>
      <c r="BV62" s="240"/>
      <c r="BW62" s="240"/>
      <c r="BX62" s="240"/>
      <c r="BY62" s="240"/>
      <c r="BZ62" s="240"/>
      <c r="CA62" s="240"/>
      <c r="CB62" s="240"/>
      <c r="CC62" s="240"/>
      <c r="CD62" s="240"/>
      <c r="CE62" s="240"/>
      <c r="CF62" s="240"/>
      <c r="CG62" s="240"/>
      <c r="CH62" s="240"/>
      <c r="CI62" s="240"/>
      <c r="CJ62" s="240"/>
      <c r="CK62" s="240"/>
      <c r="CL62" s="240"/>
      <c r="CM62" s="240"/>
      <c r="CN62" s="240"/>
      <c r="CO62" s="240"/>
      <c r="CP62" s="240"/>
      <c r="CQ62" s="240"/>
      <c r="CR62" s="240"/>
      <c r="CS62" s="240"/>
      <c r="CT62" s="240"/>
      <c r="CU62" s="240"/>
      <c r="CV62" s="240"/>
      <c r="CW62" s="240"/>
      <c r="CX62" s="240"/>
      <c r="CY62" s="240"/>
      <c r="CZ62" s="240"/>
      <c r="DA62" s="240"/>
      <c r="DB62" s="240"/>
      <c r="DC62" s="240"/>
      <c r="DD62" s="240"/>
      <c r="DE62" s="240"/>
      <c r="DF62" s="240"/>
      <c r="DG62" s="240"/>
      <c r="DH62" s="240"/>
      <c r="DI62" s="240"/>
      <c r="DJ62" s="240"/>
      <c r="DK62" s="240"/>
      <c r="DL62" s="240"/>
      <c r="DM62" s="240"/>
      <c r="DN62" s="240"/>
      <c r="DO62" s="240"/>
      <c r="DP62" s="240"/>
      <c r="DQ62" s="240"/>
      <c r="DR62" s="240"/>
      <c r="DS62" s="240"/>
      <c r="DT62" s="240"/>
      <c r="DU62" s="240"/>
      <c r="DV62" s="240"/>
      <c r="DW62" s="240"/>
      <c r="DX62" s="240"/>
      <c r="DY62" s="240"/>
      <c r="DZ62" s="240"/>
      <c r="EA62" s="240"/>
      <c r="EB62" s="240"/>
      <c r="EC62" s="240"/>
      <c r="ED62" s="240"/>
      <c r="EE62" s="240"/>
      <c r="EF62" s="240"/>
      <c r="EG62" s="240"/>
      <c r="EH62" s="240"/>
      <c r="EI62" s="240"/>
      <c r="EJ62" s="240"/>
      <c r="EK62" s="240"/>
      <c r="EL62" s="240"/>
      <c r="EM62" s="240"/>
      <c r="EN62" s="240"/>
      <c r="EO62" s="240"/>
      <c r="EP62" s="240"/>
      <c r="EQ62" s="240"/>
      <c r="ER62" s="240"/>
      <c r="ES62" s="240"/>
      <c r="ET62" s="240"/>
      <c r="EU62" s="240"/>
      <c r="EV62" s="240"/>
      <c r="EW62" s="240"/>
      <c r="EX62" s="240"/>
      <c r="EY62" s="240"/>
      <c r="EZ62" s="240"/>
      <c r="FA62" s="240"/>
      <c r="FB62" s="240"/>
      <c r="FC62" s="240"/>
      <c r="FD62" s="240"/>
      <c r="FE62" s="240"/>
      <c r="FF62" s="240"/>
      <c r="FG62" s="240"/>
      <c r="FH62" s="240"/>
      <c r="FI62" s="240"/>
      <c r="FJ62" s="240"/>
      <c r="FK62" s="240"/>
      <c r="FL62" s="240"/>
      <c r="FM62" s="240"/>
      <c r="FN62" s="240"/>
      <c r="FO62" s="240"/>
      <c r="FP62" s="240"/>
      <c r="FQ62" s="240"/>
      <c r="FR62" s="240"/>
      <c r="FS62" s="240"/>
      <c r="FT62" s="240"/>
      <c r="FU62" s="240"/>
      <c r="FV62" s="240"/>
      <c r="FW62" s="240"/>
      <c r="FX62" s="240"/>
      <c r="FY62" s="240"/>
      <c r="FZ62" s="240"/>
      <c r="GA62" s="240"/>
      <c r="GB62" s="240"/>
      <c r="GC62" s="240"/>
      <c r="GD62" s="240"/>
      <c r="GE62" s="240"/>
      <c r="GF62" s="240"/>
      <c r="GG62" s="240"/>
      <c r="GH62" s="240"/>
      <c r="GI62" s="240"/>
      <c r="GJ62" s="240"/>
      <c r="GK62" s="240"/>
      <c r="GL62" s="240"/>
      <c r="GM62" s="240"/>
      <c r="GN62" s="240"/>
      <c r="GO62" s="240"/>
      <c r="GP62" s="240"/>
      <c r="GQ62" s="240"/>
      <c r="GR62" s="240"/>
      <c r="GS62" s="240"/>
      <c r="GT62" s="240"/>
      <c r="GU62" s="240"/>
      <c r="GV62" s="240"/>
      <c r="GW62" s="240"/>
      <c r="GX62" s="240"/>
      <c r="GY62" s="240"/>
      <c r="GZ62" s="240"/>
      <c r="HA62" s="240"/>
      <c r="HB62" s="240"/>
      <c r="HC62" s="240"/>
      <c r="HD62" s="240"/>
      <c r="HE62" s="240"/>
      <c r="HF62" s="240"/>
    </row>
    <row r="63" spans="1:214" s="242" customFormat="1">
      <c r="A63" s="240"/>
      <c r="B63" s="241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  <c r="T63" s="240"/>
      <c r="U63" s="240"/>
      <c r="V63" s="240"/>
      <c r="W63" s="240"/>
      <c r="X63" s="240"/>
      <c r="Y63" s="240"/>
      <c r="Z63" s="240"/>
      <c r="AA63" s="240"/>
      <c r="AB63" s="240"/>
      <c r="AC63" s="240"/>
      <c r="AD63" s="240"/>
      <c r="AE63" s="240"/>
      <c r="AF63" s="240"/>
      <c r="AG63" s="240"/>
      <c r="AH63" s="240"/>
      <c r="AI63" s="240"/>
      <c r="AJ63" s="240"/>
      <c r="AK63" s="240"/>
      <c r="AL63" s="240"/>
      <c r="AM63" s="240"/>
      <c r="AN63" s="240"/>
      <c r="AO63" s="240"/>
      <c r="AP63" s="240"/>
      <c r="AQ63" s="240"/>
      <c r="AR63" s="240"/>
      <c r="AS63" s="240"/>
      <c r="AT63" s="240"/>
      <c r="AU63" s="240"/>
      <c r="AV63" s="240"/>
      <c r="AW63" s="240"/>
      <c r="AX63" s="240"/>
      <c r="AY63" s="240"/>
      <c r="AZ63" s="240"/>
      <c r="BA63" s="240"/>
      <c r="BB63" s="240"/>
      <c r="BC63" s="240"/>
      <c r="BD63" s="240"/>
      <c r="BE63" s="240"/>
      <c r="BF63" s="240"/>
      <c r="BG63" s="240"/>
      <c r="BH63" s="240"/>
      <c r="BI63" s="240"/>
      <c r="BJ63" s="240"/>
      <c r="BK63" s="240"/>
      <c r="BL63" s="240"/>
      <c r="BM63" s="240"/>
      <c r="BN63" s="240"/>
      <c r="BO63" s="240"/>
      <c r="BP63" s="240"/>
      <c r="BQ63" s="240"/>
      <c r="BR63" s="240"/>
      <c r="BS63" s="240"/>
      <c r="BT63" s="240"/>
      <c r="BU63" s="240"/>
      <c r="BV63" s="240"/>
      <c r="BW63" s="240"/>
      <c r="BX63" s="240"/>
      <c r="BY63" s="240"/>
      <c r="BZ63" s="240"/>
      <c r="CA63" s="240"/>
      <c r="CB63" s="240"/>
      <c r="CC63" s="240"/>
      <c r="CD63" s="240"/>
      <c r="CE63" s="240"/>
      <c r="CF63" s="240"/>
      <c r="CG63" s="240"/>
      <c r="CH63" s="240"/>
      <c r="CI63" s="240"/>
      <c r="CJ63" s="240"/>
      <c r="CK63" s="240"/>
      <c r="CL63" s="240"/>
      <c r="CM63" s="240"/>
      <c r="CN63" s="240"/>
      <c r="CO63" s="240"/>
      <c r="CP63" s="240"/>
      <c r="CQ63" s="240"/>
      <c r="CR63" s="240"/>
      <c r="CS63" s="240"/>
      <c r="CT63" s="240"/>
      <c r="CU63" s="240"/>
      <c r="CV63" s="240"/>
      <c r="CW63" s="240"/>
      <c r="CX63" s="240"/>
      <c r="CY63" s="240"/>
      <c r="CZ63" s="240"/>
      <c r="DA63" s="240"/>
      <c r="DB63" s="240"/>
      <c r="DC63" s="240"/>
      <c r="DD63" s="240"/>
      <c r="DE63" s="240"/>
      <c r="DF63" s="240"/>
      <c r="DG63" s="240"/>
      <c r="DH63" s="240"/>
      <c r="DI63" s="240"/>
      <c r="DJ63" s="240"/>
      <c r="DK63" s="240"/>
      <c r="DL63" s="240"/>
      <c r="DM63" s="240"/>
      <c r="DN63" s="240"/>
      <c r="DO63" s="240"/>
      <c r="DP63" s="240"/>
      <c r="DQ63" s="240"/>
      <c r="DR63" s="240"/>
      <c r="DS63" s="240"/>
      <c r="DT63" s="240"/>
      <c r="DU63" s="240"/>
      <c r="DV63" s="240"/>
      <c r="DW63" s="240"/>
      <c r="DX63" s="240"/>
      <c r="DY63" s="240"/>
      <c r="DZ63" s="240"/>
      <c r="EA63" s="240"/>
      <c r="EB63" s="240"/>
      <c r="EC63" s="240"/>
      <c r="ED63" s="240"/>
      <c r="EE63" s="240"/>
      <c r="EF63" s="240"/>
      <c r="EG63" s="240"/>
      <c r="EH63" s="240"/>
      <c r="EI63" s="240"/>
      <c r="EJ63" s="240"/>
      <c r="EK63" s="240"/>
      <c r="EL63" s="240"/>
      <c r="EM63" s="240"/>
      <c r="EN63" s="240"/>
      <c r="EO63" s="240"/>
      <c r="EP63" s="240"/>
      <c r="EQ63" s="240"/>
      <c r="ER63" s="240"/>
      <c r="ES63" s="240"/>
      <c r="ET63" s="240"/>
      <c r="EU63" s="240"/>
      <c r="EV63" s="240"/>
      <c r="EW63" s="240"/>
      <c r="EX63" s="240"/>
      <c r="EY63" s="240"/>
      <c r="EZ63" s="240"/>
      <c r="FA63" s="240"/>
      <c r="FB63" s="240"/>
      <c r="FC63" s="240"/>
      <c r="FD63" s="240"/>
      <c r="FE63" s="240"/>
      <c r="FF63" s="240"/>
      <c r="FG63" s="240"/>
      <c r="FH63" s="240"/>
      <c r="FI63" s="240"/>
      <c r="FJ63" s="240"/>
      <c r="FK63" s="240"/>
      <c r="FL63" s="240"/>
      <c r="FM63" s="240"/>
      <c r="FN63" s="240"/>
      <c r="FO63" s="240"/>
      <c r="FP63" s="240"/>
      <c r="FQ63" s="240"/>
      <c r="FR63" s="240"/>
      <c r="FS63" s="240"/>
      <c r="FT63" s="240"/>
      <c r="FU63" s="240"/>
      <c r="FV63" s="240"/>
      <c r="FW63" s="240"/>
      <c r="FX63" s="240"/>
      <c r="FY63" s="240"/>
      <c r="FZ63" s="240"/>
      <c r="GA63" s="240"/>
      <c r="GB63" s="240"/>
      <c r="GC63" s="240"/>
      <c r="GD63" s="240"/>
      <c r="GE63" s="240"/>
      <c r="GF63" s="240"/>
      <c r="GG63" s="240"/>
      <c r="GH63" s="240"/>
      <c r="GI63" s="240"/>
      <c r="GJ63" s="240"/>
      <c r="GK63" s="240"/>
      <c r="GL63" s="240"/>
      <c r="GM63" s="240"/>
      <c r="GN63" s="240"/>
      <c r="GO63" s="240"/>
      <c r="GP63" s="240"/>
      <c r="GQ63" s="240"/>
      <c r="GR63" s="240"/>
      <c r="GS63" s="240"/>
      <c r="GT63" s="240"/>
      <c r="GU63" s="240"/>
      <c r="GV63" s="240"/>
      <c r="GW63" s="240"/>
      <c r="GX63" s="240"/>
      <c r="GY63" s="240"/>
      <c r="GZ63" s="240"/>
      <c r="HA63" s="240"/>
      <c r="HB63" s="240"/>
      <c r="HC63" s="240"/>
      <c r="HD63" s="240"/>
      <c r="HE63" s="240"/>
      <c r="HF63" s="240"/>
    </row>
    <row r="64" spans="1:214" s="242" customFormat="1">
      <c r="A64" s="240"/>
      <c r="B64" s="241"/>
      <c r="D64" s="240"/>
      <c r="E64" s="240"/>
      <c r="F64" s="240"/>
      <c r="G64" s="240"/>
      <c r="H64" s="240"/>
      <c r="I64" s="240"/>
      <c r="J64" s="240"/>
      <c r="K64" s="240"/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240"/>
      <c r="W64" s="240"/>
      <c r="X64" s="240"/>
      <c r="Y64" s="240"/>
      <c r="Z64" s="240"/>
      <c r="AA64" s="240"/>
      <c r="AB64" s="240"/>
      <c r="AC64" s="240"/>
      <c r="AD64" s="240"/>
      <c r="AE64" s="240"/>
      <c r="AF64" s="240"/>
      <c r="AG64" s="240"/>
      <c r="AH64" s="240"/>
      <c r="AI64" s="240"/>
      <c r="AJ64" s="240"/>
      <c r="AK64" s="240"/>
      <c r="AL64" s="240"/>
      <c r="AM64" s="240"/>
      <c r="AN64" s="240"/>
      <c r="AO64" s="240"/>
      <c r="AP64" s="240"/>
      <c r="AQ64" s="240"/>
      <c r="AR64" s="240"/>
      <c r="AS64" s="240"/>
      <c r="AT64" s="240"/>
      <c r="AU64" s="240"/>
      <c r="AV64" s="240"/>
      <c r="AW64" s="240"/>
      <c r="AX64" s="240"/>
      <c r="AY64" s="240"/>
      <c r="AZ64" s="240"/>
      <c r="BA64" s="240"/>
      <c r="BB64" s="240"/>
      <c r="BC64" s="240"/>
      <c r="BD64" s="240"/>
      <c r="BE64" s="240"/>
      <c r="BF64" s="240"/>
      <c r="BG64" s="240"/>
      <c r="BH64" s="240"/>
      <c r="BI64" s="240"/>
      <c r="BJ64" s="240"/>
      <c r="BK64" s="240"/>
      <c r="BL64" s="240"/>
      <c r="BM64" s="240"/>
      <c r="BN64" s="240"/>
      <c r="BO64" s="240"/>
      <c r="BP64" s="240"/>
      <c r="BQ64" s="240"/>
      <c r="BR64" s="240"/>
      <c r="BS64" s="240"/>
      <c r="BT64" s="240"/>
      <c r="BU64" s="240"/>
      <c r="BV64" s="240"/>
      <c r="BW64" s="240"/>
      <c r="BX64" s="240"/>
      <c r="BY64" s="240"/>
      <c r="BZ64" s="240"/>
      <c r="CA64" s="240"/>
      <c r="CB64" s="240"/>
      <c r="CC64" s="240"/>
      <c r="CD64" s="240"/>
      <c r="CE64" s="240"/>
      <c r="CF64" s="240"/>
      <c r="CG64" s="240"/>
      <c r="CH64" s="240"/>
      <c r="CI64" s="240"/>
      <c r="CJ64" s="240"/>
      <c r="CK64" s="240"/>
      <c r="CL64" s="240"/>
      <c r="CM64" s="240"/>
      <c r="CN64" s="240"/>
      <c r="CO64" s="240"/>
      <c r="CP64" s="240"/>
      <c r="CQ64" s="240"/>
      <c r="CR64" s="240"/>
      <c r="CS64" s="240"/>
      <c r="CT64" s="240"/>
      <c r="CU64" s="240"/>
      <c r="CV64" s="240"/>
      <c r="CW64" s="240"/>
      <c r="CX64" s="240"/>
      <c r="CY64" s="240"/>
      <c r="CZ64" s="240"/>
      <c r="DA64" s="240"/>
      <c r="DB64" s="240"/>
      <c r="DC64" s="240"/>
      <c r="DD64" s="240"/>
      <c r="DE64" s="240"/>
      <c r="DF64" s="240"/>
      <c r="DG64" s="240"/>
      <c r="DH64" s="240"/>
      <c r="DI64" s="240"/>
      <c r="DJ64" s="240"/>
      <c r="DK64" s="240"/>
      <c r="DL64" s="240"/>
      <c r="DM64" s="240"/>
      <c r="DN64" s="240"/>
      <c r="DO64" s="240"/>
      <c r="DP64" s="240"/>
      <c r="DQ64" s="240"/>
      <c r="DR64" s="240"/>
      <c r="DS64" s="240"/>
      <c r="DT64" s="240"/>
      <c r="DU64" s="240"/>
      <c r="DV64" s="240"/>
      <c r="DW64" s="240"/>
      <c r="DX64" s="240"/>
      <c r="DY64" s="240"/>
      <c r="DZ64" s="240"/>
      <c r="EA64" s="240"/>
      <c r="EB64" s="240"/>
      <c r="EC64" s="240"/>
      <c r="ED64" s="240"/>
      <c r="EE64" s="240"/>
      <c r="EF64" s="240"/>
      <c r="EG64" s="240"/>
      <c r="EH64" s="240"/>
      <c r="EI64" s="240"/>
      <c r="EJ64" s="240"/>
      <c r="EK64" s="240"/>
      <c r="EL64" s="240"/>
      <c r="EM64" s="240"/>
      <c r="EN64" s="240"/>
      <c r="EO64" s="240"/>
      <c r="EP64" s="240"/>
      <c r="EQ64" s="240"/>
      <c r="ER64" s="240"/>
      <c r="ES64" s="240"/>
      <c r="ET64" s="240"/>
      <c r="EU64" s="240"/>
      <c r="EV64" s="240"/>
      <c r="EW64" s="240"/>
      <c r="EX64" s="240"/>
      <c r="EY64" s="240"/>
      <c r="EZ64" s="240"/>
      <c r="FA64" s="240"/>
      <c r="FB64" s="240"/>
      <c r="FC64" s="240"/>
      <c r="FD64" s="240"/>
      <c r="FE64" s="240"/>
      <c r="FF64" s="240"/>
      <c r="FG64" s="240"/>
      <c r="FH64" s="240"/>
      <c r="FI64" s="240"/>
      <c r="FJ64" s="240"/>
      <c r="FK64" s="240"/>
      <c r="FL64" s="240"/>
      <c r="FM64" s="240"/>
      <c r="FN64" s="240"/>
      <c r="FO64" s="240"/>
      <c r="FP64" s="240"/>
      <c r="FQ64" s="240"/>
      <c r="FR64" s="240"/>
      <c r="FS64" s="240"/>
      <c r="FT64" s="240"/>
      <c r="FU64" s="240"/>
      <c r="FV64" s="240"/>
      <c r="FW64" s="240"/>
      <c r="FX64" s="240"/>
      <c r="FY64" s="240"/>
      <c r="FZ64" s="240"/>
      <c r="GA64" s="240"/>
      <c r="GB64" s="240"/>
      <c r="GC64" s="240"/>
      <c r="GD64" s="240"/>
      <c r="GE64" s="240"/>
      <c r="GF64" s="240"/>
      <c r="GG64" s="240"/>
      <c r="GH64" s="240"/>
      <c r="GI64" s="240"/>
      <c r="GJ64" s="240"/>
      <c r="GK64" s="240"/>
      <c r="GL64" s="240"/>
      <c r="GM64" s="240"/>
      <c r="GN64" s="240"/>
      <c r="GO64" s="240"/>
      <c r="GP64" s="240"/>
      <c r="GQ64" s="240"/>
      <c r="GR64" s="240"/>
      <c r="GS64" s="240"/>
      <c r="GT64" s="240"/>
      <c r="GU64" s="240"/>
      <c r="GV64" s="240"/>
      <c r="GW64" s="240"/>
      <c r="GX64" s="240"/>
      <c r="GY64" s="240"/>
      <c r="GZ64" s="240"/>
      <c r="HA64" s="240"/>
      <c r="HB64" s="240"/>
      <c r="HC64" s="240"/>
      <c r="HD64" s="240"/>
      <c r="HE64" s="240"/>
      <c r="HF64" s="240"/>
    </row>
    <row r="65" spans="1:214" s="242" customFormat="1">
      <c r="A65" s="240"/>
      <c r="B65" s="241"/>
      <c r="D65" s="240"/>
      <c r="E65" s="240"/>
      <c r="F65" s="240"/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  <c r="BT65" s="240"/>
      <c r="BU65" s="240"/>
      <c r="BV65" s="240"/>
      <c r="BW65" s="240"/>
      <c r="BX65" s="240"/>
      <c r="BY65" s="240"/>
      <c r="BZ65" s="240"/>
      <c r="CA65" s="240"/>
      <c r="CB65" s="240"/>
      <c r="CC65" s="240"/>
      <c r="CD65" s="240"/>
      <c r="CE65" s="240"/>
      <c r="CF65" s="240"/>
      <c r="CG65" s="240"/>
      <c r="CH65" s="240"/>
      <c r="CI65" s="240"/>
      <c r="CJ65" s="240"/>
      <c r="CK65" s="240"/>
      <c r="CL65" s="240"/>
      <c r="CM65" s="240"/>
      <c r="CN65" s="240"/>
      <c r="CO65" s="240"/>
      <c r="CP65" s="240"/>
      <c r="CQ65" s="240"/>
      <c r="CR65" s="240"/>
      <c r="CS65" s="240"/>
      <c r="CT65" s="240"/>
      <c r="CU65" s="240"/>
      <c r="CV65" s="240"/>
      <c r="CW65" s="240"/>
      <c r="CX65" s="240"/>
      <c r="CY65" s="240"/>
      <c r="CZ65" s="240"/>
      <c r="DA65" s="240"/>
      <c r="DB65" s="240"/>
      <c r="DC65" s="240"/>
      <c r="DD65" s="240"/>
      <c r="DE65" s="240"/>
      <c r="DF65" s="240"/>
      <c r="DG65" s="240"/>
      <c r="DH65" s="240"/>
      <c r="DI65" s="240"/>
      <c r="DJ65" s="240"/>
      <c r="DK65" s="240"/>
      <c r="DL65" s="240"/>
      <c r="DM65" s="240"/>
      <c r="DN65" s="240"/>
      <c r="DO65" s="240"/>
      <c r="DP65" s="240"/>
      <c r="DQ65" s="240"/>
      <c r="DR65" s="240"/>
      <c r="DS65" s="240"/>
      <c r="DT65" s="240"/>
      <c r="DU65" s="240"/>
      <c r="DV65" s="240"/>
      <c r="DW65" s="240"/>
      <c r="DX65" s="240"/>
      <c r="DY65" s="240"/>
      <c r="DZ65" s="240"/>
      <c r="EA65" s="240"/>
      <c r="EB65" s="240"/>
      <c r="EC65" s="240"/>
      <c r="ED65" s="240"/>
      <c r="EE65" s="240"/>
      <c r="EF65" s="240"/>
      <c r="EG65" s="240"/>
      <c r="EH65" s="240"/>
      <c r="EI65" s="240"/>
      <c r="EJ65" s="240"/>
      <c r="EK65" s="240"/>
      <c r="EL65" s="240"/>
      <c r="EM65" s="240"/>
      <c r="EN65" s="240"/>
      <c r="EO65" s="240"/>
      <c r="EP65" s="240"/>
      <c r="EQ65" s="240"/>
      <c r="ER65" s="240"/>
      <c r="ES65" s="240"/>
      <c r="ET65" s="240"/>
      <c r="EU65" s="240"/>
      <c r="EV65" s="240"/>
      <c r="EW65" s="240"/>
      <c r="EX65" s="240"/>
      <c r="EY65" s="240"/>
      <c r="EZ65" s="240"/>
      <c r="FA65" s="240"/>
      <c r="FB65" s="240"/>
      <c r="FC65" s="240"/>
      <c r="FD65" s="240"/>
      <c r="FE65" s="240"/>
      <c r="FF65" s="240"/>
      <c r="FG65" s="240"/>
      <c r="FH65" s="240"/>
      <c r="FI65" s="240"/>
      <c r="FJ65" s="240"/>
      <c r="FK65" s="240"/>
      <c r="FL65" s="240"/>
      <c r="FM65" s="240"/>
      <c r="FN65" s="240"/>
      <c r="FO65" s="240"/>
      <c r="FP65" s="240"/>
      <c r="FQ65" s="240"/>
      <c r="FR65" s="240"/>
      <c r="FS65" s="240"/>
      <c r="FT65" s="240"/>
      <c r="FU65" s="240"/>
      <c r="FV65" s="240"/>
      <c r="FW65" s="240"/>
      <c r="FX65" s="240"/>
      <c r="FY65" s="240"/>
      <c r="FZ65" s="240"/>
      <c r="GA65" s="240"/>
      <c r="GB65" s="240"/>
      <c r="GC65" s="240"/>
      <c r="GD65" s="240"/>
      <c r="GE65" s="240"/>
      <c r="GF65" s="240"/>
      <c r="GG65" s="240"/>
      <c r="GH65" s="240"/>
      <c r="GI65" s="240"/>
      <c r="GJ65" s="240"/>
      <c r="GK65" s="240"/>
      <c r="GL65" s="240"/>
      <c r="GM65" s="240"/>
      <c r="GN65" s="240"/>
      <c r="GO65" s="240"/>
      <c r="GP65" s="240"/>
      <c r="GQ65" s="240"/>
      <c r="GR65" s="240"/>
      <c r="GS65" s="240"/>
      <c r="GT65" s="240"/>
      <c r="GU65" s="240"/>
      <c r="GV65" s="240"/>
      <c r="GW65" s="240"/>
      <c r="GX65" s="240"/>
      <c r="GY65" s="240"/>
      <c r="GZ65" s="240"/>
      <c r="HA65" s="240"/>
      <c r="HB65" s="240"/>
      <c r="HC65" s="240"/>
      <c r="HD65" s="240"/>
      <c r="HE65" s="240"/>
      <c r="HF65" s="240"/>
    </row>
    <row r="66" spans="1:214" s="242" customFormat="1">
      <c r="A66" s="240"/>
      <c r="B66" s="241"/>
      <c r="D66" s="240"/>
      <c r="E66" s="240"/>
      <c r="F66" s="240"/>
      <c r="G66" s="240"/>
      <c r="H66" s="240"/>
      <c r="I66" s="240"/>
      <c r="J66" s="240"/>
      <c r="K66" s="240"/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  <c r="BT66" s="240"/>
      <c r="BU66" s="240"/>
      <c r="BV66" s="240"/>
      <c r="BW66" s="240"/>
      <c r="BX66" s="240"/>
      <c r="BY66" s="240"/>
      <c r="BZ66" s="240"/>
      <c r="CA66" s="240"/>
      <c r="CB66" s="240"/>
      <c r="CC66" s="240"/>
      <c r="CD66" s="240"/>
      <c r="CE66" s="240"/>
      <c r="CF66" s="240"/>
      <c r="CG66" s="240"/>
      <c r="CH66" s="240"/>
      <c r="CI66" s="240"/>
      <c r="CJ66" s="240"/>
      <c r="CK66" s="240"/>
      <c r="CL66" s="240"/>
      <c r="CM66" s="240"/>
      <c r="CN66" s="240"/>
      <c r="CO66" s="240"/>
      <c r="CP66" s="240"/>
      <c r="CQ66" s="240"/>
      <c r="CR66" s="240"/>
      <c r="CS66" s="240"/>
      <c r="CT66" s="240"/>
      <c r="CU66" s="240"/>
      <c r="CV66" s="240"/>
      <c r="CW66" s="240"/>
      <c r="CX66" s="240"/>
      <c r="CY66" s="240"/>
      <c r="CZ66" s="240"/>
      <c r="DA66" s="240"/>
      <c r="DB66" s="240"/>
      <c r="DC66" s="240"/>
      <c r="DD66" s="240"/>
      <c r="DE66" s="240"/>
      <c r="DF66" s="240"/>
      <c r="DG66" s="240"/>
      <c r="DH66" s="240"/>
      <c r="DI66" s="240"/>
      <c r="DJ66" s="240"/>
      <c r="DK66" s="240"/>
      <c r="DL66" s="240"/>
      <c r="DM66" s="240"/>
      <c r="DN66" s="240"/>
      <c r="DO66" s="240"/>
      <c r="DP66" s="240"/>
      <c r="DQ66" s="240"/>
      <c r="DR66" s="240"/>
      <c r="DS66" s="240"/>
      <c r="DT66" s="240"/>
      <c r="DU66" s="240"/>
      <c r="DV66" s="240"/>
      <c r="DW66" s="240"/>
      <c r="DX66" s="240"/>
      <c r="DY66" s="240"/>
      <c r="DZ66" s="240"/>
      <c r="EA66" s="240"/>
      <c r="EB66" s="240"/>
      <c r="EC66" s="240"/>
      <c r="ED66" s="240"/>
      <c r="EE66" s="240"/>
      <c r="EF66" s="240"/>
      <c r="EG66" s="240"/>
      <c r="EH66" s="240"/>
      <c r="EI66" s="240"/>
      <c r="EJ66" s="240"/>
      <c r="EK66" s="240"/>
      <c r="EL66" s="240"/>
      <c r="EM66" s="240"/>
      <c r="EN66" s="240"/>
      <c r="EO66" s="240"/>
      <c r="EP66" s="240"/>
      <c r="EQ66" s="240"/>
      <c r="ER66" s="240"/>
      <c r="ES66" s="240"/>
      <c r="ET66" s="240"/>
      <c r="EU66" s="240"/>
      <c r="EV66" s="240"/>
      <c r="EW66" s="240"/>
      <c r="EX66" s="240"/>
      <c r="EY66" s="240"/>
      <c r="EZ66" s="240"/>
      <c r="FA66" s="240"/>
      <c r="FB66" s="240"/>
      <c r="FC66" s="240"/>
      <c r="FD66" s="240"/>
      <c r="FE66" s="240"/>
      <c r="FF66" s="240"/>
      <c r="FG66" s="240"/>
      <c r="FH66" s="240"/>
      <c r="FI66" s="240"/>
      <c r="FJ66" s="240"/>
      <c r="FK66" s="240"/>
      <c r="FL66" s="240"/>
      <c r="FM66" s="240"/>
      <c r="FN66" s="240"/>
      <c r="FO66" s="240"/>
      <c r="FP66" s="240"/>
      <c r="FQ66" s="240"/>
      <c r="FR66" s="240"/>
      <c r="FS66" s="240"/>
      <c r="FT66" s="240"/>
      <c r="FU66" s="240"/>
      <c r="FV66" s="240"/>
      <c r="FW66" s="240"/>
      <c r="FX66" s="240"/>
      <c r="FY66" s="240"/>
      <c r="FZ66" s="240"/>
      <c r="GA66" s="240"/>
      <c r="GB66" s="240"/>
      <c r="GC66" s="240"/>
      <c r="GD66" s="240"/>
      <c r="GE66" s="240"/>
      <c r="GF66" s="240"/>
      <c r="GG66" s="240"/>
      <c r="GH66" s="240"/>
      <c r="GI66" s="240"/>
      <c r="GJ66" s="240"/>
      <c r="GK66" s="240"/>
      <c r="GL66" s="240"/>
      <c r="GM66" s="240"/>
      <c r="GN66" s="240"/>
      <c r="GO66" s="240"/>
      <c r="GP66" s="240"/>
      <c r="GQ66" s="240"/>
      <c r="GR66" s="240"/>
      <c r="GS66" s="240"/>
      <c r="GT66" s="240"/>
      <c r="GU66" s="240"/>
      <c r="GV66" s="240"/>
      <c r="GW66" s="240"/>
      <c r="GX66" s="240"/>
      <c r="GY66" s="240"/>
      <c r="GZ66" s="240"/>
      <c r="HA66" s="240"/>
      <c r="HB66" s="240"/>
      <c r="HC66" s="240"/>
      <c r="HD66" s="240"/>
      <c r="HE66" s="240"/>
      <c r="HF66" s="240"/>
    </row>
    <row r="67" spans="1:214" s="242" customFormat="1">
      <c r="A67" s="240"/>
      <c r="B67" s="241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  <c r="BT67" s="240"/>
      <c r="BU67" s="240"/>
      <c r="BV67" s="240"/>
      <c r="BW67" s="240"/>
      <c r="BX67" s="240"/>
      <c r="BY67" s="240"/>
      <c r="BZ67" s="240"/>
      <c r="CA67" s="240"/>
      <c r="CB67" s="240"/>
      <c r="CC67" s="240"/>
      <c r="CD67" s="240"/>
      <c r="CE67" s="240"/>
      <c r="CF67" s="240"/>
      <c r="CG67" s="240"/>
      <c r="CH67" s="240"/>
      <c r="CI67" s="240"/>
      <c r="CJ67" s="240"/>
      <c r="CK67" s="240"/>
      <c r="CL67" s="240"/>
      <c r="CM67" s="240"/>
      <c r="CN67" s="240"/>
      <c r="CO67" s="240"/>
      <c r="CP67" s="240"/>
      <c r="CQ67" s="240"/>
      <c r="CR67" s="240"/>
      <c r="CS67" s="240"/>
      <c r="CT67" s="240"/>
      <c r="CU67" s="240"/>
      <c r="CV67" s="240"/>
      <c r="CW67" s="240"/>
      <c r="CX67" s="240"/>
      <c r="CY67" s="240"/>
      <c r="CZ67" s="240"/>
      <c r="DA67" s="240"/>
      <c r="DB67" s="240"/>
      <c r="DC67" s="240"/>
      <c r="DD67" s="240"/>
      <c r="DE67" s="240"/>
      <c r="DF67" s="240"/>
      <c r="DG67" s="240"/>
      <c r="DH67" s="240"/>
      <c r="DI67" s="240"/>
      <c r="DJ67" s="240"/>
      <c r="DK67" s="240"/>
      <c r="DL67" s="240"/>
      <c r="DM67" s="240"/>
      <c r="DN67" s="240"/>
      <c r="DO67" s="240"/>
      <c r="DP67" s="240"/>
      <c r="DQ67" s="240"/>
      <c r="DR67" s="240"/>
      <c r="DS67" s="240"/>
      <c r="DT67" s="240"/>
      <c r="DU67" s="240"/>
      <c r="DV67" s="240"/>
      <c r="DW67" s="240"/>
      <c r="DX67" s="240"/>
      <c r="DY67" s="240"/>
      <c r="DZ67" s="240"/>
      <c r="EA67" s="240"/>
      <c r="EB67" s="240"/>
      <c r="EC67" s="240"/>
      <c r="ED67" s="240"/>
      <c r="EE67" s="240"/>
      <c r="EF67" s="240"/>
      <c r="EG67" s="240"/>
      <c r="EH67" s="240"/>
      <c r="EI67" s="240"/>
      <c r="EJ67" s="240"/>
      <c r="EK67" s="240"/>
      <c r="EL67" s="240"/>
      <c r="EM67" s="240"/>
      <c r="EN67" s="240"/>
      <c r="EO67" s="240"/>
      <c r="EP67" s="240"/>
      <c r="EQ67" s="240"/>
      <c r="ER67" s="240"/>
      <c r="ES67" s="240"/>
      <c r="ET67" s="240"/>
      <c r="EU67" s="240"/>
      <c r="EV67" s="240"/>
      <c r="EW67" s="240"/>
      <c r="EX67" s="240"/>
      <c r="EY67" s="240"/>
      <c r="EZ67" s="240"/>
      <c r="FA67" s="240"/>
      <c r="FB67" s="240"/>
      <c r="FC67" s="240"/>
      <c r="FD67" s="240"/>
      <c r="FE67" s="240"/>
      <c r="FF67" s="240"/>
      <c r="FG67" s="240"/>
      <c r="FH67" s="240"/>
      <c r="FI67" s="240"/>
      <c r="FJ67" s="240"/>
      <c r="FK67" s="240"/>
      <c r="FL67" s="240"/>
      <c r="FM67" s="240"/>
      <c r="FN67" s="240"/>
      <c r="FO67" s="240"/>
      <c r="FP67" s="240"/>
      <c r="FQ67" s="240"/>
      <c r="FR67" s="240"/>
      <c r="FS67" s="240"/>
      <c r="FT67" s="240"/>
      <c r="FU67" s="240"/>
      <c r="FV67" s="240"/>
      <c r="FW67" s="240"/>
      <c r="FX67" s="240"/>
      <c r="FY67" s="240"/>
      <c r="FZ67" s="240"/>
      <c r="GA67" s="240"/>
      <c r="GB67" s="240"/>
      <c r="GC67" s="240"/>
      <c r="GD67" s="240"/>
      <c r="GE67" s="240"/>
      <c r="GF67" s="240"/>
      <c r="GG67" s="240"/>
      <c r="GH67" s="240"/>
      <c r="GI67" s="240"/>
      <c r="GJ67" s="240"/>
      <c r="GK67" s="240"/>
      <c r="GL67" s="240"/>
      <c r="GM67" s="240"/>
      <c r="GN67" s="240"/>
      <c r="GO67" s="240"/>
      <c r="GP67" s="240"/>
      <c r="GQ67" s="240"/>
      <c r="GR67" s="240"/>
      <c r="GS67" s="240"/>
      <c r="GT67" s="240"/>
      <c r="GU67" s="240"/>
      <c r="GV67" s="240"/>
      <c r="GW67" s="240"/>
      <c r="GX67" s="240"/>
      <c r="GY67" s="240"/>
      <c r="GZ67" s="240"/>
      <c r="HA67" s="240"/>
      <c r="HB67" s="240"/>
      <c r="HC67" s="240"/>
      <c r="HD67" s="240"/>
      <c r="HE67" s="240"/>
      <c r="HF67" s="240"/>
    </row>
    <row r="68" spans="1:214" s="242" customFormat="1">
      <c r="A68" s="240"/>
      <c r="B68" s="241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240"/>
      <c r="W68" s="240"/>
      <c r="X68" s="240"/>
      <c r="Y68" s="240"/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  <c r="BT68" s="240"/>
      <c r="BU68" s="240"/>
      <c r="BV68" s="240"/>
      <c r="BW68" s="240"/>
      <c r="BX68" s="240"/>
      <c r="BY68" s="240"/>
      <c r="BZ68" s="240"/>
      <c r="CA68" s="240"/>
      <c r="CB68" s="240"/>
      <c r="CC68" s="240"/>
      <c r="CD68" s="240"/>
      <c r="CE68" s="240"/>
      <c r="CF68" s="240"/>
      <c r="CG68" s="240"/>
      <c r="CH68" s="240"/>
      <c r="CI68" s="240"/>
      <c r="CJ68" s="240"/>
      <c r="CK68" s="240"/>
      <c r="CL68" s="240"/>
      <c r="CM68" s="240"/>
      <c r="CN68" s="240"/>
      <c r="CO68" s="240"/>
      <c r="CP68" s="240"/>
      <c r="CQ68" s="240"/>
      <c r="CR68" s="240"/>
      <c r="CS68" s="240"/>
      <c r="CT68" s="240"/>
      <c r="CU68" s="240"/>
      <c r="CV68" s="240"/>
      <c r="CW68" s="240"/>
      <c r="CX68" s="240"/>
      <c r="CY68" s="240"/>
      <c r="CZ68" s="240"/>
      <c r="DA68" s="240"/>
      <c r="DB68" s="240"/>
      <c r="DC68" s="240"/>
      <c r="DD68" s="240"/>
      <c r="DE68" s="240"/>
      <c r="DF68" s="240"/>
      <c r="DG68" s="240"/>
      <c r="DH68" s="240"/>
      <c r="DI68" s="240"/>
      <c r="DJ68" s="240"/>
      <c r="DK68" s="240"/>
      <c r="DL68" s="240"/>
      <c r="DM68" s="240"/>
      <c r="DN68" s="240"/>
      <c r="DO68" s="240"/>
      <c r="DP68" s="240"/>
      <c r="DQ68" s="240"/>
      <c r="DR68" s="240"/>
      <c r="DS68" s="240"/>
      <c r="DT68" s="240"/>
      <c r="DU68" s="240"/>
      <c r="DV68" s="240"/>
      <c r="DW68" s="240"/>
      <c r="DX68" s="240"/>
      <c r="DY68" s="240"/>
      <c r="DZ68" s="240"/>
      <c r="EA68" s="240"/>
      <c r="EB68" s="240"/>
      <c r="EC68" s="240"/>
      <c r="ED68" s="240"/>
      <c r="EE68" s="240"/>
      <c r="EF68" s="240"/>
      <c r="EG68" s="240"/>
      <c r="EH68" s="240"/>
      <c r="EI68" s="240"/>
      <c r="EJ68" s="240"/>
      <c r="EK68" s="240"/>
      <c r="EL68" s="240"/>
      <c r="EM68" s="240"/>
      <c r="EN68" s="240"/>
      <c r="EO68" s="240"/>
      <c r="EP68" s="240"/>
      <c r="EQ68" s="240"/>
      <c r="ER68" s="240"/>
      <c r="ES68" s="240"/>
      <c r="ET68" s="240"/>
      <c r="EU68" s="240"/>
      <c r="EV68" s="240"/>
      <c r="EW68" s="240"/>
      <c r="EX68" s="240"/>
      <c r="EY68" s="240"/>
      <c r="EZ68" s="240"/>
      <c r="FA68" s="240"/>
      <c r="FB68" s="240"/>
      <c r="FC68" s="240"/>
      <c r="FD68" s="240"/>
      <c r="FE68" s="240"/>
      <c r="FF68" s="240"/>
      <c r="FG68" s="240"/>
      <c r="FH68" s="240"/>
      <c r="FI68" s="240"/>
      <c r="FJ68" s="240"/>
      <c r="FK68" s="240"/>
      <c r="FL68" s="240"/>
      <c r="FM68" s="240"/>
      <c r="FN68" s="240"/>
      <c r="FO68" s="240"/>
      <c r="FP68" s="240"/>
      <c r="FQ68" s="240"/>
      <c r="FR68" s="240"/>
      <c r="FS68" s="240"/>
      <c r="FT68" s="240"/>
      <c r="FU68" s="240"/>
      <c r="FV68" s="240"/>
      <c r="FW68" s="240"/>
      <c r="FX68" s="240"/>
      <c r="FY68" s="240"/>
      <c r="FZ68" s="240"/>
      <c r="GA68" s="240"/>
      <c r="GB68" s="240"/>
      <c r="GC68" s="240"/>
      <c r="GD68" s="240"/>
      <c r="GE68" s="240"/>
      <c r="GF68" s="240"/>
      <c r="GG68" s="240"/>
      <c r="GH68" s="240"/>
      <c r="GI68" s="240"/>
      <c r="GJ68" s="240"/>
      <c r="GK68" s="240"/>
      <c r="GL68" s="240"/>
      <c r="GM68" s="240"/>
      <c r="GN68" s="240"/>
      <c r="GO68" s="240"/>
      <c r="GP68" s="240"/>
      <c r="GQ68" s="240"/>
      <c r="GR68" s="240"/>
      <c r="GS68" s="240"/>
      <c r="GT68" s="240"/>
      <c r="GU68" s="240"/>
      <c r="GV68" s="240"/>
      <c r="GW68" s="240"/>
      <c r="GX68" s="240"/>
      <c r="GY68" s="240"/>
      <c r="GZ68" s="240"/>
      <c r="HA68" s="240"/>
      <c r="HB68" s="240"/>
      <c r="HC68" s="240"/>
      <c r="HD68" s="240"/>
      <c r="HE68" s="240"/>
      <c r="HF68" s="240"/>
    </row>
    <row r="69" spans="1:214" s="242" customFormat="1">
      <c r="A69" s="240"/>
      <c r="B69" s="241"/>
      <c r="D69" s="240"/>
      <c r="E69" s="240"/>
      <c r="F69" s="240"/>
      <c r="G69" s="240"/>
      <c r="H69" s="240"/>
      <c r="I69" s="240"/>
      <c r="J69" s="240"/>
      <c r="K69" s="240"/>
      <c r="L69" s="240"/>
      <c r="M69" s="240"/>
      <c r="N69" s="240"/>
      <c r="O69" s="240"/>
      <c r="P69" s="240"/>
      <c r="Q69" s="240"/>
      <c r="R69" s="240"/>
      <c r="S69" s="240"/>
      <c r="T69" s="240"/>
      <c r="U69" s="240"/>
      <c r="V69" s="240"/>
      <c r="W69" s="240"/>
      <c r="X69" s="240"/>
      <c r="Y69" s="240"/>
      <c r="Z69" s="240"/>
      <c r="AA69" s="240"/>
      <c r="AB69" s="240"/>
      <c r="AC69" s="240"/>
      <c r="AD69" s="240"/>
      <c r="AE69" s="240"/>
      <c r="AF69" s="240"/>
      <c r="AG69" s="240"/>
      <c r="AH69" s="240"/>
      <c r="AI69" s="240"/>
      <c r="AJ69" s="240"/>
      <c r="AK69" s="240"/>
      <c r="AL69" s="240"/>
      <c r="AM69" s="240"/>
      <c r="AN69" s="240"/>
      <c r="AO69" s="240"/>
      <c r="AP69" s="240"/>
      <c r="AQ69" s="240"/>
      <c r="AR69" s="240"/>
      <c r="AS69" s="240"/>
      <c r="AT69" s="240"/>
      <c r="AU69" s="240"/>
      <c r="AV69" s="240"/>
      <c r="AW69" s="240"/>
      <c r="AX69" s="240"/>
      <c r="AY69" s="240"/>
      <c r="AZ69" s="240"/>
      <c r="BA69" s="240"/>
      <c r="BB69" s="240"/>
      <c r="BC69" s="240"/>
      <c r="BD69" s="240"/>
      <c r="BE69" s="240"/>
      <c r="BF69" s="240"/>
      <c r="BG69" s="240"/>
      <c r="BH69" s="240"/>
      <c r="BI69" s="240"/>
      <c r="BJ69" s="240"/>
      <c r="BK69" s="240"/>
      <c r="BL69" s="240"/>
      <c r="BM69" s="240"/>
      <c r="BN69" s="240"/>
      <c r="BO69" s="240"/>
      <c r="BP69" s="240"/>
      <c r="BQ69" s="240"/>
      <c r="BR69" s="240"/>
      <c r="BS69" s="240"/>
      <c r="BT69" s="240"/>
      <c r="BU69" s="240"/>
      <c r="BV69" s="240"/>
      <c r="BW69" s="240"/>
      <c r="BX69" s="240"/>
      <c r="BY69" s="240"/>
      <c r="BZ69" s="240"/>
      <c r="CA69" s="240"/>
      <c r="CB69" s="240"/>
      <c r="CC69" s="240"/>
      <c r="CD69" s="240"/>
      <c r="CE69" s="240"/>
      <c r="CF69" s="240"/>
      <c r="CG69" s="240"/>
      <c r="CH69" s="240"/>
      <c r="CI69" s="240"/>
      <c r="CJ69" s="240"/>
      <c r="CK69" s="240"/>
      <c r="CL69" s="240"/>
      <c r="CM69" s="240"/>
      <c r="CN69" s="240"/>
      <c r="CO69" s="240"/>
      <c r="CP69" s="240"/>
      <c r="CQ69" s="240"/>
      <c r="CR69" s="240"/>
      <c r="CS69" s="240"/>
      <c r="CT69" s="240"/>
      <c r="CU69" s="240"/>
      <c r="CV69" s="240"/>
      <c r="CW69" s="240"/>
      <c r="CX69" s="240"/>
      <c r="CY69" s="240"/>
      <c r="CZ69" s="240"/>
      <c r="DA69" s="240"/>
      <c r="DB69" s="240"/>
      <c r="DC69" s="240"/>
      <c r="DD69" s="240"/>
      <c r="DE69" s="240"/>
      <c r="DF69" s="240"/>
      <c r="DG69" s="240"/>
      <c r="DH69" s="240"/>
      <c r="DI69" s="240"/>
      <c r="DJ69" s="240"/>
      <c r="DK69" s="240"/>
      <c r="DL69" s="240"/>
      <c r="DM69" s="240"/>
      <c r="DN69" s="240"/>
      <c r="DO69" s="240"/>
      <c r="DP69" s="240"/>
      <c r="DQ69" s="240"/>
      <c r="DR69" s="240"/>
      <c r="DS69" s="240"/>
      <c r="DT69" s="240"/>
      <c r="DU69" s="240"/>
      <c r="DV69" s="240"/>
      <c r="DW69" s="240"/>
      <c r="DX69" s="240"/>
      <c r="DY69" s="240"/>
      <c r="DZ69" s="240"/>
      <c r="EA69" s="240"/>
      <c r="EB69" s="240"/>
      <c r="EC69" s="240"/>
      <c r="ED69" s="240"/>
      <c r="EE69" s="240"/>
      <c r="EF69" s="240"/>
      <c r="EG69" s="240"/>
      <c r="EH69" s="240"/>
      <c r="EI69" s="240"/>
      <c r="EJ69" s="240"/>
      <c r="EK69" s="240"/>
      <c r="EL69" s="240"/>
      <c r="EM69" s="240"/>
      <c r="EN69" s="240"/>
      <c r="EO69" s="240"/>
      <c r="EP69" s="240"/>
      <c r="EQ69" s="240"/>
      <c r="ER69" s="240"/>
      <c r="ES69" s="240"/>
      <c r="ET69" s="240"/>
      <c r="EU69" s="240"/>
      <c r="EV69" s="240"/>
      <c r="EW69" s="240"/>
      <c r="EX69" s="240"/>
      <c r="EY69" s="240"/>
      <c r="EZ69" s="240"/>
      <c r="FA69" s="240"/>
      <c r="FB69" s="240"/>
      <c r="FC69" s="240"/>
      <c r="FD69" s="240"/>
      <c r="FE69" s="240"/>
      <c r="FF69" s="240"/>
      <c r="FG69" s="240"/>
      <c r="FH69" s="240"/>
      <c r="FI69" s="240"/>
      <c r="FJ69" s="240"/>
      <c r="FK69" s="240"/>
      <c r="FL69" s="240"/>
      <c r="FM69" s="240"/>
      <c r="FN69" s="240"/>
      <c r="FO69" s="240"/>
      <c r="FP69" s="240"/>
      <c r="FQ69" s="240"/>
      <c r="FR69" s="240"/>
      <c r="FS69" s="240"/>
      <c r="FT69" s="240"/>
      <c r="FU69" s="240"/>
      <c r="FV69" s="240"/>
      <c r="FW69" s="240"/>
      <c r="FX69" s="240"/>
      <c r="FY69" s="240"/>
      <c r="FZ69" s="240"/>
      <c r="GA69" s="240"/>
      <c r="GB69" s="240"/>
      <c r="GC69" s="240"/>
      <c r="GD69" s="240"/>
      <c r="GE69" s="240"/>
      <c r="GF69" s="240"/>
      <c r="GG69" s="240"/>
      <c r="GH69" s="240"/>
      <c r="GI69" s="240"/>
      <c r="GJ69" s="240"/>
      <c r="GK69" s="240"/>
      <c r="GL69" s="240"/>
      <c r="GM69" s="240"/>
      <c r="GN69" s="240"/>
      <c r="GO69" s="240"/>
      <c r="GP69" s="240"/>
      <c r="GQ69" s="240"/>
      <c r="GR69" s="240"/>
      <c r="GS69" s="240"/>
      <c r="GT69" s="240"/>
      <c r="GU69" s="240"/>
      <c r="GV69" s="240"/>
      <c r="GW69" s="240"/>
      <c r="GX69" s="240"/>
      <c r="GY69" s="240"/>
      <c r="GZ69" s="240"/>
      <c r="HA69" s="240"/>
      <c r="HB69" s="240"/>
      <c r="HC69" s="240"/>
      <c r="HD69" s="240"/>
      <c r="HE69" s="240"/>
      <c r="HF69" s="240"/>
    </row>
    <row r="70" spans="1:214" s="242" customFormat="1">
      <c r="A70" s="240"/>
      <c r="B70" s="241"/>
      <c r="D70" s="240"/>
      <c r="E70" s="240"/>
      <c r="F70" s="240"/>
      <c r="G70" s="240"/>
      <c r="H70" s="240"/>
      <c r="I70" s="240"/>
      <c r="J70" s="240"/>
      <c r="K70" s="240"/>
      <c r="L70" s="240"/>
      <c r="M70" s="240"/>
      <c r="N70" s="240"/>
      <c r="O70" s="240"/>
      <c r="P70" s="240"/>
      <c r="Q70" s="240"/>
      <c r="R70" s="240"/>
      <c r="S70" s="240"/>
      <c r="T70" s="240"/>
      <c r="U70" s="240"/>
      <c r="V70" s="240"/>
      <c r="W70" s="240"/>
      <c r="X70" s="240"/>
      <c r="Y70" s="240"/>
      <c r="Z70" s="240"/>
      <c r="AA70" s="240"/>
      <c r="AB70" s="240"/>
      <c r="AC70" s="240"/>
      <c r="AD70" s="240"/>
      <c r="AE70" s="240"/>
      <c r="AF70" s="240"/>
      <c r="AG70" s="240"/>
      <c r="AH70" s="240"/>
      <c r="AI70" s="240"/>
      <c r="AJ70" s="240"/>
      <c r="AK70" s="240"/>
      <c r="AL70" s="240"/>
      <c r="AM70" s="240"/>
      <c r="AN70" s="240"/>
      <c r="AO70" s="240"/>
      <c r="AP70" s="240"/>
      <c r="AQ70" s="240"/>
      <c r="AR70" s="240"/>
      <c r="AS70" s="240"/>
      <c r="AT70" s="240"/>
      <c r="AU70" s="240"/>
      <c r="AV70" s="240"/>
      <c r="AW70" s="240"/>
      <c r="AX70" s="240"/>
      <c r="AY70" s="240"/>
      <c r="AZ70" s="240"/>
      <c r="BA70" s="240"/>
      <c r="BB70" s="240"/>
      <c r="BC70" s="240"/>
      <c r="BD70" s="240"/>
      <c r="BE70" s="240"/>
      <c r="BF70" s="240"/>
      <c r="BG70" s="240"/>
      <c r="BH70" s="240"/>
      <c r="BI70" s="240"/>
      <c r="BJ70" s="240"/>
      <c r="BK70" s="240"/>
      <c r="BL70" s="240"/>
      <c r="BM70" s="240"/>
      <c r="BN70" s="240"/>
      <c r="BO70" s="240"/>
      <c r="BP70" s="240"/>
      <c r="BQ70" s="240"/>
      <c r="BR70" s="240"/>
      <c r="BS70" s="240"/>
      <c r="BT70" s="240"/>
      <c r="BU70" s="240"/>
      <c r="BV70" s="240"/>
      <c r="BW70" s="240"/>
      <c r="BX70" s="240"/>
      <c r="BY70" s="240"/>
      <c r="BZ70" s="240"/>
      <c r="CA70" s="240"/>
      <c r="CB70" s="240"/>
      <c r="CC70" s="240"/>
      <c r="CD70" s="240"/>
      <c r="CE70" s="240"/>
      <c r="CF70" s="240"/>
      <c r="CG70" s="240"/>
      <c r="CH70" s="240"/>
      <c r="CI70" s="240"/>
      <c r="CJ70" s="240"/>
      <c r="CK70" s="240"/>
      <c r="CL70" s="240"/>
      <c r="CM70" s="240"/>
      <c r="CN70" s="240"/>
      <c r="CO70" s="240"/>
      <c r="CP70" s="240"/>
      <c r="CQ70" s="240"/>
      <c r="CR70" s="240"/>
      <c r="CS70" s="240"/>
      <c r="CT70" s="240"/>
      <c r="CU70" s="240"/>
      <c r="CV70" s="240"/>
      <c r="CW70" s="240"/>
      <c r="CX70" s="240"/>
      <c r="CY70" s="240"/>
      <c r="CZ70" s="240"/>
      <c r="DA70" s="240"/>
      <c r="DB70" s="240"/>
      <c r="DC70" s="240"/>
      <c r="DD70" s="240"/>
      <c r="DE70" s="240"/>
      <c r="DF70" s="240"/>
      <c r="DG70" s="240"/>
      <c r="DH70" s="240"/>
      <c r="DI70" s="240"/>
      <c r="DJ70" s="240"/>
      <c r="DK70" s="240"/>
      <c r="DL70" s="240"/>
      <c r="DM70" s="240"/>
      <c r="DN70" s="240"/>
      <c r="DO70" s="240"/>
      <c r="DP70" s="240"/>
      <c r="DQ70" s="240"/>
      <c r="DR70" s="240"/>
      <c r="DS70" s="240"/>
      <c r="DT70" s="240"/>
      <c r="DU70" s="240"/>
      <c r="DV70" s="240"/>
      <c r="DW70" s="240"/>
      <c r="DX70" s="240"/>
      <c r="DY70" s="240"/>
      <c r="DZ70" s="240"/>
      <c r="EA70" s="240"/>
      <c r="EB70" s="240"/>
      <c r="EC70" s="240"/>
      <c r="ED70" s="240"/>
      <c r="EE70" s="240"/>
      <c r="EF70" s="240"/>
      <c r="EG70" s="240"/>
      <c r="EH70" s="240"/>
      <c r="EI70" s="240"/>
      <c r="EJ70" s="240"/>
      <c r="EK70" s="240"/>
      <c r="EL70" s="240"/>
      <c r="EM70" s="240"/>
      <c r="EN70" s="240"/>
      <c r="EO70" s="240"/>
      <c r="EP70" s="240"/>
      <c r="EQ70" s="240"/>
      <c r="ER70" s="240"/>
      <c r="ES70" s="240"/>
      <c r="ET70" s="240"/>
      <c r="EU70" s="240"/>
      <c r="EV70" s="240"/>
      <c r="EW70" s="240"/>
      <c r="EX70" s="240"/>
      <c r="EY70" s="240"/>
      <c r="EZ70" s="240"/>
      <c r="FA70" s="240"/>
      <c r="FB70" s="240"/>
      <c r="FC70" s="240"/>
      <c r="FD70" s="240"/>
      <c r="FE70" s="240"/>
      <c r="FF70" s="240"/>
      <c r="FG70" s="240"/>
      <c r="FH70" s="240"/>
      <c r="FI70" s="240"/>
      <c r="FJ70" s="240"/>
      <c r="FK70" s="240"/>
      <c r="FL70" s="240"/>
      <c r="FM70" s="240"/>
      <c r="FN70" s="240"/>
      <c r="FO70" s="240"/>
      <c r="FP70" s="240"/>
      <c r="FQ70" s="240"/>
      <c r="FR70" s="240"/>
      <c r="FS70" s="240"/>
      <c r="FT70" s="240"/>
      <c r="FU70" s="240"/>
      <c r="FV70" s="240"/>
      <c r="FW70" s="240"/>
      <c r="FX70" s="240"/>
      <c r="FY70" s="240"/>
      <c r="FZ70" s="240"/>
      <c r="GA70" s="240"/>
      <c r="GB70" s="240"/>
      <c r="GC70" s="240"/>
      <c r="GD70" s="240"/>
      <c r="GE70" s="240"/>
      <c r="GF70" s="240"/>
      <c r="GG70" s="240"/>
      <c r="GH70" s="240"/>
      <c r="GI70" s="240"/>
      <c r="GJ70" s="240"/>
      <c r="GK70" s="240"/>
      <c r="GL70" s="240"/>
      <c r="GM70" s="240"/>
      <c r="GN70" s="240"/>
      <c r="GO70" s="240"/>
      <c r="GP70" s="240"/>
      <c r="GQ70" s="240"/>
      <c r="GR70" s="240"/>
      <c r="GS70" s="240"/>
      <c r="GT70" s="240"/>
      <c r="GU70" s="240"/>
      <c r="GV70" s="240"/>
      <c r="GW70" s="240"/>
      <c r="GX70" s="240"/>
      <c r="GY70" s="240"/>
      <c r="GZ70" s="240"/>
      <c r="HA70" s="240"/>
      <c r="HB70" s="240"/>
      <c r="HC70" s="240"/>
      <c r="HD70" s="240"/>
      <c r="HE70" s="240"/>
      <c r="HF70" s="240"/>
    </row>
    <row r="71" spans="1:214" s="242" customFormat="1">
      <c r="A71" s="240"/>
      <c r="B71" s="241"/>
      <c r="D71" s="240"/>
      <c r="E71" s="240"/>
      <c r="F71" s="240"/>
      <c r="G71" s="240"/>
      <c r="H71" s="240"/>
      <c r="I71" s="240"/>
      <c r="J71" s="240"/>
      <c r="K71" s="240"/>
      <c r="L71" s="240"/>
      <c r="M71" s="240"/>
      <c r="N71" s="240"/>
      <c r="O71" s="240"/>
      <c r="P71" s="240"/>
      <c r="Q71" s="240"/>
      <c r="R71" s="240"/>
      <c r="S71" s="240"/>
      <c r="T71" s="240"/>
      <c r="U71" s="240"/>
      <c r="V71" s="240"/>
      <c r="W71" s="240"/>
      <c r="X71" s="240"/>
      <c r="Y71" s="240"/>
      <c r="Z71" s="240"/>
      <c r="AA71" s="240"/>
      <c r="AB71" s="240"/>
      <c r="AC71" s="240"/>
      <c r="AD71" s="240"/>
      <c r="AE71" s="240"/>
      <c r="AF71" s="240"/>
      <c r="AG71" s="240"/>
      <c r="AH71" s="240"/>
      <c r="AI71" s="240"/>
      <c r="AJ71" s="240"/>
      <c r="AK71" s="240"/>
      <c r="AL71" s="240"/>
      <c r="AM71" s="240"/>
      <c r="AN71" s="240"/>
      <c r="AO71" s="240"/>
      <c r="AP71" s="240"/>
      <c r="AQ71" s="240"/>
      <c r="AR71" s="240"/>
      <c r="AS71" s="240"/>
      <c r="AT71" s="240"/>
      <c r="AU71" s="240"/>
      <c r="AV71" s="240"/>
      <c r="AW71" s="240"/>
      <c r="AX71" s="240"/>
      <c r="AY71" s="240"/>
      <c r="AZ71" s="240"/>
      <c r="BA71" s="240"/>
      <c r="BB71" s="240"/>
      <c r="BC71" s="240"/>
      <c r="BD71" s="240"/>
      <c r="BE71" s="240"/>
      <c r="BF71" s="240"/>
      <c r="BG71" s="240"/>
      <c r="BH71" s="240"/>
      <c r="BI71" s="240"/>
      <c r="BJ71" s="240"/>
      <c r="BK71" s="240"/>
      <c r="BL71" s="240"/>
      <c r="BM71" s="240"/>
      <c r="BN71" s="240"/>
      <c r="BO71" s="240"/>
      <c r="BP71" s="240"/>
      <c r="BQ71" s="240"/>
      <c r="BR71" s="240"/>
      <c r="BS71" s="240"/>
      <c r="BT71" s="240"/>
      <c r="BU71" s="240"/>
      <c r="BV71" s="240"/>
      <c r="BW71" s="240"/>
      <c r="BX71" s="240"/>
      <c r="BY71" s="240"/>
      <c r="BZ71" s="240"/>
      <c r="CA71" s="240"/>
      <c r="CB71" s="240"/>
      <c r="CC71" s="240"/>
      <c r="CD71" s="240"/>
      <c r="CE71" s="240"/>
      <c r="CF71" s="240"/>
      <c r="CG71" s="240"/>
      <c r="CH71" s="240"/>
      <c r="CI71" s="240"/>
      <c r="CJ71" s="240"/>
      <c r="CK71" s="240"/>
      <c r="CL71" s="240"/>
      <c r="CM71" s="240"/>
      <c r="CN71" s="240"/>
      <c r="CO71" s="240"/>
      <c r="CP71" s="240"/>
      <c r="CQ71" s="240"/>
      <c r="CR71" s="240"/>
      <c r="CS71" s="240"/>
      <c r="CT71" s="240"/>
      <c r="CU71" s="240"/>
      <c r="CV71" s="240"/>
      <c r="CW71" s="240"/>
      <c r="CX71" s="240"/>
      <c r="CY71" s="240"/>
      <c r="CZ71" s="240"/>
      <c r="DA71" s="240"/>
      <c r="DB71" s="240"/>
      <c r="DC71" s="240"/>
      <c r="DD71" s="240"/>
      <c r="DE71" s="240"/>
      <c r="DF71" s="240"/>
      <c r="DG71" s="240"/>
      <c r="DH71" s="240"/>
      <c r="DI71" s="240"/>
      <c r="DJ71" s="240"/>
      <c r="DK71" s="240"/>
      <c r="DL71" s="240"/>
      <c r="DM71" s="240"/>
      <c r="DN71" s="240"/>
      <c r="DO71" s="240"/>
      <c r="DP71" s="240"/>
      <c r="DQ71" s="240"/>
      <c r="DR71" s="240"/>
      <c r="DS71" s="240"/>
      <c r="DT71" s="240"/>
      <c r="DU71" s="240"/>
      <c r="DV71" s="240"/>
      <c r="DW71" s="240"/>
      <c r="DX71" s="240"/>
      <c r="DY71" s="240"/>
      <c r="DZ71" s="240"/>
      <c r="EA71" s="240"/>
      <c r="EB71" s="240"/>
      <c r="EC71" s="240"/>
      <c r="ED71" s="240"/>
      <c r="EE71" s="240"/>
      <c r="EF71" s="240"/>
      <c r="EG71" s="240"/>
      <c r="EH71" s="240"/>
      <c r="EI71" s="240"/>
      <c r="EJ71" s="240"/>
      <c r="EK71" s="240"/>
      <c r="EL71" s="240"/>
      <c r="EM71" s="240"/>
      <c r="EN71" s="240"/>
      <c r="EO71" s="240"/>
      <c r="EP71" s="240"/>
      <c r="EQ71" s="240"/>
      <c r="ER71" s="240"/>
      <c r="ES71" s="240"/>
      <c r="ET71" s="240"/>
      <c r="EU71" s="240"/>
      <c r="EV71" s="240"/>
      <c r="EW71" s="240"/>
      <c r="EX71" s="240"/>
      <c r="EY71" s="240"/>
      <c r="EZ71" s="240"/>
      <c r="FA71" s="240"/>
      <c r="FB71" s="240"/>
      <c r="FC71" s="240"/>
      <c r="FD71" s="240"/>
      <c r="FE71" s="240"/>
      <c r="FF71" s="240"/>
      <c r="FG71" s="240"/>
      <c r="FH71" s="240"/>
      <c r="FI71" s="240"/>
      <c r="FJ71" s="240"/>
      <c r="FK71" s="240"/>
      <c r="FL71" s="240"/>
      <c r="FM71" s="240"/>
      <c r="FN71" s="240"/>
      <c r="FO71" s="240"/>
      <c r="FP71" s="240"/>
      <c r="FQ71" s="240"/>
      <c r="FR71" s="240"/>
      <c r="FS71" s="240"/>
      <c r="FT71" s="240"/>
      <c r="FU71" s="240"/>
      <c r="FV71" s="240"/>
      <c r="FW71" s="240"/>
      <c r="FX71" s="240"/>
      <c r="FY71" s="240"/>
      <c r="FZ71" s="240"/>
      <c r="GA71" s="240"/>
      <c r="GB71" s="240"/>
      <c r="GC71" s="240"/>
      <c r="GD71" s="240"/>
      <c r="GE71" s="240"/>
      <c r="GF71" s="240"/>
      <c r="GG71" s="240"/>
      <c r="GH71" s="240"/>
      <c r="GI71" s="240"/>
      <c r="GJ71" s="240"/>
      <c r="GK71" s="240"/>
      <c r="GL71" s="240"/>
      <c r="GM71" s="240"/>
      <c r="GN71" s="240"/>
      <c r="GO71" s="240"/>
      <c r="GP71" s="240"/>
      <c r="GQ71" s="240"/>
      <c r="GR71" s="240"/>
      <c r="GS71" s="240"/>
      <c r="GT71" s="240"/>
      <c r="GU71" s="240"/>
      <c r="GV71" s="240"/>
      <c r="GW71" s="240"/>
      <c r="GX71" s="240"/>
      <c r="GY71" s="240"/>
      <c r="GZ71" s="240"/>
      <c r="HA71" s="240"/>
      <c r="HB71" s="240"/>
      <c r="HC71" s="240"/>
      <c r="HD71" s="240"/>
      <c r="HE71" s="240"/>
      <c r="HF71" s="240"/>
    </row>
    <row r="72" spans="1:214" s="242" customFormat="1">
      <c r="A72" s="240"/>
      <c r="B72" s="241"/>
      <c r="D72" s="240"/>
      <c r="E72" s="240"/>
      <c r="F72" s="240"/>
      <c r="G72" s="240"/>
      <c r="H72" s="240"/>
      <c r="I72" s="240"/>
      <c r="J72" s="240"/>
      <c r="K72" s="240"/>
      <c r="L72" s="240"/>
      <c r="M72" s="240"/>
      <c r="N72" s="240"/>
      <c r="O72" s="240"/>
      <c r="P72" s="240"/>
      <c r="Q72" s="240"/>
      <c r="R72" s="240"/>
      <c r="S72" s="240"/>
      <c r="T72" s="240"/>
      <c r="U72" s="240"/>
      <c r="V72" s="240"/>
      <c r="W72" s="240"/>
      <c r="X72" s="240"/>
      <c r="Y72" s="240"/>
      <c r="Z72" s="240"/>
      <c r="AA72" s="240"/>
      <c r="AB72" s="240"/>
      <c r="AC72" s="240"/>
      <c r="AD72" s="240"/>
      <c r="AE72" s="240"/>
      <c r="AF72" s="240"/>
      <c r="AG72" s="240"/>
      <c r="AH72" s="240"/>
      <c r="AI72" s="240"/>
      <c r="AJ72" s="240"/>
      <c r="AK72" s="240"/>
      <c r="AL72" s="240"/>
      <c r="AM72" s="240"/>
      <c r="AN72" s="240"/>
      <c r="AO72" s="240"/>
      <c r="AP72" s="240"/>
      <c r="AQ72" s="240"/>
      <c r="AR72" s="240"/>
      <c r="AS72" s="240"/>
      <c r="AT72" s="240"/>
      <c r="AU72" s="240"/>
      <c r="AV72" s="240"/>
      <c r="AW72" s="240"/>
      <c r="AX72" s="240"/>
      <c r="AY72" s="240"/>
      <c r="AZ72" s="240"/>
      <c r="BA72" s="240"/>
      <c r="BB72" s="240"/>
      <c r="BC72" s="240"/>
      <c r="BD72" s="240"/>
      <c r="BE72" s="240"/>
      <c r="BF72" s="240"/>
      <c r="BG72" s="240"/>
      <c r="BH72" s="240"/>
      <c r="BI72" s="240"/>
      <c r="BJ72" s="240"/>
      <c r="BK72" s="240"/>
      <c r="BL72" s="240"/>
      <c r="BM72" s="240"/>
      <c r="BN72" s="240"/>
      <c r="BO72" s="240"/>
      <c r="BP72" s="240"/>
      <c r="BQ72" s="240"/>
      <c r="BR72" s="240"/>
      <c r="BS72" s="240"/>
      <c r="BT72" s="240"/>
      <c r="BU72" s="240"/>
      <c r="BV72" s="240"/>
      <c r="BW72" s="240"/>
      <c r="BX72" s="240"/>
      <c r="BY72" s="240"/>
      <c r="BZ72" s="240"/>
      <c r="CA72" s="240"/>
      <c r="CB72" s="240"/>
      <c r="CC72" s="240"/>
      <c r="CD72" s="240"/>
      <c r="CE72" s="240"/>
      <c r="CF72" s="240"/>
      <c r="CG72" s="240"/>
      <c r="CH72" s="240"/>
      <c r="CI72" s="240"/>
      <c r="CJ72" s="240"/>
      <c r="CK72" s="240"/>
      <c r="CL72" s="240"/>
      <c r="CM72" s="240"/>
      <c r="CN72" s="240"/>
      <c r="CO72" s="240"/>
      <c r="CP72" s="240"/>
      <c r="CQ72" s="240"/>
      <c r="CR72" s="240"/>
      <c r="CS72" s="240"/>
      <c r="CT72" s="240"/>
      <c r="CU72" s="240"/>
      <c r="CV72" s="240"/>
      <c r="CW72" s="240"/>
      <c r="CX72" s="240"/>
      <c r="CY72" s="240"/>
      <c r="CZ72" s="240"/>
      <c r="DA72" s="240"/>
      <c r="DB72" s="240"/>
      <c r="DC72" s="240"/>
      <c r="DD72" s="240"/>
      <c r="DE72" s="240"/>
      <c r="DF72" s="240"/>
      <c r="DG72" s="240"/>
      <c r="DH72" s="240"/>
      <c r="DI72" s="240"/>
      <c r="DJ72" s="240"/>
      <c r="DK72" s="240"/>
      <c r="DL72" s="240"/>
      <c r="DM72" s="240"/>
      <c r="DN72" s="240"/>
      <c r="DO72" s="240"/>
      <c r="DP72" s="240"/>
      <c r="DQ72" s="240"/>
      <c r="DR72" s="240"/>
      <c r="DS72" s="240"/>
      <c r="DT72" s="240"/>
      <c r="DU72" s="240"/>
      <c r="DV72" s="240"/>
      <c r="DW72" s="240"/>
      <c r="DX72" s="240"/>
      <c r="DY72" s="240"/>
      <c r="DZ72" s="240"/>
      <c r="EA72" s="240"/>
      <c r="EB72" s="240"/>
      <c r="EC72" s="240"/>
      <c r="ED72" s="240"/>
      <c r="EE72" s="240"/>
      <c r="EF72" s="240"/>
      <c r="EG72" s="240"/>
      <c r="EH72" s="240"/>
      <c r="EI72" s="240"/>
      <c r="EJ72" s="240"/>
      <c r="EK72" s="240"/>
      <c r="EL72" s="240"/>
      <c r="EM72" s="240"/>
      <c r="EN72" s="240"/>
      <c r="EO72" s="240"/>
      <c r="EP72" s="240"/>
      <c r="EQ72" s="240"/>
      <c r="ER72" s="240"/>
      <c r="ES72" s="240"/>
      <c r="ET72" s="240"/>
      <c r="EU72" s="240"/>
      <c r="EV72" s="240"/>
      <c r="EW72" s="240"/>
      <c r="EX72" s="240"/>
      <c r="EY72" s="240"/>
      <c r="EZ72" s="240"/>
      <c r="FA72" s="240"/>
      <c r="FB72" s="240"/>
      <c r="FC72" s="240"/>
      <c r="FD72" s="240"/>
      <c r="FE72" s="240"/>
      <c r="FF72" s="240"/>
      <c r="FG72" s="240"/>
      <c r="FH72" s="240"/>
      <c r="FI72" s="240"/>
      <c r="FJ72" s="240"/>
      <c r="FK72" s="240"/>
      <c r="FL72" s="240"/>
      <c r="FM72" s="240"/>
      <c r="FN72" s="240"/>
      <c r="FO72" s="240"/>
      <c r="FP72" s="240"/>
      <c r="FQ72" s="240"/>
      <c r="FR72" s="240"/>
      <c r="FS72" s="240"/>
      <c r="FT72" s="240"/>
      <c r="FU72" s="240"/>
      <c r="FV72" s="240"/>
      <c r="FW72" s="240"/>
      <c r="FX72" s="240"/>
      <c r="FY72" s="240"/>
      <c r="FZ72" s="240"/>
      <c r="GA72" s="240"/>
      <c r="GB72" s="240"/>
      <c r="GC72" s="240"/>
      <c r="GD72" s="240"/>
      <c r="GE72" s="240"/>
      <c r="GF72" s="240"/>
      <c r="GG72" s="240"/>
      <c r="GH72" s="240"/>
      <c r="GI72" s="240"/>
      <c r="GJ72" s="240"/>
      <c r="GK72" s="240"/>
      <c r="GL72" s="240"/>
      <c r="GM72" s="240"/>
      <c r="GN72" s="240"/>
      <c r="GO72" s="240"/>
      <c r="GP72" s="240"/>
      <c r="GQ72" s="240"/>
      <c r="GR72" s="240"/>
      <c r="GS72" s="240"/>
      <c r="GT72" s="240"/>
      <c r="GU72" s="240"/>
      <c r="GV72" s="240"/>
      <c r="GW72" s="240"/>
      <c r="GX72" s="240"/>
      <c r="GY72" s="240"/>
      <c r="GZ72" s="240"/>
      <c r="HA72" s="240"/>
      <c r="HB72" s="240"/>
      <c r="HC72" s="240"/>
      <c r="HD72" s="240"/>
      <c r="HE72" s="240"/>
      <c r="HF72" s="240"/>
    </row>
    <row r="73" spans="1:214" s="242" customFormat="1">
      <c r="A73" s="240"/>
      <c r="B73" s="241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  <c r="T73" s="240"/>
      <c r="U73" s="240"/>
      <c r="V73" s="240"/>
      <c r="W73" s="240"/>
      <c r="X73" s="240"/>
      <c r="Y73" s="240"/>
      <c r="Z73" s="240"/>
      <c r="AA73" s="240"/>
      <c r="AB73" s="240"/>
      <c r="AC73" s="240"/>
      <c r="AD73" s="240"/>
      <c r="AE73" s="240"/>
      <c r="AF73" s="240"/>
      <c r="AG73" s="240"/>
      <c r="AH73" s="240"/>
      <c r="AI73" s="240"/>
      <c r="AJ73" s="240"/>
      <c r="AK73" s="240"/>
      <c r="AL73" s="240"/>
      <c r="AM73" s="240"/>
      <c r="AN73" s="240"/>
      <c r="AO73" s="240"/>
      <c r="AP73" s="240"/>
      <c r="AQ73" s="240"/>
      <c r="AR73" s="240"/>
      <c r="AS73" s="240"/>
      <c r="AT73" s="240"/>
      <c r="AU73" s="240"/>
      <c r="AV73" s="240"/>
      <c r="AW73" s="240"/>
      <c r="AX73" s="240"/>
      <c r="AY73" s="240"/>
      <c r="AZ73" s="240"/>
      <c r="BA73" s="240"/>
      <c r="BB73" s="240"/>
      <c r="BC73" s="240"/>
      <c r="BD73" s="240"/>
      <c r="BE73" s="240"/>
      <c r="BF73" s="240"/>
      <c r="BG73" s="240"/>
      <c r="BH73" s="240"/>
      <c r="BI73" s="240"/>
      <c r="BJ73" s="240"/>
      <c r="BK73" s="240"/>
      <c r="BL73" s="240"/>
      <c r="BM73" s="240"/>
      <c r="BN73" s="240"/>
      <c r="BO73" s="240"/>
      <c r="BP73" s="240"/>
      <c r="BQ73" s="240"/>
      <c r="BR73" s="240"/>
      <c r="BS73" s="240"/>
      <c r="BT73" s="240"/>
      <c r="BU73" s="240"/>
      <c r="BV73" s="240"/>
      <c r="BW73" s="240"/>
      <c r="BX73" s="240"/>
      <c r="BY73" s="240"/>
      <c r="BZ73" s="240"/>
      <c r="CA73" s="240"/>
      <c r="CB73" s="240"/>
      <c r="CC73" s="240"/>
      <c r="CD73" s="240"/>
      <c r="CE73" s="240"/>
      <c r="CF73" s="240"/>
      <c r="CG73" s="240"/>
      <c r="CH73" s="240"/>
      <c r="CI73" s="240"/>
      <c r="CJ73" s="240"/>
      <c r="CK73" s="240"/>
      <c r="CL73" s="240"/>
      <c r="CM73" s="240"/>
      <c r="CN73" s="240"/>
      <c r="CO73" s="240"/>
      <c r="CP73" s="240"/>
      <c r="CQ73" s="240"/>
      <c r="CR73" s="240"/>
      <c r="CS73" s="240"/>
      <c r="CT73" s="240"/>
      <c r="CU73" s="240"/>
      <c r="CV73" s="240"/>
      <c r="CW73" s="240"/>
      <c r="CX73" s="240"/>
      <c r="CY73" s="240"/>
      <c r="CZ73" s="240"/>
      <c r="DA73" s="240"/>
      <c r="DB73" s="240"/>
      <c r="DC73" s="240"/>
      <c r="DD73" s="240"/>
      <c r="DE73" s="240"/>
      <c r="DF73" s="240"/>
      <c r="DG73" s="240"/>
      <c r="DH73" s="240"/>
      <c r="DI73" s="240"/>
      <c r="DJ73" s="240"/>
      <c r="DK73" s="240"/>
      <c r="DL73" s="240"/>
      <c r="DM73" s="240"/>
      <c r="DN73" s="240"/>
      <c r="DO73" s="240"/>
      <c r="DP73" s="240"/>
      <c r="DQ73" s="240"/>
      <c r="DR73" s="240"/>
      <c r="DS73" s="240"/>
      <c r="DT73" s="240"/>
      <c r="DU73" s="240"/>
      <c r="DV73" s="240"/>
      <c r="DW73" s="240"/>
      <c r="DX73" s="240"/>
      <c r="DY73" s="240"/>
      <c r="DZ73" s="240"/>
      <c r="EA73" s="240"/>
      <c r="EB73" s="240"/>
      <c r="EC73" s="240"/>
      <c r="ED73" s="240"/>
      <c r="EE73" s="240"/>
      <c r="EF73" s="240"/>
      <c r="EG73" s="240"/>
      <c r="EH73" s="240"/>
      <c r="EI73" s="240"/>
      <c r="EJ73" s="240"/>
      <c r="EK73" s="240"/>
      <c r="EL73" s="240"/>
      <c r="EM73" s="240"/>
      <c r="EN73" s="240"/>
      <c r="EO73" s="240"/>
      <c r="EP73" s="240"/>
      <c r="EQ73" s="240"/>
      <c r="ER73" s="240"/>
      <c r="ES73" s="240"/>
      <c r="ET73" s="240"/>
      <c r="EU73" s="240"/>
      <c r="EV73" s="240"/>
      <c r="EW73" s="240"/>
      <c r="EX73" s="240"/>
      <c r="EY73" s="240"/>
      <c r="EZ73" s="240"/>
      <c r="FA73" s="240"/>
      <c r="FB73" s="240"/>
      <c r="FC73" s="240"/>
      <c r="FD73" s="240"/>
      <c r="FE73" s="240"/>
      <c r="FF73" s="240"/>
      <c r="FG73" s="240"/>
      <c r="FH73" s="240"/>
      <c r="FI73" s="240"/>
      <c r="FJ73" s="240"/>
      <c r="FK73" s="240"/>
      <c r="FL73" s="240"/>
      <c r="FM73" s="240"/>
      <c r="FN73" s="240"/>
      <c r="FO73" s="240"/>
      <c r="FP73" s="240"/>
      <c r="FQ73" s="240"/>
      <c r="FR73" s="240"/>
      <c r="FS73" s="240"/>
      <c r="FT73" s="240"/>
      <c r="FU73" s="240"/>
      <c r="FV73" s="240"/>
      <c r="FW73" s="240"/>
      <c r="FX73" s="240"/>
      <c r="FY73" s="240"/>
      <c r="FZ73" s="240"/>
      <c r="GA73" s="240"/>
      <c r="GB73" s="240"/>
      <c r="GC73" s="240"/>
      <c r="GD73" s="240"/>
      <c r="GE73" s="240"/>
      <c r="GF73" s="240"/>
      <c r="GG73" s="240"/>
      <c r="GH73" s="240"/>
      <c r="GI73" s="240"/>
      <c r="GJ73" s="240"/>
      <c r="GK73" s="240"/>
      <c r="GL73" s="240"/>
      <c r="GM73" s="240"/>
      <c r="GN73" s="240"/>
      <c r="GO73" s="240"/>
      <c r="GP73" s="240"/>
      <c r="GQ73" s="240"/>
      <c r="GR73" s="240"/>
      <c r="GS73" s="240"/>
      <c r="GT73" s="240"/>
      <c r="GU73" s="240"/>
      <c r="GV73" s="240"/>
      <c r="GW73" s="240"/>
      <c r="GX73" s="240"/>
      <c r="GY73" s="240"/>
      <c r="GZ73" s="240"/>
      <c r="HA73" s="240"/>
      <c r="HB73" s="240"/>
      <c r="HC73" s="240"/>
      <c r="HD73" s="240"/>
      <c r="HE73" s="240"/>
      <c r="HF73" s="240"/>
    </row>
    <row r="74" spans="1:214" s="242" customFormat="1">
      <c r="A74" s="240"/>
      <c r="B74" s="241"/>
      <c r="D74" s="240"/>
      <c r="E74" s="240"/>
      <c r="F74" s="240"/>
      <c r="G74" s="240"/>
      <c r="H74" s="240"/>
      <c r="I74" s="240"/>
      <c r="J74" s="240"/>
      <c r="K74" s="240"/>
      <c r="L74" s="240"/>
      <c r="M74" s="240"/>
      <c r="N74" s="240"/>
      <c r="O74" s="240"/>
      <c r="P74" s="240"/>
      <c r="Q74" s="240"/>
      <c r="R74" s="240"/>
      <c r="S74" s="240"/>
      <c r="T74" s="240"/>
      <c r="U74" s="240"/>
      <c r="V74" s="240"/>
      <c r="W74" s="240"/>
      <c r="X74" s="240"/>
      <c r="Y74" s="240"/>
      <c r="Z74" s="240"/>
      <c r="AA74" s="240"/>
      <c r="AB74" s="240"/>
      <c r="AC74" s="240"/>
      <c r="AD74" s="240"/>
      <c r="AE74" s="240"/>
      <c r="AF74" s="240"/>
      <c r="AG74" s="240"/>
      <c r="AH74" s="240"/>
      <c r="AI74" s="240"/>
      <c r="AJ74" s="240"/>
      <c r="AK74" s="240"/>
      <c r="AL74" s="240"/>
      <c r="AM74" s="240"/>
      <c r="AN74" s="240"/>
      <c r="AO74" s="240"/>
      <c r="AP74" s="240"/>
      <c r="AQ74" s="240"/>
      <c r="AR74" s="240"/>
      <c r="AS74" s="240"/>
      <c r="AT74" s="240"/>
      <c r="AU74" s="240"/>
      <c r="AV74" s="240"/>
      <c r="AW74" s="240"/>
      <c r="AX74" s="240"/>
      <c r="AY74" s="240"/>
      <c r="AZ74" s="240"/>
      <c r="BA74" s="240"/>
      <c r="BB74" s="240"/>
      <c r="BC74" s="240"/>
      <c r="BD74" s="240"/>
      <c r="BE74" s="240"/>
      <c r="BF74" s="240"/>
      <c r="BG74" s="240"/>
      <c r="BH74" s="240"/>
      <c r="BI74" s="240"/>
      <c r="BJ74" s="240"/>
      <c r="BK74" s="240"/>
      <c r="BL74" s="240"/>
      <c r="BM74" s="240"/>
      <c r="BN74" s="240"/>
      <c r="BO74" s="240"/>
      <c r="BP74" s="240"/>
      <c r="BQ74" s="240"/>
      <c r="BR74" s="240"/>
      <c r="BS74" s="240"/>
      <c r="BT74" s="240"/>
      <c r="BU74" s="240"/>
      <c r="BV74" s="240"/>
      <c r="BW74" s="240"/>
      <c r="BX74" s="240"/>
      <c r="BY74" s="240"/>
      <c r="BZ74" s="240"/>
      <c r="CA74" s="240"/>
      <c r="CB74" s="240"/>
      <c r="CC74" s="240"/>
      <c r="CD74" s="240"/>
      <c r="CE74" s="240"/>
      <c r="CF74" s="240"/>
      <c r="CG74" s="240"/>
      <c r="CH74" s="240"/>
      <c r="CI74" s="240"/>
      <c r="CJ74" s="240"/>
      <c r="CK74" s="240"/>
      <c r="CL74" s="240"/>
      <c r="CM74" s="240"/>
      <c r="CN74" s="240"/>
      <c r="CO74" s="240"/>
      <c r="CP74" s="240"/>
      <c r="CQ74" s="240"/>
      <c r="CR74" s="240"/>
      <c r="CS74" s="240"/>
      <c r="CT74" s="240"/>
      <c r="CU74" s="240"/>
      <c r="CV74" s="240"/>
      <c r="CW74" s="240"/>
      <c r="CX74" s="240"/>
      <c r="CY74" s="240"/>
      <c r="CZ74" s="240"/>
      <c r="DA74" s="240"/>
      <c r="DB74" s="240"/>
      <c r="DC74" s="240"/>
      <c r="DD74" s="240"/>
      <c r="DE74" s="240"/>
      <c r="DF74" s="240"/>
      <c r="DG74" s="240"/>
      <c r="DH74" s="240"/>
      <c r="DI74" s="240"/>
      <c r="DJ74" s="240"/>
      <c r="DK74" s="240"/>
      <c r="DL74" s="240"/>
      <c r="DM74" s="240"/>
      <c r="DN74" s="240"/>
      <c r="DO74" s="240"/>
      <c r="DP74" s="240"/>
      <c r="DQ74" s="240"/>
      <c r="DR74" s="240"/>
      <c r="DS74" s="240"/>
      <c r="DT74" s="240"/>
      <c r="DU74" s="240"/>
      <c r="DV74" s="240"/>
      <c r="DW74" s="240"/>
      <c r="DX74" s="240"/>
      <c r="DY74" s="240"/>
      <c r="DZ74" s="240"/>
      <c r="EA74" s="240"/>
      <c r="EB74" s="240"/>
      <c r="EC74" s="240"/>
      <c r="ED74" s="240"/>
      <c r="EE74" s="240"/>
      <c r="EF74" s="240"/>
      <c r="EG74" s="240"/>
      <c r="EH74" s="240"/>
      <c r="EI74" s="240"/>
      <c r="EJ74" s="240"/>
      <c r="EK74" s="240"/>
      <c r="EL74" s="240"/>
      <c r="EM74" s="240"/>
      <c r="EN74" s="240"/>
      <c r="EO74" s="240"/>
      <c r="EP74" s="240"/>
      <c r="EQ74" s="240"/>
      <c r="ER74" s="240"/>
      <c r="ES74" s="240"/>
      <c r="ET74" s="240"/>
      <c r="EU74" s="240"/>
      <c r="EV74" s="240"/>
      <c r="EW74" s="240"/>
      <c r="EX74" s="240"/>
      <c r="EY74" s="240"/>
      <c r="EZ74" s="240"/>
      <c r="FA74" s="240"/>
      <c r="FB74" s="240"/>
      <c r="FC74" s="240"/>
      <c r="FD74" s="240"/>
      <c r="FE74" s="240"/>
      <c r="FF74" s="240"/>
      <c r="FG74" s="240"/>
      <c r="FH74" s="240"/>
      <c r="FI74" s="240"/>
      <c r="FJ74" s="240"/>
      <c r="FK74" s="240"/>
      <c r="FL74" s="240"/>
      <c r="FM74" s="240"/>
      <c r="FN74" s="240"/>
      <c r="FO74" s="240"/>
      <c r="FP74" s="240"/>
      <c r="FQ74" s="240"/>
      <c r="FR74" s="240"/>
      <c r="FS74" s="240"/>
      <c r="FT74" s="240"/>
      <c r="FU74" s="240"/>
      <c r="FV74" s="240"/>
      <c r="FW74" s="240"/>
      <c r="FX74" s="240"/>
      <c r="FY74" s="240"/>
      <c r="FZ74" s="240"/>
      <c r="GA74" s="240"/>
      <c r="GB74" s="240"/>
      <c r="GC74" s="240"/>
      <c r="GD74" s="240"/>
      <c r="GE74" s="240"/>
      <c r="GF74" s="240"/>
      <c r="GG74" s="240"/>
      <c r="GH74" s="240"/>
      <c r="GI74" s="240"/>
      <c r="GJ74" s="240"/>
      <c r="GK74" s="240"/>
      <c r="GL74" s="240"/>
      <c r="GM74" s="240"/>
      <c r="GN74" s="240"/>
      <c r="GO74" s="240"/>
      <c r="GP74" s="240"/>
      <c r="GQ74" s="240"/>
      <c r="GR74" s="240"/>
      <c r="GS74" s="240"/>
      <c r="GT74" s="240"/>
      <c r="GU74" s="240"/>
      <c r="GV74" s="240"/>
      <c r="GW74" s="240"/>
      <c r="GX74" s="240"/>
      <c r="GY74" s="240"/>
      <c r="GZ74" s="240"/>
      <c r="HA74" s="240"/>
      <c r="HB74" s="240"/>
      <c r="HC74" s="240"/>
      <c r="HD74" s="240"/>
      <c r="HE74" s="240"/>
      <c r="HF74" s="240"/>
    </row>
    <row r="75" spans="1:214" s="242" customFormat="1">
      <c r="A75" s="240"/>
      <c r="B75" s="241"/>
      <c r="D75" s="240"/>
      <c r="E75" s="240"/>
      <c r="F75" s="240"/>
      <c r="G75" s="240"/>
      <c r="H75" s="240"/>
      <c r="I75" s="240"/>
      <c r="J75" s="240"/>
      <c r="K75" s="240"/>
      <c r="L75" s="240"/>
      <c r="M75" s="240"/>
      <c r="N75" s="240"/>
      <c r="O75" s="240"/>
      <c r="P75" s="240"/>
      <c r="Q75" s="240"/>
      <c r="R75" s="240"/>
      <c r="S75" s="240"/>
      <c r="T75" s="240"/>
      <c r="U75" s="240"/>
      <c r="V75" s="240"/>
      <c r="W75" s="240"/>
      <c r="X75" s="240"/>
      <c r="Y75" s="240"/>
      <c r="Z75" s="240"/>
      <c r="AA75" s="240"/>
      <c r="AB75" s="240"/>
      <c r="AC75" s="240"/>
      <c r="AD75" s="240"/>
      <c r="AE75" s="240"/>
      <c r="AF75" s="240"/>
      <c r="AG75" s="240"/>
      <c r="AH75" s="240"/>
      <c r="AI75" s="240"/>
      <c r="AJ75" s="240"/>
      <c r="AK75" s="240"/>
      <c r="AL75" s="240"/>
      <c r="AM75" s="240"/>
      <c r="AN75" s="240"/>
      <c r="AO75" s="240"/>
      <c r="AP75" s="240"/>
      <c r="AQ75" s="240"/>
      <c r="AR75" s="240"/>
      <c r="AS75" s="240"/>
      <c r="AT75" s="240"/>
      <c r="AU75" s="240"/>
      <c r="AV75" s="240"/>
      <c r="AW75" s="240"/>
      <c r="AX75" s="240"/>
      <c r="AY75" s="240"/>
      <c r="AZ75" s="240"/>
      <c r="BA75" s="240"/>
      <c r="BB75" s="240"/>
      <c r="BC75" s="240"/>
      <c r="BD75" s="240"/>
      <c r="BE75" s="240"/>
      <c r="BF75" s="240"/>
      <c r="BG75" s="240"/>
      <c r="BH75" s="240"/>
      <c r="BI75" s="240"/>
      <c r="BJ75" s="240"/>
      <c r="BK75" s="240"/>
      <c r="BL75" s="240"/>
      <c r="BM75" s="240"/>
      <c r="BN75" s="240"/>
      <c r="BO75" s="240"/>
      <c r="BP75" s="240"/>
      <c r="BQ75" s="240"/>
      <c r="BR75" s="240"/>
      <c r="BS75" s="240"/>
      <c r="BT75" s="240"/>
      <c r="BU75" s="240"/>
      <c r="BV75" s="240"/>
      <c r="BW75" s="240"/>
      <c r="BX75" s="240"/>
      <c r="BY75" s="240"/>
      <c r="BZ75" s="240"/>
      <c r="CA75" s="240"/>
      <c r="CB75" s="240"/>
      <c r="CC75" s="240"/>
      <c r="CD75" s="240"/>
      <c r="CE75" s="240"/>
      <c r="CF75" s="240"/>
      <c r="CG75" s="240"/>
      <c r="CH75" s="240"/>
      <c r="CI75" s="240"/>
      <c r="CJ75" s="240"/>
      <c r="CK75" s="240"/>
      <c r="CL75" s="240"/>
      <c r="CM75" s="240"/>
      <c r="CN75" s="240"/>
      <c r="CO75" s="240"/>
      <c r="CP75" s="240"/>
      <c r="CQ75" s="240"/>
      <c r="CR75" s="240"/>
      <c r="CS75" s="240"/>
      <c r="CT75" s="240"/>
      <c r="CU75" s="240"/>
      <c r="CV75" s="240"/>
      <c r="CW75" s="240"/>
      <c r="CX75" s="240"/>
      <c r="CY75" s="240"/>
      <c r="CZ75" s="240"/>
      <c r="DA75" s="240"/>
      <c r="DB75" s="240"/>
      <c r="DC75" s="240"/>
      <c r="DD75" s="240"/>
      <c r="DE75" s="240"/>
      <c r="DF75" s="240"/>
      <c r="DG75" s="240"/>
      <c r="DH75" s="240"/>
      <c r="DI75" s="240"/>
      <c r="DJ75" s="240"/>
      <c r="DK75" s="240"/>
      <c r="DL75" s="240"/>
      <c r="DM75" s="240"/>
      <c r="DN75" s="240"/>
      <c r="DO75" s="240"/>
      <c r="DP75" s="240"/>
      <c r="DQ75" s="240"/>
      <c r="DR75" s="240"/>
      <c r="DS75" s="240"/>
      <c r="DT75" s="240"/>
      <c r="DU75" s="240"/>
      <c r="DV75" s="240"/>
      <c r="DW75" s="240"/>
      <c r="DX75" s="240"/>
      <c r="DY75" s="240"/>
      <c r="DZ75" s="240"/>
      <c r="EA75" s="240"/>
      <c r="EB75" s="240"/>
      <c r="EC75" s="240"/>
      <c r="ED75" s="240"/>
      <c r="EE75" s="240"/>
      <c r="EF75" s="240"/>
      <c r="EG75" s="240"/>
      <c r="EH75" s="240"/>
      <c r="EI75" s="240"/>
      <c r="EJ75" s="240"/>
      <c r="EK75" s="240"/>
      <c r="EL75" s="240"/>
      <c r="EM75" s="240"/>
      <c r="EN75" s="240"/>
      <c r="EO75" s="240"/>
      <c r="EP75" s="240"/>
      <c r="EQ75" s="240"/>
      <c r="ER75" s="240"/>
      <c r="ES75" s="240"/>
      <c r="ET75" s="240"/>
      <c r="EU75" s="240"/>
      <c r="EV75" s="240"/>
      <c r="EW75" s="240"/>
      <c r="EX75" s="240"/>
      <c r="EY75" s="240"/>
      <c r="EZ75" s="240"/>
      <c r="FA75" s="240"/>
      <c r="FB75" s="240"/>
      <c r="FC75" s="240"/>
      <c r="FD75" s="240"/>
      <c r="FE75" s="240"/>
      <c r="FF75" s="240"/>
      <c r="FG75" s="240"/>
      <c r="FH75" s="240"/>
      <c r="FI75" s="240"/>
      <c r="FJ75" s="240"/>
      <c r="FK75" s="240"/>
      <c r="FL75" s="240"/>
      <c r="FM75" s="240"/>
      <c r="FN75" s="240"/>
      <c r="FO75" s="240"/>
      <c r="FP75" s="240"/>
      <c r="FQ75" s="240"/>
      <c r="FR75" s="240"/>
      <c r="FS75" s="240"/>
      <c r="FT75" s="240"/>
      <c r="FU75" s="240"/>
      <c r="FV75" s="240"/>
      <c r="FW75" s="240"/>
      <c r="FX75" s="240"/>
      <c r="FY75" s="240"/>
      <c r="FZ75" s="240"/>
      <c r="GA75" s="240"/>
      <c r="GB75" s="240"/>
      <c r="GC75" s="240"/>
      <c r="GD75" s="240"/>
      <c r="GE75" s="240"/>
      <c r="GF75" s="240"/>
      <c r="GG75" s="240"/>
      <c r="GH75" s="240"/>
      <c r="GI75" s="240"/>
      <c r="GJ75" s="240"/>
      <c r="GK75" s="240"/>
      <c r="GL75" s="240"/>
      <c r="GM75" s="240"/>
      <c r="GN75" s="240"/>
      <c r="GO75" s="240"/>
      <c r="GP75" s="240"/>
      <c r="GQ75" s="240"/>
      <c r="GR75" s="240"/>
      <c r="GS75" s="240"/>
      <c r="GT75" s="240"/>
      <c r="GU75" s="240"/>
      <c r="GV75" s="240"/>
      <c r="GW75" s="240"/>
      <c r="GX75" s="240"/>
      <c r="GY75" s="240"/>
      <c r="GZ75" s="240"/>
      <c r="HA75" s="240"/>
      <c r="HB75" s="240"/>
      <c r="HC75" s="240"/>
      <c r="HD75" s="240"/>
      <c r="HE75" s="240"/>
      <c r="HF75" s="240"/>
    </row>
    <row r="76" spans="1:214" s="242" customFormat="1">
      <c r="A76" s="240"/>
      <c r="B76" s="241"/>
      <c r="D76" s="240"/>
      <c r="E76" s="240"/>
      <c r="F76" s="240"/>
      <c r="G76" s="240"/>
      <c r="H76" s="240"/>
      <c r="I76" s="240"/>
      <c r="J76" s="240"/>
      <c r="K76" s="240"/>
      <c r="L76" s="240"/>
      <c r="M76" s="240"/>
      <c r="N76" s="240"/>
      <c r="O76" s="240"/>
      <c r="P76" s="240"/>
      <c r="Q76" s="240"/>
      <c r="R76" s="240"/>
      <c r="S76" s="240"/>
      <c r="T76" s="240"/>
      <c r="U76" s="240"/>
      <c r="V76" s="240"/>
      <c r="W76" s="240"/>
      <c r="X76" s="240"/>
      <c r="Y76" s="240"/>
      <c r="Z76" s="240"/>
      <c r="AA76" s="240"/>
      <c r="AB76" s="240"/>
      <c r="AC76" s="240"/>
      <c r="AD76" s="240"/>
      <c r="AE76" s="240"/>
      <c r="AF76" s="240"/>
      <c r="AG76" s="240"/>
      <c r="AH76" s="240"/>
      <c r="AI76" s="240"/>
      <c r="AJ76" s="240"/>
      <c r="AK76" s="240"/>
      <c r="AL76" s="240"/>
      <c r="AM76" s="240"/>
      <c r="AN76" s="240"/>
      <c r="AO76" s="240"/>
      <c r="AP76" s="240"/>
      <c r="AQ76" s="240"/>
      <c r="AR76" s="240"/>
      <c r="AS76" s="240"/>
      <c r="AT76" s="240"/>
      <c r="AU76" s="240"/>
      <c r="AV76" s="240"/>
      <c r="AW76" s="240"/>
      <c r="AX76" s="240"/>
      <c r="AY76" s="240"/>
      <c r="AZ76" s="240"/>
      <c r="BA76" s="240"/>
      <c r="BB76" s="240"/>
      <c r="BC76" s="240"/>
      <c r="BD76" s="240"/>
      <c r="BE76" s="240"/>
      <c r="BF76" s="240"/>
      <c r="BG76" s="240"/>
      <c r="BH76" s="240"/>
      <c r="BI76" s="240"/>
      <c r="BJ76" s="240"/>
      <c r="BK76" s="240"/>
      <c r="BL76" s="240"/>
      <c r="BM76" s="240"/>
      <c r="BN76" s="240"/>
      <c r="BO76" s="240"/>
      <c r="BP76" s="240"/>
      <c r="BQ76" s="240"/>
      <c r="BR76" s="240"/>
      <c r="BS76" s="240"/>
      <c r="BT76" s="240"/>
      <c r="BU76" s="240"/>
      <c r="BV76" s="240"/>
      <c r="BW76" s="240"/>
      <c r="BX76" s="240"/>
      <c r="BY76" s="240"/>
      <c r="BZ76" s="240"/>
      <c r="CA76" s="240"/>
      <c r="CB76" s="240"/>
      <c r="CC76" s="240"/>
      <c r="CD76" s="240"/>
      <c r="CE76" s="240"/>
      <c r="CF76" s="240"/>
      <c r="CG76" s="240"/>
      <c r="CH76" s="240"/>
      <c r="CI76" s="240"/>
      <c r="CJ76" s="240"/>
      <c r="CK76" s="240"/>
      <c r="CL76" s="240"/>
      <c r="CM76" s="240"/>
      <c r="CN76" s="240"/>
      <c r="CO76" s="240"/>
      <c r="CP76" s="240"/>
      <c r="CQ76" s="240"/>
      <c r="CR76" s="240"/>
      <c r="CS76" s="240"/>
      <c r="CT76" s="240"/>
      <c r="CU76" s="240"/>
      <c r="CV76" s="240"/>
      <c r="CW76" s="240"/>
      <c r="CX76" s="240"/>
      <c r="CY76" s="240"/>
      <c r="CZ76" s="240"/>
      <c r="DA76" s="240"/>
      <c r="DB76" s="240"/>
      <c r="DC76" s="240"/>
      <c r="DD76" s="240"/>
      <c r="DE76" s="240"/>
      <c r="DF76" s="240"/>
      <c r="DG76" s="240"/>
      <c r="DH76" s="240"/>
      <c r="DI76" s="240"/>
      <c r="DJ76" s="240"/>
      <c r="DK76" s="240"/>
      <c r="DL76" s="240"/>
      <c r="DM76" s="240"/>
      <c r="DN76" s="240"/>
      <c r="DO76" s="240"/>
      <c r="DP76" s="240"/>
      <c r="DQ76" s="240"/>
      <c r="DR76" s="240"/>
      <c r="DS76" s="240"/>
      <c r="DT76" s="240"/>
      <c r="DU76" s="240"/>
      <c r="DV76" s="240"/>
      <c r="DW76" s="240"/>
      <c r="DX76" s="240"/>
      <c r="DY76" s="240"/>
      <c r="DZ76" s="240"/>
      <c r="EA76" s="240"/>
      <c r="EB76" s="240"/>
      <c r="EC76" s="240"/>
      <c r="ED76" s="240"/>
      <c r="EE76" s="240"/>
      <c r="EF76" s="240"/>
      <c r="EG76" s="240"/>
      <c r="EH76" s="240"/>
      <c r="EI76" s="240"/>
      <c r="EJ76" s="240"/>
      <c r="EK76" s="240"/>
      <c r="EL76" s="240"/>
      <c r="EM76" s="240"/>
      <c r="EN76" s="240"/>
      <c r="EO76" s="240"/>
      <c r="EP76" s="240"/>
      <c r="EQ76" s="240"/>
      <c r="ER76" s="240"/>
      <c r="ES76" s="240"/>
      <c r="ET76" s="240"/>
      <c r="EU76" s="240"/>
      <c r="EV76" s="240"/>
      <c r="EW76" s="240"/>
      <c r="EX76" s="240"/>
      <c r="EY76" s="240"/>
      <c r="EZ76" s="240"/>
      <c r="FA76" s="240"/>
      <c r="FB76" s="240"/>
      <c r="FC76" s="240"/>
      <c r="FD76" s="240"/>
      <c r="FE76" s="240"/>
      <c r="FF76" s="240"/>
      <c r="FG76" s="240"/>
      <c r="FH76" s="240"/>
      <c r="FI76" s="240"/>
      <c r="FJ76" s="240"/>
      <c r="FK76" s="240"/>
      <c r="FL76" s="240"/>
      <c r="FM76" s="240"/>
      <c r="FN76" s="240"/>
      <c r="FO76" s="240"/>
      <c r="FP76" s="240"/>
      <c r="FQ76" s="240"/>
      <c r="FR76" s="240"/>
      <c r="FS76" s="240"/>
      <c r="FT76" s="240"/>
      <c r="FU76" s="240"/>
      <c r="FV76" s="240"/>
      <c r="FW76" s="240"/>
      <c r="FX76" s="240"/>
      <c r="FY76" s="240"/>
      <c r="FZ76" s="240"/>
      <c r="GA76" s="240"/>
      <c r="GB76" s="240"/>
      <c r="GC76" s="240"/>
      <c r="GD76" s="240"/>
      <c r="GE76" s="240"/>
      <c r="GF76" s="240"/>
      <c r="GG76" s="240"/>
      <c r="GH76" s="240"/>
      <c r="GI76" s="240"/>
      <c r="GJ76" s="240"/>
      <c r="GK76" s="240"/>
      <c r="GL76" s="240"/>
      <c r="GM76" s="240"/>
      <c r="GN76" s="240"/>
      <c r="GO76" s="240"/>
      <c r="GP76" s="240"/>
      <c r="GQ76" s="240"/>
      <c r="GR76" s="240"/>
      <c r="GS76" s="240"/>
      <c r="GT76" s="240"/>
      <c r="GU76" s="240"/>
      <c r="GV76" s="240"/>
      <c r="GW76" s="240"/>
      <c r="GX76" s="240"/>
      <c r="GY76" s="240"/>
      <c r="GZ76" s="240"/>
      <c r="HA76" s="240"/>
      <c r="HB76" s="240"/>
      <c r="HC76" s="240"/>
      <c r="HD76" s="240"/>
      <c r="HE76" s="240"/>
      <c r="HF76" s="240"/>
    </row>
    <row r="77" spans="1:214" s="242" customFormat="1">
      <c r="A77" s="240"/>
      <c r="B77" s="241"/>
      <c r="D77" s="240"/>
      <c r="E77" s="240"/>
      <c r="F77" s="240"/>
      <c r="G77" s="240"/>
      <c r="H77" s="240"/>
      <c r="I77" s="240"/>
      <c r="J77" s="240"/>
      <c r="K77" s="240"/>
      <c r="L77" s="240"/>
      <c r="M77" s="240"/>
      <c r="N77" s="240"/>
      <c r="O77" s="240"/>
      <c r="P77" s="240"/>
      <c r="Q77" s="240"/>
      <c r="R77" s="240"/>
      <c r="S77" s="240"/>
      <c r="T77" s="240"/>
      <c r="U77" s="240"/>
      <c r="V77" s="240"/>
      <c r="W77" s="240"/>
      <c r="X77" s="240"/>
      <c r="Y77" s="240"/>
      <c r="Z77" s="240"/>
      <c r="AA77" s="240"/>
      <c r="AB77" s="240"/>
      <c r="AC77" s="240"/>
      <c r="AD77" s="240"/>
      <c r="AE77" s="240"/>
      <c r="AF77" s="240"/>
      <c r="AG77" s="240"/>
      <c r="AH77" s="240"/>
      <c r="AI77" s="240"/>
      <c r="AJ77" s="240"/>
      <c r="AK77" s="240"/>
      <c r="AL77" s="240"/>
      <c r="AM77" s="240"/>
      <c r="AN77" s="240"/>
      <c r="AO77" s="240"/>
      <c r="AP77" s="240"/>
      <c r="AQ77" s="240"/>
      <c r="AR77" s="240"/>
      <c r="AS77" s="240"/>
      <c r="AT77" s="240"/>
      <c r="AU77" s="240"/>
      <c r="AV77" s="240"/>
      <c r="AW77" s="240"/>
      <c r="AX77" s="240"/>
      <c r="AY77" s="240"/>
      <c r="AZ77" s="240"/>
      <c r="BA77" s="240"/>
      <c r="BB77" s="240"/>
      <c r="BC77" s="240"/>
      <c r="BD77" s="240"/>
      <c r="BE77" s="240"/>
      <c r="BF77" s="240"/>
      <c r="BG77" s="240"/>
      <c r="BH77" s="240"/>
      <c r="BI77" s="240"/>
      <c r="BJ77" s="240"/>
      <c r="BK77" s="240"/>
      <c r="BL77" s="240"/>
      <c r="BM77" s="240"/>
      <c r="BN77" s="240"/>
      <c r="BO77" s="240"/>
      <c r="BP77" s="240"/>
      <c r="BQ77" s="240"/>
      <c r="BR77" s="240"/>
      <c r="BS77" s="240"/>
      <c r="BT77" s="240"/>
      <c r="BU77" s="240"/>
      <c r="BV77" s="240"/>
      <c r="BW77" s="240"/>
      <c r="BX77" s="240"/>
      <c r="BY77" s="240"/>
      <c r="BZ77" s="240"/>
      <c r="CA77" s="240"/>
      <c r="CB77" s="240"/>
      <c r="CC77" s="240"/>
      <c r="CD77" s="240"/>
      <c r="CE77" s="240"/>
      <c r="CF77" s="240"/>
      <c r="CG77" s="240"/>
      <c r="CH77" s="240"/>
      <c r="CI77" s="240"/>
      <c r="CJ77" s="240"/>
      <c r="CK77" s="240"/>
      <c r="CL77" s="240"/>
      <c r="CM77" s="240"/>
      <c r="CN77" s="240"/>
      <c r="CO77" s="240"/>
      <c r="CP77" s="240"/>
      <c r="CQ77" s="240"/>
      <c r="CR77" s="240"/>
      <c r="CS77" s="240"/>
      <c r="CT77" s="240"/>
      <c r="CU77" s="240"/>
      <c r="CV77" s="240"/>
      <c r="CW77" s="240"/>
      <c r="CX77" s="240"/>
      <c r="CY77" s="240"/>
      <c r="CZ77" s="240"/>
      <c r="DA77" s="240"/>
      <c r="DB77" s="240"/>
      <c r="DC77" s="240"/>
      <c r="DD77" s="240"/>
      <c r="DE77" s="240"/>
      <c r="DF77" s="240"/>
      <c r="DG77" s="240"/>
      <c r="DH77" s="240"/>
      <c r="DI77" s="240"/>
      <c r="DJ77" s="240"/>
      <c r="DK77" s="240"/>
      <c r="DL77" s="240"/>
      <c r="DM77" s="240"/>
      <c r="DN77" s="240"/>
      <c r="DO77" s="240"/>
      <c r="DP77" s="240"/>
      <c r="DQ77" s="240"/>
      <c r="DR77" s="240"/>
      <c r="DS77" s="240"/>
      <c r="DT77" s="240"/>
      <c r="DU77" s="240"/>
      <c r="DV77" s="240"/>
      <c r="DW77" s="240"/>
      <c r="DX77" s="240"/>
      <c r="DY77" s="240"/>
      <c r="DZ77" s="240"/>
      <c r="EA77" s="240"/>
      <c r="EB77" s="240"/>
      <c r="EC77" s="240"/>
      <c r="ED77" s="240"/>
      <c r="EE77" s="240"/>
      <c r="EF77" s="240"/>
      <c r="EG77" s="240"/>
      <c r="EH77" s="240"/>
      <c r="EI77" s="240"/>
      <c r="EJ77" s="240"/>
      <c r="EK77" s="240"/>
      <c r="EL77" s="240"/>
      <c r="EM77" s="240"/>
      <c r="EN77" s="240"/>
      <c r="EO77" s="240"/>
      <c r="EP77" s="240"/>
      <c r="EQ77" s="240"/>
      <c r="ER77" s="240"/>
      <c r="ES77" s="240"/>
      <c r="ET77" s="240"/>
      <c r="EU77" s="240"/>
      <c r="EV77" s="240"/>
      <c r="EW77" s="240"/>
      <c r="EX77" s="240"/>
      <c r="EY77" s="240"/>
      <c r="EZ77" s="240"/>
      <c r="FA77" s="240"/>
      <c r="FB77" s="240"/>
      <c r="FC77" s="240"/>
      <c r="FD77" s="240"/>
      <c r="FE77" s="240"/>
      <c r="FF77" s="240"/>
      <c r="FG77" s="240"/>
      <c r="FH77" s="240"/>
      <c r="FI77" s="240"/>
      <c r="FJ77" s="240"/>
      <c r="FK77" s="240"/>
      <c r="FL77" s="240"/>
      <c r="FM77" s="240"/>
      <c r="FN77" s="240"/>
      <c r="FO77" s="240"/>
      <c r="FP77" s="240"/>
      <c r="FQ77" s="240"/>
      <c r="FR77" s="240"/>
      <c r="FS77" s="240"/>
      <c r="FT77" s="240"/>
      <c r="FU77" s="240"/>
      <c r="FV77" s="240"/>
      <c r="FW77" s="240"/>
      <c r="FX77" s="240"/>
      <c r="FY77" s="240"/>
      <c r="FZ77" s="240"/>
      <c r="GA77" s="240"/>
      <c r="GB77" s="240"/>
      <c r="GC77" s="240"/>
      <c r="GD77" s="240"/>
      <c r="GE77" s="240"/>
      <c r="GF77" s="240"/>
      <c r="GG77" s="240"/>
      <c r="GH77" s="240"/>
      <c r="GI77" s="240"/>
      <c r="GJ77" s="240"/>
      <c r="GK77" s="240"/>
      <c r="GL77" s="240"/>
      <c r="GM77" s="240"/>
      <c r="GN77" s="240"/>
      <c r="GO77" s="240"/>
      <c r="GP77" s="240"/>
      <c r="GQ77" s="240"/>
      <c r="GR77" s="240"/>
      <c r="GS77" s="240"/>
      <c r="GT77" s="240"/>
      <c r="GU77" s="240"/>
      <c r="GV77" s="240"/>
      <c r="GW77" s="240"/>
      <c r="GX77" s="240"/>
      <c r="GY77" s="240"/>
      <c r="GZ77" s="240"/>
      <c r="HA77" s="240"/>
      <c r="HB77" s="240"/>
      <c r="HC77" s="240"/>
      <c r="HD77" s="240"/>
      <c r="HE77" s="240"/>
      <c r="HF77" s="240"/>
    </row>
    <row r="78" spans="1:214" s="242" customFormat="1">
      <c r="A78" s="240"/>
      <c r="B78" s="241"/>
      <c r="D78" s="240"/>
      <c r="E78" s="240"/>
      <c r="F78" s="240"/>
      <c r="G78" s="240"/>
      <c r="H78" s="240"/>
      <c r="I78" s="240"/>
      <c r="J78" s="240"/>
      <c r="K78" s="240"/>
      <c r="L78" s="240"/>
      <c r="M78" s="240"/>
      <c r="N78" s="240"/>
      <c r="O78" s="240"/>
      <c r="P78" s="240"/>
      <c r="Q78" s="240"/>
      <c r="R78" s="240"/>
      <c r="S78" s="240"/>
      <c r="T78" s="240"/>
      <c r="U78" s="240"/>
      <c r="V78" s="240"/>
      <c r="W78" s="240"/>
      <c r="X78" s="240"/>
      <c r="Y78" s="240"/>
      <c r="Z78" s="240"/>
      <c r="AA78" s="240"/>
      <c r="AB78" s="240"/>
      <c r="AC78" s="240"/>
      <c r="AD78" s="240"/>
      <c r="AE78" s="240"/>
      <c r="AF78" s="240"/>
      <c r="AG78" s="240"/>
      <c r="AH78" s="240"/>
      <c r="AI78" s="240"/>
      <c r="AJ78" s="240"/>
      <c r="AK78" s="240"/>
      <c r="AL78" s="240"/>
      <c r="AM78" s="240"/>
      <c r="AN78" s="240"/>
      <c r="AO78" s="240"/>
      <c r="AP78" s="240"/>
      <c r="AQ78" s="240"/>
      <c r="AR78" s="240"/>
      <c r="AS78" s="240"/>
      <c r="AT78" s="240"/>
      <c r="AU78" s="240"/>
      <c r="AV78" s="240"/>
      <c r="AW78" s="240"/>
      <c r="AX78" s="240"/>
      <c r="AY78" s="240"/>
      <c r="AZ78" s="240"/>
      <c r="BA78" s="240"/>
      <c r="BB78" s="240"/>
      <c r="BC78" s="240"/>
      <c r="BD78" s="240"/>
      <c r="BE78" s="240"/>
      <c r="BF78" s="240"/>
      <c r="BG78" s="240"/>
      <c r="BH78" s="240"/>
      <c r="BI78" s="240"/>
      <c r="BJ78" s="240"/>
      <c r="BK78" s="240"/>
      <c r="BL78" s="240"/>
      <c r="BM78" s="240"/>
      <c r="BN78" s="240"/>
      <c r="BO78" s="240"/>
      <c r="BP78" s="240"/>
      <c r="BQ78" s="240"/>
      <c r="BR78" s="240"/>
      <c r="BS78" s="240"/>
      <c r="BT78" s="240"/>
      <c r="BU78" s="240"/>
      <c r="BV78" s="240"/>
      <c r="BW78" s="240"/>
      <c r="BX78" s="240"/>
      <c r="BY78" s="240"/>
      <c r="BZ78" s="240"/>
      <c r="CA78" s="240"/>
      <c r="CB78" s="240"/>
      <c r="CC78" s="240"/>
      <c r="CD78" s="240"/>
      <c r="CE78" s="240"/>
      <c r="CF78" s="240"/>
      <c r="CG78" s="240"/>
      <c r="CH78" s="240"/>
      <c r="CI78" s="240"/>
      <c r="CJ78" s="240"/>
      <c r="CK78" s="240"/>
      <c r="CL78" s="240"/>
      <c r="CM78" s="240"/>
      <c r="CN78" s="240"/>
      <c r="CO78" s="240"/>
      <c r="CP78" s="240"/>
      <c r="CQ78" s="240"/>
      <c r="CR78" s="240"/>
      <c r="CS78" s="240"/>
      <c r="CT78" s="240"/>
      <c r="CU78" s="240"/>
      <c r="CV78" s="240"/>
      <c r="CW78" s="240"/>
      <c r="CX78" s="240"/>
      <c r="CY78" s="240"/>
      <c r="CZ78" s="240"/>
      <c r="DA78" s="240"/>
      <c r="DB78" s="240"/>
      <c r="DC78" s="240"/>
      <c r="DD78" s="240"/>
      <c r="DE78" s="240"/>
      <c r="DF78" s="240"/>
      <c r="DG78" s="240"/>
      <c r="DH78" s="240"/>
      <c r="DI78" s="240"/>
      <c r="DJ78" s="240"/>
      <c r="DK78" s="240"/>
      <c r="DL78" s="240"/>
      <c r="DM78" s="240"/>
      <c r="DN78" s="240"/>
      <c r="DO78" s="240"/>
      <c r="DP78" s="240"/>
      <c r="DQ78" s="240"/>
      <c r="DR78" s="240"/>
      <c r="DS78" s="240"/>
      <c r="DT78" s="240"/>
      <c r="DU78" s="240"/>
      <c r="DV78" s="240"/>
      <c r="DW78" s="240"/>
      <c r="DX78" s="240"/>
      <c r="DY78" s="240"/>
      <c r="DZ78" s="240"/>
      <c r="EA78" s="240"/>
      <c r="EB78" s="240"/>
      <c r="EC78" s="240"/>
      <c r="ED78" s="240"/>
      <c r="EE78" s="240"/>
      <c r="EF78" s="240"/>
      <c r="EG78" s="240"/>
      <c r="EH78" s="240"/>
      <c r="EI78" s="240"/>
      <c r="EJ78" s="240"/>
      <c r="EK78" s="240"/>
      <c r="EL78" s="240"/>
      <c r="EM78" s="240"/>
      <c r="EN78" s="240"/>
      <c r="EO78" s="240"/>
      <c r="EP78" s="240"/>
      <c r="EQ78" s="240"/>
      <c r="ER78" s="240"/>
      <c r="ES78" s="240"/>
      <c r="ET78" s="240"/>
      <c r="EU78" s="240"/>
      <c r="EV78" s="240"/>
      <c r="EW78" s="240"/>
      <c r="EX78" s="240"/>
      <c r="EY78" s="240"/>
      <c r="EZ78" s="240"/>
      <c r="FA78" s="240"/>
      <c r="FB78" s="240"/>
      <c r="FC78" s="240"/>
      <c r="FD78" s="240"/>
      <c r="FE78" s="240"/>
      <c r="FF78" s="240"/>
      <c r="FG78" s="240"/>
      <c r="FH78" s="240"/>
      <c r="FI78" s="240"/>
      <c r="FJ78" s="240"/>
      <c r="FK78" s="240"/>
      <c r="FL78" s="240"/>
      <c r="FM78" s="240"/>
      <c r="FN78" s="240"/>
      <c r="FO78" s="240"/>
      <c r="FP78" s="240"/>
      <c r="FQ78" s="240"/>
      <c r="FR78" s="240"/>
      <c r="FS78" s="240"/>
      <c r="FT78" s="240"/>
      <c r="FU78" s="240"/>
      <c r="FV78" s="240"/>
      <c r="FW78" s="240"/>
      <c r="FX78" s="240"/>
      <c r="FY78" s="240"/>
      <c r="FZ78" s="240"/>
      <c r="GA78" s="240"/>
      <c r="GB78" s="240"/>
      <c r="GC78" s="240"/>
      <c r="GD78" s="240"/>
      <c r="GE78" s="240"/>
      <c r="GF78" s="240"/>
      <c r="GG78" s="240"/>
      <c r="GH78" s="240"/>
      <c r="GI78" s="240"/>
      <c r="GJ78" s="240"/>
      <c r="GK78" s="240"/>
      <c r="GL78" s="240"/>
      <c r="GM78" s="240"/>
      <c r="GN78" s="240"/>
      <c r="GO78" s="240"/>
      <c r="GP78" s="240"/>
      <c r="GQ78" s="240"/>
      <c r="GR78" s="240"/>
      <c r="GS78" s="240"/>
      <c r="GT78" s="240"/>
      <c r="GU78" s="240"/>
      <c r="GV78" s="240"/>
      <c r="GW78" s="240"/>
      <c r="GX78" s="240"/>
      <c r="GY78" s="240"/>
      <c r="GZ78" s="240"/>
      <c r="HA78" s="240"/>
      <c r="HB78" s="240"/>
      <c r="HC78" s="240"/>
      <c r="HD78" s="240"/>
      <c r="HE78" s="240"/>
      <c r="HF78" s="240"/>
    </row>
    <row r="79" spans="1:214" s="242" customFormat="1">
      <c r="A79" s="240"/>
      <c r="B79" s="241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  <c r="T79" s="240"/>
      <c r="U79" s="240"/>
      <c r="V79" s="240"/>
      <c r="W79" s="240"/>
      <c r="X79" s="240"/>
      <c r="Y79" s="240"/>
      <c r="Z79" s="240"/>
      <c r="AA79" s="240"/>
      <c r="AB79" s="240"/>
      <c r="AC79" s="240"/>
      <c r="AD79" s="240"/>
      <c r="AE79" s="240"/>
      <c r="AF79" s="240"/>
      <c r="AG79" s="240"/>
      <c r="AH79" s="240"/>
      <c r="AI79" s="240"/>
      <c r="AJ79" s="240"/>
      <c r="AK79" s="240"/>
      <c r="AL79" s="240"/>
      <c r="AM79" s="240"/>
      <c r="AN79" s="240"/>
      <c r="AO79" s="240"/>
      <c r="AP79" s="240"/>
      <c r="AQ79" s="240"/>
      <c r="AR79" s="240"/>
      <c r="AS79" s="240"/>
      <c r="AT79" s="240"/>
      <c r="AU79" s="240"/>
      <c r="AV79" s="240"/>
      <c r="AW79" s="240"/>
      <c r="AX79" s="240"/>
      <c r="AY79" s="240"/>
      <c r="AZ79" s="240"/>
      <c r="BA79" s="240"/>
      <c r="BB79" s="240"/>
      <c r="BC79" s="240"/>
      <c r="BD79" s="240"/>
      <c r="BE79" s="240"/>
      <c r="BF79" s="240"/>
      <c r="BG79" s="240"/>
      <c r="BH79" s="240"/>
      <c r="BI79" s="240"/>
      <c r="BJ79" s="240"/>
      <c r="BK79" s="240"/>
      <c r="BL79" s="240"/>
      <c r="BM79" s="240"/>
      <c r="BN79" s="240"/>
      <c r="BO79" s="240"/>
      <c r="BP79" s="240"/>
      <c r="BQ79" s="240"/>
      <c r="BR79" s="240"/>
      <c r="BS79" s="240"/>
      <c r="BT79" s="240"/>
      <c r="BU79" s="240"/>
      <c r="BV79" s="240"/>
      <c r="BW79" s="240"/>
      <c r="BX79" s="240"/>
      <c r="BY79" s="240"/>
      <c r="BZ79" s="240"/>
      <c r="CA79" s="240"/>
      <c r="CB79" s="240"/>
      <c r="CC79" s="240"/>
      <c r="CD79" s="240"/>
      <c r="CE79" s="240"/>
      <c r="CF79" s="240"/>
      <c r="CG79" s="240"/>
      <c r="CH79" s="240"/>
      <c r="CI79" s="240"/>
      <c r="CJ79" s="240"/>
      <c r="CK79" s="240"/>
      <c r="CL79" s="240"/>
      <c r="CM79" s="240"/>
      <c r="CN79" s="240"/>
      <c r="CO79" s="240"/>
      <c r="CP79" s="240"/>
      <c r="CQ79" s="240"/>
      <c r="CR79" s="240"/>
      <c r="CS79" s="240"/>
      <c r="CT79" s="240"/>
      <c r="CU79" s="240"/>
      <c r="CV79" s="240"/>
      <c r="CW79" s="240"/>
      <c r="CX79" s="240"/>
      <c r="CY79" s="240"/>
      <c r="CZ79" s="240"/>
      <c r="DA79" s="240"/>
      <c r="DB79" s="240"/>
      <c r="DC79" s="240"/>
      <c r="DD79" s="240"/>
      <c r="DE79" s="240"/>
      <c r="DF79" s="240"/>
      <c r="DG79" s="240"/>
      <c r="DH79" s="240"/>
      <c r="DI79" s="240"/>
      <c r="DJ79" s="240"/>
      <c r="DK79" s="240"/>
      <c r="DL79" s="240"/>
      <c r="DM79" s="240"/>
      <c r="DN79" s="240"/>
      <c r="DO79" s="240"/>
      <c r="DP79" s="240"/>
      <c r="DQ79" s="240"/>
      <c r="DR79" s="240"/>
      <c r="DS79" s="240"/>
      <c r="DT79" s="240"/>
      <c r="DU79" s="240"/>
      <c r="DV79" s="240"/>
      <c r="DW79" s="240"/>
      <c r="DX79" s="240"/>
      <c r="DY79" s="240"/>
      <c r="DZ79" s="240"/>
      <c r="EA79" s="240"/>
      <c r="EB79" s="240"/>
      <c r="EC79" s="240"/>
      <c r="ED79" s="240"/>
      <c r="EE79" s="240"/>
      <c r="EF79" s="240"/>
      <c r="EG79" s="240"/>
      <c r="EH79" s="240"/>
      <c r="EI79" s="240"/>
      <c r="EJ79" s="240"/>
      <c r="EK79" s="240"/>
      <c r="EL79" s="240"/>
      <c r="EM79" s="240"/>
      <c r="EN79" s="240"/>
      <c r="EO79" s="240"/>
      <c r="EP79" s="240"/>
      <c r="EQ79" s="240"/>
      <c r="ER79" s="240"/>
      <c r="ES79" s="240"/>
      <c r="ET79" s="240"/>
      <c r="EU79" s="240"/>
      <c r="EV79" s="240"/>
      <c r="EW79" s="240"/>
      <c r="EX79" s="240"/>
      <c r="EY79" s="240"/>
      <c r="EZ79" s="240"/>
      <c r="FA79" s="240"/>
      <c r="FB79" s="240"/>
      <c r="FC79" s="240"/>
      <c r="FD79" s="240"/>
      <c r="FE79" s="240"/>
      <c r="FF79" s="240"/>
      <c r="FG79" s="240"/>
      <c r="FH79" s="240"/>
      <c r="FI79" s="240"/>
      <c r="FJ79" s="240"/>
      <c r="FK79" s="240"/>
      <c r="FL79" s="240"/>
      <c r="FM79" s="240"/>
      <c r="FN79" s="240"/>
      <c r="FO79" s="240"/>
      <c r="FP79" s="240"/>
      <c r="FQ79" s="240"/>
      <c r="FR79" s="240"/>
      <c r="FS79" s="240"/>
      <c r="FT79" s="240"/>
      <c r="FU79" s="240"/>
      <c r="FV79" s="240"/>
      <c r="FW79" s="240"/>
      <c r="FX79" s="240"/>
      <c r="FY79" s="240"/>
      <c r="FZ79" s="240"/>
      <c r="GA79" s="240"/>
      <c r="GB79" s="240"/>
      <c r="GC79" s="240"/>
      <c r="GD79" s="240"/>
      <c r="GE79" s="240"/>
      <c r="GF79" s="240"/>
      <c r="GG79" s="240"/>
      <c r="GH79" s="240"/>
      <c r="GI79" s="240"/>
      <c r="GJ79" s="240"/>
      <c r="GK79" s="240"/>
      <c r="GL79" s="240"/>
      <c r="GM79" s="240"/>
      <c r="GN79" s="240"/>
      <c r="GO79" s="240"/>
      <c r="GP79" s="240"/>
      <c r="GQ79" s="240"/>
      <c r="GR79" s="240"/>
      <c r="GS79" s="240"/>
      <c r="GT79" s="240"/>
      <c r="GU79" s="240"/>
      <c r="GV79" s="240"/>
      <c r="GW79" s="240"/>
      <c r="GX79" s="240"/>
      <c r="GY79" s="240"/>
      <c r="GZ79" s="240"/>
      <c r="HA79" s="240"/>
      <c r="HB79" s="240"/>
      <c r="HC79" s="240"/>
      <c r="HD79" s="240"/>
      <c r="HE79" s="240"/>
      <c r="HF79" s="240"/>
    </row>
    <row r="80" spans="1:214" s="242" customFormat="1">
      <c r="A80" s="240"/>
      <c r="B80" s="241"/>
      <c r="D80" s="240"/>
      <c r="E80" s="240"/>
      <c r="F80" s="240"/>
      <c r="G80" s="240"/>
      <c r="H80" s="240"/>
      <c r="I80" s="240"/>
      <c r="J80" s="240"/>
      <c r="K80" s="240"/>
      <c r="L80" s="240"/>
      <c r="M80" s="240"/>
      <c r="N80" s="240"/>
      <c r="O80" s="240"/>
      <c r="P80" s="240"/>
      <c r="Q80" s="240"/>
      <c r="R80" s="240"/>
      <c r="S80" s="240"/>
      <c r="T80" s="240"/>
      <c r="U80" s="240"/>
      <c r="V80" s="240"/>
      <c r="W80" s="240"/>
      <c r="X80" s="240"/>
      <c r="Y80" s="240"/>
      <c r="Z80" s="240"/>
      <c r="AA80" s="240"/>
      <c r="AB80" s="240"/>
      <c r="AC80" s="240"/>
      <c r="AD80" s="240"/>
      <c r="AE80" s="240"/>
      <c r="AF80" s="240"/>
      <c r="AG80" s="240"/>
      <c r="AH80" s="240"/>
      <c r="AI80" s="240"/>
      <c r="AJ80" s="240"/>
      <c r="AK80" s="240"/>
      <c r="AL80" s="240"/>
      <c r="AM80" s="240"/>
      <c r="AN80" s="240"/>
      <c r="AO80" s="240"/>
      <c r="AP80" s="240"/>
      <c r="AQ80" s="240"/>
      <c r="AR80" s="240"/>
      <c r="AS80" s="240"/>
      <c r="AT80" s="240"/>
      <c r="AU80" s="240"/>
      <c r="AV80" s="240"/>
      <c r="AW80" s="240"/>
      <c r="AX80" s="240"/>
      <c r="AY80" s="240"/>
      <c r="AZ80" s="240"/>
      <c r="BA80" s="240"/>
      <c r="BB80" s="240"/>
      <c r="BC80" s="240"/>
      <c r="BD80" s="240"/>
      <c r="BE80" s="240"/>
      <c r="BF80" s="240"/>
      <c r="BG80" s="240"/>
      <c r="BH80" s="240"/>
      <c r="BI80" s="240"/>
      <c r="BJ80" s="240"/>
      <c r="BK80" s="240"/>
      <c r="BL80" s="240"/>
      <c r="BM80" s="240"/>
      <c r="BN80" s="240"/>
      <c r="BO80" s="240"/>
      <c r="BP80" s="240"/>
      <c r="BQ80" s="240"/>
      <c r="BR80" s="240"/>
      <c r="BS80" s="240"/>
      <c r="BT80" s="240"/>
      <c r="BU80" s="240"/>
      <c r="BV80" s="240"/>
      <c r="BW80" s="240"/>
      <c r="BX80" s="240"/>
      <c r="BY80" s="240"/>
      <c r="BZ80" s="240"/>
      <c r="CA80" s="240"/>
      <c r="CB80" s="240"/>
      <c r="CC80" s="240"/>
      <c r="CD80" s="240"/>
      <c r="CE80" s="240"/>
      <c r="CF80" s="240"/>
      <c r="CG80" s="240"/>
      <c r="CH80" s="240"/>
      <c r="CI80" s="240"/>
      <c r="CJ80" s="240"/>
      <c r="CK80" s="240"/>
      <c r="CL80" s="240"/>
      <c r="CM80" s="240"/>
      <c r="CN80" s="240"/>
      <c r="CO80" s="240"/>
      <c r="CP80" s="240"/>
      <c r="CQ80" s="240"/>
      <c r="CR80" s="240"/>
      <c r="CS80" s="240"/>
      <c r="CT80" s="240"/>
      <c r="CU80" s="240"/>
      <c r="CV80" s="240"/>
      <c r="CW80" s="240"/>
      <c r="CX80" s="240"/>
      <c r="CY80" s="240"/>
      <c r="CZ80" s="240"/>
      <c r="DA80" s="240"/>
      <c r="DB80" s="240"/>
      <c r="DC80" s="240"/>
      <c r="DD80" s="240"/>
      <c r="DE80" s="240"/>
      <c r="DF80" s="240"/>
      <c r="DG80" s="240"/>
      <c r="DH80" s="240"/>
      <c r="DI80" s="240"/>
      <c r="DJ80" s="240"/>
      <c r="DK80" s="240"/>
      <c r="DL80" s="240"/>
      <c r="DM80" s="240"/>
      <c r="DN80" s="240"/>
      <c r="DO80" s="240"/>
      <c r="DP80" s="240"/>
      <c r="DQ80" s="240"/>
      <c r="DR80" s="240"/>
      <c r="DS80" s="240"/>
      <c r="DT80" s="240"/>
      <c r="DU80" s="240"/>
      <c r="DV80" s="240"/>
      <c r="DW80" s="240"/>
      <c r="DX80" s="240"/>
      <c r="DY80" s="240"/>
      <c r="DZ80" s="240"/>
      <c r="EA80" s="240"/>
      <c r="EB80" s="240"/>
      <c r="EC80" s="240"/>
      <c r="ED80" s="240"/>
      <c r="EE80" s="240"/>
      <c r="EF80" s="240"/>
      <c r="EG80" s="240"/>
      <c r="EH80" s="240"/>
      <c r="EI80" s="240"/>
      <c r="EJ80" s="240"/>
      <c r="EK80" s="240"/>
      <c r="EL80" s="240"/>
      <c r="EM80" s="240"/>
      <c r="EN80" s="240"/>
      <c r="EO80" s="240"/>
      <c r="EP80" s="240"/>
      <c r="EQ80" s="240"/>
      <c r="ER80" s="240"/>
      <c r="ES80" s="240"/>
      <c r="ET80" s="240"/>
      <c r="EU80" s="240"/>
      <c r="EV80" s="240"/>
      <c r="EW80" s="240"/>
      <c r="EX80" s="240"/>
      <c r="EY80" s="240"/>
      <c r="EZ80" s="240"/>
      <c r="FA80" s="240"/>
      <c r="FB80" s="240"/>
      <c r="FC80" s="240"/>
      <c r="FD80" s="240"/>
      <c r="FE80" s="240"/>
      <c r="FF80" s="240"/>
      <c r="FG80" s="240"/>
      <c r="FH80" s="240"/>
      <c r="FI80" s="240"/>
      <c r="FJ80" s="240"/>
      <c r="FK80" s="240"/>
      <c r="FL80" s="240"/>
      <c r="FM80" s="240"/>
      <c r="FN80" s="240"/>
      <c r="FO80" s="240"/>
      <c r="FP80" s="240"/>
      <c r="FQ80" s="240"/>
      <c r="FR80" s="240"/>
      <c r="FS80" s="240"/>
      <c r="FT80" s="240"/>
      <c r="FU80" s="240"/>
      <c r="FV80" s="240"/>
      <c r="FW80" s="240"/>
      <c r="FX80" s="240"/>
      <c r="FY80" s="240"/>
      <c r="FZ80" s="240"/>
      <c r="GA80" s="240"/>
      <c r="GB80" s="240"/>
      <c r="GC80" s="240"/>
      <c r="GD80" s="240"/>
      <c r="GE80" s="240"/>
      <c r="GF80" s="240"/>
      <c r="GG80" s="240"/>
      <c r="GH80" s="240"/>
      <c r="GI80" s="240"/>
      <c r="GJ80" s="240"/>
      <c r="GK80" s="240"/>
      <c r="GL80" s="240"/>
      <c r="GM80" s="240"/>
      <c r="GN80" s="240"/>
      <c r="GO80" s="240"/>
      <c r="GP80" s="240"/>
      <c r="GQ80" s="240"/>
      <c r="GR80" s="240"/>
      <c r="GS80" s="240"/>
      <c r="GT80" s="240"/>
      <c r="GU80" s="240"/>
      <c r="GV80" s="240"/>
      <c r="GW80" s="240"/>
      <c r="GX80" s="240"/>
      <c r="GY80" s="240"/>
      <c r="GZ80" s="240"/>
      <c r="HA80" s="240"/>
      <c r="HB80" s="240"/>
      <c r="HC80" s="240"/>
      <c r="HD80" s="240"/>
      <c r="HE80" s="240"/>
      <c r="HF80" s="240"/>
    </row>
    <row r="81" spans="1:214" s="242" customFormat="1">
      <c r="A81" s="240"/>
      <c r="B81" s="241"/>
      <c r="D81" s="240"/>
      <c r="E81" s="240"/>
      <c r="F81" s="240"/>
      <c r="G81" s="240"/>
      <c r="H81" s="240"/>
      <c r="I81" s="240"/>
      <c r="J81" s="240"/>
      <c r="K81" s="240"/>
      <c r="L81" s="240"/>
      <c r="M81" s="240"/>
      <c r="N81" s="240"/>
      <c r="O81" s="240"/>
      <c r="P81" s="240"/>
      <c r="Q81" s="240"/>
      <c r="R81" s="240"/>
      <c r="S81" s="240"/>
      <c r="T81" s="240"/>
      <c r="U81" s="240"/>
      <c r="V81" s="240"/>
      <c r="W81" s="240"/>
      <c r="X81" s="240"/>
      <c r="Y81" s="240"/>
      <c r="Z81" s="240"/>
      <c r="AA81" s="240"/>
      <c r="AB81" s="240"/>
      <c r="AC81" s="240"/>
      <c r="AD81" s="240"/>
      <c r="AE81" s="240"/>
      <c r="AF81" s="240"/>
      <c r="AG81" s="240"/>
      <c r="AH81" s="240"/>
      <c r="AI81" s="240"/>
      <c r="AJ81" s="240"/>
      <c r="AK81" s="240"/>
      <c r="AL81" s="240"/>
      <c r="AM81" s="240"/>
      <c r="AN81" s="240"/>
      <c r="AO81" s="240"/>
      <c r="AP81" s="240"/>
      <c r="AQ81" s="240"/>
      <c r="AR81" s="240"/>
      <c r="AS81" s="240"/>
      <c r="AT81" s="240"/>
      <c r="AU81" s="240"/>
      <c r="AV81" s="240"/>
      <c r="AW81" s="240"/>
      <c r="AX81" s="240"/>
      <c r="AY81" s="240"/>
      <c r="AZ81" s="240"/>
      <c r="BA81" s="240"/>
      <c r="BB81" s="240"/>
      <c r="BC81" s="240"/>
      <c r="BD81" s="240"/>
      <c r="BE81" s="240"/>
      <c r="BF81" s="240"/>
      <c r="BG81" s="240"/>
      <c r="BH81" s="240"/>
      <c r="BI81" s="240"/>
      <c r="BJ81" s="240"/>
      <c r="BK81" s="240"/>
      <c r="BL81" s="240"/>
      <c r="BM81" s="240"/>
      <c r="BN81" s="240"/>
      <c r="BO81" s="240"/>
      <c r="BP81" s="240"/>
      <c r="BQ81" s="240"/>
      <c r="BR81" s="240"/>
      <c r="BS81" s="240"/>
      <c r="BT81" s="240"/>
      <c r="BU81" s="240"/>
      <c r="BV81" s="240"/>
      <c r="BW81" s="240"/>
      <c r="BX81" s="240"/>
      <c r="BY81" s="240"/>
      <c r="BZ81" s="240"/>
      <c r="CA81" s="240"/>
      <c r="CB81" s="240"/>
      <c r="CC81" s="240"/>
      <c r="CD81" s="240"/>
      <c r="CE81" s="240"/>
      <c r="CF81" s="240"/>
      <c r="CG81" s="240"/>
      <c r="CH81" s="240"/>
      <c r="CI81" s="240"/>
      <c r="CJ81" s="240"/>
      <c r="CK81" s="240"/>
      <c r="CL81" s="240"/>
      <c r="CM81" s="240"/>
      <c r="CN81" s="240"/>
      <c r="CO81" s="240"/>
      <c r="CP81" s="240"/>
      <c r="CQ81" s="240"/>
      <c r="CR81" s="240"/>
      <c r="CS81" s="240"/>
      <c r="CT81" s="240"/>
      <c r="CU81" s="240"/>
      <c r="CV81" s="240"/>
      <c r="CW81" s="240"/>
      <c r="CX81" s="240"/>
      <c r="CY81" s="240"/>
      <c r="CZ81" s="240"/>
      <c r="DA81" s="240"/>
      <c r="DB81" s="240"/>
      <c r="DC81" s="240"/>
      <c r="DD81" s="240"/>
      <c r="DE81" s="240"/>
      <c r="DF81" s="240"/>
      <c r="DG81" s="240"/>
      <c r="DH81" s="240"/>
      <c r="DI81" s="240"/>
      <c r="DJ81" s="240"/>
      <c r="DK81" s="240"/>
      <c r="DL81" s="240"/>
      <c r="DM81" s="240"/>
      <c r="DN81" s="240"/>
      <c r="DO81" s="240"/>
      <c r="DP81" s="240"/>
      <c r="DQ81" s="240"/>
      <c r="DR81" s="240"/>
      <c r="DS81" s="240"/>
      <c r="DT81" s="240"/>
      <c r="DU81" s="240"/>
      <c r="DV81" s="240"/>
      <c r="DW81" s="240"/>
      <c r="DX81" s="240"/>
      <c r="DY81" s="240"/>
      <c r="DZ81" s="240"/>
      <c r="EA81" s="240"/>
      <c r="EB81" s="240"/>
      <c r="EC81" s="240"/>
      <c r="ED81" s="240"/>
      <c r="EE81" s="240"/>
      <c r="EF81" s="240"/>
      <c r="EG81" s="240"/>
      <c r="EH81" s="240"/>
      <c r="EI81" s="240"/>
      <c r="EJ81" s="240"/>
      <c r="EK81" s="240"/>
      <c r="EL81" s="240"/>
      <c r="EM81" s="240"/>
      <c r="EN81" s="240"/>
      <c r="EO81" s="240"/>
      <c r="EP81" s="240"/>
      <c r="EQ81" s="240"/>
      <c r="ER81" s="240"/>
      <c r="ES81" s="240"/>
      <c r="ET81" s="240"/>
      <c r="EU81" s="240"/>
      <c r="EV81" s="240"/>
      <c r="EW81" s="240"/>
      <c r="EX81" s="240"/>
      <c r="EY81" s="240"/>
      <c r="EZ81" s="240"/>
      <c r="FA81" s="240"/>
      <c r="FB81" s="240"/>
      <c r="FC81" s="240"/>
      <c r="FD81" s="240"/>
      <c r="FE81" s="240"/>
      <c r="FF81" s="240"/>
      <c r="FG81" s="240"/>
      <c r="FH81" s="240"/>
      <c r="FI81" s="240"/>
      <c r="FJ81" s="240"/>
      <c r="FK81" s="240"/>
      <c r="FL81" s="240"/>
      <c r="FM81" s="240"/>
      <c r="FN81" s="240"/>
      <c r="FO81" s="240"/>
      <c r="FP81" s="240"/>
      <c r="FQ81" s="240"/>
      <c r="FR81" s="240"/>
      <c r="FS81" s="240"/>
      <c r="FT81" s="240"/>
      <c r="FU81" s="240"/>
      <c r="FV81" s="240"/>
      <c r="FW81" s="240"/>
      <c r="FX81" s="240"/>
      <c r="FY81" s="240"/>
      <c r="FZ81" s="240"/>
      <c r="GA81" s="240"/>
      <c r="GB81" s="240"/>
      <c r="GC81" s="240"/>
      <c r="GD81" s="240"/>
      <c r="GE81" s="240"/>
      <c r="GF81" s="240"/>
      <c r="GG81" s="240"/>
      <c r="GH81" s="240"/>
      <c r="GI81" s="240"/>
      <c r="GJ81" s="240"/>
      <c r="GK81" s="240"/>
      <c r="GL81" s="240"/>
      <c r="GM81" s="240"/>
      <c r="GN81" s="240"/>
      <c r="GO81" s="240"/>
      <c r="GP81" s="240"/>
      <c r="GQ81" s="240"/>
      <c r="GR81" s="240"/>
      <c r="GS81" s="240"/>
      <c r="GT81" s="240"/>
      <c r="GU81" s="240"/>
      <c r="GV81" s="240"/>
      <c r="GW81" s="240"/>
      <c r="GX81" s="240"/>
      <c r="GY81" s="240"/>
      <c r="GZ81" s="240"/>
      <c r="HA81" s="240"/>
      <c r="HB81" s="240"/>
      <c r="HC81" s="240"/>
      <c r="HD81" s="240"/>
      <c r="HE81" s="240"/>
      <c r="HF81" s="240"/>
    </row>
    <row r="82" spans="1:214" s="242" customFormat="1">
      <c r="A82" s="240"/>
      <c r="B82" s="241"/>
      <c r="D82" s="240"/>
      <c r="E82" s="240"/>
      <c r="F82" s="240"/>
      <c r="G82" s="240"/>
      <c r="H82" s="240"/>
      <c r="I82" s="240"/>
      <c r="J82" s="240"/>
      <c r="K82" s="240"/>
      <c r="L82" s="240"/>
      <c r="M82" s="240"/>
      <c r="N82" s="240"/>
      <c r="O82" s="240"/>
      <c r="P82" s="240"/>
      <c r="Q82" s="240"/>
      <c r="R82" s="240"/>
      <c r="S82" s="240"/>
      <c r="T82" s="240"/>
      <c r="U82" s="240"/>
      <c r="V82" s="240"/>
      <c r="W82" s="240"/>
      <c r="X82" s="240"/>
      <c r="Y82" s="240"/>
      <c r="Z82" s="240"/>
      <c r="AA82" s="240"/>
      <c r="AB82" s="240"/>
      <c r="AC82" s="240"/>
      <c r="AD82" s="240"/>
      <c r="AE82" s="240"/>
      <c r="AF82" s="240"/>
      <c r="AG82" s="240"/>
      <c r="AH82" s="240"/>
      <c r="AI82" s="240"/>
      <c r="AJ82" s="240"/>
      <c r="AK82" s="240"/>
      <c r="AL82" s="240"/>
      <c r="AM82" s="240"/>
      <c r="AN82" s="240"/>
      <c r="AO82" s="240"/>
      <c r="AP82" s="240"/>
      <c r="AQ82" s="240"/>
      <c r="AR82" s="240"/>
      <c r="AS82" s="240"/>
      <c r="AT82" s="240"/>
      <c r="AU82" s="240"/>
      <c r="AV82" s="240"/>
      <c r="AW82" s="240"/>
      <c r="AX82" s="240"/>
      <c r="AY82" s="240"/>
      <c r="AZ82" s="240"/>
      <c r="BA82" s="240"/>
      <c r="BB82" s="240"/>
      <c r="BC82" s="240"/>
      <c r="BD82" s="240"/>
      <c r="BE82" s="240"/>
      <c r="BF82" s="240"/>
      <c r="BG82" s="240"/>
      <c r="BH82" s="240"/>
      <c r="BI82" s="240"/>
      <c r="BJ82" s="240"/>
      <c r="BK82" s="240"/>
      <c r="BL82" s="240"/>
      <c r="BM82" s="240"/>
      <c r="BN82" s="240"/>
      <c r="BO82" s="240"/>
      <c r="BP82" s="240"/>
      <c r="BQ82" s="240"/>
      <c r="BR82" s="240"/>
      <c r="BS82" s="240"/>
      <c r="BT82" s="240"/>
      <c r="BU82" s="240"/>
      <c r="BV82" s="240"/>
      <c r="BW82" s="240"/>
      <c r="BX82" s="240"/>
      <c r="BY82" s="240"/>
      <c r="BZ82" s="240"/>
      <c r="CA82" s="240"/>
      <c r="CB82" s="240"/>
      <c r="CC82" s="240"/>
      <c r="CD82" s="240"/>
      <c r="CE82" s="240"/>
      <c r="CF82" s="240"/>
      <c r="CG82" s="240"/>
      <c r="CH82" s="240"/>
      <c r="CI82" s="240"/>
      <c r="CJ82" s="240"/>
      <c r="CK82" s="240"/>
      <c r="CL82" s="240"/>
      <c r="CM82" s="240"/>
      <c r="CN82" s="240"/>
      <c r="CO82" s="240"/>
      <c r="CP82" s="240"/>
      <c r="CQ82" s="240"/>
      <c r="CR82" s="240"/>
      <c r="CS82" s="240"/>
      <c r="CT82" s="240"/>
      <c r="CU82" s="240"/>
      <c r="CV82" s="240"/>
      <c r="CW82" s="240"/>
      <c r="CX82" s="240"/>
      <c r="CY82" s="240"/>
      <c r="CZ82" s="240"/>
      <c r="DA82" s="240"/>
      <c r="DB82" s="240"/>
      <c r="DC82" s="240"/>
      <c r="DD82" s="240"/>
      <c r="DE82" s="240"/>
      <c r="DF82" s="240"/>
      <c r="DG82" s="240"/>
      <c r="DH82" s="240"/>
      <c r="DI82" s="240"/>
      <c r="DJ82" s="240"/>
      <c r="DK82" s="240"/>
      <c r="DL82" s="240"/>
      <c r="DM82" s="240"/>
      <c r="DN82" s="240"/>
      <c r="DO82" s="240"/>
      <c r="DP82" s="240"/>
      <c r="DQ82" s="240"/>
      <c r="DR82" s="240"/>
      <c r="DS82" s="240"/>
      <c r="DT82" s="240"/>
      <c r="DU82" s="240"/>
      <c r="DV82" s="240"/>
      <c r="DW82" s="240"/>
      <c r="DX82" s="240"/>
      <c r="DY82" s="240"/>
      <c r="DZ82" s="240"/>
      <c r="EA82" s="240"/>
      <c r="EB82" s="240"/>
      <c r="EC82" s="240"/>
      <c r="ED82" s="240"/>
      <c r="EE82" s="240"/>
      <c r="EF82" s="240"/>
      <c r="EG82" s="240"/>
      <c r="EH82" s="240"/>
      <c r="EI82" s="240"/>
      <c r="EJ82" s="240"/>
      <c r="EK82" s="240"/>
      <c r="EL82" s="240"/>
      <c r="EM82" s="240"/>
      <c r="EN82" s="240"/>
      <c r="EO82" s="240"/>
      <c r="EP82" s="240"/>
      <c r="EQ82" s="240"/>
      <c r="ER82" s="240"/>
      <c r="ES82" s="240"/>
      <c r="ET82" s="240"/>
      <c r="EU82" s="240"/>
      <c r="EV82" s="240"/>
      <c r="EW82" s="240"/>
      <c r="EX82" s="240"/>
      <c r="EY82" s="240"/>
      <c r="EZ82" s="240"/>
      <c r="FA82" s="240"/>
      <c r="FB82" s="240"/>
      <c r="FC82" s="240"/>
      <c r="FD82" s="240"/>
      <c r="FE82" s="240"/>
      <c r="FF82" s="240"/>
      <c r="FG82" s="240"/>
      <c r="FH82" s="240"/>
      <c r="FI82" s="240"/>
      <c r="FJ82" s="240"/>
      <c r="FK82" s="240"/>
      <c r="FL82" s="240"/>
      <c r="FM82" s="240"/>
      <c r="FN82" s="240"/>
      <c r="FO82" s="240"/>
      <c r="FP82" s="240"/>
      <c r="FQ82" s="240"/>
      <c r="FR82" s="240"/>
      <c r="FS82" s="240"/>
      <c r="FT82" s="240"/>
      <c r="FU82" s="240"/>
      <c r="FV82" s="240"/>
      <c r="FW82" s="240"/>
      <c r="FX82" s="240"/>
      <c r="FY82" s="240"/>
      <c r="FZ82" s="240"/>
      <c r="GA82" s="240"/>
      <c r="GB82" s="240"/>
      <c r="GC82" s="240"/>
      <c r="GD82" s="240"/>
      <c r="GE82" s="240"/>
      <c r="GF82" s="240"/>
      <c r="GG82" s="240"/>
      <c r="GH82" s="240"/>
      <c r="GI82" s="240"/>
      <c r="GJ82" s="240"/>
      <c r="GK82" s="240"/>
      <c r="GL82" s="240"/>
      <c r="GM82" s="240"/>
      <c r="GN82" s="240"/>
      <c r="GO82" s="240"/>
      <c r="GP82" s="240"/>
      <c r="GQ82" s="240"/>
      <c r="GR82" s="240"/>
      <c r="GS82" s="240"/>
      <c r="GT82" s="240"/>
      <c r="GU82" s="240"/>
      <c r="GV82" s="240"/>
      <c r="GW82" s="240"/>
      <c r="GX82" s="240"/>
      <c r="GY82" s="240"/>
      <c r="GZ82" s="240"/>
      <c r="HA82" s="240"/>
      <c r="HB82" s="240"/>
      <c r="HC82" s="240"/>
      <c r="HD82" s="240"/>
      <c r="HE82" s="240"/>
      <c r="HF82" s="240"/>
    </row>
    <row r="83" spans="1:214" s="242" customFormat="1">
      <c r="A83" s="240"/>
      <c r="B83" s="241"/>
      <c r="D83" s="240"/>
      <c r="E83" s="240"/>
      <c r="F83" s="240"/>
      <c r="G83" s="240"/>
      <c r="H83" s="240"/>
      <c r="I83" s="240"/>
      <c r="J83" s="240"/>
      <c r="K83" s="240"/>
      <c r="L83" s="240"/>
      <c r="M83" s="240"/>
      <c r="N83" s="240"/>
      <c r="O83" s="240"/>
      <c r="P83" s="240"/>
      <c r="Q83" s="240"/>
      <c r="R83" s="240"/>
      <c r="S83" s="240"/>
      <c r="T83" s="240"/>
      <c r="U83" s="240"/>
      <c r="V83" s="240"/>
      <c r="W83" s="240"/>
      <c r="X83" s="240"/>
      <c r="Y83" s="240"/>
      <c r="Z83" s="240"/>
      <c r="AA83" s="240"/>
      <c r="AB83" s="240"/>
      <c r="AC83" s="240"/>
      <c r="AD83" s="240"/>
      <c r="AE83" s="240"/>
      <c r="AF83" s="240"/>
      <c r="AG83" s="240"/>
      <c r="AH83" s="240"/>
      <c r="AI83" s="240"/>
      <c r="AJ83" s="240"/>
      <c r="AK83" s="240"/>
      <c r="AL83" s="240"/>
      <c r="AM83" s="240"/>
      <c r="AN83" s="240"/>
      <c r="AO83" s="240"/>
      <c r="AP83" s="240"/>
      <c r="AQ83" s="240"/>
      <c r="AR83" s="240"/>
      <c r="AS83" s="240"/>
      <c r="AT83" s="240"/>
      <c r="AU83" s="240"/>
      <c r="AV83" s="240"/>
      <c r="AW83" s="240"/>
      <c r="AX83" s="240"/>
      <c r="AY83" s="240"/>
      <c r="AZ83" s="240"/>
      <c r="BA83" s="240"/>
      <c r="BB83" s="240"/>
      <c r="BC83" s="240"/>
      <c r="BD83" s="240"/>
      <c r="BE83" s="240"/>
      <c r="BF83" s="240"/>
      <c r="BG83" s="240"/>
      <c r="BH83" s="240"/>
      <c r="BI83" s="240"/>
      <c r="BJ83" s="240"/>
      <c r="BK83" s="240"/>
      <c r="BL83" s="240"/>
      <c r="BM83" s="240"/>
      <c r="BN83" s="240"/>
      <c r="BO83" s="240"/>
      <c r="BP83" s="240"/>
      <c r="BQ83" s="240"/>
      <c r="BR83" s="240"/>
      <c r="BS83" s="240"/>
      <c r="BT83" s="240"/>
      <c r="BU83" s="240"/>
      <c r="BV83" s="240"/>
      <c r="BW83" s="240"/>
      <c r="BX83" s="240"/>
      <c r="BY83" s="240"/>
      <c r="BZ83" s="240"/>
      <c r="CA83" s="240"/>
      <c r="CB83" s="240"/>
      <c r="CC83" s="240"/>
      <c r="CD83" s="240"/>
      <c r="CE83" s="240"/>
      <c r="CF83" s="240"/>
      <c r="CG83" s="240"/>
      <c r="CH83" s="240"/>
      <c r="CI83" s="240"/>
      <c r="CJ83" s="240"/>
      <c r="CK83" s="240"/>
      <c r="CL83" s="240"/>
      <c r="CM83" s="240"/>
      <c r="CN83" s="240"/>
      <c r="CO83" s="240"/>
      <c r="CP83" s="240"/>
      <c r="CQ83" s="240"/>
      <c r="CR83" s="240"/>
      <c r="CS83" s="240"/>
      <c r="CT83" s="240"/>
      <c r="CU83" s="240"/>
      <c r="CV83" s="240"/>
      <c r="CW83" s="240"/>
      <c r="CX83" s="240"/>
      <c r="CY83" s="240"/>
      <c r="CZ83" s="240"/>
      <c r="DA83" s="240"/>
      <c r="DB83" s="240"/>
      <c r="DC83" s="240"/>
      <c r="DD83" s="240"/>
      <c r="DE83" s="240"/>
      <c r="DF83" s="240"/>
      <c r="DG83" s="240"/>
      <c r="DH83" s="240"/>
      <c r="DI83" s="240"/>
      <c r="DJ83" s="240"/>
      <c r="DK83" s="240"/>
      <c r="DL83" s="240"/>
      <c r="DM83" s="240"/>
      <c r="DN83" s="240"/>
      <c r="DO83" s="240"/>
      <c r="DP83" s="240"/>
      <c r="DQ83" s="240"/>
      <c r="DR83" s="240"/>
      <c r="DS83" s="240"/>
      <c r="DT83" s="240"/>
      <c r="DU83" s="240"/>
      <c r="DV83" s="240"/>
      <c r="DW83" s="240"/>
      <c r="DX83" s="240"/>
      <c r="DY83" s="240"/>
      <c r="DZ83" s="240"/>
      <c r="EA83" s="240"/>
      <c r="EB83" s="240"/>
      <c r="EC83" s="240"/>
      <c r="ED83" s="240"/>
      <c r="EE83" s="240"/>
      <c r="EF83" s="240"/>
      <c r="EG83" s="240"/>
      <c r="EH83" s="240"/>
      <c r="EI83" s="240"/>
      <c r="EJ83" s="240"/>
      <c r="EK83" s="240"/>
      <c r="EL83" s="240"/>
      <c r="EM83" s="240"/>
      <c r="EN83" s="240"/>
      <c r="EO83" s="240"/>
      <c r="EP83" s="240"/>
      <c r="EQ83" s="240"/>
      <c r="ER83" s="240"/>
      <c r="ES83" s="240"/>
      <c r="ET83" s="240"/>
      <c r="EU83" s="240"/>
      <c r="EV83" s="240"/>
      <c r="EW83" s="240"/>
      <c r="EX83" s="240"/>
      <c r="EY83" s="240"/>
      <c r="EZ83" s="240"/>
      <c r="FA83" s="240"/>
      <c r="FB83" s="240"/>
      <c r="FC83" s="240"/>
      <c r="FD83" s="240"/>
      <c r="FE83" s="240"/>
      <c r="FF83" s="240"/>
      <c r="FG83" s="240"/>
      <c r="FH83" s="240"/>
      <c r="FI83" s="240"/>
      <c r="FJ83" s="240"/>
      <c r="FK83" s="240"/>
      <c r="FL83" s="240"/>
      <c r="FM83" s="240"/>
      <c r="FN83" s="240"/>
      <c r="FO83" s="240"/>
      <c r="FP83" s="240"/>
      <c r="FQ83" s="240"/>
      <c r="FR83" s="240"/>
      <c r="FS83" s="240"/>
      <c r="FT83" s="240"/>
      <c r="FU83" s="240"/>
      <c r="FV83" s="240"/>
      <c r="FW83" s="240"/>
      <c r="FX83" s="240"/>
      <c r="FY83" s="240"/>
      <c r="FZ83" s="240"/>
      <c r="GA83" s="240"/>
      <c r="GB83" s="240"/>
      <c r="GC83" s="240"/>
      <c r="GD83" s="240"/>
      <c r="GE83" s="240"/>
      <c r="GF83" s="240"/>
      <c r="GG83" s="240"/>
      <c r="GH83" s="240"/>
      <c r="GI83" s="240"/>
      <c r="GJ83" s="240"/>
      <c r="GK83" s="240"/>
      <c r="GL83" s="240"/>
      <c r="GM83" s="240"/>
      <c r="GN83" s="240"/>
      <c r="GO83" s="240"/>
      <c r="GP83" s="240"/>
      <c r="GQ83" s="240"/>
      <c r="GR83" s="240"/>
      <c r="GS83" s="240"/>
      <c r="GT83" s="240"/>
      <c r="GU83" s="240"/>
      <c r="GV83" s="240"/>
      <c r="GW83" s="240"/>
      <c r="GX83" s="240"/>
      <c r="GY83" s="240"/>
      <c r="GZ83" s="240"/>
      <c r="HA83" s="240"/>
      <c r="HB83" s="240"/>
      <c r="HC83" s="240"/>
      <c r="HD83" s="240"/>
      <c r="HE83" s="240"/>
      <c r="HF83" s="240"/>
    </row>
    <row r="84" spans="1:214" s="242" customFormat="1">
      <c r="A84" s="240"/>
      <c r="B84" s="241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  <c r="T84" s="240"/>
      <c r="U84" s="240"/>
      <c r="V84" s="240"/>
      <c r="W84" s="240"/>
      <c r="X84" s="240"/>
      <c r="Y84" s="240"/>
      <c r="Z84" s="240"/>
      <c r="AA84" s="240"/>
      <c r="AB84" s="240"/>
      <c r="AC84" s="240"/>
      <c r="AD84" s="240"/>
      <c r="AE84" s="240"/>
      <c r="AF84" s="240"/>
      <c r="AG84" s="240"/>
      <c r="AH84" s="240"/>
      <c r="AI84" s="240"/>
      <c r="AJ84" s="240"/>
      <c r="AK84" s="240"/>
      <c r="AL84" s="240"/>
      <c r="AM84" s="240"/>
      <c r="AN84" s="240"/>
      <c r="AO84" s="240"/>
      <c r="AP84" s="240"/>
      <c r="AQ84" s="240"/>
      <c r="AR84" s="240"/>
      <c r="AS84" s="240"/>
      <c r="AT84" s="240"/>
      <c r="AU84" s="240"/>
      <c r="AV84" s="240"/>
      <c r="AW84" s="240"/>
      <c r="AX84" s="240"/>
      <c r="AY84" s="240"/>
      <c r="AZ84" s="240"/>
      <c r="BA84" s="240"/>
      <c r="BB84" s="240"/>
      <c r="BC84" s="240"/>
      <c r="BD84" s="240"/>
      <c r="BE84" s="240"/>
      <c r="BF84" s="240"/>
      <c r="BG84" s="240"/>
      <c r="BH84" s="240"/>
      <c r="BI84" s="240"/>
      <c r="BJ84" s="240"/>
      <c r="BK84" s="240"/>
      <c r="BL84" s="240"/>
      <c r="BM84" s="240"/>
      <c r="BN84" s="240"/>
      <c r="BO84" s="240"/>
      <c r="BP84" s="240"/>
      <c r="BQ84" s="240"/>
      <c r="BR84" s="240"/>
      <c r="BS84" s="240"/>
      <c r="BT84" s="240"/>
      <c r="BU84" s="240"/>
      <c r="BV84" s="240"/>
      <c r="BW84" s="240"/>
      <c r="BX84" s="240"/>
      <c r="BY84" s="240"/>
      <c r="BZ84" s="240"/>
      <c r="CA84" s="240"/>
      <c r="CB84" s="240"/>
      <c r="CC84" s="240"/>
      <c r="CD84" s="240"/>
      <c r="CE84" s="240"/>
      <c r="CF84" s="240"/>
      <c r="CG84" s="240"/>
      <c r="CH84" s="240"/>
      <c r="CI84" s="240"/>
      <c r="CJ84" s="240"/>
      <c r="CK84" s="240"/>
      <c r="CL84" s="240"/>
      <c r="CM84" s="240"/>
      <c r="CN84" s="240"/>
      <c r="CO84" s="240"/>
      <c r="CP84" s="240"/>
      <c r="CQ84" s="240"/>
      <c r="CR84" s="240"/>
      <c r="CS84" s="240"/>
      <c r="CT84" s="240"/>
      <c r="CU84" s="240"/>
      <c r="CV84" s="240"/>
      <c r="CW84" s="240"/>
      <c r="CX84" s="240"/>
      <c r="CY84" s="240"/>
      <c r="CZ84" s="240"/>
      <c r="DA84" s="240"/>
      <c r="DB84" s="240"/>
      <c r="DC84" s="240"/>
      <c r="DD84" s="240"/>
      <c r="DE84" s="240"/>
      <c r="DF84" s="240"/>
      <c r="DG84" s="240"/>
      <c r="DH84" s="240"/>
      <c r="DI84" s="240"/>
      <c r="DJ84" s="240"/>
      <c r="DK84" s="240"/>
      <c r="DL84" s="240"/>
      <c r="DM84" s="240"/>
      <c r="DN84" s="240"/>
      <c r="DO84" s="240"/>
      <c r="DP84" s="240"/>
      <c r="DQ84" s="240"/>
      <c r="DR84" s="240"/>
      <c r="DS84" s="240"/>
      <c r="DT84" s="240"/>
      <c r="DU84" s="240"/>
      <c r="DV84" s="240"/>
      <c r="DW84" s="240"/>
      <c r="DX84" s="240"/>
      <c r="DY84" s="240"/>
      <c r="DZ84" s="240"/>
      <c r="EA84" s="240"/>
      <c r="EB84" s="240"/>
      <c r="EC84" s="240"/>
      <c r="ED84" s="240"/>
      <c r="EE84" s="240"/>
      <c r="EF84" s="240"/>
      <c r="EG84" s="240"/>
      <c r="EH84" s="240"/>
      <c r="EI84" s="240"/>
      <c r="EJ84" s="240"/>
      <c r="EK84" s="240"/>
      <c r="EL84" s="240"/>
      <c r="EM84" s="240"/>
      <c r="EN84" s="240"/>
      <c r="EO84" s="240"/>
      <c r="EP84" s="240"/>
      <c r="EQ84" s="240"/>
      <c r="ER84" s="240"/>
      <c r="ES84" s="240"/>
      <c r="ET84" s="240"/>
      <c r="EU84" s="240"/>
      <c r="EV84" s="240"/>
      <c r="EW84" s="240"/>
      <c r="EX84" s="240"/>
      <c r="EY84" s="240"/>
      <c r="EZ84" s="240"/>
      <c r="FA84" s="240"/>
      <c r="FB84" s="240"/>
      <c r="FC84" s="240"/>
      <c r="FD84" s="240"/>
      <c r="FE84" s="240"/>
      <c r="FF84" s="240"/>
      <c r="FG84" s="240"/>
      <c r="FH84" s="240"/>
      <c r="FI84" s="240"/>
      <c r="FJ84" s="240"/>
      <c r="FK84" s="240"/>
      <c r="FL84" s="240"/>
      <c r="FM84" s="240"/>
      <c r="FN84" s="240"/>
      <c r="FO84" s="240"/>
      <c r="FP84" s="240"/>
      <c r="FQ84" s="240"/>
      <c r="FR84" s="240"/>
      <c r="FS84" s="240"/>
      <c r="FT84" s="240"/>
      <c r="FU84" s="240"/>
      <c r="FV84" s="240"/>
      <c r="FW84" s="240"/>
      <c r="FX84" s="240"/>
      <c r="FY84" s="240"/>
      <c r="FZ84" s="240"/>
      <c r="GA84" s="240"/>
      <c r="GB84" s="240"/>
      <c r="GC84" s="240"/>
      <c r="GD84" s="240"/>
      <c r="GE84" s="240"/>
      <c r="GF84" s="240"/>
      <c r="GG84" s="240"/>
      <c r="GH84" s="240"/>
      <c r="GI84" s="240"/>
      <c r="GJ84" s="240"/>
      <c r="GK84" s="240"/>
      <c r="GL84" s="240"/>
      <c r="GM84" s="240"/>
      <c r="GN84" s="240"/>
      <c r="GO84" s="240"/>
      <c r="GP84" s="240"/>
      <c r="GQ84" s="240"/>
      <c r="GR84" s="240"/>
      <c r="GS84" s="240"/>
      <c r="GT84" s="240"/>
      <c r="GU84" s="240"/>
      <c r="GV84" s="240"/>
      <c r="GW84" s="240"/>
      <c r="GX84" s="240"/>
      <c r="GY84" s="240"/>
      <c r="GZ84" s="240"/>
      <c r="HA84" s="240"/>
      <c r="HB84" s="240"/>
      <c r="HC84" s="240"/>
      <c r="HD84" s="240"/>
      <c r="HE84" s="240"/>
      <c r="HF84" s="240"/>
    </row>
    <row r="85" spans="1:214" s="242" customFormat="1">
      <c r="A85" s="240"/>
      <c r="B85" s="241"/>
      <c r="D85" s="240"/>
      <c r="E85" s="240"/>
      <c r="F85" s="240"/>
      <c r="G85" s="240"/>
      <c r="H85" s="240"/>
      <c r="I85" s="240"/>
      <c r="J85" s="240"/>
      <c r="K85" s="240"/>
      <c r="L85" s="240"/>
      <c r="M85" s="240"/>
      <c r="N85" s="240"/>
      <c r="O85" s="240"/>
      <c r="P85" s="240"/>
      <c r="Q85" s="240"/>
      <c r="R85" s="240"/>
      <c r="S85" s="240"/>
      <c r="T85" s="240"/>
      <c r="U85" s="240"/>
      <c r="V85" s="240"/>
      <c r="W85" s="240"/>
      <c r="X85" s="240"/>
      <c r="Y85" s="240"/>
      <c r="Z85" s="240"/>
      <c r="AA85" s="240"/>
      <c r="AB85" s="240"/>
      <c r="AC85" s="240"/>
      <c r="AD85" s="240"/>
      <c r="AE85" s="240"/>
      <c r="AF85" s="240"/>
      <c r="AG85" s="240"/>
      <c r="AH85" s="240"/>
      <c r="AI85" s="240"/>
      <c r="AJ85" s="240"/>
      <c r="AK85" s="240"/>
      <c r="AL85" s="240"/>
      <c r="AM85" s="240"/>
      <c r="AN85" s="240"/>
      <c r="AO85" s="240"/>
      <c r="AP85" s="240"/>
      <c r="AQ85" s="240"/>
      <c r="AR85" s="240"/>
      <c r="AS85" s="240"/>
      <c r="AT85" s="240"/>
      <c r="AU85" s="240"/>
      <c r="AV85" s="240"/>
      <c r="AW85" s="240"/>
      <c r="AX85" s="240"/>
      <c r="AY85" s="240"/>
      <c r="AZ85" s="240"/>
      <c r="BA85" s="240"/>
      <c r="BB85" s="240"/>
      <c r="BC85" s="240"/>
      <c r="BD85" s="240"/>
      <c r="BE85" s="240"/>
      <c r="BF85" s="240"/>
      <c r="BG85" s="240"/>
      <c r="BH85" s="240"/>
      <c r="BI85" s="240"/>
      <c r="BJ85" s="240"/>
      <c r="BK85" s="240"/>
      <c r="BL85" s="240"/>
      <c r="BM85" s="240"/>
      <c r="BN85" s="240"/>
      <c r="BO85" s="240"/>
      <c r="BP85" s="240"/>
      <c r="BQ85" s="240"/>
      <c r="BR85" s="240"/>
      <c r="BS85" s="240"/>
      <c r="BT85" s="240"/>
      <c r="BU85" s="240"/>
      <c r="BV85" s="240"/>
      <c r="BW85" s="240"/>
      <c r="BX85" s="240"/>
      <c r="BY85" s="240"/>
      <c r="BZ85" s="240"/>
      <c r="CA85" s="240"/>
      <c r="CB85" s="240"/>
      <c r="CC85" s="240"/>
      <c r="CD85" s="240"/>
      <c r="CE85" s="240"/>
      <c r="CF85" s="240"/>
      <c r="CG85" s="240"/>
      <c r="CH85" s="240"/>
      <c r="CI85" s="240"/>
      <c r="CJ85" s="240"/>
      <c r="CK85" s="240"/>
      <c r="CL85" s="240"/>
      <c r="CM85" s="240"/>
      <c r="CN85" s="240"/>
      <c r="CO85" s="240"/>
      <c r="CP85" s="240"/>
      <c r="CQ85" s="240"/>
      <c r="CR85" s="240"/>
      <c r="CS85" s="240"/>
      <c r="CT85" s="240"/>
      <c r="CU85" s="240"/>
      <c r="CV85" s="240"/>
      <c r="CW85" s="240"/>
      <c r="CX85" s="240"/>
      <c r="CY85" s="240"/>
      <c r="CZ85" s="240"/>
      <c r="DA85" s="240"/>
      <c r="DB85" s="240"/>
      <c r="DC85" s="240"/>
      <c r="DD85" s="240"/>
      <c r="DE85" s="240"/>
      <c r="DF85" s="240"/>
      <c r="DG85" s="240"/>
      <c r="DH85" s="240"/>
      <c r="DI85" s="240"/>
      <c r="DJ85" s="240"/>
      <c r="DK85" s="240"/>
      <c r="DL85" s="240"/>
      <c r="DM85" s="240"/>
      <c r="DN85" s="240"/>
      <c r="DO85" s="240"/>
      <c r="DP85" s="240"/>
      <c r="DQ85" s="240"/>
      <c r="DR85" s="240"/>
      <c r="DS85" s="240"/>
      <c r="DT85" s="240"/>
      <c r="DU85" s="240"/>
      <c r="DV85" s="240"/>
      <c r="DW85" s="240"/>
      <c r="DX85" s="240"/>
      <c r="DY85" s="240"/>
      <c r="DZ85" s="240"/>
      <c r="EA85" s="240"/>
      <c r="EB85" s="240"/>
      <c r="EC85" s="240"/>
      <c r="ED85" s="240"/>
      <c r="EE85" s="240"/>
      <c r="EF85" s="240"/>
      <c r="EG85" s="240"/>
      <c r="EH85" s="240"/>
      <c r="EI85" s="240"/>
      <c r="EJ85" s="240"/>
      <c r="EK85" s="240"/>
      <c r="EL85" s="240"/>
      <c r="EM85" s="240"/>
      <c r="EN85" s="240"/>
      <c r="EO85" s="240"/>
      <c r="EP85" s="240"/>
      <c r="EQ85" s="240"/>
      <c r="ER85" s="240"/>
      <c r="ES85" s="240"/>
      <c r="ET85" s="240"/>
      <c r="EU85" s="240"/>
      <c r="EV85" s="240"/>
      <c r="EW85" s="240"/>
      <c r="EX85" s="240"/>
      <c r="EY85" s="240"/>
      <c r="EZ85" s="240"/>
      <c r="FA85" s="240"/>
      <c r="FB85" s="240"/>
      <c r="FC85" s="240"/>
      <c r="FD85" s="240"/>
      <c r="FE85" s="240"/>
      <c r="FF85" s="240"/>
      <c r="FG85" s="240"/>
      <c r="FH85" s="240"/>
      <c r="FI85" s="240"/>
      <c r="FJ85" s="240"/>
      <c r="FK85" s="240"/>
      <c r="FL85" s="240"/>
      <c r="FM85" s="240"/>
      <c r="FN85" s="240"/>
      <c r="FO85" s="240"/>
      <c r="FP85" s="240"/>
      <c r="FQ85" s="240"/>
      <c r="FR85" s="240"/>
      <c r="FS85" s="240"/>
      <c r="FT85" s="240"/>
      <c r="FU85" s="240"/>
      <c r="FV85" s="240"/>
      <c r="FW85" s="240"/>
      <c r="FX85" s="240"/>
      <c r="FY85" s="240"/>
      <c r="FZ85" s="240"/>
      <c r="GA85" s="240"/>
      <c r="GB85" s="240"/>
      <c r="GC85" s="240"/>
      <c r="GD85" s="240"/>
      <c r="GE85" s="240"/>
      <c r="GF85" s="240"/>
      <c r="GG85" s="240"/>
      <c r="GH85" s="240"/>
      <c r="GI85" s="240"/>
      <c r="GJ85" s="240"/>
      <c r="GK85" s="240"/>
      <c r="GL85" s="240"/>
      <c r="GM85" s="240"/>
      <c r="GN85" s="240"/>
      <c r="GO85" s="240"/>
      <c r="GP85" s="240"/>
      <c r="GQ85" s="240"/>
      <c r="GR85" s="240"/>
      <c r="GS85" s="240"/>
      <c r="GT85" s="240"/>
      <c r="GU85" s="240"/>
      <c r="GV85" s="240"/>
      <c r="GW85" s="240"/>
      <c r="GX85" s="240"/>
      <c r="GY85" s="240"/>
      <c r="GZ85" s="240"/>
      <c r="HA85" s="240"/>
      <c r="HB85" s="240"/>
      <c r="HC85" s="240"/>
      <c r="HD85" s="240"/>
      <c r="HE85" s="240"/>
      <c r="HF85" s="240"/>
    </row>
    <row r="86" spans="1:214" s="242" customFormat="1">
      <c r="A86" s="240"/>
      <c r="B86" s="241"/>
      <c r="D86" s="240"/>
      <c r="E86" s="240"/>
      <c r="F86" s="240"/>
      <c r="G86" s="240"/>
      <c r="H86" s="240"/>
      <c r="I86" s="240"/>
      <c r="J86" s="240"/>
      <c r="K86" s="240"/>
      <c r="L86" s="240"/>
      <c r="M86" s="240"/>
      <c r="N86" s="240"/>
      <c r="O86" s="240"/>
      <c r="P86" s="240"/>
      <c r="Q86" s="240"/>
      <c r="R86" s="240"/>
      <c r="S86" s="240"/>
      <c r="T86" s="240"/>
      <c r="U86" s="240"/>
      <c r="V86" s="240"/>
      <c r="W86" s="240"/>
      <c r="X86" s="240"/>
      <c r="Y86" s="240"/>
      <c r="Z86" s="240"/>
      <c r="AA86" s="240"/>
      <c r="AB86" s="240"/>
      <c r="AC86" s="240"/>
      <c r="AD86" s="240"/>
      <c r="AE86" s="240"/>
      <c r="AF86" s="240"/>
      <c r="AG86" s="240"/>
      <c r="AH86" s="240"/>
      <c r="AI86" s="240"/>
      <c r="AJ86" s="240"/>
      <c r="AK86" s="240"/>
      <c r="AL86" s="240"/>
      <c r="AM86" s="240"/>
      <c r="AN86" s="240"/>
      <c r="AO86" s="240"/>
      <c r="AP86" s="240"/>
      <c r="AQ86" s="240"/>
      <c r="AR86" s="240"/>
      <c r="AS86" s="240"/>
      <c r="AT86" s="240"/>
      <c r="AU86" s="240"/>
      <c r="AV86" s="240"/>
      <c r="AW86" s="240"/>
      <c r="AX86" s="240"/>
      <c r="AY86" s="240"/>
      <c r="AZ86" s="240"/>
      <c r="BA86" s="240"/>
      <c r="BB86" s="240"/>
      <c r="BC86" s="240"/>
      <c r="BD86" s="240"/>
      <c r="BE86" s="240"/>
      <c r="BF86" s="240"/>
      <c r="BG86" s="240"/>
      <c r="BH86" s="240"/>
      <c r="BI86" s="240"/>
      <c r="BJ86" s="240"/>
      <c r="BK86" s="240"/>
      <c r="BL86" s="240"/>
      <c r="BM86" s="240"/>
      <c r="BN86" s="240"/>
      <c r="BO86" s="240"/>
      <c r="BP86" s="240"/>
      <c r="BQ86" s="240"/>
      <c r="BR86" s="240"/>
      <c r="BS86" s="240"/>
      <c r="BT86" s="240"/>
      <c r="BU86" s="240"/>
      <c r="BV86" s="240"/>
      <c r="BW86" s="240"/>
      <c r="BX86" s="240"/>
      <c r="BY86" s="240"/>
      <c r="BZ86" s="240"/>
      <c r="CA86" s="240"/>
      <c r="CB86" s="240"/>
      <c r="CC86" s="240"/>
      <c r="CD86" s="240"/>
      <c r="CE86" s="240"/>
      <c r="CF86" s="240"/>
      <c r="CG86" s="240"/>
      <c r="CH86" s="240"/>
      <c r="CI86" s="240"/>
      <c r="CJ86" s="240"/>
      <c r="CK86" s="240"/>
      <c r="CL86" s="240"/>
      <c r="CM86" s="240"/>
      <c r="CN86" s="240"/>
      <c r="CO86" s="240"/>
      <c r="CP86" s="240"/>
      <c r="CQ86" s="240"/>
      <c r="CR86" s="240"/>
      <c r="CS86" s="240"/>
      <c r="CT86" s="240"/>
      <c r="CU86" s="240"/>
      <c r="CV86" s="240"/>
      <c r="CW86" s="240"/>
      <c r="CX86" s="240"/>
      <c r="CY86" s="240"/>
      <c r="CZ86" s="240"/>
      <c r="DA86" s="240"/>
      <c r="DB86" s="240"/>
      <c r="DC86" s="240"/>
      <c r="DD86" s="240"/>
      <c r="DE86" s="240"/>
      <c r="DF86" s="240"/>
      <c r="DG86" s="240"/>
      <c r="DH86" s="240"/>
      <c r="DI86" s="240"/>
      <c r="DJ86" s="240"/>
      <c r="DK86" s="240"/>
      <c r="DL86" s="240"/>
      <c r="DM86" s="240"/>
      <c r="DN86" s="240"/>
      <c r="DO86" s="240"/>
      <c r="DP86" s="240"/>
      <c r="DQ86" s="240"/>
      <c r="DR86" s="240"/>
      <c r="DS86" s="240"/>
      <c r="DT86" s="240"/>
      <c r="DU86" s="240"/>
      <c r="DV86" s="240"/>
      <c r="DW86" s="240"/>
      <c r="DX86" s="240"/>
      <c r="DY86" s="240"/>
      <c r="DZ86" s="240"/>
      <c r="EA86" s="240"/>
      <c r="EB86" s="240"/>
      <c r="EC86" s="240"/>
      <c r="ED86" s="240"/>
      <c r="EE86" s="240"/>
      <c r="EF86" s="240"/>
      <c r="EG86" s="240"/>
      <c r="EH86" s="240"/>
      <c r="EI86" s="240"/>
      <c r="EJ86" s="240"/>
      <c r="EK86" s="240"/>
      <c r="EL86" s="240"/>
      <c r="EM86" s="240"/>
      <c r="EN86" s="240"/>
      <c r="EO86" s="240"/>
      <c r="EP86" s="240"/>
      <c r="EQ86" s="240"/>
      <c r="ER86" s="240"/>
      <c r="ES86" s="240"/>
      <c r="ET86" s="240"/>
      <c r="EU86" s="240"/>
      <c r="EV86" s="240"/>
      <c r="EW86" s="240"/>
      <c r="EX86" s="240"/>
      <c r="EY86" s="240"/>
      <c r="EZ86" s="240"/>
      <c r="FA86" s="240"/>
      <c r="FB86" s="240"/>
      <c r="FC86" s="240"/>
      <c r="FD86" s="240"/>
      <c r="FE86" s="240"/>
      <c r="FF86" s="240"/>
      <c r="FG86" s="240"/>
      <c r="FH86" s="240"/>
      <c r="FI86" s="240"/>
      <c r="FJ86" s="240"/>
      <c r="FK86" s="240"/>
      <c r="FL86" s="240"/>
      <c r="FM86" s="240"/>
      <c r="FN86" s="240"/>
      <c r="FO86" s="240"/>
      <c r="FP86" s="240"/>
      <c r="FQ86" s="240"/>
      <c r="FR86" s="240"/>
      <c r="FS86" s="240"/>
      <c r="FT86" s="240"/>
      <c r="FU86" s="240"/>
      <c r="FV86" s="240"/>
      <c r="FW86" s="240"/>
      <c r="FX86" s="240"/>
      <c r="FY86" s="240"/>
      <c r="FZ86" s="240"/>
      <c r="GA86" s="240"/>
      <c r="GB86" s="240"/>
      <c r="GC86" s="240"/>
      <c r="GD86" s="240"/>
      <c r="GE86" s="240"/>
      <c r="GF86" s="240"/>
      <c r="GG86" s="240"/>
      <c r="GH86" s="240"/>
      <c r="GI86" s="240"/>
      <c r="GJ86" s="240"/>
      <c r="GK86" s="240"/>
      <c r="GL86" s="240"/>
      <c r="GM86" s="240"/>
      <c r="GN86" s="240"/>
      <c r="GO86" s="240"/>
      <c r="GP86" s="240"/>
      <c r="GQ86" s="240"/>
      <c r="GR86" s="240"/>
      <c r="GS86" s="240"/>
      <c r="GT86" s="240"/>
      <c r="GU86" s="240"/>
      <c r="GV86" s="240"/>
      <c r="GW86" s="240"/>
      <c r="GX86" s="240"/>
      <c r="GY86" s="240"/>
      <c r="GZ86" s="240"/>
      <c r="HA86" s="240"/>
      <c r="HB86" s="240"/>
      <c r="HC86" s="240"/>
      <c r="HD86" s="240"/>
      <c r="HE86" s="240"/>
      <c r="HF86" s="240"/>
    </row>
    <row r="87" spans="1:214" s="242" customFormat="1">
      <c r="A87" s="240"/>
      <c r="B87" s="241"/>
      <c r="D87" s="240"/>
      <c r="E87" s="240"/>
      <c r="F87" s="240"/>
      <c r="G87" s="240"/>
      <c r="H87" s="240"/>
      <c r="I87" s="240"/>
      <c r="J87" s="240"/>
      <c r="K87" s="240"/>
      <c r="L87" s="240"/>
      <c r="M87" s="240"/>
      <c r="N87" s="240"/>
      <c r="O87" s="240"/>
      <c r="P87" s="240"/>
      <c r="Q87" s="240"/>
      <c r="R87" s="240"/>
      <c r="S87" s="240"/>
      <c r="T87" s="240"/>
      <c r="U87" s="240"/>
      <c r="V87" s="240"/>
      <c r="W87" s="240"/>
      <c r="X87" s="240"/>
      <c r="Y87" s="240"/>
      <c r="Z87" s="240"/>
      <c r="AA87" s="240"/>
      <c r="AB87" s="240"/>
      <c r="AC87" s="240"/>
      <c r="AD87" s="240"/>
      <c r="AE87" s="240"/>
      <c r="AF87" s="240"/>
      <c r="AG87" s="240"/>
      <c r="AH87" s="240"/>
      <c r="AI87" s="240"/>
      <c r="AJ87" s="240"/>
      <c r="AK87" s="240"/>
      <c r="AL87" s="240"/>
      <c r="AM87" s="240"/>
      <c r="AN87" s="240"/>
      <c r="AO87" s="240"/>
      <c r="AP87" s="240"/>
      <c r="AQ87" s="240"/>
      <c r="AR87" s="240"/>
      <c r="AS87" s="240"/>
      <c r="AT87" s="240"/>
      <c r="AU87" s="240"/>
      <c r="AV87" s="240"/>
      <c r="AW87" s="240"/>
      <c r="AX87" s="240"/>
      <c r="AY87" s="240"/>
      <c r="AZ87" s="240"/>
      <c r="BA87" s="240"/>
      <c r="BB87" s="240"/>
      <c r="BC87" s="240"/>
      <c r="BD87" s="240"/>
      <c r="BE87" s="240"/>
      <c r="BF87" s="240"/>
      <c r="BG87" s="240"/>
      <c r="BH87" s="240"/>
      <c r="BI87" s="240"/>
      <c r="BJ87" s="240"/>
      <c r="BK87" s="240"/>
      <c r="BL87" s="240"/>
      <c r="BM87" s="240"/>
      <c r="BN87" s="240"/>
      <c r="BO87" s="240"/>
      <c r="BP87" s="240"/>
      <c r="BQ87" s="240"/>
      <c r="BR87" s="240"/>
      <c r="BS87" s="240"/>
      <c r="BT87" s="240"/>
      <c r="BU87" s="240"/>
      <c r="BV87" s="240"/>
      <c r="BW87" s="240"/>
      <c r="BX87" s="240"/>
      <c r="BY87" s="240"/>
      <c r="BZ87" s="240"/>
      <c r="CA87" s="240"/>
      <c r="CB87" s="240"/>
      <c r="CC87" s="240"/>
      <c r="CD87" s="240"/>
      <c r="CE87" s="240"/>
      <c r="CF87" s="240"/>
      <c r="CG87" s="240"/>
      <c r="CH87" s="240"/>
      <c r="CI87" s="240"/>
      <c r="CJ87" s="240"/>
      <c r="CK87" s="240"/>
      <c r="CL87" s="240"/>
      <c r="CM87" s="240"/>
      <c r="CN87" s="240"/>
      <c r="CO87" s="240"/>
      <c r="CP87" s="240"/>
      <c r="CQ87" s="240"/>
      <c r="CR87" s="240"/>
      <c r="CS87" s="240"/>
      <c r="CT87" s="240"/>
      <c r="CU87" s="240"/>
      <c r="CV87" s="240"/>
      <c r="CW87" s="240"/>
      <c r="CX87" s="240"/>
      <c r="CY87" s="240"/>
      <c r="CZ87" s="240"/>
      <c r="DA87" s="240"/>
      <c r="DB87" s="240"/>
      <c r="DC87" s="240"/>
      <c r="DD87" s="240"/>
      <c r="DE87" s="240"/>
      <c r="DF87" s="240"/>
      <c r="DG87" s="240"/>
      <c r="DH87" s="240"/>
      <c r="DI87" s="240"/>
      <c r="DJ87" s="240"/>
      <c r="DK87" s="240"/>
      <c r="DL87" s="240"/>
      <c r="DM87" s="240"/>
      <c r="DN87" s="240"/>
      <c r="DO87" s="240"/>
      <c r="DP87" s="240"/>
      <c r="DQ87" s="240"/>
      <c r="DR87" s="240"/>
      <c r="DS87" s="240"/>
      <c r="DT87" s="240"/>
      <c r="DU87" s="240"/>
      <c r="DV87" s="240"/>
      <c r="DW87" s="240"/>
      <c r="DX87" s="240"/>
      <c r="DY87" s="240"/>
      <c r="DZ87" s="240"/>
      <c r="EA87" s="240"/>
      <c r="EB87" s="240"/>
      <c r="EC87" s="240"/>
      <c r="ED87" s="240"/>
      <c r="EE87" s="240"/>
      <c r="EF87" s="240"/>
      <c r="EG87" s="240"/>
      <c r="EH87" s="240"/>
      <c r="EI87" s="240"/>
      <c r="EJ87" s="240"/>
      <c r="EK87" s="240"/>
      <c r="EL87" s="240"/>
      <c r="EM87" s="240"/>
      <c r="EN87" s="240"/>
      <c r="EO87" s="240"/>
      <c r="EP87" s="240"/>
      <c r="EQ87" s="240"/>
      <c r="ER87" s="240"/>
      <c r="ES87" s="240"/>
      <c r="ET87" s="240"/>
      <c r="EU87" s="240"/>
      <c r="EV87" s="240"/>
      <c r="EW87" s="240"/>
      <c r="EX87" s="240"/>
      <c r="EY87" s="240"/>
      <c r="EZ87" s="240"/>
      <c r="FA87" s="240"/>
      <c r="FB87" s="240"/>
      <c r="FC87" s="240"/>
      <c r="FD87" s="240"/>
      <c r="FE87" s="240"/>
      <c r="FF87" s="240"/>
      <c r="FG87" s="240"/>
      <c r="FH87" s="240"/>
      <c r="FI87" s="240"/>
      <c r="FJ87" s="240"/>
      <c r="FK87" s="240"/>
      <c r="FL87" s="240"/>
      <c r="FM87" s="240"/>
      <c r="FN87" s="240"/>
      <c r="FO87" s="240"/>
      <c r="FP87" s="240"/>
      <c r="FQ87" s="240"/>
      <c r="FR87" s="240"/>
      <c r="FS87" s="240"/>
      <c r="FT87" s="240"/>
      <c r="FU87" s="240"/>
      <c r="FV87" s="240"/>
      <c r="FW87" s="240"/>
      <c r="FX87" s="240"/>
      <c r="FY87" s="240"/>
      <c r="FZ87" s="240"/>
      <c r="GA87" s="240"/>
      <c r="GB87" s="240"/>
      <c r="GC87" s="240"/>
      <c r="GD87" s="240"/>
      <c r="GE87" s="240"/>
      <c r="GF87" s="240"/>
      <c r="GG87" s="240"/>
      <c r="GH87" s="240"/>
      <c r="GI87" s="240"/>
      <c r="GJ87" s="240"/>
      <c r="GK87" s="240"/>
      <c r="GL87" s="240"/>
      <c r="GM87" s="240"/>
      <c r="GN87" s="240"/>
      <c r="GO87" s="240"/>
      <c r="GP87" s="240"/>
      <c r="GQ87" s="240"/>
      <c r="GR87" s="240"/>
      <c r="GS87" s="240"/>
      <c r="GT87" s="240"/>
      <c r="GU87" s="240"/>
      <c r="GV87" s="240"/>
      <c r="GW87" s="240"/>
      <c r="GX87" s="240"/>
      <c r="GY87" s="240"/>
      <c r="GZ87" s="240"/>
      <c r="HA87" s="240"/>
      <c r="HB87" s="240"/>
      <c r="HC87" s="240"/>
      <c r="HD87" s="240"/>
      <c r="HE87" s="240"/>
      <c r="HF87" s="240"/>
    </row>
    <row r="88" spans="1:214" s="242" customFormat="1">
      <c r="A88" s="240"/>
      <c r="B88" s="241"/>
      <c r="D88" s="240"/>
      <c r="E88" s="240"/>
      <c r="F88" s="240"/>
      <c r="G88" s="240"/>
      <c r="H88" s="240"/>
      <c r="I88" s="240"/>
      <c r="J88" s="240"/>
      <c r="K88" s="240"/>
      <c r="L88" s="240"/>
      <c r="M88" s="240"/>
      <c r="N88" s="240"/>
      <c r="O88" s="240"/>
      <c r="P88" s="240"/>
      <c r="Q88" s="240"/>
      <c r="R88" s="240"/>
      <c r="S88" s="240"/>
      <c r="T88" s="240"/>
      <c r="U88" s="240"/>
      <c r="V88" s="240"/>
      <c r="W88" s="240"/>
      <c r="X88" s="240"/>
      <c r="Y88" s="240"/>
      <c r="Z88" s="240"/>
      <c r="AA88" s="240"/>
      <c r="AB88" s="240"/>
      <c r="AC88" s="240"/>
      <c r="AD88" s="240"/>
      <c r="AE88" s="240"/>
      <c r="AF88" s="240"/>
      <c r="AG88" s="240"/>
      <c r="AH88" s="240"/>
      <c r="AI88" s="240"/>
      <c r="AJ88" s="240"/>
      <c r="AK88" s="240"/>
      <c r="AL88" s="240"/>
      <c r="AM88" s="240"/>
      <c r="AN88" s="240"/>
      <c r="AO88" s="240"/>
      <c r="AP88" s="240"/>
      <c r="AQ88" s="240"/>
      <c r="AR88" s="240"/>
      <c r="AS88" s="240"/>
      <c r="AT88" s="240"/>
      <c r="AU88" s="240"/>
      <c r="AV88" s="240"/>
      <c r="AW88" s="240"/>
      <c r="AX88" s="240"/>
      <c r="AY88" s="240"/>
      <c r="AZ88" s="240"/>
      <c r="BA88" s="240"/>
      <c r="BB88" s="240"/>
      <c r="BC88" s="240"/>
      <c r="BD88" s="240"/>
      <c r="BE88" s="240"/>
      <c r="BF88" s="240"/>
      <c r="BG88" s="240"/>
      <c r="BH88" s="240"/>
      <c r="BI88" s="240"/>
      <c r="BJ88" s="240"/>
      <c r="BK88" s="240"/>
      <c r="BL88" s="240"/>
      <c r="BM88" s="240"/>
      <c r="BN88" s="240"/>
      <c r="BO88" s="240"/>
      <c r="BP88" s="240"/>
      <c r="BQ88" s="240"/>
      <c r="BR88" s="240"/>
      <c r="BS88" s="240"/>
      <c r="BT88" s="240"/>
      <c r="BU88" s="240"/>
      <c r="BV88" s="240"/>
      <c r="BW88" s="240"/>
      <c r="BX88" s="240"/>
      <c r="BY88" s="240"/>
      <c r="BZ88" s="240"/>
      <c r="CA88" s="240"/>
      <c r="CB88" s="240"/>
      <c r="CC88" s="240"/>
      <c r="CD88" s="240"/>
      <c r="CE88" s="240"/>
      <c r="CF88" s="240"/>
      <c r="CG88" s="240"/>
      <c r="CH88" s="240"/>
      <c r="CI88" s="240"/>
      <c r="CJ88" s="240"/>
      <c r="CK88" s="240"/>
      <c r="CL88" s="240"/>
      <c r="CM88" s="240"/>
      <c r="CN88" s="240"/>
      <c r="CO88" s="240"/>
      <c r="CP88" s="240"/>
      <c r="CQ88" s="240"/>
      <c r="CR88" s="240"/>
      <c r="CS88" s="240"/>
      <c r="CT88" s="240"/>
      <c r="CU88" s="240"/>
      <c r="CV88" s="240"/>
      <c r="CW88" s="240"/>
      <c r="CX88" s="240"/>
      <c r="CY88" s="240"/>
      <c r="CZ88" s="240"/>
      <c r="DA88" s="240"/>
      <c r="DB88" s="240"/>
      <c r="DC88" s="240"/>
      <c r="DD88" s="240"/>
      <c r="DE88" s="240"/>
      <c r="DF88" s="240"/>
      <c r="DG88" s="240"/>
      <c r="DH88" s="240"/>
      <c r="DI88" s="240"/>
      <c r="DJ88" s="240"/>
      <c r="DK88" s="240"/>
      <c r="DL88" s="240"/>
      <c r="DM88" s="240"/>
      <c r="DN88" s="240"/>
      <c r="DO88" s="240"/>
      <c r="DP88" s="240"/>
      <c r="DQ88" s="240"/>
      <c r="DR88" s="240"/>
      <c r="DS88" s="240"/>
      <c r="DT88" s="240"/>
      <c r="DU88" s="240"/>
      <c r="DV88" s="240"/>
      <c r="DW88" s="240"/>
      <c r="DX88" s="240"/>
      <c r="DY88" s="240"/>
      <c r="DZ88" s="240"/>
      <c r="EA88" s="240"/>
      <c r="EB88" s="240"/>
      <c r="EC88" s="240"/>
      <c r="ED88" s="240"/>
      <c r="EE88" s="240"/>
      <c r="EF88" s="240"/>
      <c r="EG88" s="240"/>
      <c r="EH88" s="240"/>
      <c r="EI88" s="240"/>
      <c r="EJ88" s="240"/>
      <c r="EK88" s="240"/>
      <c r="EL88" s="240"/>
      <c r="EM88" s="240"/>
      <c r="EN88" s="240"/>
      <c r="EO88" s="240"/>
      <c r="EP88" s="240"/>
      <c r="EQ88" s="240"/>
      <c r="ER88" s="240"/>
      <c r="ES88" s="240"/>
      <c r="ET88" s="240"/>
      <c r="EU88" s="240"/>
      <c r="EV88" s="240"/>
      <c r="EW88" s="240"/>
      <c r="EX88" s="240"/>
      <c r="EY88" s="240"/>
      <c r="EZ88" s="240"/>
      <c r="FA88" s="240"/>
      <c r="FB88" s="240"/>
      <c r="FC88" s="240"/>
      <c r="FD88" s="240"/>
      <c r="FE88" s="240"/>
      <c r="FF88" s="240"/>
      <c r="FG88" s="240"/>
      <c r="FH88" s="240"/>
      <c r="FI88" s="240"/>
      <c r="FJ88" s="240"/>
      <c r="FK88" s="240"/>
      <c r="FL88" s="240"/>
      <c r="FM88" s="240"/>
      <c r="FN88" s="240"/>
      <c r="FO88" s="240"/>
      <c r="FP88" s="240"/>
      <c r="FQ88" s="240"/>
      <c r="FR88" s="240"/>
      <c r="FS88" s="240"/>
      <c r="FT88" s="240"/>
      <c r="FU88" s="240"/>
      <c r="FV88" s="240"/>
      <c r="FW88" s="240"/>
      <c r="FX88" s="240"/>
      <c r="FY88" s="240"/>
      <c r="FZ88" s="240"/>
      <c r="GA88" s="240"/>
      <c r="GB88" s="240"/>
      <c r="GC88" s="240"/>
      <c r="GD88" s="240"/>
      <c r="GE88" s="240"/>
      <c r="GF88" s="240"/>
      <c r="GG88" s="240"/>
      <c r="GH88" s="240"/>
      <c r="GI88" s="240"/>
      <c r="GJ88" s="240"/>
      <c r="GK88" s="240"/>
      <c r="GL88" s="240"/>
      <c r="GM88" s="240"/>
      <c r="GN88" s="240"/>
      <c r="GO88" s="240"/>
      <c r="GP88" s="240"/>
      <c r="GQ88" s="240"/>
      <c r="GR88" s="240"/>
      <c r="GS88" s="240"/>
      <c r="GT88" s="240"/>
      <c r="GU88" s="240"/>
      <c r="GV88" s="240"/>
      <c r="GW88" s="240"/>
      <c r="GX88" s="240"/>
      <c r="GY88" s="240"/>
      <c r="GZ88" s="240"/>
      <c r="HA88" s="240"/>
      <c r="HB88" s="240"/>
      <c r="HC88" s="240"/>
      <c r="HD88" s="240"/>
      <c r="HE88" s="240"/>
      <c r="HF88" s="240"/>
    </row>
    <row r="89" spans="1:214" s="242" customFormat="1">
      <c r="A89" s="240"/>
      <c r="B89" s="241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  <c r="T89" s="240"/>
      <c r="U89" s="240"/>
      <c r="V89" s="240"/>
      <c r="W89" s="240"/>
      <c r="X89" s="240"/>
      <c r="Y89" s="240"/>
      <c r="Z89" s="240"/>
      <c r="AA89" s="240"/>
      <c r="AB89" s="240"/>
      <c r="AC89" s="240"/>
      <c r="AD89" s="240"/>
      <c r="AE89" s="240"/>
      <c r="AF89" s="240"/>
      <c r="AG89" s="240"/>
      <c r="AH89" s="240"/>
      <c r="AI89" s="240"/>
      <c r="AJ89" s="240"/>
      <c r="AK89" s="240"/>
      <c r="AL89" s="240"/>
      <c r="AM89" s="240"/>
      <c r="AN89" s="240"/>
      <c r="AO89" s="240"/>
      <c r="AP89" s="240"/>
      <c r="AQ89" s="240"/>
      <c r="AR89" s="240"/>
      <c r="AS89" s="240"/>
      <c r="AT89" s="240"/>
      <c r="AU89" s="240"/>
      <c r="AV89" s="240"/>
      <c r="AW89" s="240"/>
      <c r="AX89" s="240"/>
      <c r="AY89" s="240"/>
      <c r="AZ89" s="240"/>
      <c r="BA89" s="240"/>
      <c r="BB89" s="240"/>
      <c r="BC89" s="240"/>
      <c r="BD89" s="240"/>
      <c r="BE89" s="240"/>
      <c r="BF89" s="240"/>
      <c r="BG89" s="240"/>
      <c r="BH89" s="240"/>
      <c r="BI89" s="240"/>
      <c r="BJ89" s="240"/>
      <c r="BK89" s="240"/>
      <c r="BL89" s="240"/>
      <c r="BM89" s="240"/>
      <c r="BN89" s="240"/>
      <c r="BO89" s="240"/>
      <c r="BP89" s="240"/>
      <c r="BQ89" s="240"/>
      <c r="BR89" s="240"/>
      <c r="BS89" s="240"/>
      <c r="BT89" s="240"/>
      <c r="BU89" s="240"/>
      <c r="BV89" s="240"/>
      <c r="BW89" s="240"/>
      <c r="BX89" s="240"/>
      <c r="BY89" s="240"/>
      <c r="BZ89" s="240"/>
      <c r="CA89" s="240"/>
      <c r="CB89" s="240"/>
      <c r="CC89" s="240"/>
      <c r="CD89" s="240"/>
      <c r="CE89" s="240"/>
      <c r="CF89" s="240"/>
      <c r="CG89" s="240"/>
      <c r="CH89" s="240"/>
      <c r="CI89" s="240"/>
      <c r="CJ89" s="240"/>
      <c r="CK89" s="240"/>
      <c r="CL89" s="240"/>
      <c r="CM89" s="240"/>
      <c r="CN89" s="240"/>
      <c r="CO89" s="240"/>
      <c r="CP89" s="240"/>
      <c r="CQ89" s="240"/>
      <c r="CR89" s="240"/>
      <c r="CS89" s="240"/>
      <c r="CT89" s="240"/>
      <c r="CU89" s="240"/>
      <c r="CV89" s="240"/>
      <c r="CW89" s="240"/>
      <c r="CX89" s="240"/>
      <c r="CY89" s="240"/>
      <c r="CZ89" s="240"/>
      <c r="DA89" s="240"/>
      <c r="DB89" s="240"/>
      <c r="DC89" s="240"/>
      <c r="DD89" s="240"/>
      <c r="DE89" s="240"/>
      <c r="DF89" s="240"/>
      <c r="DG89" s="240"/>
      <c r="DH89" s="240"/>
      <c r="DI89" s="240"/>
      <c r="DJ89" s="240"/>
      <c r="DK89" s="240"/>
      <c r="DL89" s="240"/>
      <c r="DM89" s="240"/>
      <c r="DN89" s="240"/>
      <c r="DO89" s="240"/>
      <c r="DP89" s="240"/>
      <c r="DQ89" s="240"/>
      <c r="DR89" s="240"/>
      <c r="DS89" s="240"/>
      <c r="DT89" s="240"/>
      <c r="DU89" s="240"/>
      <c r="DV89" s="240"/>
      <c r="DW89" s="240"/>
      <c r="DX89" s="240"/>
      <c r="DY89" s="240"/>
      <c r="DZ89" s="240"/>
      <c r="EA89" s="240"/>
      <c r="EB89" s="240"/>
      <c r="EC89" s="240"/>
      <c r="ED89" s="240"/>
      <c r="EE89" s="240"/>
      <c r="EF89" s="240"/>
      <c r="EG89" s="240"/>
      <c r="EH89" s="240"/>
      <c r="EI89" s="240"/>
      <c r="EJ89" s="240"/>
      <c r="EK89" s="240"/>
      <c r="EL89" s="240"/>
      <c r="EM89" s="240"/>
      <c r="EN89" s="240"/>
      <c r="EO89" s="240"/>
      <c r="EP89" s="240"/>
      <c r="EQ89" s="240"/>
      <c r="ER89" s="240"/>
      <c r="ES89" s="240"/>
      <c r="ET89" s="240"/>
      <c r="EU89" s="240"/>
      <c r="EV89" s="240"/>
      <c r="EW89" s="240"/>
      <c r="EX89" s="240"/>
      <c r="EY89" s="240"/>
      <c r="EZ89" s="240"/>
      <c r="FA89" s="240"/>
      <c r="FB89" s="240"/>
      <c r="FC89" s="240"/>
      <c r="FD89" s="240"/>
      <c r="FE89" s="240"/>
      <c r="FF89" s="240"/>
      <c r="FG89" s="240"/>
      <c r="FH89" s="240"/>
      <c r="FI89" s="240"/>
      <c r="FJ89" s="240"/>
      <c r="FK89" s="240"/>
      <c r="FL89" s="240"/>
      <c r="FM89" s="240"/>
      <c r="FN89" s="240"/>
      <c r="FO89" s="240"/>
      <c r="FP89" s="240"/>
      <c r="FQ89" s="240"/>
      <c r="FR89" s="240"/>
      <c r="FS89" s="240"/>
      <c r="FT89" s="240"/>
      <c r="FU89" s="240"/>
      <c r="FV89" s="240"/>
      <c r="FW89" s="240"/>
      <c r="FX89" s="240"/>
      <c r="FY89" s="240"/>
      <c r="FZ89" s="240"/>
      <c r="GA89" s="240"/>
      <c r="GB89" s="240"/>
      <c r="GC89" s="240"/>
      <c r="GD89" s="240"/>
      <c r="GE89" s="240"/>
      <c r="GF89" s="240"/>
      <c r="GG89" s="240"/>
      <c r="GH89" s="240"/>
      <c r="GI89" s="240"/>
      <c r="GJ89" s="240"/>
      <c r="GK89" s="240"/>
      <c r="GL89" s="240"/>
      <c r="GM89" s="240"/>
      <c r="GN89" s="240"/>
      <c r="GO89" s="240"/>
      <c r="GP89" s="240"/>
      <c r="GQ89" s="240"/>
      <c r="GR89" s="240"/>
      <c r="GS89" s="240"/>
      <c r="GT89" s="240"/>
      <c r="GU89" s="240"/>
      <c r="GV89" s="240"/>
      <c r="GW89" s="240"/>
      <c r="GX89" s="240"/>
      <c r="GY89" s="240"/>
      <c r="GZ89" s="240"/>
      <c r="HA89" s="240"/>
      <c r="HB89" s="240"/>
      <c r="HC89" s="240"/>
      <c r="HD89" s="240"/>
      <c r="HE89" s="240"/>
      <c r="HF89" s="240"/>
    </row>
    <row r="90" spans="1:214" s="242" customFormat="1">
      <c r="A90" s="240"/>
      <c r="B90" s="241"/>
      <c r="D90" s="240"/>
      <c r="E90" s="240"/>
      <c r="F90" s="240"/>
      <c r="G90" s="240"/>
      <c r="H90" s="240"/>
      <c r="I90" s="240"/>
      <c r="J90" s="240"/>
      <c r="K90" s="240"/>
      <c r="L90" s="240"/>
      <c r="M90" s="240"/>
      <c r="N90" s="240"/>
      <c r="O90" s="240"/>
      <c r="P90" s="240"/>
      <c r="Q90" s="240"/>
      <c r="R90" s="240"/>
      <c r="S90" s="240"/>
      <c r="T90" s="240"/>
      <c r="U90" s="240"/>
      <c r="V90" s="240"/>
      <c r="W90" s="240"/>
      <c r="X90" s="240"/>
      <c r="Y90" s="240"/>
      <c r="Z90" s="240"/>
      <c r="AA90" s="240"/>
      <c r="AB90" s="240"/>
      <c r="AC90" s="240"/>
      <c r="AD90" s="240"/>
      <c r="AE90" s="240"/>
      <c r="AF90" s="240"/>
      <c r="AG90" s="240"/>
      <c r="AH90" s="240"/>
      <c r="AI90" s="240"/>
      <c r="AJ90" s="240"/>
      <c r="AK90" s="240"/>
      <c r="AL90" s="240"/>
      <c r="AM90" s="240"/>
      <c r="AN90" s="240"/>
      <c r="AO90" s="240"/>
      <c r="AP90" s="240"/>
      <c r="AQ90" s="240"/>
      <c r="AR90" s="240"/>
      <c r="AS90" s="240"/>
      <c r="AT90" s="240"/>
      <c r="AU90" s="240"/>
      <c r="AV90" s="240"/>
      <c r="AW90" s="240"/>
      <c r="AX90" s="240"/>
      <c r="AY90" s="240"/>
      <c r="AZ90" s="240"/>
      <c r="BA90" s="240"/>
      <c r="BB90" s="240"/>
      <c r="BC90" s="240"/>
      <c r="BD90" s="240"/>
      <c r="BE90" s="240"/>
      <c r="BF90" s="240"/>
      <c r="BG90" s="240"/>
      <c r="BH90" s="240"/>
      <c r="BI90" s="240"/>
      <c r="BJ90" s="240"/>
      <c r="BK90" s="240"/>
      <c r="BL90" s="240"/>
      <c r="BM90" s="240"/>
      <c r="BN90" s="240"/>
      <c r="BO90" s="240"/>
      <c r="BP90" s="240"/>
      <c r="BQ90" s="240"/>
      <c r="BR90" s="240"/>
      <c r="BS90" s="240"/>
      <c r="BT90" s="240"/>
      <c r="BU90" s="240"/>
      <c r="BV90" s="240"/>
      <c r="BW90" s="240"/>
      <c r="BX90" s="240"/>
      <c r="BY90" s="240"/>
      <c r="BZ90" s="240"/>
      <c r="CA90" s="240"/>
      <c r="CB90" s="240"/>
      <c r="CC90" s="240"/>
      <c r="CD90" s="240"/>
      <c r="CE90" s="240"/>
      <c r="CF90" s="240"/>
      <c r="CG90" s="240"/>
      <c r="CH90" s="240"/>
      <c r="CI90" s="240"/>
      <c r="CJ90" s="240"/>
      <c r="CK90" s="240"/>
      <c r="CL90" s="240"/>
      <c r="CM90" s="240"/>
      <c r="CN90" s="240"/>
      <c r="CO90" s="240"/>
      <c r="CP90" s="240"/>
      <c r="CQ90" s="240"/>
      <c r="CR90" s="240"/>
      <c r="CS90" s="240"/>
      <c r="CT90" s="240"/>
      <c r="CU90" s="240"/>
      <c r="CV90" s="240"/>
      <c r="CW90" s="240"/>
      <c r="CX90" s="240"/>
      <c r="CY90" s="240"/>
      <c r="CZ90" s="240"/>
      <c r="DA90" s="240"/>
      <c r="DB90" s="240"/>
      <c r="DC90" s="240"/>
      <c r="DD90" s="240"/>
      <c r="DE90" s="240"/>
      <c r="DF90" s="240"/>
      <c r="DG90" s="240"/>
      <c r="DH90" s="240"/>
      <c r="DI90" s="240"/>
      <c r="DJ90" s="240"/>
      <c r="DK90" s="240"/>
      <c r="DL90" s="240"/>
      <c r="DM90" s="240"/>
      <c r="DN90" s="240"/>
      <c r="DO90" s="240"/>
      <c r="DP90" s="240"/>
      <c r="DQ90" s="240"/>
      <c r="DR90" s="240"/>
      <c r="DS90" s="240"/>
      <c r="DT90" s="240"/>
      <c r="DU90" s="240"/>
      <c r="DV90" s="240"/>
      <c r="DW90" s="240"/>
      <c r="DX90" s="240"/>
      <c r="DY90" s="240"/>
      <c r="DZ90" s="240"/>
      <c r="EA90" s="240"/>
      <c r="EB90" s="240"/>
      <c r="EC90" s="240"/>
      <c r="ED90" s="240"/>
      <c r="EE90" s="240"/>
      <c r="EF90" s="240"/>
      <c r="EG90" s="240"/>
      <c r="EH90" s="240"/>
      <c r="EI90" s="240"/>
      <c r="EJ90" s="240"/>
      <c r="EK90" s="240"/>
      <c r="EL90" s="240"/>
      <c r="EM90" s="240"/>
      <c r="EN90" s="240"/>
      <c r="EO90" s="240"/>
      <c r="EP90" s="240"/>
      <c r="EQ90" s="240"/>
      <c r="ER90" s="240"/>
      <c r="ES90" s="240"/>
      <c r="ET90" s="240"/>
      <c r="EU90" s="240"/>
      <c r="EV90" s="240"/>
      <c r="EW90" s="240"/>
      <c r="EX90" s="240"/>
      <c r="EY90" s="240"/>
      <c r="EZ90" s="240"/>
      <c r="FA90" s="240"/>
      <c r="FB90" s="240"/>
      <c r="FC90" s="240"/>
      <c r="FD90" s="240"/>
      <c r="FE90" s="240"/>
      <c r="FF90" s="240"/>
      <c r="FG90" s="240"/>
      <c r="FH90" s="240"/>
      <c r="FI90" s="240"/>
      <c r="FJ90" s="240"/>
      <c r="FK90" s="240"/>
      <c r="FL90" s="240"/>
      <c r="FM90" s="240"/>
      <c r="FN90" s="240"/>
      <c r="FO90" s="240"/>
      <c r="FP90" s="240"/>
      <c r="FQ90" s="240"/>
      <c r="FR90" s="240"/>
      <c r="FS90" s="240"/>
      <c r="FT90" s="240"/>
      <c r="FU90" s="240"/>
      <c r="FV90" s="240"/>
      <c r="FW90" s="240"/>
      <c r="FX90" s="240"/>
      <c r="FY90" s="240"/>
      <c r="FZ90" s="240"/>
      <c r="GA90" s="240"/>
      <c r="GB90" s="240"/>
      <c r="GC90" s="240"/>
      <c r="GD90" s="240"/>
      <c r="GE90" s="240"/>
      <c r="GF90" s="240"/>
      <c r="GG90" s="240"/>
      <c r="GH90" s="240"/>
      <c r="GI90" s="240"/>
      <c r="GJ90" s="240"/>
      <c r="GK90" s="240"/>
      <c r="GL90" s="240"/>
      <c r="GM90" s="240"/>
      <c r="GN90" s="240"/>
      <c r="GO90" s="240"/>
      <c r="GP90" s="240"/>
      <c r="GQ90" s="240"/>
      <c r="GR90" s="240"/>
      <c r="GS90" s="240"/>
      <c r="GT90" s="240"/>
      <c r="GU90" s="240"/>
      <c r="GV90" s="240"/>
      <c r="GW90" s="240"/>
      <c r="GX90" s="240"/>
      <c r="GY90" s="240"/>
      <c r="GZ90" s="240"/>
      <c r="HA90" s="240"/>
      <c r="HB90" s="240"/>
      <c r="HC90" s="240"/>
      <c r="HD90" s="240"/>
      <c r="HE90" s="240"/>
      <c r="HF90" s="240"/>
    </row>
    <row r="91" spans="1:214" s="242" customFormat="1">
      <c r="A91" s="240"/>
      <c r="B91" s="241"/>
      <c r="D91" s="240"/>
      <c r="E91" s="240"/>
      <c r="F91" s="240"/>
      <c r="G91" s="240"/>
      <c r="H91" s="240"/>
      <c r="I91" s="240"/>
      <c r="J91" s="240"/>
      <c r="K91" s="240"/>
      <c r="L91" s="240"/>
      <c r="M91" s="240"/>
      <c r="N91" s="240"/>
      <c r="O91" s="240"/>
      <c r="P91" s="240"/>
      <c r="Q91" s="240"/>
      <c r="R91" s="240"/>
      <c r="S91" s="240"/>
      <c r="T91" s="240"/>
      <c r="U91" s="240"/>
      <c r="V91" s="240"/>
      <c r="W91" s="240"/>
      <c r="X91" s="240"/>
      <c r="Y91" s="240"/>
      <c r="Z91" s="240"/>
      <c r="AA91" s="240"/>
      <c r="AB91" s="240"/>
      <c r="AC91" s="240"/>
      <c r="AD91" s="240"/>
      <c r="AE91" s="240"/>
      <c r="AF91" s="240"/>
      <c r="AG91" s="240"/>
      <c r="AH91" s="240"/>
      <c r="AI91" s="240"/>
      <c r="AJ91" s="240"/>
      <c r="AK91" s="240"/>
      <c r="AL91" s="240"/>
      <c r="AM91" s="240"/>
      <c r="AN91" s="240"/>
      <c r="AO91" s="240"/>
      <c r="AP91" s="240"/>
      <c r="AQ91" s="240"/>
      <c r="AR91" s="240"/>
      <c r="AS91" s="240"/>
      <c r="AT91" s="240"/>
      <c r="AU91" s="240"/>
      <c r="AV91" s="240"/>
      <c r="AW91" s="240"/>
      <c r="AX91" s="240"/>
      <c r="AY91" s="240"/>
      <c r="AZ91" s="240"/>
      <c r="BA91" s="240"/>
      <c r="BB91" s="240"/>
      <c r="BC91" s="240"/>
      <c r="BD91" s="240"/>
      <c r="BE91" s="240"/>
      <c r="BF91" s="240"/>
      <c r="BG91" s="240"/>
      <c r="BH91" s="240"/>
      <c r="BI91" s="240"/>
      <c r="BJ91" s="240"/>
      <c r="BK91" s="240"/>
      <c r="BL91" s="240"/>
      <c r="BM91" s="240"/>
      <c r="BN91" s="240"/>
      <c r="BO91" s="240"/>
      <c r="BP91" s="240"/>
      <c r="BQ91" s="240"/>
      <c r="BR91" s="240"/>
      <c r="BS91" s="240"/>
      <c r="BT91" s="240"/>
      <c r="BU91" s="240"/>
      <c r="BV91" s="240"/>
      <c r="BW91" s="240"/>
      <c r="BX91" s="240"/>
      <c r="BY91" s="240"/>
      <c r="BZ91" s="240"/>
      <c r="CA91" s="240"/>
      <c r="CB91" s="240"/>
      <c r="CC91" s="240"/>
      <c r="CD91" s="240"/>
      <c r="CE91" s="240"/>
      <c r="CF91" s="240"/>
      <c r="CG91" s="240"/>
      <c r="CH91" s="240"/>
      <c r="CI91" s="240"/>
      <c r="CJ91" s="240"/>
      <c r="CK91" s="240"/>
      <c r="CL91" s="240"/>
      <c r="CM91" s="240"/>
      <c r="CN91" s="240"/>
      <c r="CO91" s="240"/>
      <c r="CP91" s="240"/>
      <c r="CQ91" s="240"/>
      <c r="CR91" s="240"/>
      <c r="CS91" s="240"/>
      <c r="CT91" s="240"/>
      <c r="CU91" s="240"/>
      <c r="CV91" s="240"/>
      <c r="CW91" s="240"/>
      <c r="CX91" s="240"/>
      <c r="CY91" s="240"/>
      <c r="CZ91" s="240"/>
      <c r="DA91" s="240"/>
      <c r="DB91" s="240"/>
      <c r="DC91" s="240"/>
      <c r="DD91" s="240"/>
      <c r="DE91" s="240"/>
      <c r="DF91" s="240"/>
      <c r="DG91" s="240"/>
      <c r="DH91" s="240"/>
      <c r="DI91" s="240"/>
      <c r="DJ91" s="240"/>
      <c r="DK91" s="240"/>
      <c r="DL91" s="240"/>
      <c r="DM91" s="240"/>
      <c r="DN91" s="240"/>
      <c r="DO91" s="240"/>
      <c r="DP91" s="240"/>
      <c r="DQ91" s="240"/>
      <c r="DR91" s="240"/>
      <c r="DS91" s="240"/>
      <c r="DT91" s="240"/>
      <c r="DU91" s="240"/>
      <c r="DV91" s="240"/>
      <c r="DW91" s="240"/>
      <c r="DX91" s="240"/>
      <c r="DY91" s="240"/>
      <c r="DZ91" s="240"/>
      <c r="EA91" s="240"/>
      <c r="EB91" s="240"/>
      <c r="EC91" s="240"/>
      <c r="ED91" s="240"/>
      <c r="EE91" s="240"/>
      <c r="EF91" s="240"/>
      <c r="EG91" s="240"/>
      <c r="EH91" s="240"/>
      <c r="EI91" s="240"/>
      <c r="EJ91" s="240"/>
      <c r="EK91" s="240"/>
      <c r="EL91" s="240"/>
      <c r="EM91" s="240"/>
      <c r="EN91" s="240"/>
      <c r="EO91" s="240"/>
      <c r="EP91" s="240"/>
      <c r="EQ91" s="240"/>
      <c r="ER91" s="240"/>
      <c r="ES91" s="240"/>
      <c r="ET91" s="240"/>
      <c r="EU91" s="240"/>
      <c r="EV91" s="240"/>
      <c r="EW91" s="240"/>
      <c r="EX91" s="240"/>
      <c r="EY91" s="240"/>
      <c r="EZ91" s="240"/>
      <c r="FA91" s="240"/>
      <c r="FB91" s="240"/>
      <c r="FC91" s="240"/>
      <c r="FD91" s="240"/>
      <c r="FE91" s="240"/>
      <c r="FF91" s="240"/>
      <c r="FG91" s="240"/>
      <c r="FH91" s="240"/>
      <c r="FI91" s="240"/>
      <c r="FJ91" s="240"/>
      <c r="FK91" s="240"/>
      <c r="FL91" s="240"/>
      <c r="FM91" s="240"/>
      <c r="FN91" s="240"/>
      <c r="FO91" s="240"/>
      <c r="FP91" s="240"/>
      <c r="FQ91" s="240"/>
      <c r="FR91" s="240"/>
      <c r="FS91" s="240"/>
      <c r="FT91" s="240"/>
      <c r="FU91" s="240"/>
      <c r="FV91" s="240"/>
      <c r="FW91" s="240"/>
      <c r="FX91" s="240"/>
      <c r="FY91" s="240"/>
      <c r="FZ91" s="240"/>
      <c r="GA91" s="240"/>
      <c r="GB91" s="240"/>
      <c r="GC91" s="240"/>
      <c r="GD91" s="240"/>
      <c r="GE91" s="240"/>
      <c r="GF91" s="240"/>
      <c r="GG91" s="240"/>
      <c r="GH91" s="240"/>
      <c r="GI91" s="240"/>
      <c r="GJ91" s="240"/>
      <c r="GK91" s="240"/>
      <c r="GL91" s="240"/>
      <c r="GM91" s="240"/>
      <c r="GN91" s="240"/>
      <c r="GO91" s="240"/>
      <c r="GP91" s="240"/>
      <c r="GQ91" s="240"/>
      <c r="GR91" s="240"/>
      <c r="GS91" s="240"/>
      <c r="GT91" s="240"/>
      <c r="GU91" s="240"/>
      <c r="GV91" s="240"/>
      <c r="GW91" s="240"/>
      <c r="GX91" s="240"/>
      <c r="GY91" s="240"/>
      <c r="GZ91" s="240"/>
      <c r="HA91" s="240"/>
      <c r="HB91" s="240"/>
      <c r="HC91" s="240"/>
      <c r="HD91" s="240"/>
      <c r="HE91" s="240"/>
      <c r="HF91" s="240"/>
    </row>
    <row r="92" spans="1:214" s="242" customFormat="1">
      <c r="A92" s="240"/>
      <c r="B92" s="241"/>
      <c r="D92" s="240"/>
      <c r="E92" s="240"/>
      <c r="F92" s="240"/>
      <c r="G92" s="240"/>
      <c r="H92" s="240"/>
      <c r="I92" s="240"/>
      <c r="J92" s="240"/>
      <c r="K92" s="240"/>
      <c r="L92" s="240"/>
      <c r="M92" s="240"/>
      <c r="N92" s="240"/>
      <c r="O92" s="240"/>
      <c r="P92" s="240"/>
      <c r="Q92" s="240"/>
      <c r="R92" s="240"/>
      <c r="S92" s="240"/>
      <c r="T92" s="240"/>
      <c r="U92" s="240"/>
      <c r="V92" s="240"/>
      <c r="W92" s="240"/>
      <c r="X92" s="240"/>
      <c r="Y92" s="240"/>
      <c r="Z92" s="240"/>
      <c r="AA92" s="240"/>
      <c r="AB92" s="240"/>
      <c r="AC92" s="240"/>
      <c r="AD92" s="240"/>
      <c r="AE92" s="240"/>
      <c r="AF92" s="240"/>
      <c r="AG92" s="240"/>
      <c r="AH92" s="240"/>
      <c r="AI92" s="240"/>
      <c r="AJ92" s="240"/>
      <c r="AK92" s="240"/>
      <c r="AL92" s="240"/>
      <c r="AM92" s="240"/>
      <c r="AN92" s="240"/>
      <c r="AO92" s="240"/>
      <c r="AP92" s="240"/>
      <c r="AQ92" s="240"/>
      <c r="AR92" s="240"/>
      <c r="AS92" s="240"/>
      <c r="AT92" s="240"/>
      <c r="AU92" s="240"/>
      <c r="AV92" s="240"/>
      <c r="AW92" s="240"/>
      <c r="AX92" s="240"/>
      <c r="AY92" s="240"/>
      <c r="AZ92" s="240"/>
      <c r="BA92" s="240"/>
      <c r="BB92" s="240"/>
      <c r="BC92" s="240"/>
      <c r="BD92" s="240"/>
      <c r="BE92" s="240"/>
      <c r="BF92" s="240"/>
      <c r="BG92" s="240"/>
      <c r="BH92" s="240"/>
      <c r="BI92" s="240"/>
      <c r="BJ92" s="240"/>
      <c r="BK92" s="240"/>
      <c r="BL92" s="240"/>
      <c r="BM92" s="240"/>
      <c r="BN92" s="240"/>
      <c r="BO92" s="240"/>
      <c r="BP92" s="240"/>
      <c r="BQ92" s="240"/>
      <c r="BR92" s="240"/>
      <c r="BS92" s="240"/>
      <c r="BT92" s="240"/>
      <c r="BU92" s="240"/>
      <c r="BV92" s="240"/>
      <c r="BW92" s="240"/>
      <c r="BX92" s="240"/>
      <c r="BY92" s="240"/>
      <c r="BZ92" s="240"/>
      <c r="CA92" s="240"/>
      <c r="CB92" s="240"/>
      <c r="CC92" s="240"/>
      <c r="CD92" s="240"/>
      <c r="CE92" s="240"/>
      <c r="CF92" s="240"/>
      <c r="CG92" s="240"/>
      <c r="CH92" s="240"/>
      <c r="CI92" s="240"/>
      <c r="CJ92" s="240"/>
      <c r="CK92" s="240"/>
      <c r="CL92" s="240"/>
      <c r="CM92" s="240"/>
      <c r="CN92" s="240"/>
      <c r="CO92" s="240"/>
      <c r="CP92" s="240"/>
      <c r="CQ92" s="240"/>
      <c r="CR92" s="240"/>
      <c r="CS92" s="240"/>
      <c r="CT92" s="240"/>
      <c r="CU92" s="240"/>
      <c r="CV92" s="240"/>
      <c r="CW92" s="240"/>
      <c r="CX92" s="240"/>
      <c r="CY92" s="240"/>
      <c r="CZ92" s="240"/>
      <c r="DA92" s="240"/>
      <c r="DB92" s="240"/>
      <c r="DC92" s="240"/>
      <c r="DD92" s="240"/>
      <c r="DE92" s="240"/>
      <c r="DF92" s="240"/>
      <c r="DG92" s="240"/>
      <c r="DH92" s="240"/>
      <c r="DI92" s="240"/>
      <c r="DJ92" s="240"/>
      <c r="DK92" s="240"/>
      <c r="DL92" s="240"/>
      <c r="DM92" s="240"/>
      <c r="DN92" s="240"/>
      <c r="DO92" s="240"/>
      <c r="DP92" s="240"/>
      <c r="DQ92" s="240"/>
      <c r="DR92" s="240"/>
      <c r="DS92" s="240"/>
      <c r="DT92" s="240"/>
      <c r="DU92" s="240"/>
      <c r="DV92" s="240"/>
      <c r="DW92" s="240"/>
      <c r="DX92" s="240"/>
      <c r="DY92" s="240"/>
      <c r="DZ92" s="240"/>
      <c r="EA92" s="240"/>
      <c r="EB92" s="240"/>
      <c r="EC92" s="240"/>
      <c r="ED92" s="240"/>
      <c r="EE92" s="240"/>
      <c r="EF92" s="240"/>
      <c r="EG92" s="240"/>
      <c r="EH92" s="240"/>
      <c r="EI92" s="240"/>
      <c r="EJ92" s="240"/>
      <c r="EK92" s="240"/>
      <c r="EL92" s="240"/>
      <c r="EM92" s="240"/>
      <c r="EN92" s="240"/>
      <c r="EO92" s="240"/>
      <c r="EP92" s="240"/>
      <c r="EQ92" s="240"/>
      <c r="ER92" s="240"/>
      <c r="ES92" s="240"/>
      <c r="ET92" s="240"/>
      <c r="EU92" s="240"/>
      <c r="EV92" s="240"/>
      <c r="EW92" s="240"/>
      <c r="EX92" s="240"/>
      <c r="EY92" s="240"/>
      <c r="EZ92" s="240"/>
      <c r="FA92" s="240"/>
      <c r="FB92" s="240"/>
      <c r="FC92" s="240"/>
      <c r="FD92" s="240"/>
      <c r="FE92" s="240"/>
      <c r="FF92" s="240"/>
      <c r="FG92" s="240"/>
      <c r="FH92" s="240"/>
      <c r="FI92" s="240"/>
      <c r="FJ92" s="240"/>
      <c r="FK92" s="240"/>
      <c r="FL92" s="240"/>
      <c r="FM92" s="240"/>
      <c r="FN92" s="240"/>
      <c r="FO92" s="240"/>
      <c r="FP92" s="240"/>
      <c r="FQ92" s="240"/>
      <c r="FR92" s="240"/>
      <c r="FS92" s="240"/>
      <c r="FT92" s="240"/>
      <c r="FU92" s="240"/>
      <c r="FV92" s="240"/>
      <c r="FW92" s="240"/>
      <c r="FX92" s="240"/>
      <c r="FY92" s="240"/>
      <c r="FZ92" s="240"/>
      <c r="GA92" s="240"/>
      <c r="GB92" s="240"/>
      <c r="GC92" s="240"/>
      <c r="GD92" s="240"/>
      <c r="GE92" s="240"/>
      <c r="GF92" s="240"/>
      <c r="GG92" s="240"/>
      <c r="GH92" s="240"/>
      <c r="GI92" s="240"/>
      <c r="GJ92" s="240"/>
      <c r="GK92" s="240"/>
      <c r="GL92" s="240"/>
      <c r="GM92" s="240"/>
      <c r="GN92" s="240"/>
      <c r="GO92" s="240"/>
      <c r="GP92" s="240"/>
      <c r="GQ92" s="240"/>
      <c r="GR92" s="240"/>
      <c r="GS92" s="240"/>
      <c r="GT92" s="240"/>
      <c r="GU92" s="240"/>
      <c r="GV92" s="240"/>
      <c r="GW92" s="240"/>
      <c r="GX92" s="240"/>
      <c r="GY92" s="240"/>
      <c r="GZ92" s="240"/>
      <c r="HA92" s="240"/>
      <c r="HB92" s="240"/>
      <c r="HC92" s="240"/>
      <c r="HD92" s="240"/>
      <c r="HE92" s="240"/>
      <c r="HF92" s="240"/>
    </row>
    <row r="93" spans="1:214" s="242" customFormat="1">
      <c r="A93" s="240"/>
      <c r="B93" s="241"/>
      <c r="D93" s="240"/>
      <c r="E93" s="240"/>
      <c r="F93" s="240"/>
      <c r="G93" s="240"/>
      <c r="H93" s="240"/>
      <c r="I93" s="240"/>
      <c r="J93" s="240"/>
      <c r="K93" s="240"/>
      <c r="L93" s="240"/>
      <c r="M93" s="240"/>
      <c r="N93" s="240"/>
      <c r="O93" s="240"/>
      <c r="P93" s="240"/>
      <c r="Q93" s="240"/>
      <c r="R93" s="240"/>
      <c r="S93" s="240"/>
      <c r="T93" s="240"/>
      <c r="U93" s="240"/>
      <c r="V93" s="240"/>
      <c r="W93" s="240"/>
      <c r="X93" s="240"/>
      <c r="Y93" s="240"/>
      <c r="Z93" s="240"/>
      <c r="AA93" s="240"/>
      <c r="AB93" s="240"/>
      <c r="AC93" s="240"/>
      <c r="AD93" s="240"/>
      <c r="AE93" s="240"/>
      <c r="AF93" s="240"/>
      <c r="AG93" s="240"/>
      <c r="AH93" s="240"/>
      <c r="AI93" s="240"/>
      <c r="AJ93" s="240"/>
      <c r="AK93" s="240"/>
      <c r="AL93" s="240"/>
      <c r="AM93" s="240"/>
      <c r="AN93" s="240"/>
      <c r="AO93" s="240"/>
      <c r="AP93" s="240"/>
      <c r="AQ93" s="240"/>
      <c r="AR93" s="240"/>
      <c r="AS93" s="240"/>
      <c r="AT93" s="240"/>
      <c r="AU93" s="240"/>
      <c r="AV93" s="240"/>
      <c r="AW93" s="240"/>
      <c r="AX93" s="240"/>
      <c r="AY93" s="240"/>
      <c r="AZ93" s="240"/>
      <c r="BA93" s="240"/>
      <c r="BB93" s="240"/>
      <c r="BC93" s="240"/>
      <c r="BD93" s="240"/>
      <c r="BE93" s="240"/>
      <c r="BF93" s="240"/>
      <c r="BG93" s="240"/>
      <c r="BH93" s="240"/>
      <c r="BI93" s="240"/>
      <c r="BJ93" s="240"/>
      <c r="BK93" s="240"/>
      <c r="BL93" s="240"/>
      <c r="BM93" s="240"/>
      <c r="BN93" s="240"/>
      <c r="BO93" s="240"/>
      <c r="BP93" s="240"/>
      <c r="BQ93" s="240"/>
      <c r="BR93" s="240"/>
      <c r="BS93" s="240"/>
      <c r="BT93" s="240"/>
      <c r="BU93" s="240"/>
      <c r="BV93" s="240"/>
      <c r="BW93" s="240"/>
      <c r="BX93" s="240"/>
      <c r="BY93" s="240"/>
      <c r="BZ93" s="240"/>
      <c r="CA93" s="240"/>
      <c r="CB93" s="240"/>
      <c r="CC93" s="240"/>
      <c r="CD93" s="240"/>
      <c r="CE93" s="240"/>
      <c r="CF93" s="240"/>
      <c r="CG93" s="240"/>
      <c r="CH93" s="240"/>
      <c r="CI93" s="240"/>
      <c r="CJ93" s="240"/>
      <c r="CK93" s="240"/>
      <c r="CL93" s="240"/>
      <c r="CM93" s="240"/>
      <c r="CN93" s="240"/>
      <c r="CO93" s="240"/>
      <c r="CP93" s="240"/>
      <c r="CQ93" s="240"/>
      <c r="CR93" s="240"/>
      <c r="CS93" s="240"/>
      <c r="CT93" s="240"/>
      <c r="CU93" s="240"/>
      <c r="CV93" s="240"/>
      <c r="CW93" s="240"/>
      <c r="CX93" s="240"/>
      <c r="CY93" s="240"/>
      <c r="CZ93" s="240"/>
      <c r="DA93" s="240"/>
      <c r="DB93" s="240"/>
      <c r="DC93" s="240"/>
      <c r="DD93" s="240"/>
      <c r="DE93" s="240"/>
      <c r="DF93" s="240"/>
      <c r="DG93" s="240"/>
      <c r="DH93" s="240"/>
      <c r="DI93" s="240"/>
      <c r="DJ93" s="240"/>
      <c r="DK93" s="240"/>
      <c r="DL93" s="240"/>
      <c r="DM93" s="240"/>
      <c r="DN93" s="240"/>
      <c r="DO93" s="240"/>
      <c r="DP93" s="240"/>
      <c r="DQ93" s="240"/>
      <c r="DR93" s="240"/>
      <c r="DS93" s="240"/>
      <c r="DT93" s="240"/>
      <c r="DU93" s="240"/>
      <c r="DV93" s="240"/>
      <c r="DW93" s="240"/>
      <c r="DX93" s="240"/>
      <c r="DY93" s="240"/>
      <c r="DZ93" s="240"/>
      <c r="EA93" s="240"/>
      <c r="EB93" s="240"/>
      <c r="EC93" s="240"/>
      <c r="ED93" s="240"/>
      <c r="EE93" s="240"/>
      <c r="EF93" s="240"/>
      <c r="EG93" s="240"/>
      <c r="EH93" s="240"/>
      <c r="EI93" s="240"/>
      <c r="EJ93" s="240"/>
      <c r="EK93" s="240"/>
      <c r="EL93" s="240"/>
      <c r="EM93" s="240"/>
      <c r="EN93" s="240"/>
      <c r="EO93" s="240"/>
      <c r="EP93" s="240"/>
      <c r="EQ93" s="240"/>
      <c r="ER93" s="240"/>
      <c r="ES93" s="240"/>
      <c r="ET93" s="240"/>
      <c r="EU93" s="240"/>
      <c r="EV93" s="240"/>
      <c r="EW93" s="240"/>
      <c r="EX93" s="240"/>
      <c r="EY93" s="240"/>
      <c r="EZ93" s="240"/>
      <c r="FA93" s="240"/>
      <c r="FB93" s="240"/>
      <c r="FC93" s="240"/>
      <c r="FD93" s="240"/>
      <c r="FE93" s="240"/>
      <c r="FF93" s="240"/>
      <c r="FG93" s="240"/>
      <c r="FH93" s="240"/>
      <c r="FI93" s="240"/>
      <c r="FJ93" s="240"/>
      <c r="FK93" s="240"/>
      <c r="FL93" s="240"/>
      <c r="FM93" s="240"/>
      <c r="FN93" s="240"/>
      <c r="FO93" s="240"/>
      <c r="FP93" s="240"/>
      <c r="FQ93" s="240"/>
      <c r="FR93" s="240"/>
      <c r="FS93" s="240"/>
      <c r="FT93" s="240"/>
      <c r="FU93" s="240"/>
      <c r="FV93" s="240"/>
      <c r="FW93" s="240"/>
      <c r="FX93" s="240"/>
      <c r="FY93" s="240"/>
      <c r="FZ93" s="240"/>
      <c r="GA93" s="240"/>
      <c r="GB93" s="240"/>
      <c r="GC93" s="240"/>
      <c r="GD93" s="240"/>
      <c r="GE93" s="240"/>
      <c r="GF93" s="240"/>
      <c r="GG93" s="240"/>
      <c r="GH93" s="240"/>
      <c r="GI93" s="240"/>
      <c r="GJ93" s="240"/>
      <c r="GK93" s="240"/>
      <c r="GL93" s="240"/>
      <c r="GM93" s="240"/>
      <c r="GN93" s="240"/>
      <c r="GO93" s="240"/>
      <c r="GP93" s="240"/>
      <c r="GQ93" s="240"/>
      <c r="GR93" s="240"/>
      <c r="GS93" s="240"/>
      <c r="GT93" s="240"/>
      <c r="GU93" s="240"/>
      <c r="GV93" s="240"/>
      <c r="GW93" s="240"/>
      <c r="GX93" s="240"/>
      <c r="GY93" s="240"/>
      <c r="GZ93" s="240"/>
      <c r="HA93" s="240"/>
      <c r="HB93" s="240"/>
      <c r="HC93" s="240"/>
      <c r="HD93" s="240"/>
      <c r="HE93" s="240"/>
      <c r="HF93" s="240"/>
    </row>
    <row r="94" spans="1:214" s="242" customFormat="1">
      <c r="A94" s="240"/>
      <c r="B94" s="241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  <c r="T94" s="240"/>
      <c r="U94" s="240"/>
      <c r="V94" s="240"/>
      <c r="W94" s="240"/>
      <c r="X94" s="240"/>
      <c r="Y94" s="240"/>
      <c r="Z94" s="240"/>
      <c r="AA94" s="240"/>
      <c r="AB94" s="240"/>
      <c r="AC94" s="240"/>
      <c r="AD94" s="240"/>
      <c r="AE94" s="240"/>
      <c r="AF94" s="240"/>
      <c r="AG94" s="240"/>
      <c r="AH94" s="240"/>
      <c r="AI94" s="240"/>
      <c r="AJ94" s="240"/>
      <c r="AK94" s="240"/>
      <c r="AL94" s="240"/>
      <c r="AM94" s="240"/>
      <c r="AN94" s="240"/>
      <c r="AO94" s="240"/>
      <c r="AP94" s="240"/>
      <c r="AQ94" s="240"/>
      <c r="AR94" s="240"/>
      <c r="AS94" s="240"/>
      <c r="AT94" s="240"/>
      <c r="AU94" s="240"/>
      <c r="AV94" s="240"/>
      <c r="AW94" s="240"/>
      <c r="AX94" s="240"/>
      <c r="AY94" s="240"/>
      <c r="AZ94" s="240"/>
      <c r="BA94" s="240"/>
      <c r="BB94" s="240"/>
      <c r="BC94" s="240"/>
      <c r="BD94" s="240"/>
      <c r="BE94" s="240"/>
      <c r="BF94" s="240"/>
      <c r="BG94" s="240"/>
      <c r="BH94" s="240"/>
      <c r="BI94" s="240"/>
      <c r="BJ94" s="240"/>
      <c r="BK94" s="240"/>
      <c r="BL94" s="240"/>
      <c r="BM94" s="240"/>
      <c r="BN94" s="240"/>
      <c r="BO94" s="240"/>
      <c r="BP94" s="240"/>
      <c r="BQ94" s="240"/>
      <c r="BR94" s="240"/>
      <c r="BS94" s="240"/>
      <c r="BT94" s="240"/>
      <c r="BU94" s="240"/>
      <c r="BV94" s="240"/>
      <c r="BW94" s="240"/>
      <c r="BX94" s="240"/>
      <c r="BY94" s="240"/>
      <c r="BZ94" s="240"/>
      <c r="CA94" s="240"/>
      <c r="CB94" s="240"/>
      <c r="CC94" s="240"/>
      <c r="CD94" s="240"/>
      <c r="CE94" s="240"/>
      <c r="CF94" s="240"/>
      <c r="CG94" s="240"/>
      <c r="CH94" s="240"/>
      <c r="CI94" s="240"/>
      <c r="CJ94" s="240"/>
      <c r="CK94" s="240"/>
      <c r="CL94" s="240"/>
      <c r="CM94" s="240"/>
      <c r="CN94" s="240"/>
      <c r="CO94" s="240"/>
      <c r="CP94" s="240"/>
      <c r="CQ94" s="240"/>
      <c r="CR94" s="240"/>
      <c r="CS94" s="240"/>
      <c r="CT94" s="240"/>
      <c r="CU94" s="240"/>
      <c r="CV94" s="240"/>
      <c r="CW94" s="240"/>
      <c r="CX94" s="240"/>
      <c r="CY94" s="240"/>
      <c r="CZ94" s="240"/>
      <c r="DA94" s="240"/>
      <c r="DB94" s="240"/>
      <c r="DC94" s="240"/>
      <c r="DD94" s="240"/>
      <c r="DE94" s="240"/>
      <c r="DF94" s="240"/>
      <c r="DG94" s="240"/>
      <c r="DH94" s="240"/>
      <c r="DI94" s="240"/>
      <c r="DJ94" s="240"/>
      <c r="DK94" s="240"/>
      <c r="DL94" s="240"/>
      <c r="DM94" s="240"/>
      <c r="DN94" s="240"/>
      <c r="DO94" s="240"/>
      <c r="DP94" s="240"/>
      <c r="DQ94" s="240"/>
      <c r="DR94" s="240"/>
      <c r="DS94" s="240"/>
      <c r="DT94" s="240"/>
      <c r="DU94" s="240"/>
      <c r="DV94" s="240"/>
      <c r="DW94" s="240"/>
      <c r="DX94" s="240"/>
      <c r="DY94" s="240"/>
      <c r="DZ94" s="240"/>
      <c r="EA94" s="240"/>
      <c r="EB94" s="240"/>
      <c r="EC94" s="240"/>
      <c r="ED94" s="240"/>
      <c r="EE94" s="240"/>
      <c r="EF94" s="240"/>
      <c r="EG94" s="240"/>
      <c r="EH94" s="240"/>
      <c r="EI94" s="240"/>
      <c r="EJ94" s="240"/>
      <c r="EK94" s="240"/>
      <c r="EL94" s="240"/>
      <c r="EM94" s="240"/>
      <c r="EN94" s="240"/>
      <c r="EO94" s="240"/>
      <c r="EP94" s="240"/>
      <c r="EQ94" s="240"/>
      <c r="ER94" s="240"/>
      <c r="ES94" s="240"/>
      <c r="ET94" s="240"/>
      <c r="EU94" s="240"/>
      <c r="EV94" s="240"/>
      <c r="EW94" s="240"/>
      <c r="EX94" s="240"/>
      <c r="EY94" s="240"/>
      <c r="EZ94" s="240"/>
      <c r="FA94" s="240"/>
      <c r="FB94" s="240"/>
      <c r="FC94" s="240"/>
      <c r="FD94" s="240"/>
      <c r="FE94" s="240"/>
      <c r="FF94" s="240"/>
      <c r="FG94" s="240"/>
      <c r="FH94" s="240"/>
      <c r="FI94" s="240"/>
      <c r="FJ94" s="240"/>
      <c r="FK94" s="240"/>
      <c r="FL94" s="240"/>
      <c r="FM94" s="240"/>
      <c r="FN94" s="240"/>
      <c r="FO94" s="240"/>
      <c r="FP94" s="240"/>
      <c r="FQ94" s="240"/>
      <c r="FR94" s="240"/>
      <c r="FS94" s="240"/>
      <c r="FT94" s="240"/>
      <c r="FU94" s="240"/>
      <c r="FV94" s="240"/>
      <c r="FW94" s="240"/>
      <c r="FX94" s="240"/>
      <c r="FY94" s="240"/>
      <c r="FZ94" s="240"/>
      <c r="GA94" s="240"/>
      <c r="GB94" s="240"/>
      <c r="GC94" s="240"/>
      <c r="GD94" s="240"/>
      <c r="GE94" s="240"/>
      <c r="GF94" s="240"/>
      <c r="GG94" s="240"/>
      <c r="GH94" s="240"/>
      <c r="GI94" s="240"/>
      <c r="GJ94" s="240"/>
      <c r="GK94" s="240"/>
      <c r="GL94" s="240"/>
      <c r="GM94" s="240"/>
      <c r="GN94" s="240"/>
      <c r="GO94" s="240"/>
      <c r="GP94" s="240"/>
      <c r="GQ94" s="240"/>
      <c r="GR94" s="240"/>
      <c r="GS94" s="240"/>
      <c r="GT94" s="240"/>
      <c r="GU94" s="240"/>
      <c r="GV94" s="240"/>
      <c r="GW94" s="240"/>
      <c r="GX94" s="240"/>
      <c r="GY94" s="240"/>
      <c r="GZ94" s="240"/>
      <c r="HA94" s="240"/>
      <c r="HB94" s="240"/>
      <c r="HC94" s="240"/>
      <c r="HD94" s="240"/>
      <c r="HE94" s="240"/>
      <c r="HF94" s="240"/>
    </row>
    <row r="95" spans="1:214" s="242" customFormat="1">
      <c r="A95" s="240"/>
      <c r="B95" s="241"/>
      <c r="D95" s="240"/>
      <c r="E95" s="240"/>
      <c r="F95" s="240"/>
      <c r="G95" s="240"/>
      <c r="H95" s="240"/>
      <c r="I95" s="240"/>
      <c r="J95" s="240"/>
      <c r="K95" s="240"/>
      <c r="L95" s="240"/>
      <c r="M95" s="240"/>
      <c r="N95" s="240"/>
      <c r="O95" s="240"/>
      <c r="P95" s="240"/>
      <c r="Q95" s="240"/>
      <c r="R95" s="240"/>
      <c r="S95" s="240"/>
      <c r="T95" s="240"/>
      <c r="U95" s="240"/>
      <c r="V95" s="240"/>
      <c r="W95" s="240"/>
      <c r="X95" s="240"/>
      <c r="Y95" s="240"/>
      <c r="Z95" s="240"/>
      <c r="AA95" s="240"/>
      <c r="AB95" s="240"/>
      <c r="AC95" s="240"/>
      <c r="AD95" s="240"/>
      <c r="AE95" s="240"/>
      <c r="AF95" s="240"/>
      <c r="AG95" s="240"/>
      <c r="AH95" s="240"/>
      <c r="AI95" s="240"/>
      <c r="AJ95" s="240"/>
      <c r="AK95" s="240"/>
      <c r="AL95" s="240"/>
      <c r="AM95" s="240"/>
      <c r="AN95" s="240"/>
      <c r="AO95" s="240"/>
      <c r="AP95" s="240"/>
      <c r="AQ95" s="240"/>
      <c r="AR95" s="240"/>
      <c r="AS95" s="240"/>
      <c r="AT95" s="240"/>
      <c r="AU95" s="240"/>
      <c r="AV95" s="240"/>
      <c r="AW95" s="240"/>
      <c r="AX95" s="240"/>
      <c r="AY95" s="240"/>
      <c r="AZ95" s="240"/>
      <c r="BA95" s="240"/>
      <c r="BB95" s="240"/>
      <c r="BC95" s="240"/>
      <c r="BD95" s="240"/>
      <c r="BE95" s="240"/>
      <c r="BF95" s="240"/>
      <c r="BG95" s="240"/>
      <c r="BH95" s="240"/>
      <c r="BI95" s="240"/>
      <c r="BJ95" s="240"/>
      <c r="BK95" s="240"/>
      <c r="BL95" s="240"/>
      <c r="BM95" s="240"/>
      <c r="BN95" s="240"/>
      <c r="BO95" s="240"/>
      <c r="BP95" s="240"/>
      <c r="BQ95" s="240"/>
      <c r="BR95" s="240"/>
      <c r="BS95" s="240"/>
      <c r="BT95" s="240"/>
      <c r="BU95" s="240"/>
      <c r="BV95" s="240"/>
      <c r="BW95" s="240"/>
      <c r="BX95" s="240"/>
      <c r="BY95" s="240"/>
      <c r="BZ95" s="240"/>
      <c r="CA95" s="240"/>
      <c r="CB95" s="240"/>
      <c r="CC95" s="240"/>
      <c r="CD95" s="240"/>
      <c r="CE95" s="240"/>
      <c r="CF95" s="240"/>
      <c r="CG95" s="240"/>
      <c r="CH95" s="240"/>
      <c r="CI95" s="240"/>
      <c r="CJ95" s="240"/>
      <c r="CK95" s="240"/>
      <c r="CL95" s="240"/>
      <c r="CM95" s="240"/>
      <c r="CN95" s="240"/>
      <c r="CO95" s="240"/>
      <c r="CP95" s="240"/>
      <c r="CQ95" s="240"/>
      <c r="CR95" s="240"/>
      <c r="CS95" s="240"/>
      <c r="CT95" s="240"/>
      <c r="CU95" s="240"/>
      <c r="CV95" s="240"/>
      <c r="CW95" s="240"/>
      <c r="CX95" s="240"/>
      <c r="CY95" s="240"/>
      <c r="CZ95" s="240"/>
      <c r="DA95" s="240"/>
      <c r="DB95" s="240"/>
      <c r="DC95" s="240"/>
      <c r="DD95" s="240"/>
      <c r="DE95" s="240"/>
      <c r="DF95" s="240"/>
      <c r="DG95" s="240"/>
      <c r="DH95" s="240"/>
      <c r="DI95" s="240"/>
      <c r="DJ95" s="240"/>
      <c r="DK95" s="240"/>
      <c r="DL95" s="240"/>
      <c r="DM95" s="240"/>
      <c r="DN95" s="240"/>
      <c r="DO95" s="240"/>
      <c r="DP95" s="240"/>
      <c r="DQ95" s="240"/>
      <c r="DR95" s="240"/>
      <c r="DS95" s="240"/>
      <c r="DT95" s="240"/>
      <c r="DU95" s="240"/>
      <c r="DV95" s="240"/>
      <c r="DW95" s="240"/>
      <c r="DX95" s="240"/>
      <c r="DY95" s="240"/>
      <c r="DZ95" s="240"/>
      <c r="EA95" s="240"/>
      <c r="EB95" s="240"/>
      <c r="EC95" s="240"/>
      <c r="ED95" s="240"/>
      <c r="EE95" s="240"/>
      <c r="EF95" s="240"/>
      <c r="EG95" s="240"/>
      <c r="EH95" s="240"/>
      <c r="EI95" s="240"/>
      <c r="EJ95" s="240"/>
      <c r="EK95" s="240"/>
      <c r="EL95" s="240"/>
      <c r="EM95" s="240"/>
      <c r="EN95" s="240"/>
      <c r="EO95" s="240"/>
      <c r="EP95" s="240"/>
      <c r="EQ95" s="240"/>
      <c r="ER95" s="240"/>
      <c r="ES95" s="240"/>
      <c r="ET95" s="240"/>
      <c r="EU95" s="240"/>
      <c r="EV95" s="240"/>
      <c r="EW95" s="240"/>
      <c r="EX95" s="240"/>
      <c r="EY95" s="240"/>
      <c r="EZ95" s="240"/>
      <c r="FA95" s="240"/>
      <c r="FB95" s="240"/>
      <c r="FC95" s="240"/>
      <c r="FD95" s="240"/>
      <c r="FE95" s="240"/>
      <c r="FF95" s="240"/>
      <c r="FG95" s="240"/>
      <c r="FH95" s="240"/>
      <c r="FI95" s="240"/>
      <c r="FJ95" s="240"/>
      <c r="FK95" s="240"/>
      <c r="FL95" s="240"/>
      <c r="FM95" s="240"/>
      <c r="FN95" s="240"/>
      <c r="FO95" s="240"/>
      <c r="FP95" s="240"/>
      <c r="FQ95" s="240"/>
      <c r="FR95" s="240"/>
      <c r="FS95" s="240"/>
      <c r="FT95" s="240"/>
      <c r="FU95" s="240"/>
      <c r="FV95" s="240"/>
      <c r="FW95" s="240"/>
      <c r="FX95" s="240"/>
      <c r="FY95" s="240"/>
      <c r="FZ95" s="240"/>
      <c r="GA95" s="240"/>
      <c r="GB95" s="240"/>
      <c r="GC95" s="240"/>
      <c r="GD95" s="240"/>
      <c r="GE95" s="240"/>
      <c r="GF95" s="240"/>
      <c r="GG95" s="240"/>
      <c r="GH95" s="240"/>
      <c r="GI95" s="240"/>
      <c r="GJ95" s="240"/>
      <c r="GK95" s="240"/>
      <c r="GL95" s="240"/>
      <c r="GM95" s="240"/>
      <c r="GN95" s="240"/>
      <c r="GO95" s="240"/>
      <c r="GP95" s="240"/>
      <c r="GQ95" s="240"/>
      <c r="GR95" s="240"/>
      <c r="GS95" s="240"/>
      <c r="GT95" s="240"/>
      <c r="GU95" s="240"/>
      <c r="GV95" s="240"/>
      <c r="GW95" s="240"/>
      <c r="GX95" s="240"/>
      <c r="GY95" s="240"/>
      <c r="GZ95" s="240"/>
      <c r="HA95" s="240"/>
      <c r="HB95" s="240"/>
      <c r="HC95" s="240"/>
      <c r="HD95" s="240"/>
      <c r="HE95" s="240"/>
      <c r="HF95" s="240"/>
    </row>
    <row r="96" spans="1:214" s="242" customFormat="1">
      <c r="A96" s="240"/>
      <c r="B96" s="241"/>
      <c r="D96" s="240"/>
      <c r="E96" s="240"/>
      <c r="F96" s="240"/>
      <c r="G96" s="240"/>
      <c r="H96" s="240"/>
      <c r="I96" s="240"/>
      <c r="J96" s="240"/>
      <c r="K96" s="240"/>
      <c r="L96" s="240"/>
      <c r="M96" s="240"/>
      <c r="N96" s="240"/>
      <c r="O96" s="240"/>
      <c r="P96" s="240"/>
      <c r="Q96" s="240"/>
      <c r="R96" s="240"/>
      <c r="S96" s="240"/>
      <c r="T96" s="240"/>
      <c r="U96" s="240"/>
      <c r="V96" s="240"/>
      <c r="W96" s="240"/>
      <c r="X96" s="240"/>
      <c r="Y96" s="240"/>
      <c r="Z96" s="240"/>
      <c r="AA96" s="240"/>
      <c r="AB96" s="240"/>
      <c r="AC96" s="240"/>
      <c r="AD96" s="240"/>
      <c r="AE96" s="240"/>
      <c r="AF96" s="240"/>
      <c r="AG96" s="240"/>
      <c r="AH96" s="240"/>
      <c r="AI96" s="240"/>
      <c r="AJ96" s="240"/>
      <c r="AK96" s="240"/>
      <c r="AL96" s="240"/>
      <c r="AM96" s="240"/>
      <c r="AN96" s="240"/>
      <c r="AO96" s="240"/>
      <c r="AP96" s="240"/>
      <c r="AQ96" s="240"/>
      <c r="AR96" s="240"/>
      <c r="AS96" s="240"/>
      <c r="AT96" s="240"/>
      <c r="AU96" s="240"/>
      <c r="AV96" s="240"/>
      <c r="AW96" s="240"/>
      <c r="AX96" s="240"/>
      <c r="AY96" s="240"/>
      <c r="AZ96" s="240"/>
      <c r="BA96" s="240"/>
      <c r="BB96" s="240"/>
      <c r="BC96" s="240"/>
      <c r="BD96" s="240"/>
      <c r="BE96" s="240"/>
      <c r="BF96" s="240"/>
      <c r="BG96" s="240"/>
      <c r="BH96" s="240"/>
      <c r="BI96" s="240"/>
      <c r="BJ96" s="240"/>
      <c r="BK96" s="240"/>
      <c r="BL96" s="240"/>
      <c r="BM96" s="240"/>
      <c r="BN96" s="240"/>
      <c r="BO96" s="240"/>
      <c r="BP96" s="240"/>
      <c r="BQ96" s="240"/>
      <c r="BR96" s="240"/>
      <c r="BS96" s="240"/>
      <c r="BT96" s="240"/>
      <c r="BU96" s="240"/>
      <c r="BV96" s="240"/>
      <c r="BW96" s="240"/>
      <c r="BX96" s="240"/>
      <c r="BY96" s="240"/>
      <c r="BZ96" s="240"/>
      <c r="CA96" s="240"/>
      <c r="CB96" s="240"/>
      <c r="CC96" s="240"/>
      <c r="CD96" s="240"/>
      <c r="CE96" s="240"/>
      <c r="CF96" s="240"/>
      <c r="CG96" s="240"/>
      <c r="CH96" s="240"/>
      <c r="CI96" s="240"/>
      <c r="CJ96" s="240"/>
      <c r="CK96" s="240"/>
      <c r="CL96" s="240"/>
      <c r="CM96" s="240"/>
      <c r="CN96" s="240"/>
      <c r="CO96" s="240"/>
      <c r="CP96" s="240"/>
      <c r="CQ96" s="240"/>
      <c r="CR96" s="240"/>
      <c r="CS96" s="240"/>
      <c r="CT96" s="240"/>
      <c r="CU96" s="240"/>
      <c r="CV96" s="240"/>
      <c r="CW96" s="240"/>
      <c r="CX96" s="240"/>
      <c r="CY96" s="240"/>
      <c r="CZ96" s="240"/>
      <c r="DA96" s="240"/>
      <c r="DB96" s="240"/>
      <c r="DC96" s="240"/>
      <c r="DD96" s="240"/>
      <c r="DE96" s="240"/>
      <c r="DF96" s="240"/>
      <c r="DG96" s="240"/>
      <c r="DH96" s="240"/>
      <c r="DI96" s="240"/>
      <c r="DJ96" s="240"/>
      <c r="DK96" s="240"/>
      <c r="DL96" s="240"/>
      <c r="DM96" s="240"/>
      <c r="DN96" s="240"/>
      <c r="DO96" s="240"/>
      <c r="DP96" s="240"/>
      <c r="DQ96" s="240"/>
      <c r="DR96" s="240"/>
      <c r="DS96" s="240"/>
      <c r="DT96" s="240"/>
      <c r="DU96" s="240"/>
      <c r="DV96" s="240"/>
      <c r="DW96" s="240"/>
      <c r="DX96" s="240"/>
      <c r="DY96" s="240"/>
      <c r="DZ96" s="240"/>
      <c r="EA96" s="240"/>
      <c r="EB96" s="240"/>
      <c r="EC96" s="240"/>
      <c r="ED96" s="240"/>
      <c r="EE96" s="240"/>
      <c r="EF96" s="240"/>
      <c r="EG96" s="240"/>
      <c r="EH96" s="240"/>
      <c r="EI96" s="240"/>
      <c r="EJ96" s="240"/>
      <c r="EK96" s="240"/>
      <c r="EL96" s="240"/>
      <c r="EM96" s="240"/>
      <c r="EN96" s="240"/>
      <c r="EO96" s="240"/>
      <c r="EP96" s="240"/>
      <c r="EQ96" s="240"/>
      <c r="ER96" s="240"/>
      <c r="ES96" s="240"/>
      <c r="ET96" s="240"/>
      <c r="EU96" s="240"/>
      <c r="EV96" s="240"/>
      <c r="EW96" s="240"/>
      <c r="EX96" s="240"/>
      <c r="EY96" s="240"/>
      <c r="EZ96" s="240"/>
      <c r="FA96" s="240"/>
      <c r="FB96" s="240"/>
      <c r="FC96" s="240"/>
      <c r="FD96" s="240"/>
      <c r="FE96" s="240"/>
      <c r="FF96" s="240"/>
      <c r="FG96" s="240"/>
      <c r="FH96" s="240"/>
      <c r="FI96" s="240"/>
      <c r="FJ96" s="240"/>
      <c r="FK96" s="240"/>
      <c r="FL96" s="240"/>
      <c r="FM96" s="240"/>
      <c r="FN96" s="240"/>
      <c r="FO96" s="240"/>
      <c r="FP96" s="240"/>
      <c r="FQ96" s="240"/>
      <c r="FR96" s="240"/>
      <c r="FS96" s="240"/>
      <c r="FT96" s="240"/>
      <c r="FU96" s="240"/>
      <c r="FV96" s="240"/>
      <c r="FW96" s="240"/>
      <c r="FX96" s="240"/>
      <c r="FY96" s="240"/>
      <c r="FZ96" s="240"/>
      <c r="GA96" s="240"/>
      <c r="GB96" s="240"/>
      <c r="GC96" s="240"/>
      <c r="GD96" s="240"/>
      <c r="GE96" s="240"/>
      <c r="GF96" s="240"/>
      <c r="GG96" s="240"/>
      <c r="GH96" s="240"/>
      <c r="GI96" s="240"/>
      <c r="GJ96" s="240"/>
      <c r="GK96" s="240"/>
      <c r="GL96" s="240"/>
      <c r="GM96" s="240"/>
      <c r="GN96" s="240"/>
      <c r="GO96" s="240"/>
      <c r="GP96" s="240"/>
      <c r="GQ96" s="240"/>
      <c r="GR96" s="240"/>
      <c r="GS96" s="240"/>
      <c r="GT96" s="240"/>
      <c r="GU96" s="240"/>
      <c r="GV96" s="240"/>
      <c r="GW96" s="240"/>
      <c r="GX96" s="240"/>
      <c r="GY96" s="240"/>
      <c r="GZ96" s="240"/>
      <c r="HA96" s="240"/>
      <c r="HB96" s="240"/>
      <c r="HC96" s="240"/>
      <c r="HD96" s="240"/>
      <c r="HE96" s="240"/>
      <c r="HF96" s="240"/>
    </row>
    <row r="97" spans="1:214" s="242" customFormat="1">
      <c r="A97" s="240"/>
      <c r="B97" s="241"/>
      <c r="D97" s="240"/>
      <c r="E97" s="240"/>
      <c r="F97" s="240"/>
      <c r="G97" s="240"/>
      <c r="H97" s="240"/>
      <c r="I97" s="240"/>
      <c r="J97" s="240"/>
      <c r="K97" s="240"/>
      <c r="L97" s="240"/>
      <c r="M97" s="240"/>
      <c r="N97" s="240"/>
      <c r="O97" s="240"/>
      <c r="P97" s="240"/>
      <c r="Q97" s="240"/>
      <c r="R97" s="240"/>
      <c r="S97" s="240"/>
      <c r="T97" s="240"/>
      <c r="U97" s="240"/>
      <c r="V97" s="240"/>
      <c r="W97" s="240"/>
      <c r="X97" s="240"/>
      <c r="Y97" s="240"/>
      <c r="Z97" s="240"/>
      <c r="AA97" s="240"/>
      <c r="AB97" s="240"/>
      <c r="AC97" s="240"/>
      <c r="AD97" s="240"/>
      <c r="AE97" s="240"/>
      <c r="AF97" s="240"/>
      <c r="AG97" s="240"/>
      <c r="AH97" s="240"/>
      <c r="AI97" s="240"/>
      <c r="AJ97" s="240"/>
      <c r="AK97" s="240"/>
      <c r="AL97" s="240"/>
      <c r="AM97" s="240"/>
      <c r="AN97" s="240"/>
      <c r="AO97" s="240"/>
      <c r="AP97" s="240"/>
      <c r="AQ97" s="240"/>
      <c r="AR97" s="240"/>
      <c r="AS97" s="240"/>
      <c r="AT97" s="240"/>
      <c r="AU97" s="240"/>
      <c r="AV97" s="240"/>
      <c r="AW97" s="240"/>
      <c r="AX97" s="240"/>
      <c r="AY97" s="240"/>
      <c r="AZ97" s="240"/>
      <c r="BA97" s="240"/>
      <c r="BB97" s="240"/>
      <c r="BC97" s="240"/>
      <c r="BD97" s="240"/>
      <c r="BE97" s="240"/>
      <c r="BF97" s="240"/>
      <c r="BG97" s="240"/>
      <c r="BH97" s="240"/>
      <c r="BI97" s="240"/>
      <c r="BJ97" s="240"/>
      <c r="BK97" s="240"/>
      <c r="BL97" s="240"/>
      <c r="BM97" s="240"/>
      <c r="BN97" s="240"/>
      <c r="BO97" s="240"/>
      <c r="BP97" s="240"/>
      <c r="BQ97" s="240"/>
      <c r="BR97" s="240"/>
      <c r="BS97" s="240"/>
      <c r="BT97" s="240"/>
      <c r="BU97" s="240"/>
      <c r="BV97" s="240"/>
      <c r="BW97" s="240"/>
      <c r="BX97" s="240"/>
      <c r="BY97" s="240"/>
      <c r="BZ97" s="240"/>
      <c r="CA97" s="240"/>
      <c r="CB97" s="240"/>
      <c r="CC97" s="240"/>
      <c r="CD97" s="240"/>
      <c r="CE97" s="240"/>
      <c r="CF97" s="240"/>
      <c r="CG97" s="240"/>
      <c r="CH97" s="240"/>
      <c r="CI97" s="240"/>
      <c r="CJ97" s="240"/>
      <c r="CK97" s="240"/>
      <c r="CL97" s="240"/>
      <c r="CM97" s="240"/>
      <c r="CN97" s="240"/>
      <c r="CO97" s="240"/>
      <c r="CP97" s="240"/>
      <c r="CQ97" s="240"/>
      <c r="CR97" s="240"/>
      <c r="CS97" s="240"/>
      <c r="CT97" s="240"/>
      <c r="CU97" s="240"/>
      <c r="CV97" s="240"/>
      <c r="CW97" s="240"/>
      <c r="CX97" s="240"/>
      <c r="CY97" s="240"/>
      <c r="CZ97" s="240"/>
      <c r="DA97" s="240"/>
      <c r="DB97" s="240"/>
      <c r="DC97" s="240"/>
      <c r="DD97" s="240"/>
      <c r="DE97" s="240"/>
      <c r="DF97" s="240"/>
      <c r="DG97" s="240"/>
      <c r="DH97" s="240"/>
      <c r="DI97" s="240"/>
      <c r="DJ97" s="240"/>
      <c r="DK97" s="240"/>
      <c r="DL97" s="240"/>
      <c r="DM97" s="240"/>
      <c r="DN97" s="240"/>
      <c r="DO97" s="240"/>
      <c r="DP97" s="240"/>
      <c r="DQ97" s="240"/>
      <c r="DR97" s="240"/>
      <c r="DS97" s="240"/>
      <c r="DT97" s="240"/>
      <c r="DU97" s="240"/>
      <c r="DV97" s="240"/>
      <c r="DW97" s="240"/>
      <c r="DX97" s="240"/>
      <c r="DY97" s="240"/>
      <c r="DZ97" s="240"/>
      <c r="EA97" s="240"/>
      <c r="EB97" s="240"/>
      <c r="EC97" s="240"/>
      <c r="ED97" s="240"/>
      <c r="EE97" s="240"/>
      <c r="EF97" s="240"/>
      <c r="EG97" s="240"/>
      <c r="EH97" s="240"/>
      <c r="EI97" s="240"/>
      <c r="EJ97" s="240"/>
      <c r="EK97" s="240"/>
      <c r="EL97" s="240"/>
      <c r="EM97" s="240"/>
      <c r="EN97" s="240"/>
      <c r="EO97" s="240"/>
      <c r="EP97" s="240"/>
      <c r="EQ97" s="240"/>
      <c r="ER97" s="240"/>
      <c r="ES97" s="240"/>
      <c r="ET97" s="240"/>
      <c r="EU97" s="240"/>
      <c r="EV97" s="240"/>
      <c r="EW97" s="240"/>
      <c r="EX97" s="240"/>
      <c r="EY97" s="240"/>
      <c r="EZ97" s="240"/>
      <c r="FA97" s="240"/>
      <c r="FB97" s="240"/>
      <c r="FC97" s="240"/>
      <c r="FD97" s="240"/>
      <c r="FE97" s="240"/>
      <c r="FF97" s="240"/>
      <c r="FG97" s="240"/>
      <c r="FH97" s="240"/>
      <c r="FI97" s="240"/>
      <c r="FJ97" s="240"/>
      <c r="FK97" s="240"/>
      <c r="FL97" s="240"/>
      <c r="FM97" s="240"/>
      <c r="FN97" s="240"/>
      <c r="FO97" s="240"/>
      <c r="FP97" s="240"/>
      <c r="FQ97" s="240"/>
      <c r="FR97" s="240"/>
      <c r="FS97" s="240"/>
      <c r="FT97" s="240"/>
      <c r="FU97" s="240"/>
      <c r="FV97" s="240"/>
      <c r="FW97" s="240"/>
      <c r="FX97" s="240"/>
      <c r="FY97" s="240"/>
      <c r="FZ97" s="240"/>
      <c r="GA97" s="240"/>
      <c r="GB97" s="240"/>
      <c r="GC97" s="240"/>
      <c r="GD97" s="240"/>
      <c r="GE97" s="240"/>
      <c r="GF97" s="240"/>
      <c r="GG97" s="240"/>
      <c r="GH97" s="240"/>
      <c r="GI97" s="240"/>
      <c r="GJ97" s="240"/>
      <c r="GK97" s="240"/>
      <c r="GL97" s="240"/>
      <c r="GM97" s="240"/>
      <c r="GN97" s="240"/>
      <c r="GO97" s="240"/>
      <c r="GP97" s="240"/>
      <c r="GQ97" s="240"/>
      <c r="GR97" s="240"/>
      <c r="GS97" s="240"/>
      <c r="GT97" s="240"/>
      <c r="GU97" s="240"/>
      <c r="GV97" s="240"/>
      <c r="GW97" s="240"/>
      <c r="GX97" s="240"/>
      <c r="GY97" s="240"/>
      <c r="GZ97" s="240"/>
      <c r="HA97" s="240"/>
      <c r="HB97" s="240"/>
      <c r="HC97" s="240"/>
      <c r="HD97" s="240"/>
      <c r="HE97" s="240"/>
      <c r="HF97" s="240"/>
    </row>
    <row r="98" spans="1:214" s="242" customFormat="1">
      <c r="A98" s="240"/>
      <c r="B98" s="241"/>
      <c r="D98" s="240"/>
      <c r="E98" s="240"/>
      <c r="F98" s="240"/>
      <c r="G98" s="240"/>
      <c r="H98" s="240"/>
      <c r="I98" s="240"/>
      <c r="J98" s="240"/>
      <c r="K98" s="240"/>
      <c r="L98" s="240"/>
      <c r="M98" s="240"/>
      <c r="N98" s="240"/>
      <c r="O98" s="240"/>
      <c r="P98" s="240"/>
      <c r="Q98" s="240"/>
      <c r="R98" s="240"/>
      <c r="S98" s="240"/>
      <c r="T98" s="240"/>
      <c r="U98" s="240"/>
      <c r="V98" s="240"/>
      <c r="W98" s="240"/>
      <c r="X98" s="240"/>
      <c r="Y98" s="240"/>
      <c r="Z98" s="240"/>
      <c r="AA98" s="240"/>
      <c r="AB98" s="240"/>
      <c r="AC98" s="240"/>
      <c r="AD98" s="240"/>
      <c r="AE98" s="240"/>
      <c r="AF98" s="240"/>
      <c r="AG98" s="240"/>
      <c r="AH98" s="240"/>
      <c r="AI98" s="240"/>
      <c r="AJ98" s="240"/>
      <c r="AK98" s="240"/>
      <c r="AL98" s="240"/>
      <c r="AM98" s="240"/>
      <c r="AN98" s="240"/>
      <c r="AO98" s="240"/>
      <c r="AP98" s="240"/>
      <c r="AQ98" s="240"/>
      <c r="AR98" s="240"/>
      <c r="AS98" s="240"/>
      <c r="AT98" s="240"/>
      <c r="AU98" s="240"/>
      <c r="AV98" s="240"/>
      <c r="AW98" s="240"/>
      <c r="AX98" s="240"/>
      <c r="AY98" s="240"/>
      <c r="AZ98" s="240"/>
      <c r="BA98" s="240"/>
      <c r="BB98" s="240"/>
      <c r="BC98" s="240"/>
      <c r="BD98" s="240"/>
      <c r="BE98" s="240"/>
      <c r="BF98" s="240"/>
      <c r="BG98" s="240"/>
      <c r="BH98" s="240"/>
      <c r="BI98" s="240"/>
      <c r="BJ98" s="240"/>
      <c r="BK98" s="240"/>
      <c r="BL98" s="240"/>
      <c r="BM98" s="240"/>
      <c r="BN98" s="240"/>
      <c r="BO98" s="240"/>
      <c r="BP98" s="240"/>
      <c r="BQ98" s="240"/>
      <c r="BR98" s="240"/>
      <c r="BS98" s="240"/>
      <c r="BT98" s="240"/>
      <c r="BU98" s="240"/>
      <c r="BV98" s="240"/>
      <c r="BW98" s="240"/>
      <c r="BX98" s="240"/>
      <c r="BY98" s="240"/>
      <c r="BZ98" s="240"/>
      <c r="CA98" s="240"/>
      <c r="CB98" s="240"/>
      <c r="CC98" s="240"/>
      <c r="CD98" s="240"/>
      <c r="CE98" s="240"/>
      <c r="CF98" s="240"/>
      <c r="CG98" s="240"/>
      <c r="CH98" s="240"/>
      <c r="CI98" s="240"/>
      <c r="CJ98" s="240"/>
      <c r="CK98" s="240"/>
      <c r="CL98" s="240"/>
      <c r="CM98" s="240"/>
      <c r="CN98" s="240"/>
      <c r="CO98" s="240"/>
      <c r="CP98" s="240"/>
      <c r="CQ98" s="240"/>
      <c r="CR98" s="240"/>
      <c r="CS98" s="240"/>
      <c r="CT98" s="240"/>
      <c r="CU98" s="240"/>
      <c r="CV98" s="240"/>
      <c r="CW98" s="240"/>
      <c r="CX98" s="240"/>
      <c r="CY98" s="240"/>
      <c r="CZ98" s="240"/>
      <c r="DA98" s="240"/>
      <c r="DB98" s="240"/>
      <c r="DC98" s="240"/>
      <c r="DD98" s="240"/>
      <c r="DE98" s="240"/>
      <c r="DF98" s="240"/>
      <c r="DG98" s="240"/>
      <c r="DH98" s="240"/>
      <c r="DI98" s="240"/>
      <c r="DJ98" s="240"/>
      <c r="DK98" s="240"/>
      <c r="DL98" s="240"/>
      <c r="DM98" s="240"/>
      <c r="DN98" s="240"/>
      <c r="DO98" s="240"/>
      <c r="DP98" s="240"/>
      <c r="DQ98" s="240"/>
      <c r="DR98" s="240"/>
      <c r="DS98" s="240"/>
      <c r="DT98" s="240"/>
      <c r="DU98" s="240"/>
      <c r="DV98" s="240"/>
      <c r="DW98" s="240"/>
      <c r="DX98" s="240"/>
      <c r="DY98" s="240"/>
      <c r="DZ98" s="240"/>
      <c r="EA98" s="240"/>
      <c r="EB98" s="240"/>
      <c r="EC98" s="240"/>
      <c r="ED98" s="240"/>
      <c r="EE98" s="240"/>
      <c r="EF98" s="240"/>
      <c r="EG98" s="240"/>
      <c r="EH98" s="240"/>
      <c r="EI98" s="240"/>
      <c r="EJ98" s="240"/>
      <c r="EK98" s="240"/>
      <c r="EL98" s="240"/>
      <c r="EM98" s="240"/>
      <c r="EN98" s="240"/>
      <c r="EO98" s="240"/>
      <c r="EP98" s="240"/>
      <c r="EQ98" s="240"/>
      <c r="ER98" s="240"/>
      <c r="ES98" s="240"/>
      <c r="ET98" s="240"/>
      <c r="EU98" s="240"/>
      <c r="EV98" s="240"/>
      <c r="EW98" s="240"/>
      <c r="EX98" s="240"/>
      <c r="EY98" s="240"/>
      <c r="EZ98" s="240"/>
      <c r="FA98" s="240"/>
      <c r="FB98" s="240"/>
      <c r="FC98" s="240"/>
      <c r="FD98" s="240"/>
      <c r="FE98" s="240"/>
      <c r="FF98" s="240"/>
      <c r="FG98" s="240"/>
      <c r="FH98" s="240"/>
      <c r="FI98" s="240"/>
      <c r="FJ98" s="240"/>
      <c r="FK98" s="240"/>
      <c r="FL98" s="240"/>
      <c r="FM98" s="240"/>
      <c r="FN98" s="240"/>
      <c r="FO98" s="240"/>
      <c r="FP98" s="240"/>
      <c r="FQ98" s="240"/>
      <c r="FR98" s="240"/>
      <c r="FS98" s="240"/>
      <c r="FT98" s="240"/>
      <c r="FU98" s="240"/>
      <c r="FV98" s="240"/>
      <c r="FW98" s="240"/>
      <c r="FX98" s="240"/>
      <c r="FY98" s="240"/>
      <c r="FZ98" s="240"/>
      <c r="GA98" s="240"/>
      <c r="GB98" s="240"/>
      <c r="GC98" s="240"/>
      <c r="GD98" s="240"/>
      <c r="GE98" s="240"/>
      <c r="GF98" s="240"/>
      <c r="GG98" s="240"/>
      <c r="GH98" s="240"/>
      <c r="GI98" s="240"/>
      <c r="GJ98" s="240"/>
      <c r="GK98" s="240"/>
      <c r="GL98" s="240"/>
      <c r="GM98" s="240"/>
      <c r="GN98" s="240"/>
      <c r="GO98" s="240"/>
      <c r="GP98" s="240"/>
      <c r="GQ98" s="240"/>
      <c r="GR98" s="240"/>
      <c r="GS98" s="240"/>
      <c r="GT98" s="240"/>
      <c r="GU98" s="240"/>
      <c r="GV98" s="240"/>
      <c r="GW98" s="240"/>
      <c r="GX98" s="240"/>
      <c r="GY98" s="240"/>
      <c r="GZ98" s="240"/>
      <c r="HA98" s="240"/>
      <c r="HB98" s="240"/>
      <c r="HC98" s="240"/>
      <c r="HD98" s="240"/>
      <c r="HE98" s="240"/>
      <c r="HF98" s="240"/>
    </row>
    <row r="99" spans="1:214" s="242" customFormat="1">
      <c r="A99" s="240"/>
      <c r="B99" s="241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  <c r="T99" s="240"/>
      <c r="U99" s="240"/>
      <c r="V99" s="240"/>
      <c r="W99" s="240"/>
      <c r="X99" s="240"/>
      <c r="Y99" s="240"/>
      <c r="Z99" s="240"/>
      <c r="AA99" s="240"/>
      <c r="AB99" s="240"/>
      <c r="AC99" s="240"/>
      <c r="AD99" s="240"/>
      <c r="AE99" s="240"/>
      <c r="AF99" s="240"/>
      <c r="AG99" s="240"/>
      <c r="AH99" s="240"/>
      <c r="AI99" s="240"/>
      <c r="AJ99" s="240"/>
      <c r="AK99" s="240"/>
      <c r="AL99" s="240"/>
      <c r="AM99" s="240"/>
      <c r="AN99" s="240"/>
      <c r="AO99" s="240"/>
      <c r="AP99" s="240"/>
      <c r="AQ99" s="240"/>
      <c r="AR99" s="240"/>
      <c r="AS99" s="240"/>
      <c r="AT99" s="240"/>
      <c r="AU99" s="240"/>
      <c r="AV99" s="240"/>
      <c r="AW99" s="240"/>
      <c r="AX99" s="240"/>
      <c r="AY99" s="240"/>
      <c r="AZ99" s="240"/>
      <c r="BA99" s="240"/>
      <c r="BB99" s="240"/>
      <c r="BC99" s="240"/>
      <c r="BD99" s="240"/>
      <c r="BE99" s="240"/>
      <c r="BF99" s="240"/>
      <c r="BG99" s="240"/>
      <c r="BH99" s="240"/>
      <c r="BI99" s="240"/>
      <c r="BJ99" s="240"/>
      <c r="BK99" s="240"/>
      <c r="BL99" s="240"/>
      <c r="BM99" s="240"/>
      <c r="BN99" s="240"/>
      <c r="BO99" s="240"/>
      <c r="BP99" s="240"/>
      <c r="BQ99" s="240"/>
      <c r="BR99" s="240"/>
      <c r="BS99" s="240"/>
      <c r="BT99" s="240"/>
      <c r="BU99" s="240"/>
      <c r="BV99" s="240"/>
      <c r="BW99" s="240"/>
      <c r="BX99" s="240"/>
      <c r="BY99" s="240"/>
      <c r="BZ99" s="240"/>
      <c r="CA99" s="240"/>
      <c r="CB99" s="240"/>
      <c r="CC99" s="240"/>
      <c r="CD99" s="240"/>
      <c r="CE99" s="240"/>
      <c r="CF99" s="240"/>
      <c r="CG99" s="240"/>
      <c r="CH99" s="240"/>
      <c r="CI99" s="240"/>
      <c r="CJ99" s="240"/>
      <c r="CK99" s="240"/>
      <c r="CL99" s="240"/>
      <c r="CM99" s="240"/>
      <c r="CN99" s="240"/>
      <c r="CO99" s="240"/>
      <c r="CP99" s="240"/>
      <c r="CQ99" s="240"/>
      <c r="CR99" s="240"/>
      <c r="CS99" s="240"/>
      <c r="CT99" s="240"/>
      <c r="CU99" s="240"/>
      <c r="CV99" s="240"/>
      <c r="CW99" s="240"/>
      <c r="CX99" s="240"/>
      <c r="CY99" s="240"/>
      <c r="CZ99" s="240"/>
      <c r="DA99" s="240"/>
      <c r="DB99" s="240"/>
      <c r="DC99" s="240"/>
      <c r="DD99" s="240"/>
      <c r="DE99" s="240"/>
      <c r="DF99" s="240"/>
      <c r="DG99" s="240"/>
      <c r="DH99" s="240"/>
      <c r="DI99" s="240"/>
      <c r="DJ99" s="240"/>
      <c r="DK99" s="240"/>
      <c r="DL99" s="240"/>
      <c r="DM99" s="240"/>
      <c r="DN99" s="240"/>
      <c r="DO99" s="240"/>
      <c r="DP99" s="240"/>
      <c r="DQ99" s="240"/>
      <c r="DR99" s="240"/>
      <c r="DS99" s="240"/>
      <c r="DT99" s="240"/>
      <c r="DU99" s="240"/>
      <c r="DV99" s="240"/>
      <c r="DW99" s="240"/>
      <c r="DX99" s="240"/>
      <c r="DY99" s="240"/>
      <c r="DZ99" s="240"/>
      <c r="EA99" s="240"/>
      <c r="EB99" s="240"/>
      <c r="EC99" s="240"/>
      <c r="ED99" s="240"/>
      <c r="EE99" s="240"/>
      <c r="EF99" s="240"/>
      <c r="EG99" s="240"/>
      <c r="EH99" s="240"/>
      <c r="EI99" s="240"/>
      <c r="EJ99" s="240"/>
      <c r="EK99" s="240"/>
      <c r="EL99" s="240"/>
      <c r="EM99" s="240"/>
      <c r="EN99" s="240"/>
      <c r="EO99" s="240"/>
      <c r="EP99" s="240"/>
      <c r="EQ99" s="240"/>
      <c r="ER99" s="240"/>
      <c r="ES99" s="240"/>
      <c r="ET99" s="240"/>
      <c r="EU99" s="240"/>
      <c r="EV99" s="240"/>
      <c r="EW99" s="240"/>
      <c r="EX99" s="240"/>
      <c r="EY99" s="240"/>
      <c r="EZ99" s="240"/>
      <c r="FA99" s="240"/>
      <c r="FB99" s="240"/>
      <c r="FC99" s="240"/>
      <c r="FD99" s="240"/>
      <c r="FE99" s="240"/>
      <c r="FF99" s="240"/>
      <c r="FG99" s="240"/>
      <c r="FH99" s="240"/>
      <c r="FI99" s="240"/>
      <c r="FJ99" s="240"/>
      <c r="FK99" s="240"/>
      <c r="FL99" s="240"/>
      <c r="FM99" s="240"/>
      <c r="FN99" s="240"/>
      <c r="FO99" s="240"/>
      <c r="FP99" s="240"/>
      <c r="FQ99" s="240"/>
      <c r="FR99" s="240"/>
      <c r="FS99" s="240"/>
      <c r="FT99" s="240"/>
      <c r="FU99" s="240"/>
      <c r="FV99" s="240"/>
      <c r="FW99" s="240"/>
      <c r="FX99" s="240"/>
      <c r="FY99" s="240"/>
      <c r="FZ99" s="240"/>
      <c r="GA99" s="240"/>
      <c r="GB99" s="240"/>
      <c r="GC99" s="240"/>
      <c r="GD99" s="240"/>
      <c r="GE99" s="240"/>
      <c r="GF99" s="240"/>
      <c r="GG99" s="240"/>
      <c r="GH99" s="240"/>
      <c r="GI99" s="240"/>
      <c r="GJ99" s="240"/>
      <c r="GK99" s="240"/>
      <c r="GL99" s="240"/>
      <c r="GM99" s="240"/>
      <c r="GN99" s="240"/>
      <c r="GO99" s="240"/>
      <c r="GP99" s="240"/>
      <c r="GQ99" s="240"/>
      <c r="GR99" s="240"/>
      <c r="GS99" s="240"/>
      <c r="GT99" s="240"/>
      <c r="GU99" s="240"/>
      <c r="GV99" s="240"/>
      <c r="GW99" s="240"/>
      <c r="GX99" s="240"/>
      <c r="GY99" s="240"/>
      <c r="GZ99" s="240"/>
      <c r="HA99" s="240"/>
      <c r="HB99" s="240"/>
      <c r="HC99" s="240"/>
      <c r="HD99" s="240"/>
      <c r="HE99" s="240"/>
      <c r="HF99" s="240"/>
    </row>
    <row r="100" spans="1:214" s="242" customFormat="1">
      <c r="A100" s="240"/>
      <c r="B100" s="241"/>
      <c r="D100" s="240"/>
      <c r="E100" s="240"/>
      <c r="F100" s="240"/>
      <c r="G100" s="240"/>
      <c r="H100" s="240"/>
      <c r="I100" s="240"/>
      <c r="J100" s="240"/>
      <c r="K100" s="240"/>
      <c r="L100" s="240"/>
      <c r="M100" s="240"/>
      <c r="N100" s="240"/>
      <c r="O100" s="240"/>
      <c r="P100" s="240"/>
      <c r="Q100" s="240"/>
      <c r="R100" s="240"/>
      <c r="S100" s="240"/>
      <c r="T100" s="240"/>
      <c r="U100" s="240"/>
      <c r="V100" s="240"/>
      <c r="W100" s="240"/>
      <c r="X100" s="240"/>
      <c r="Y100" s="240"/>
      <c r="Z100" s="240"/>
      <c r="AA100" s="240"/>
      <c r="AB100" s="240"/>
      <c r="AC100" s="240"/>
      <c r="AD100" s="240"/>
      <c r="AE100" s="240"/>
      <c r="AF100" s="240"/>
      <c r="AG100" s="240"/>
      <c r="AH100" s="240"/>
      <c r="AI100" s="240"/>
      <c r="AJ100" s="240"/>
      <c r="AK100" s="240"/>
      <c r="AL100" s="240"/>
      <c r="AM100" s="240"/>
      <c r="AN100" s="240"/>
      <c r="AO100" s="240"/>
      <c r="AP100" s="240"/>
      <c r="AQ100" s="240"/>
      <c r="AR100" s="240"/>
      <c r="AS100" s="240"/>
      <c r="AT100" s="240"/>
      <c r="AU100" s="240"/>
      <c r="AV100" s="240"/>
      <c r="AW100" s="240"/>
      <c r="AX100" s="240"/>
      <c r="AY100" s="240"/>
      <c r="AZ100" s="240"/>
      <c r="BA100" s="240"/>
      <c r="BB100" s="240"/>
      <c r="BC100" s="240"/>
      <c r="BD100" s="240"/>
      <c r="BE100" s="240"/>
      <c r="BF100" s="240"/>
      <c r="BG100" s="240"/>
      <c r="BH100" s="240"/>
      <c r="BI100" s="240"/>
      <c r="BJ100" s="240"/>
      <c r="BK100" s="240"/>
      <c r="BL100" s="240"/>
      <c r="BM100" s="240"/>
      <c r="BN100" s="240"/>
      <c r="BO100" s="240"/>
      <c r="BP100" s="240"/>
      <c r="BQ100" s="240"/>
      <c r="BR100" s="240"/>
      <c r="BS100" s="240"/>
      <c r="BT100" s="240"/>
      <c r="BU100" s="240"/>
      <c r="BV100" s="240"/>
      <c r="BW100" s="240"/>
      <c r="BX100" s="240"/>
      <c r="BY100" s="240"/>
      <c r="BZ100" s="240"/>
      <c r="CA100" s="240"/>
      <c r="CB100" s="240"/>
      <c r="CC100" s="240"/>
      <c r="CD100" s="240"/>
      <c r="CE100" s="240"/>
      <c r="CF100" s="240"/>
      <c r="CG100" s="240"/>
      <c r="CH100" s="240"/>
      <c r="CI100" s="240"/>
      <c r="CJ100" s="240"/>
      <c r="CK100" s="240"/>
      <c r="CL100" s="240"/>
      <c r="CM100" s="240"/>
      <c r="CN100" s="240"/>
      <c r="CO100" s="240"/>
      <c r="CP100" s="240"/>
      <c r="CQ100" s="240"/>
      <c r="CR100" s="240"/>
      <c r="CS100" s="240"/>
      <c r="CT100" s="240"/>
      <c r="CU100" s="240"/>
      <c r="CV100" s="240"/>
      <c r="CW100" s="240"/>
      <c r="CX100" s="240"/>
      <c r="CY100" s="240"/>
      <c r="CZ100" s="240"/>
      <c r="DA100" s="240"/>
      <c r="DB100" s="240"/>
      <c r="DC100" s="240"/>
      <c r="DD100" s="240"/>
      <c r="DE100" s="240"/>
      <c r="DF100" s="240"/>
      <c r="DG100" s="240"/>
      <c r="DH100" s="240"/>
      <c r="DI100" s="240"/>
      <c r="DJ100" s="240"/>
      <c r="DK100" s="240"/>
      <c r="DL100" s="240"/>
      <c r="DM100" s="240"/>
      <c r="DN100" s="240"/>
      <c r="DO100" s="240"/>
      <c r="DP100" s="240"/>
      <c r="DQ100" s="240"/>
      <c r="DR100" s="240"/>
      <c r="DS100" s="240"/>
      <c r="DT100" s="240"/>
      <c r="DU100" s="240"/>
      <c r="DV100" s="240"/>
      <c r="DW100" s="240"/>
      <c r="DX100" s="240"/>
      <c r="DY100" s="240"/>
      <c r="DZ100" s="240"/>
      <c r="EA100" s="240"/>
      <c r="EB100" s="240"/>
      <c r="EC100" s="240"/>
      <c r="ED100" s="240"/>
      <c r="EE100" s="240"/>
      <c r="EF100" s="240"/>
      <c r="EG100" s="240"/>
      <c r="EH100" s="240"/>
      <c r="EI100" s="240"/>
      <c r="EJ100" s="240"/>
      <c r="EK100" s="240"/>
      <c r="EL100" s="240"/>
      <c r="EM100" s="240"/>
      <c r="EN100" s="240"/>
      <c r="EO100" s="240"/>
      <c r="EP100" s="240"/>
      <c r="EQ100" s="240"/>
      <c r="ER100" s="240"/>
      <c r="ES100" s="240"/>
      <c r="ET100" s="240"/>
      <c r="EU100" s="240"/>
      <c r="EV100" s="240"/>
      <c r="EW100" s="240"/>
      <c r="EX100" s="240"/>
      <c r="EY100" s="240"/>
      <c r="EZ100" s="240"/>
      <c r="FA100" s="240"/>
      <c r="FB100" s="240"/>
      <c r="FC100" s="240"/>
      <c r="FD100" s="240"/>
      <c r="FE100" s="240"/>
      <c r="FF100" s="240"/>
      <c r="FG100" s="240"/>
      <c r="FH100" s="240"/>
      <c r="FI100" s="240"/>
      <c r="FJ100" s="240"/>
      <c r="FK100" s="240"/>
      <c r="FL100" s="240"/>
      <c r="FM100" s="240"/>
      <c r="FN100" s="240"/>
      <c r="FO100" s="240"/>
      <c r="FP100" s="240"/>
      <c r="FQ100" s="240"/>
      <c r="FR100" s="240"/>
      <c r="FS100" s="240"/>
      <c r="FT100" s="240"/>
      <c r="FU100" s="240"/>
      <c r="FV100" s="240"/>
      <c r="FW100" s="240"/>
      <c r="FX100" s="240"/>
      <c r="FY100" s="240"/>
      <c r="FZ100" s="240"/>
      <c r="GA100" s="240"/>
      <c r="GB100" s="240"/>
      <c r="GC100" s="240"/>
      <c r="GD100" s="240"/>
      <c r="GE100" s="240"/>
      <c r="GF100" s="240"/>
      <c r="GG100" s="240"/>
      <c r="GH100" s="240"/>
      <c r="GI100" s="240"/>
      <c r="GJ100" s="240"/>
      <c r="GK100" s="240"/>
      <c r="GL100" s="240"/>
      <c r="GM100" s="240"/>
      <c r="GN100" s="240"/>
      <c r="GO100" s="240"/>
      <c r="GP100" s="240"/>
      <c r="GQ100" s="240"/>
      <c r="GR100" s="240"/>
      <c r="GS100" s="240"/>
      <c r="GT100" s="240"/>
      <c r="GU100" s="240"/>
      <c r="GV100" s="240"/>
      <c r="GW100" s="240"/>
      <c r="GX100" s="240"/>
      <c r="GY100" s="240"/>
      <c r="GZ100" s="240"/>
      <c r="HA100" s="240"/>
      <c r="HB100" s="240"/>
      <c r="HC100" s="240"/>
      <c r="HD100" s="240"/>
      <c r="HE100" s="240"/>
      <c r="HF100" s="240"/>
    </row>
    <row r="101" spans="1:214" s="242" customFormat="1">
      <c r="A101" s="240"/>
      <c r="B101" s="241"/>
      <c r="D101" s="240"/>
      <c r="E101" s="240"/>
      <c r="F101" s="240"/>
      <c r="G101" s="240"/>
      <c r="H101" s="240"/>
      <c r="I101" s="240"/>
      <c r="J101" s="240"/>
      <c r="K101" s="240"/>
      <c r="L101" s="240"/>
      <c r="M101" s="240"/>
      <c r="N101" s="240"/>
      <c r="O101" s="240"/>
      <c r="P101" s="240"/>
      <c r="Q101" s="240"/>
      <c r="R101" s="240"/>
      <c r="S101" s="240"/>
      <c r="T101" s="240"/>
      <c r="U101" s="240"/>
      <c r="V101" s="240"/>
      <c r="W101" s="240"/>
      <c r="X101" s="240"/>
      <c r="Y101" s="240"/>
      <c r="Z101" s="240"/>
      <c r="AA101" s="240"/>
      <c r="AB101" s="240"/>
      <c r="AC101" s="240"/>
      <c r="AD101" s="240"/>
      <c r="AE101" s="240"/>
      <c r="AF101" s="240"/>
      <c r="AG101" s="240"/>
      <c r="AH101" s="240"/>
      <c r="AI101" s="240"/>
      <c r="AJ101" s="240"/>
      <c r="AK101" s="240"/>
      <c r="AL101" s="240"/>
      <c r="AM101" s="240"/>
      <c r="AN101" s="240"/>
      <c r="AO101" s="240"/>
      <c r="AP101" s="240"/>
      <c r="AQ101" s="240"/>
      <c r="AR101" s="240"/>
      <c r="AS101" s="240"/>
      <c r="AT101" s="240"/>
      <c r="AU101" s="240"/>
      <c r="AV101" s="240"/>
      <c r="AW101" s="240"/>
      <c r="AX101" s="240"/>
      <c r="AY101" s="240"/>
      <c r="AZ101" s="240"/>
      <c r="BA101" s="240"/>
      <c r="BB101" s="240"/>
      <c r="BC101" s="240"/>
      <c r="BD101" s="240"/>
      <c r="BE101" s="240"/>
      <c r="BF101" s="240"/>
      <c r="BG101" s="240"/>
      <c r="BH101" s="240"/>
      <c r="BI101" s="240"/>
      <c r="BJ101" s="240"/>
      <c r="BK101" s="240"/>
      <c r="BL101" s="240"/>
      <c r="BM101" s="240"/>
      <c r="BN101" s="240"/>
      <c r="BO101" s="240"/>
      <c r="BP101" s="240"/>
      <c r="BQ101" s="240"/>
      <c r="BR101" s="240"/>
      <c r="BS101" s="240"/>
      <c r="BT101" s="240"/>
      <c r="BU101" s="240"/>
      <c r="BV101" s="240"/>
      <c r="BW101" s="240"/>
      <c r="BX101" s="240"/>
      <c r="BY101" s="240"/>
      <c r="BZ101" s="240"/>
      <c r="CA101" s="240"/>
      <c r="CB101" s="240"/>
      <c r="CC101" s="240"/>
      <c r="CD101" s="240"/>
      <c r="CE101" s="240"/>
      <c r="CF101" s="240"/>
      <c r="CG101" s="240"/>
      <c r="CH101" s="240"/>
      <c r="CI101" s="240"/>
      <c r="CJ101" s="240"/>
      <c r="CK101" s="240"/>
      <c r="CL101" s="240"/>
      <c r="CM101" s="240"/>
      <c r="CN101" s="240"/>
      <c r="CO101" s="240"/>
      <c r="CP101" s="240"/>
      <c r="CQ101" s="240"/>
      <c r="CR101" s="240"/>
      <c r="CS101" s="240"/>
      <c r="CT101" s="240"/>
      <c r="CU101" s="240"/>
      <c r="CV101" s="240"/>
      <c r="CW101" s="240"/>
      <c r="CX101" s="240"/>
      <c r="CY101" s="240"/>
      <c r="CZ101" s="240"/>
      <c r="DA101" s="240"/>
      <c r="DB101" s="240"/>
      <c r="DC101" s="240"/>
      <c r="DD101" s="240"/>
      <c r="DE101" s="240"/>
      <c r="DF101" s="240"/>
      <c r="DG101" s="240"/>
      <c r="DH101" s="240"/>
      <c r="DI101" s="240"/>
      <c r="DJ101" s="240"/>
      <c r="DK101" s="240"/>
      <c r="DL101" s="240"/>
      <c r="DM101" s="240"/>
      <c r="DN101" s="240"/>
      <c r="DO101" s="240"/>
      <c r="DP101" s="240"/>
      <c r="DQ101" s="240"/>
      <c r="DR101" s="240"/>
      <c r="DS101" s="240"/>
      <c r="DT101" s="240"/>
      <c r="DU101" s="240"/>
      <c r="DV101" s="240"/>
      <c r="DW101" s="240"/>
      <c r="DX101" s="240"/>
      <c r="DY101" s="240"/>
      <c r="DZ101" s="240"/>
      <c r="EA101" s="240"/>
      <c r="EB101" s="240"/>
      <c r="EC101" s="240"/>
      <c r="ED101" s="240"/>
      <c r="EE101" s="240"/>
      <c r="EF101" s="240"/>
      <c r="EG101" s="240"/>
      <c r="EH101" s="240"/>
      <c r="EI101" s="240"/>
      <c r="EJ101" s="240"/>
      <c r="EK101" s="240"/>
      <c r="EL101" s="240"/>
      <c r="EM101" s="240"/>
      <c r="EN101" s="240"/>
      <c r="EO101" s="240"/>
      <c r="EP101" s="240"/>
      <c r="EQ101" s="240"/>
      <c r="ER101" s="240"/>
      <c r="ES101" s="240"/>
      <c r="ET101" s="240"/>
      <c r="EU101" s="240"/>
      <c r="EV101" s="240"/>
      <c r="EW101" s="240"/>
      <c r="EX101" s="240"/>
      <c r="EY101" s="240"/>
      <c r="EZ101" s="240"/>
      <c r="FA101" s="240"/>
      <c r="FB101" s="240"/>
      <c r="FC101" s="240"/>
      <c r="FD101" s="240"/>
      <c r="FE101" s="240"/>
      <c r="FF101" s="240"/>
      <c r="FG101" s="240"/>
      <c r="FH101" s="240"/>
      <c r="FI101" s="240"/>
      <c r="FJ101" s="240"/>
      <c r="FK101" s="240"/>
      <c r="FL101" s="240"/>
      <c r="FM101" s="240"/>
      <c r="FN101" s="240"/>
      <c r="FO101" s="240"/>
      <c r="FP101" s="240"/>
      <c r="FQ101" s="240"/>
      <c r="FR101" s="240"/>
      <c r="FS101" s="240"/>
      <c r="FT101" s="240"/>
      <c r="FU101" s="240"/>
      <c r="FV101" s="240"/>
      <c r="FW101" s="240"/>
      <c r="FX101" s="240"/>
      <c r="FY101" s="240"/>
      <c r="FZ101" s="240"/>
      <c r="GA101" s="240"/>
      <c r="GB101" s="240"/>
      <c r="GC101" s="240"/>
      <c r="GD101" s="240"/>
      <c r="GE101" s="240"/>
      <c r="GF101" s="240"/>
      <c r="GG101" s="240"/>
      <c r="GH101" s="240"/>
      <c r="GI101" s="240"/>
      <c r="GJ101" s="240"/>
      <c r="GK101" s="240"/>
      <c r="GL101" s="240"/>
      <c r="GM101" s="240"/>
      <c r="GN101" s="240"/>
      <c r="GO101" s="240"/>
      <c r="GP101" s="240"/>
      <c r="GQ101" s="240"/>
      <c r="GR101" s="240"/>
      <c r="GS101" s="240"/>
      <c r="GT101" s="240"/>
      <c r="GU101" s="240"/>
      <c r="GV101" s="240"/>
      <c r="GW101" s="240"/>
      <c r="GX101" s="240"/>
      <c r="GY101" s="240"/>
      <c r="GZ101" s="240"/>
      <c r="HA101" s="240"/>
      <c r="HB101" s="240"/>
      <c r="HC101" s="240"/>
      <c r="HD101" s="240"/>
      <c r="HE101" s="240"/>
      <c r="HF101" s="240"/>
    </row>
    <row r="102" spans="1:214" s="242" customFormat="1">
      <c r="A102" s="240"/>
      <c r="B102" s="241"/>
      <c r="D102" s="240"/>
      <c r="E102" s="240"/>
      <c r="F102" s="240"/>
      <c r="G102" s="240"/>
      <c r="H102" s="240"/>
      <c r="I102" s="240"/>
      <c r="J102" s="240"/>
      <c r="K102" s="240"/>
      <c r="L102" s="240"/>
      <c r="M102" s="240"/>
      <c r="N102" s="240"/>
      <c r="O102" s="240"/>
      <c r="P102" s="240"/>
      <c r="Q102" s="240"/>
      <c r="R102" s="240"/>
      <c r="S102" s="240"/>
      <c r="T102" s="240"/>
      <c r="U102" s="240"/>
      <c r="V102" s="240"/>
      <c r="W102" s="240"/>
      <c r="X102" s="240"/>
      <c r="Y102" s="240"/>
      <c r="Z102" s="240"/>
      <c r="AA102" s="240"/>
      <c r="AB102" s="240"/>
      <c r="AC102" s="240"/>
      <c r="AD102" s="240"/>
      <c r="AE102" s="240"/>
      <c r="AF102" s="240"/>
      <c r="AG102" s="240"/>
      <c r="AH102" s="240"/>
      <c r="AI102" s="240"/>
      <c r="AJ102" s="240"/>
      <c r="AK102" s="240"/>
      <c r="AL102" s="240"/>
      <c r="AM102" s="240"/>
      <c r="AN102" s="240"/>
      <c r="AO102" s="240"/>
      <c r="AP102" s="240"/>
      <c r="AQ102" s="240"/>
      <c r="AR102" s="240"/>
      <c r="AS102" s="240"/>
      <c r="AT102" s="240"/>
      <c r="AU102" s="240"/>
      <c r="AV102" s="240"/>
      <c r="AW102" s="240"/>
      <c r="AX102" s="240"/>
      <c r="AY102" s="240"/>
      <c r="AZ102" s="240"/>
      <c r="BA102" s="240"/>
      <c r="BB102" s="240"/>
      <c r="BC102" s="240"/>
      <c r="BD102" s="240"/>
      <c r="BE102" s="240"/>
      <c r="BF102" s="240"/>
      <c r="BG102" s="240"/>
      <c r="BH102" s="240"/>
      <c r="BI102" s="240"/>
      <c r="BJ102" s="240"/>
      <c r="BK102" s="240"/>
      <c r="BL102" s="240"/>
      <c r="BM102" s="240"/>
      <c r="BN102" s="240"/>
      <c r="BO102" s="240"/>
      <c r="BP102" s="240"/>
      <c r="BQ102" s="240"/>
      <c r="BR102" s="240"/>
      <c r="BS102" s="240"/>
      <c r="BT102" s="240"/>
      <c r="BU102" s="240"/>
      <c r="BV102" s="240"/>
      <c r="BW102" s="240"/>
      <c r="BX102" s="240"/>
      <c r="BY102" s="240"/>
      <c r="BZ102" s="240"/>
      <c r="CA102" s="240"/>
      <c r="CB102" s="240"/>
      <c r="CC102" s="240"/>
      <c r="CD102" s="240"/>
      <c r="CE102" s="240"/>
      <c r="CF102" s="240"/>
      <c r="CG102" s="240"/>
      <c r="CH102" s="240"/>
      <c r="CI102" s="240"/>
      <c r="CJ102" s="240"/>
      <c r="CK102" s="240"/>
      <c r="CL102" s="240"/>
      <c r="CM102" s="240"/>
      <c r="CN102" s="240"/>
      <c r="CO102" s="240"/>
      <c r="CP102" s="240"/>
      <c r="CQ102" s="240"/>
      <c r="CR102" s="240"/>
      <c r="CS102" s="240"/>
      <c r="CT102" s="240"/>
      <c r="CU102" s="240"/>
      <c r="CV102" s="240"/>
      <c r="CW102" s="240"/>
      <c r="CX102" s="240"/>
      <c r="CY102" s="240"/>
      <c r="CZ102" s="240"/>
      <c r="DA102" s="240"/>
      <c r="DB102" s="240"/>
      <c r="DC102" s="240"/>
      <c r="DD102" s="240"/>
      <c r="DE102" s="240"/>
      <c r="DF102" s="240"/>
      <c r="DG102" s="240"/>
      <c r="DH102" s="240"/>
      <c r="DI102" s="240"/>
      <c r="DJ102" s="240"/>
      <c r="DK102" s="240"/>
      <c r="DL102" s="240"/>
      <c r="DM102" s="240"/>
      <c r="DN102" s="240"/>
      <c r="DO102" s="240"/>
      <c r="DP102" s="240"/>
      <c r="DQ102" s="240"/>
      <c r="DR102" s="240"/>
      <c r="DS102" s="240"/>
      <c r="DT102" s="240"/>
      <c r="DU102" s="240"/>
      <c r="DV102" s="240"/>
      <c r="DW102" s="240"/>
      <c r="DX102" s="240"/>
      <c r="DY102" s="240"/>
      <c r="DZ102" s="240"/>
      <c r="EA102" s="240"/>
      <c r="EB102" s="240"/>
      <c r="EC102" s="240"/>
      <c r="ED102" s="240"/>
      <c r="EE102" s="240"/>
      <c r="EF102" s="240"/>
      <c r="EG102" s="240"/>
      <c r="EH102" s="240"/>
      <c r="EI102" s="240"/>
      <c r="EJ102" s="240"/>
      <c r="EK102" s="240"/>
      <c r="EL102" s="240"/>
      <c r="EM102" s="240"/>
      <c r="EN102" s="240"/>
      <c r="EO102" s="240"/>
      <c r="EP102" s="240"/>
      <c r="EQ102" s="240"/>
      <c r="ER102" s="240"/>
      <c r="ES102" s="240"/>
      <c r="ET102" s="240"/>
      <c r="EU102" s="240"/>
      <c r="EV102" s="240"/>
      <c r="EW102" s="240"/>
      <c r="EX102" s="240"/>
      <c r="EY102" s="240"/>
      <c r="EZ102" s="240"/>
      <c r="FA102" s="240"/>
      <c r="FB102" s="240"/>
      <c r="FC102" s="240"/>
      <c r="FD102" s="240"/>
      <c r="FE102" s="240"/>
      <c r="FF102" s="240"/>
      <c r="FG102" s="240"/>
      <c r="FH102" s="240"/>
      <c r="FI102" s="240"/>
      <c r="FJ102" s="240"/>
      <c r="FK102" s="240"/>
      <c r="FL102" s="240"/>
      <c r="FM102" s="240"/>
      <c r="FN102" s="240"/>
      <c r="FO102" s="240"/>
      <c r="FP102" s="240"/>
      <c r="FQ102" s="240"/>
      <c r="FR102" s="240"/>
      <c r="FS102" s="240"/>
      <c r="FT102" s="240"/>
      <c r="FU102" s="240"/>
      <c r="FV102" s="240"/>
      <c r="FW102" s="240"/>
      <c r="FX102" s="240"/>
      <c r="FY102" s="240"/>
      <c r="FZ102" s="240"/>
      <c r="GA102" s="240"/>
      <c r="GB102" s="240"/>
      <c r="GC102" s="240"/>
      <c r="GD102" s="240"/>
      <c r="GE102" s="240"/>
      <c r="GF102" s="240"/>
      <c r="GG102" s="240"/>
      <c r="GH102" s="240"/>
      <c r="GI102" s="240"/>
      <c r="GJ102" s="240"/>
      <c r="GK102" s="240"/>
      <c r="GL102" s="240"/>
      <c r="GM102" s="240"/>
      <c r="GN102" s="240"/>
      <c r="GO102" s="240"/>
      <c r="GP102" s="240"/>
      <c r="GQ102" s="240"/>
      <c r="GR102" s="240"/>
      <c r="GS102" s="240"/>
      <c r="GT102" s="240"/>
      <c r="GU102" s="240"/>
      <c r="GV102" s="240"/>
      <c r="GW102" s="240"/>
      <c r="GX102" s="240"/>
      <c r="GY102" s="240"/>
      <c r="GZ102" s="240"/>
      <c r="HA102" s="240"/>
      <c r="HB102" s="240"/>
      <c r="HC102" s="240"/>
      <c r="HD102" s="240"/>
      <c r="HE102" s="240"/>
      <c r="HF102" s="240"/>
    </row>
    <row r="103" spans="1:214" s="242" customFormat="1">
      <c r="A103" s="240"/>
      <c r="B103" s="241"/>
      <c r="D103" s="240"/>
      <c r="E103" s="240"/>
      <c r="F103" s="240"/>
      <c r="G103" s="240"/>
      <c r="H103" s="240"/>
      <c r="I103" s="240"/>
      <c r="J103" s="240"/>
      <c r="K103" s="240"/>
      <c r="L103" s="240"/>
      <c r="M103" s="240"/>
      <c r="N103" s="240"/>
      <c r="O103" s="240"/>
      <c r="P103" s="240"/>
      <c r="Q103" s="240"/>
      <c r="R103" s="240"/>
      <c r="S103" s="240"/>
      <c r="T103" s="240"/>
      <c r="U103" s="240"/>
      <c r="V103" s="240"/>
      <c r="W103" s="240"/>
      <c r="X103" s="240"/>
      <c r="Y103" s="240"/>
      <c r="Z103" s="240"/>
      <c r="AA103" s="240"/>
      <c r="AB103" s="240"/>
      <c r="AC103" s="240"/>
      <c r="AD103" s="240"/>
      <c r="AE103" s="240"/>
      <c r="AF103" s="240"/>
      <c r="AG103" s="240"/>
      <c r="AH103" s="240"/>
      <c r="AI103" s="240"/>
      <c r="AJ103" s="240"/>
      <c r="AK103" s="240"/>
      <c r="AL103" s="240"/>
      <c r="AM103" s="240"/>
      <c r="AN103" s="240"/>
      <c r="AO103" s="240"/>
      <c r="AP103" s="240"/>
      <c r="AQ103" s="240"/>
      <c r="AR103" s="240"/>
      <c r="AS103" s="240"/>
      <c r="AT103" s="240"/>
      <c r="AU103" s="240"/>
      <c r="AV103" s="240"/>
      <c r="AW103" s="240"/>
      <c r="AX103" s="240"/>
      <c r="AY103" s="240"/>
      <c r="AZ103" s="240"/>
      <c r="BA103" s="240"/>
      <c r="BB103" s="240"/>
      <c r="BC103" s="240"/>
      <c r="BD103" s="240"/>
      <c r="BE103" s="240"/>
      <c r="BF103" s="240"/>
      <c r="BG103" s="240"/>
      <c r="BH103" s="240"/>
      <c r="BI103" s="240"/>
      <c r="BJ103" s="240"/>
      <c r="BK103" s="240"/>
      <c r="BL103" s="240"/>
      <c r="BM103" s="240"/>
      <c r="BN103" s="240"/>
      <c r="BO103" s="240"/>
      <c r="BP103" s="240"/>
      <c r="BQ103" s="240"/>
      <c r="BR103" s="240"/>
      <c r="BS103" s="240"/>
      <c r="BT103" s="240"/>
      <c r="BU103" s="240"/>
      <c r="BV103" s="240"/>
      <c r="BW103" s="240"/>
      <c r="BX103" s="240"/>
      <c r="BY103" s="240"/>
      <c r="BZ103" s="240"/>
      <c r="CA103" s="240"/>
      <c r="CB103" s="240"/>
      <c r="CC103" s="240"/>
      <c r="CD103" s="240"/>
      <c r="CE103" s="240"/>
      <c r="CF103" s="240"/>
      <c r="CG103" s="240"/>
      <c r="CH103" s="240"/>
      <c r="CI103" s="240"/>
      <c r="CJ103" s="240"/>
      <c r="CK103" s="240"/>
      <c r="CL103" s="240"/>
      <c r="CM103" s="240"/>
      <c r="CN103" s="240"/>
      <c r="CO103" s="240"/>
      <c r="CP103" s="240"/>
      <c r="CQ103" s="240"/>
      <c r="CR103" s="240"/>
      <c r="CS103" s="240"/>
      <c r="CT103" s="240"/>
      <c r="CU103" s="240"/>
      <c r="CV103" s="240"/>
      <c r="CW103" s="240"/>
      <c r="CX103" s="240"/>
      <c r="CY103" s="240"/>
      <c r="CZ103" s="240"/>
      <c r="DA103" s="240"/>
      <c r="DB103" s="240"/>
      <c r="DC103" s="240"/>
      <c r="DD103" s="240"/>
      <c r="DE103" s="240"/>
      <c r="DF103" s="240"/>
      <c r="DG103" s="240"/>
      <c r="DH103" s="240"/>
      <c r="DI103" s="240"/>
      <c r="DJ103" s="240"/>
      <c r="DK103" s="240"/>
      <c r="DL103" s="240"/>
      <c r="DM103" s="240"/>
      <c r="DN103" s="240"/>
      <c r="DO103" s="240"/>
      <c r="DP103" s="240"/>
      <c r="DQ103" s="240"/>
      <c r="DR103" s="240"/>
      <c r="DS103" s="240"/>
      <c r="DT103" s="240"/>
      <c r="DU103" s="240"/>
      <c r="DV103" s="240"/>
      <c r="DW103" s="240"/>
      <c r="DX103" s="240"/>
      <c r="DY103" s="240"/>
      <c r="DZ103" s="240"/>
      <c r="EA103" s="240"/>
      <c r="EB103" s="240"/>
      <c r="EC103" s="240"/>
      <c r="ED103" s="240"/>
      <c r="EE103" s="240"/>
      <c r="EF103" s="240"/>
      <c r="EG103" s="240"/>
      <c r="EH103" s="240"/>
      <c r="EI103" s="240"/>
      <c r="EJ103" s="240"/>
      <c r="EK103" s="240"/>
      <c r="EL103" s="240"/>
      <c r="EM103" s="240"/>
      <c r="EN103" s="240"/>
      <c r="EO103" s="240"/>
      <c r="EP103" s="240"/>
      <c r="EQ103" s="240"/>
      <c r="ER103" s="240"/>
      <c r="ES103" s="240"/>
      <c r="ET103" s="240"/>
      <c r="EU103" s="240"/>
      <c r="EV103" s="240"/>
      <c r="EW103" s="240"/>
      <c r="EX103" s="240"/>
      <c r="EY103" s="240"/>
      <c r="EZ103" s="240"/>
      <c r="FA103" s="240"/>
      <c r="FB103" s="240"/>
      <c r="FC103" s="240"/>
      <c r="FD103" s="240"/>
      <c r="FE103" s="240"/>
      <c r="FF103" s="240"/>
      <c r="FG103" s="240"/>
      <c r="FH103" s="240"/>
      <c r="FI103" s="240"/>
      <c r="FJ103" s="240"/>
      <c r="FK103" s="240"/>
      <c r="FL103" s="240"/>
      <c r="FM103" s="240"/>
      <c r="FN103" s="240"/>
      <c r="FO103" s="240"/>
      <c r="FP103" s="240"/>
      <c r="FQ103" s="240"/>
      <c r="FR103" s="240"/>
      <c r="FS103" s="240"/>
      <c r="FT103" s="240"/>
      <c r="FU103" s="240"/>
      <c r="FV103" s="240"/>
      <c r="FW103" s="240"/>
      <c r="FX103" s="240"/>
      <c r="FY103" s="240"/>
      <c r="FZ103" s="240"/>
      <c r="GA103" s="240"/>
      <c r="GB103" s="240"/>
      <c r="GC103" s="240"/>
      <c r="GD103" s="240"/>
      <c r="GE103" s="240"/>
      <c r="GF103" s="240"/>
      <c r="GG103" s="240"/>
      <c r="GH103" s="240"/>
      <c r="GI103" s="240"/>
      <c r="GJ103" s="240"/>
      <c r="GK103" s="240"/>
      <c r="GL103" s="240"/>
      <c r="GM103" s="240"/>
      <c r="GN103" s="240"/>
      <c r="GO103" s="240"/>
      <c r="GP103" s="240"/>
      <c r="GQ103" s="240"/>
      <c r="GR103" s="240"/>
      <c r="GS103" s="240"/>
      <c r="GT103" s="240"/>
      <c r="GU103" s="240"/>
      <c r="GV103" s="240"/>
      <c r="GW103" s="240"/>
      <c r="GX103" s="240"/>
      <c r="GY103" s="240"/>
      <c r="GZ103" s="240"/>
      <c r="HA103" s="240"/>
      <c r="HB103" s="240"/>
      <c r="HC103" s="240"/>
      <c r="HD103" s="240"/>
      <c r="HE103" s="240"/>
      <c r="HF103" s="240"/>
    </row>
    <row r="104" spans="1:214" s="242" customFormat="1">
      <c r="A104" s="240"/>
      <c r="B104" s="241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  <c r="T104" s="240"/>
      <c r="U104" s="240"/>
      <c r="V104" s="240"/>
      <c r="W104" s="240"/>
      <c r="X104" s="240"/>
      <c r="Y104" s="240"/>
      <c r="Z104" s="240"/>
      <c r="AA104" s="240"/>
      <c r="AB104" s="240"/>
      <c r="AC104" s="240"/>
      <c r="AD104" s="240"/>
      <c r="AE104" s="240"/>
      <c r="AF104" s="240"/>
      <c r="AG104" s="240"/>
      <c r="AH104" s="240"/>
      <c r="AI104" s="240"/>
      <c r="AJ104" s="240"/>
      <c r="AK104" s="240"/>
      <c r="AL104" s="240"/>
      <c r="AM104" s="240"/>
      <c r="AN104" s="240"/>
      <c r="AO104" s="240"/>
      <c r="AP104" s="240"/>
      <c r="AQ104" s="240"/>
      <c r="AR104" s="240"/>
      <c r="AS104" s="240"/>
      <c r="AT104" s="240"/>
      <c r="AU104" s="240"/>
      <c r="AV104" s="240"/>
      <c r="AW104" s="240"/>
      <c r="AX104" s="240"/>
      <c r="AY104" s="240"/>
      <c r="AZ104" s="240"/>
      <c r="BA104" s="240"/>
      <c r="BB104" s="240"/>
      <c r="BC104" s="240"/>
      <c r="BD104" s="240"/>
      <c r="BE104" s="240"/>
      <c r="BF104" s="240"/>
      <c r="BG104" s="240"/>
      <c r="BH104" s="240"/>
      <c r="BI104" s="240"/>
      <c r="BJ104" s="240"/>
      <c r="BK104" s="240"/>
      <c r="BL104" s="240"/>
      <c r="BM104" s="240"/>
      <c r="BN104" s="240"/>
      <c r="BO104" s="240"/>
      <c r="BP104" s="240"/>
      <c r="BQ104" s="240"/>
      <c r="BR104" s="240"/>
      <c r="BS104" s="240"/>
      <c r="BT104" s="240"/>
      <c r="BU104" s="240"/>
      <c r="BV104" s="240"/>
      <c r="BW104" s="240"/>
      <c r="BX104" s="240"/>
      <c r="BY104" s="240"/>
      <c r="BZ104" s="240"/>
      <c r="CA104" s="240"/>
      <c r="CB104" s="240"/>
      <c r="CC104" s="240"/>
      <c r="CD104" s="240"/>
      <c r="CE104" s="240"/>
      <c r="CF104" s="240"/>
      <c r="CG104" s="240"/>
      <c r="CH104" s="240"/>
      <c r="CI104" s="240"/>
      <c r="CJ104" s="240"/>
      <c r="CK104" s="240"/>
      <c r="CL104" s="240"/>
      <c r="CM104" s="240"/>
      <c r="CN104" s="240"/>
      <c r="CO104" s="240"/>
      <c r="CP104" s="240"/>
      <c r="CQ104" s="240"/>
      <c r="CR104" s="240"/>
      <c r="CS104" s="240"/>
      <c r="CT104" s="240"/>
      <c r="CU104" s="240"/>
      <c r="CV104" s="240"/>
      <c r="CW104" s="240"/>
      <c r="CX104" s="240"/>
      <c r="CY104" s="240"/>
      <c r="CZ104" s="240"/>
      <c r="DA104" s="240"/>
      <c r="DB104" s="240"/>
      <c r="DC104" s="240"/>
      <c r="DD104" s="240"/>
      <c r="DE104" s="240"/>
      <c r="DF104" s="240"/>
      <c r="DG104" s="240"/>
      <c r="DH104" s="240"/>
      <c r="DI104" s="240"/>
      <c r="DJ104" s="240"/>
      <c r="DK104" s="240"/>
      <c r="DL104" s="240"/>
      <c r="DM104" s="240"/>
      <c r="DN104" s="240"/>
      <c r="DO104" s="240"/>
      <c r="DP104" s="240"/>
      <c r="DQ104" s="240"/>
      <c r="DR104" s="240"/>
      <c r="DS104" s="240"/>
      <c r="DT104" s="240"/>
      <c r="DU104" s="240"/>
      <c r="DV104" s="240"/>
      <c r="DW104" s="240"/>
      <c r="DX104" s="240"/>
      <c r="DY104" s="240"/>
      <c r="DZ104" s="240"/>
      <c r="EA104" s="240"/>
      <c r="EB104" s="240"/>
      <c r="EC104" s="240"/>
      <c r="ED104" s="240"/>
      <c r="EE104" s="240"/>
      <c r="EF104" s="240"/>
      <c r="EG104" s="240"/>
      <c r="EH104" s="240"/>
      <c r="EI104" s="240"/>
      <c r="EJ104" s="240"/>
      <c r="EK104" s="240"/>
      <c r="EL104" s="240"/>
      <c r="EM104" s="240"/>
      <c r="EN104" s="240"/>
      <c r="EO104" s="240"/>
      <c r="EP104" s="240"/>
      <c r="EQ104" s="240"/>
      <c r="ER104" s="240"/>
      <c r="ES104" s="240"/>
      <c r="ET104" s="240"/>
      <c r="EU104" s="240"/>
      <c r="EV104" s="240"/>
      <c r="EW104" s="240"/>
      <c r="EX104" s="240"/>
      <c r="EY104" s="240"/>
      <c r="EZ104" s="240"/>
      <c r="FA104" s="240"/>
      <c r="FB104" s="240"/>
      <c r="FC104" s="240"/>
      <c r="FD104" s="240"/>
      <c r="FE104" s="240"/>
      <c r="FF104" s="240"/>
      <c r="FG104" s="240"/>
      <c r="FH104" s="240"/>
      <c r="FI104" s="240"/>
      <c r="FJ104" s="240"/>
      <c r="FK104" s="240"/>
      <c r="FL104" s="240"/>
      <c r="FM104" s="240"/>
      <c r="FN104" s="240"/>
      <c r="FO104" s="240"/>
      <c r="FP104" s="240"/>
      <c r="FQ104" s="240"/>
      <c r="FR104" s="240"/>
      <c r="FS104" s="240"/>
      <c r="FT104" s="240"/>
      <c r="FU104" s="240"/>
      <c r="FV104" s="240"/>
      <c r="FW104" s="240"/>
      <c r="FX104" s="240"/>
      <c r="FY104" s="240"/>
      <c r="FZ104" s="240"/>
      <c r="GA104" s="240"/>
      <c r="GB104" s="240"/>
      <c r="GC104" s="240"/>
      <c r="GD104" s="240"/>
      <c r="GE104" s="240"/>
      <c r="GF104" s="240"/>
      <c r="GG104" s="240"/>
      <c r="GH104" s="240"/>
      <c r="GI104" s="240"/>
      <c r="GJ104" s="240"/>
      <c r="GK104" s="240"/>
      <c r="GL104" s="240"/>
      <c r="GM104" s="240"/>
      <c r="GN104" s="240"/>
      <c r="GO104" s="240"/>
      <c r="GP104" s="240"/>
      <c r="GQ104" s="240"/>
      <c r="GR104" s="240"/>
      <c r="GS104" s="240"/>
      <c r="GT104" s="240"/>
      <c r="GU104" s="240"/>
      <c r="GV104" s="240"/>
      <c r="GW104" s="240"/>
      <c r="GX104" s="240"/>
      <c r="GY104" s="240"/>
      <c r="GZ104" s="240"/>
      <c r="HA104" s="240"/>
      <c r="HB104" s="240"/>
      <c r="HC104" s="240"/>
      <c r="HD104" s="240"/>
      <c r="HE104" s="240"/>
      <c r="HF104" s="240"/>
    </row>
    <row r="105" spans="1:214" s="242" customFormat="1">
      <c r="A105" s="240"/>
      <c r="B105" s="241"/>
      <c r="D105" s="240"/>
      <c r="E105" s="240"/>
      <c r="F105" s="240"/>
      <c r="G105" s="240"/>
      <c r="H105" s="240"/>
      <c r="I105" s="240"/>
      <c r="J105" s="240"/>
      <c r="K105" s="240"/>
      <c r="L105" s="240"/>
      <c r="M105" s="240"/>
      <c r="N105" s="240"/>
      <c r="O105" s="240"/>
      <c r="P105" s="240"/>
      <c r="Q105" s="240"/>
      <c r="R105" s="240"/>
      <c r="S105" s="240"/>
      <c r="T105" s="240"/>
      <c r="U105" s="240"/>
      <c r="V105" s="240"/>
      <c r="W105" s="240"/>
      <c r="X105" s="240"/>
      <c r="Y105" s="240"/>
      <c r="Z105" s="240"/>
      <c r="AA105" s="240"/>
      <c r="AB105" s="240"/>
      <c r="AC105" s="240"/>
      <c r="AD105" s="240"/>
      <c r="AE105" s="240"/>
      <c r="AF105" s="240"/>
      <c r="AG105" s="240"/>
      <c r="AH105" s="240"/>
      <c r="AI105" s="240"/>
      <c r="AJ105" s="240"/>
      <c r="AK105" s="240"/>
      <c r="AL105" s="240"/>
      <c r="AM105" s="240"/>
      <c r="AN105" s="240"/>
      <c r="AO105" s="240"/>
      <c r="AP105" s="240"/>
      <c r="AQ105" s="240"/>
      <c r="AR105" s="240"/>
      <c r="AS105" s="240"/>
      <c r="AT105" s="240"/>
      <c r="AU105" s="240"/>
      <c r="AV105" s="240"/>
      <c r="AW105" s="240"/>
      <c r="AX105" s="240"/>
      <c r="AY105" s="240"/>
      <c r="AZ105" s="240"/>
      <c r="BA105" s="240"/>
      <c r="BB105" s="240"/>
      <c r="BC105" s="240"/>
      <c r="BD105" s="240"/>
      <c r="BE105" s="240"/>
      <c r="BF105" s="240"/>
      <c r="BG105" s="240"/>
      <c r="BH105" s="240"/>
      <c r="BI105" s="240"/>
      <c r="BJ105" s="240"/>
      <c r="BK105" s="240"/>
      <c r="BL105" s="240"/>
      <c r="BM105" s="240"/>
      <c r="BN105" s="240"/>
      <c r="BO105" s="240"/>
      <c r="BP105" s="240"/>
      <c r="BQ105" s="240"/>
      <c r="BR105" s="240"/>
      <c r="BS105" s="240"/>
      <c r="BT105" s="240"/>
      <c r="BU105" s="240"/>
      <c r="BV105" s="240"/>
      <c r="BW105" s="240"/>
      <c r="BX105" s="240"/>
      <c r="BY105" s="240"/>
      <c r="BZ105" s="240"/>
      <c r="CA105" s="240"/>
      <c r="CB105" s="240"/>
      <c r="CC105" s="240"/>
      <c r="CD105" s="240"/>
      <c r="CE105" s="240"/>
      <c r="CF105" s="240"/>
      <c r="CG105" s="240"/>
      <c r="CH105" s="240"/>
      <c r="CI105" s="240"/>
      <c r="CJ105" s="240"/>
      <c r="CK105" s="240"/>
      <c r="CL105" s="240"/>
      <c r="CM105" s="240"/>
      <c r="CN105" s="240"/>
      <c r="CO105" s="240"/>
      <c r="CP105" s="240"/>
      <c r="CQ105" s="240"/>
      <c r="CR105" s="240"/>
      <c r="CS105" s="240"/>
      <c r="CT105" s="240"/>
      <c r="CU105" s="240"/>
      <c r="CV105" s="240"/>
      <c r="CW105" s="240"/>
      <c r="CX105" s="240"/>
      <c r="CY105" s="240"/>
      <c r="CZ105" s="240"/>
      <c r="DA105" s="240"/>
      <c r="DB105" s="240"/>
      <c r="DC105" s="240"/>
      <c r="DD105" s="240"/>
      <c r="DE105" s="240"/>
      <c r="DF105" s="240"/>
      <c r="DG105" s="240"/>
      <c r="DH105" s="240"/>
      <c r="DI105" s="240"/>
      <c r="DJ105" s="240"/>
      <c r="DK105" s="240"/>
      <c r="DL105" s="240"/>
      <c r="DM105" s="240"/>
      <c r="DN105" s="240"/>
      <c r="DO105" s="240"/>
      <c r="DP105" s="240"/>
      <c r="DQ105" s="240"/>
      <c r="DR105" s="240"/>
      <c r="DS105" s="240"/>
      <c r="DT105" s="240"/>
      <c r="DU105" s="240"/>
      <c r="DV105" s="240"/>
      <c r="DW105" s="240"/>
      <c r="DX105" s="240"/>
      <c r="DY105" s="240"/>
      <c r="DZ105" s="240"/>
      <c r="EA105" s="240"/>
      <c r="EB105" s="240"/>
      <c r="EC105" s="240"/>
      <c r="ED105" s="240"/>
      <c r="EE105" s="240"/>
      <c r="EF105" s="240"/>
      <c r="EG105" s="240"/>
      <c r="EH105" s="240"/>
      <c r="EI105" s="240"/>
      <c r="EJ105" s="240"/>
      <c r="EK105" s="240"/>
      <c r="EL105" s="240"/>
      <c r="EM105" s="240"/>
      <c r="EN105" s="240"/>
      <c r="EO105" s="240"/>
      <c r="EP105" s="240"/>
      <c r="EQ105" s="240"/>
      <c r="ER105" s="240"/>
      <c r="ES105" s="240"/>
      <c r="ET105" s="240"/>
      <c r="EU105" s="240"/>
      <c r="EV105" s="240"/>
      <c r="EW105" s="240"/>
      <c r="EX105" s="240"/>
      <c r="EY105" s="240"/>
      <c r="EZ105" s="240"/>
      <c r="FA105" s="240"/>
      <c r="FB105" s="240"/>
      <c r="FC105" s="240"/>
      <c r="FD105" s="240"/>
      <c r="FE105" s="240"/>
      <c r="FF105" s="240"/>
      <c r="FG105" s="240"/>
      <c r="FH105" s="240"/>
      <c r="FI105" s="240"/>
      <c r="FJ105" s="240"/>
      <c r="FK105" s="240"/>
      <c r="FL105" s="240"/>
      <c r="FM105" s="240"/>
      <c r="FN105" s="240"/>
      <c r="FO105" s="240"/>
      <c r="FP105" s="240"/>
      <c r="FQ105" s="240"/>
      <c r="FR105" s="240"/>
      <c r="FS105" s="240"/>
      <c r="FT105" s="240"/>
      <c r="FU105" s="240"/>
      <c r="FV105" s="240"/>
      <c r="FW105" s="240"/>
      <c r="FX105" s="240"/>
      <c r="FY105" s="240"/>
      <c r="FZ105" s="240"/>
      <c r="GA105" s="240"/>
      <c r="GB105" s="240"/>
      <c r="GC105" s="240"/>
      <c r="GD105" s="240"/>
      <c r="GE105" s="240"/>
      <c r="GF105" s="240"/>
      <c r="GG105" s="240"/>
      <c r="GH105" s="240"/>
      <c r="GI105" s="240"/>
      <c r="GJ105" s="240"/>
      <c r="GK105" s="240"/>
      <c r="GL105" s="240"/>
      <c r="GM105" s="240"/>
      <c r="GN105" s="240"/>
      <c r="GO105" s="240"/>
      <c r="GP105" s="240"/>
      <c r="GQ105" s="240"/>
      <c r="GR105" s="240"/>
      <c r="GS105" s="240"/>
      <c r="GT105" s="240"/>
      <c r="GU105" s="240"/>
      <c r="GV105" s="240"/>
      <c r="GW105" s="240"/>
      <c r="GX105" s="240"/>
      <c r="GY105" s="240"/>
      <c r="GZ105" s="240"/>
      <c r="HA105" s="240"/>
      <c r="HB105" s="240"/>
      <c r="HC105" s="240"/>
      <c r="HD105" s="240"/>
      <c r="HE105" s="240"/>
      <c r="HF105" s="240"/>
    </row>
    <row r="106" spans="1:214" s="242" customFormat="1">
      <c r="A106" s="240"/>
      <c r="B106" s="241"/>
      <c r="D106" s="240"/>
      <c r="E106" s="240"/>
      <c r="F106" s="240"/>
      <c r="G106" s="240"/>
      <c r="H106" s="240"/>
      <c r="I106" s="240"/>
      <c r="J106" s="240"/>
      <c r="K106" s="240"/>
      <c r="L106" s="240"/>
      <c r="M106" s="240"/>
      <c r="N106" s="240"/>
      <c r="O106" s="240"/>
      <c r="P106" s="240"/>
      <c r="Q106" s="240"/>
      <c r="R106" s="240"/>
      <c r="S106" s="240"/>
      <c r="T106" s="240"/>
      <c r="U106" s="240"/>
      <c r="V106" s="240"/>
      <c r="W106" s="240"/>
      <c r="X106" s="240"/>
      <c r="Y106" s="240"/>
      <c r="Z106" s="240"/>
      <c r="AA106" s="240"/>
      <c r="AB106" s="240"/>
      <c r="AC106" s="240"/>
      <c r="AD106" s="240"/>
      <c r="AE106" s="240"/>
      <c r="AF106" s="240"/>
      <c r="AG106" s="240"/>
      <c r="AH106" s="240"/>
      <c r="AI106" s="240"/>
      <c r="AJ106" s="240"/>
      <c r="AK106" s="240"/>
      <c r="AL106" s="240"/>
      <c r="AM106" s="240"/>
      <c r="AN106" s="240"/>
      <c r="AO106" s="240"/>
      <c r="AP106" s="240"/>
      <c r="AQ106" s="240"/>
      <c r="AR106" s="240"/>
      <c r="AS106" s="240"/>
      <c r="AT106" s="240"/>
      <c r="AU106" s="240"/>
      <c r="AV106" s="240"/>
      <c r="AW106" s="240"/>
      <c r="AX106" s="240"/>
      <c r="AY106" s="240"/>
      <c r="AZ106" s="240"/>
      <c r="BA106" s="240"/>
      <c r="BB106" s="240"/>
      <c r="BC106" s="240"/>
      <c r="BD106" s="240"/>
      <c r="BE106" s="240"/>
      <c r="BF106" s="240"/>
      <c r="BG106" s="240"/>
      <c r="BH106" s="240"/>
      <c r="BI106" s="240"/>
      <c r="BJ106" s="240"/>
      <c r="BK106" s="240"/>
      <c r="BL106" s="240"/>
      <c r="BM106" s="240"/>
      <c r="BN106" s="240"/>
      <c r="BO106" s="240"/>
      <c r="BP106" s="240"/>
      <c r="BQ106" s="240"/>
      <c r="BR106" s="240"/>
      <c r="BS106" s="240"/>
      <c r="BT106" s="240"/>
      <c r="BU106" s="240"/>
      <c r="BV106" s="240"/>
      <c r="BW106" s="240"/>
      <c r="BX106" s="240"/>
      <c r="BY106" s="240"/>
      <c r="BZ106" s="240"/>
      <c r="CA106" s="240"/>
      <c r="CB106" s="240"/>
      <c r="CC106" s="240"/>
      <c r="CD106" s="240"/>
      <c r="CE106" s="240"/>
      <c r="CF106" s="240"/>
      <c r="CG106" s="240"/>
      <c r="CH106" s="240"/>
      <c r="CI106" s="240"/>
      <c r="CJ106" s="240"/>
      <c r="CK106" s="240"/>
      <c r="CL106" s="240"/>
      <c r="CM106" s="240"/>
      <c r="CN106" s="240"/>
      <c r="CO106" s="240"/>
      <c r="CP106" s="240"/>
      <c r="CQ106" s="240"/>
      <c r="CR106" s="240"/>
      <c r="CS106" s="240"/>
      <c r="CT106" s="240"/>
      <c r="CU106" s="240"/>
      <c r="CV106" s="240"/>
      <c r="CW106" s="240"/>
      <c r="CX106" s="240"/>
      <c r="CY106" s="240"/>
      <c r="CZ106" s="240"/>
      <c r="DA106" s="240"/>
      <c r="DB106" s="240"/>
      <c r="DC106" s="240"/>
      <c r="DD106" s="240"/>
      <c r="DE106" s="240"/>
      <c r="DF106" s="240"/>
      <c r="DG106" s="240"/>
      <c r="DH106" s="240"/>
      <c r="DI106" s="240"/>
      <c r="DJ106" s="240"/>
      <c r="DK106" s="240"/>
      <c r="DL106" s="240"/>
      <c r="DM106" s="240"/>
      <c r="DN106" s="240"/>
      <c r="DO106" s="240"/>
      <c r="DP106" s="240"/>
      <c r="DQ106" s="240"/>
      <c r="DR106" s="240"/>
      <c r="DS106" s="240"/>
      <c r="DT106" s="240"/>
      <c r="DU106" s="240"/>
      <c r="DV106" s="240"/>
      <c r="DW106" s="240"/>
      <c r="DX106" s="240"/>
      <c r="DY106" s="240"/>
      <c r="DZ106" s="240"/>
      <c r="EA106" s="240"/>
      <c r="EB106" s="240"/>
      <c r="EC106" s="240"/>
      <c r="ED106" s="240"/>
      <c r="EE106" s="240"/>
      <c r="EF106" s="240"/>
      <c r="EG106" s="240"/>
      <c r="EH106" s="240"/>
      <c r="EI106" s="240"/>
      <c r="EJ106" s="240"/>
      <c r="EK106" s="240"/>
      <c r="EL106" s="240"/>
      <c r="EM106" s="240"/>
      <c r="EN106" s="240"/>
      <c r="EO106" s="240"/>
      <c r="EP106" s="240"/>
      <c r="EQ106" s="240"/>
      <c r="ER106" s="240"/>
      <c r="ES106" s="240"/>
      <c r="ET106" s="240"/>
      <c r="EU106" s="240"/>
      <c r="EV106" s="240"/>
      <c r="EW106" s="240"/>
      <c r="EX106" s="240"/>
      <c r="EY106" s="240"/>
      <c r="EZ106" s="240"/>
      <c r="FA106" s="240"/>
      <c r="FB106" s="240"/>
      <c r="FC106" s="240"/>
      <c r="FD106" s="240"/>
      <c r="FE106" s="240"/>
      <c r="FF106" s="240"/>
      <c r="FG106" s="240"/>
      <c r="FH106" s="240"/>
      <c r="FI106" s="240"/>
      <c r="FJ106" s="240"/>
      <c r="FK106" s="240"/>
      <c r="FL106" s="240"/>
      <c r="FM106" s="240"/>
      <c r="FN106" s="240"/>
      <c r="FO106" s="240"/>
      <c r="FP106" s="240"/>
      <c r="FQ106" s="240"/>
      <c r="FR106" s="240"/>
      <c r="FS106" s="240"/>
      <c r="FT106" s="240"/>
      <c r="FU106" s="240"/>
      <c r="FV106" s="240"/>
      <c r="FW106" s="240"/>
      <c r="FX106" s="240"/>
      <c r="FY106" s="240"/>
      <c r="FZ106" s="240"/>
      <c r="GA106" s="240"/>
      <c r="GB106" s="240"/>
      <c r="GC106" s="240"/>
      <c r="GD106" s="240"/>
      <c r="GE106" s="240"/>
      <c r="GF106" s="240"/>
      <c r="GG106" s="240"/>
      <c r="GH106" s="240"/>
      <c r="GI106" s="240"/>
      <c r="GJ106" s="240"/>
      <c r="GK106" s="240"/>
      <c r="GL106" s="240"/>
      <c r="GM106" s="240"/>
      <c r="GN106" s="240"/>
      <c r="GO106" s="240"/>
      <c r="GP106" s="240"/>
      <c r="GQ106" s="240"/>
      <c r="GR106" s="240"/>
      <c r="GS106" s="240"/>
      <c r="GT106" s="240"/>
      <c r="GU106" s="240"/>
      <c r="GV106" s="240"/>
      <c r="GW106" s="240"/>
      <c r="GX106" s="240"/>
      <c r="GY106" s="240"/>
      <c r="GZ106" s="240"/>
      <c r="HA106" s="240"/>
      <c r="HB106" s="240"/>
      <c r="HC106" s="240"/>
      <c r="HD106" s="240"/>
      <c r="HE106" s="240"/>
      <c r="HF106" s="240"/>
    </row>
    <row r="107" spans="1:214" s="242" customFormat="1">
      <c r="A107" s="240"/>
      <c r="B107" s="241"/>
      <c r="D107" s="240"/>
      <c r="E107" s="240"/>
      <c r="F107" s="240"/>
      <c r="G107" s="240"/>
      <c r="H107" s="240"/>
      <c r="I107" s="240"/>
      <c r="J107" s="240"/>
      <c r="K107" s="240"/>
      <c r="L107" s="240"/>
      <c r="M107" s="240"/>
      <c r="N107" s="240"/>
      <c r="O107" s="240"/>
      <c r="P107" s="240"/>
      <c r="Q107" s="240"/>
      <c r="R107" s="240"/>
      <c r="S107" s="240"/>
      <c r="T107" s="240"/>
      <c r="U107" s="240"/>
      <c r="V107" s="240"/>
      <c r="W107" s="240"/>
      <c r="X107" s="240"/>
      <c r="Y107" s="240"/>
      <c r="Z107" s="240"/>
      <c r="AA107" s="240"/>
      <c r="AB107" s="240"/>
      <c r="AC107" s="240"/>
      <c r="AD107" s="240"/>
      <c r="AE107" s="240"/>
      <c r="AF107" s="240"/>
      <c r="AG107" s="240"/>
      <c r="AH107" s="240"/>
      <c r="AI107" s="240"/>
      <c r="AJ107" s="240"/>
      <c r="AK107" s="240"/>
      <c r="AL107" s="240"/>
      <c r="AM107" s="240"/>
      <c r="AN107" s="240"/>
      <c r="AO107" s="240"/>
      <c r="AP107" s="240"/>
      <c r="AQ107" s="240"/>
      <c r="AR107" s="240"/>
      <c r="AS107" s="240"/>
      <c r="AT107" s="240"/>
      <c r="AU107" s="240"/>
      <c r="AV107" s="240"/>
      <c r="AW107" s="240"/>
      <c r="AX107" s="240"/>
      <c r="AY107" s="240"/>
      <c r="AZ107" s="240"/>
      <c r="BA107" s="240"/>
      <c r="BB107" s="240"/>
      <c r="BC107" s="240"/>
      <c r="BD107" s="240"/>
      <c r="BE107" s="240"/>
      <c r="BF107" s="240"/>
      <c r="BG107" s="240"/>
      <c r="BH107" s="240"/>
      <c r="BI107" s="240"/>
      <c r="BJ107" s="240"/>
      <c r="BK107" s="240"/>
      <c r="BL107" s="240"/>
      <c r="BM107" s="240"/>
      <c r="BN107" s="240"/>
      <c r="BO107" s="240"/>
      <c r="BP107" s="240"/>
      <c r="BQ107" s="240"/>
      <c r="BR107" s="240"/>
      <c r="BS107" s="240"/>
      <c r="BT107" s="240"/>
      <c r="BU107" s="240"/>
      <c r="BV107" s="240"/>
      <c r="BW107" s="240"/>
      <c r="BX107" s="240"/>
      <c r="BY107" s="240"/>
      <c r="BZ107" s="240"/>
      <c r="CA107" s="240"/>
      <c r="CB107" s="240"/>
      <c r="CC107" s="240"/>
      <c r="CD107" s="240"/>
      <c r="CE107" s="240"/>
      <c r="CF107" s="240"/>
      <c r="CG107" s="240"/>
      <c r="CH107" s="240"/>
      <c r="CI107" s="240"/>
      <c r="CJ107" s="240"/>
      <c r="CK107" s="240"/>
      <c r="CL107" s="240"/>
      <c r="CM107" s="240"/>
      <c r="CN107" s="240"/>
      <c r="CO107" s="240"/>
      <c r="CP107" s="240"/>
      <c r="CQ107" s="240"/>
      <c r="CR107" s="240"/>
      <c r="CS107" s="240"/>
      <c r="CT107" s="240"/>
      <c r="CU107" s="240"/>
      <c r="CV107" s="240"/>
      <c r="CW107" s="240"/>
      <c r="CX107" s="240"/>
      <c r="CY107" s="240"/>
      <c r="CZ107" s="240"/>
      <c r="DA107" s="240"/>
      <c r="DB107" s="240"/>
      <c r="DC107" s="240"/>
      <c r="DD107" s="240"/>
      <c r="DE107" s="240"/>
      <c r="DF107" s="240"/>
      <c r="DG107" s="240"/>
      <c r="DH107" s="240"/>
      <c r="DI107" s="240"/>
      <c r="DJ107" s="240"/>
      <c r="DK107" s="240"/>
      <c r="DL107" s="240"/>
      <c r="DM107" s="240"/>
      <c r="DN107" s="240"/>
      <c r="DO107" s="240"/>
      <c r="DP107" s="240"/>
      <c r="DQ107" s="240"/>
      <c r="DR107" s="240"/>
      <c r="DS107" s="240"/>
      <c r="DT107" s="240"/>
      <c r="DU107" s="240"/>
      <c r="DV107" s="240"/>
      <c r="DW107" s="240"/>
      <c r="DX107" s="240"/>
      <c r="DY107" s="240"/>
      <c r="DZ107" s="240"/>
      <c r="EA107" s="240"/>
      <c r="EB107" s="240"/>
      <c r="EC107" s="240"/>
      <c r="ED107" s="240"/>
      <c r="EE107" s="240"/>
      <c r="EF107" s="240"/>
      <c r="EG107" s="240"/>
      <c r="EH107" s="240"/>
      <c r="EI107" s="240"/>
      <c r="EJ107" s="240"/>
      <c r="EK107" s="240"/>
      <c r="EL107" s="240"/>
      <c r="EM107" s="240"/>
      <c r="EN107" s="240"/>
      <c r="EO107" s="240"/>
      <c r="EP107" s="240"/>
      <c r="EQ107" s="240"/>
      <c r="ER107" s="240"/>
      <c r="ES107" s="240"/>
      <c r="ET107" s="240"/>
      <c r="EU107" s="240"/>
      <c r="EV107" s="240"/>
      <c r="EW107" s="240"/>
      <c r="EX107" s="240"/>
      <c r="EY107" s="240"/>
      <c r="EZ107" s="240"/>
      <c r="FA107" s="240"/>
      <c r="FB107" s="240"/>
      <c r="FC107" s="240"/>
      <c r="FD107" s="240"/>
      <c r="FE107" s="240"/>
      <c r="FF107" s="240"/>
      <c r="FG107" s="240"/>
      <c r="FH107" s="240"/>
      <c r="FI107" s="240"/>
      <c r="FJ107" s="240"/>
      <c r="FK107" s="240"/>
      <c r="FL107" s="240"/>
      <c r="FM107" s="240"/>
      <c r="FN107" s="240"/>
      <c r="FO107" s="240"/>
      <c r="FP107" s="240"/>
      <c r="FQ107" s="240"/>
      <c r="FR107" s="240"/>
      <c r="FS107" s="240"/>
      <c r="FT107" s="240"/>
      <c r="FU107" s="240"/>
      <c r="FV107" s="240"/>
      <c r="FW107" s="240"/>
      <c r="FX107" s="240"/>
      <c r="FY107" s="240"/>
      <c r="FZ107" s="240"/>
      <c r="GA107" s="240"/>
      <c r="GB107" s="240"/>
      <c r="GC107" s="240"/>
      <c r="GD107" s="240"/>
      <c r="GE107" s="240"/>
      <c r="GF107" s="240"/>
      <c r="GG107" s="240"/>
      <c r="GH107" s="240"/>
      <c r="GI107" s="240"/>
      <c r="GJ107" s="240"/>
      <c r="GK107" s="240"/>
      <c r="GL107" s="240"/>
      <c r="GM107" s="240"/>
      <c r="GN107" s="240"/>
      <c r="GO107" s="240"/>
      <c r="GP107" s="240"/>
      <c r="GQ107" s="240"/>
      <c r="GR107" s="240"/>
      <c r="GS107" s="240"/>
      <c r="GT107" s="240"/>
      <c r="GU107" s="240"/>
      <c r="GV107" s="240"/>
      <c r="GW107" s="240"/>
      <c r="GX107" s="240"/>
      <c r="GY107" s="240"/>
      <c r="GZ107" s="240"/>
      <c r="HA107" s="240"/>
      <c r="HB107" s="240"/>
      <c r="HC107" s="240"/>
      <c r="HD107" s="240"/>
      <c r="HE107" s="240"/>
      <c r="HF107" s="240"/>
    </row>
    <row r="108" spans="1:214" s="242" customFormat="1">
      <c r="A108" s="240"/>
      <c r="B108" s="241"/>
      <c r="D108" s="240"/>
      <c r="E108" s="240"/>
      <c r="F108" s="240"/>
      <c r="G108" s="240"/>
      <c r="H108" s="240"/>
      <c r="I108" s="240"/>
      <c r="J108" s="240"/>
      <c r="K108" s="240"/>
      <c r="L108" s="240"/>
      <c r="M108" s="240"/>
      <c r="N108" s="240"/>
      <c r="O108" s="240"/>
      <c r="P108" s="240"/>
      <c r="Q108" s="240"/>
      <c r="R108" s="240"/>
      <c r="S108" s="240"/>
      <c r="T108" s="240"/>
      <c r="U108" s="240"/>
      <c r="V108" s="240"/>
      <c r="W108" s="240"/>
      <c r="X108" s="240"/>
      <c r="Y108" s="240"/>
      <c r="Z108" s="240"/>
      <c r="AA108" s="240"/>
      <c r="AB108" s="240"/>
      <c r="AC108" s="240"/>
      <c r="AD108" s="240"/>
      <c r="AE108" s="240"/>
      <c r="AF108" s="240"/>
      <c r="AG108" s="240"/>
      <c r="AH108" s="240"/>
      <c r="AI108" s="240"/>
      <c r="AJ108" s="240"/>
      <c r="AK108" s="240"/>
      <c r="AL108" s="240"/>
      <c r="AM108" s="240"/>
      <c r="AN108" s="240"/>
      <c r="AO108" s="240"/>
      <c r="AP108" s="240"/>
      <c r="AQ108" s="240"/>
      <c r="AR108" s="240"/>
      <c r="AS108" s="240"/>
      <c r="AT108" s="240"/>
      <c r="AU108" s="240"/>
      <c r="AV108" s="240"/>
      <c r="AW108" s="240"/>
      <c r="AX108" s="240"/>
      <c r="AY108" s="240"/>
      <c r="AZ108" s="240"/>
      <c r="BA108" s="240"/>
      <c r="BB108" s="240"/>
      <c r="BC108" s="240"/>
      <c r="BD108" s="240"/>
      <c r="BE108" s="240"/>
      <c r="BF108" s="240"/>
      <c r="BG108" s="240"/>
      <c r="BH108" s="240"/>
      <c r="BI108" s="240"/>
      <c r="BJ108" s="240"/>
      <c r="BK108" s="240"/>
      <c r="BL108" s="240"/>
      <c r="BM108" s="240"/>
      <c r="BN108" s="240"/>
      <c r="BO108" s="240"/>
      <c r="BP108" s="240"/>
      <c r="BQ108" s="240"/>
      <c r="BR108" s="240"/>
      <c r="BS108" s="240"/>
      <c r="BT108" s="240"/>
      <c r="BU108" s="240"/>
      <c r="BV108" s="240"/>
      <c r="BW108" s="240"/>
      <c r="BX108" s="240"/>
      <c r="BY108" s="240"/>
      <c r="BZ108" s="240"/>
      <c r="CA108" s="240"/>
      <c r="CB108" s="240"/>
      <c r="CC108" s="240"/>
      <c r="CD108" s="240"/>
      <c r="CE108" s="240"/>
      <c r="CF108" s="240"/>
      <c r="CG108" s="240"/>
      <c r="CH108" s="240"/>
      <c r="CI108" s="240"/>
      <c r="CJ108" s="240"/>
      <c r="CK108" s="240"/>
      <c r="CL108" s="240"/>
      <c r="CM108" s="240"/>
      <c r="CN108" s="240"/>
      <c r="CO108" s="240"/>
      <c r="CP108" s="240"/>
      <c r="CQ108" s="240"/>
      <c r="CR108" s="240"/>
      <c r="CS108" s="240"/>
      <c r="CT108" s="240"/>
      <c r="CU108" s="240"/>
      <c r="CV108" s="240"/>
      <c r="CW108" s="240"/>
      <c r="CX108" s="240"/>
      <c r="CY108" s="240"/>
      <c r="CZ108" s="240"/>
      <c r="DA108" s="240"/>
      <c r="DB108" s="240"/>
      <c r="DC108" s="240"/>
      <c r="DD108" s="240"/>
      <c r="DE108" s="240"/>
      <c r="DF108" s="240"/>
      <c r="DG108" s="240"/>
      <c r="DH108" s="240"/>
      <c r="DI108" s="240"/>
      <c r="DJ108" s="240"/>
      <c r="DK108" s="240"/>
      <c r="DL108" s="240"/>
      <c r="DM108" s="240"/>
      <c r="DN108" s="240"/>
      <c r="DO108" s="240"/>
      <c r="DP108" s="240"/>
      <c r="DQ108" s="240"/>
      <c r="DR108" s="240"/>
      <c r="DS108" s="240"/>
      <c r="DT108" s="240"/>
      <c r="DU108" s="240"/>
      <c r="DV108" s="240"/>
      <c r="DW108" s="240"/>
      <c r="DX108" s="240"/>
      <c r="DY108" s="240"/>
      <c r="DZ108" s="240"/>
      <c r="EA108" s="240"/>
      <c r="EB108" s="240"/>
      <c r="EC108" s="240"/>
      <c r="ED108" s="240"/>
      <c r="EE108" s="240"/>
      <c r="EF108" s="240"/>
      <c r="EG108" s="240"/>
      <c r="EH108" s="240"/>
      <c r="EI108" s="240"/>
      <c r="EJ108" s="240"/>
      <c r="EK108" s="240"/>
      <c r="EL108" s="240"/>
      <c r="EM108" s="240"/>
      <c r="EN108" s="240"/>
      <c r="EO108" s="240"/>
      <c r="EP108" s="240"/>
      <c r="EQ108" s="240"/>
      <c r="ER108" s="240"/>
      <c r="ES108" s="240"/>
      <c r="ET108" s="240"/>
      <c r="EU108" s="240"/>
      <c r="EV108" s="240"/>
      <c r="EW108" s="240"/>
      <c r="EX108" s="240"/>
      <c r="EY108" s="240"/>
      <c r="EZ108" s="240"/>
      <c r="FA108" s="240"/>
      <c r="FB108" s="240"/>
      <c r="FC108" s="240"/>
      <c r="FD108" s="240"/>
      <c r="FE108" s="240"/>
      <c r="FF108" s="240"/>
      <c r="FG108" s="240"/>
      <c r="FH108" s="240"/>
      <c r="FI108" s="240"/>
      <c r="FJ108" s="240"/>
      <c r="FK108" s="240"/>
      <c r="FL108" s="240"/>
      <c r="FM108" s="240"/>
      <c r="FN108" s="240"/>
      <c r="FO108" s="240"/>
      <c r="FP108" s="240"/>
      <c r="FQ108" s="240"/>
      <c r="FR108" s="240"/>
      <c r="FS108" s="240"/>
      <c r="FT108" s="240"/>
      <c r="FU108" s="240"/>
      <c r="FV108" s="240"/>
      <c r="FW108" s="240"/>
      <c r="FX108" s="240"/>
      <c r="FY108" s="240"/>
      <c r="FZ108" s="240"/>
      <c r="GA108" s="240"/>
      <c r="GB108" s="240"/>
      <c r="GC108" s="240"/>
      <c r="GD108" s="240"/>
      <c r="GE108" s="240"/>
      <c r="GF108" s="240"/>
      <c r="GG108" s="240"/>
      <c r="GH108" s="240"/>
      <c r="GI108" s="240"/>
      <c r="GJ108" s="240"/>
      <c r="GK108" s="240"/>
      <c r="GL108" s="240"/>
      <c r="GM108" s="240"/>
      <c r="GN108" s="240"/>
      <c r="GO108" s="240"/>
      <c r="GP108" s="240"/>
      <c r="GQ108" s="240"/>
      <c r="GR108" s="240"/>
      <c r="GS108" s="240"/>
      <c r="GT108" s="240"/>
      <c r="GU108" s="240"/>
      <c r="GV108" s="240"/>
      <c r="GW108" s="240"/>
      <c r="GX108" s="240"/>
      <c r="GY108" s="240"/>
      <c r="GZ108" s="240"/>
      <c r="HA108" s="240"/>
      <c r="HB108" s="240"/>
      <c r="HC108" s="240"/>
      <c r="HD108" s="240"/>
      <c r="HE108" s="240"/>
      <c r="HF108" s="240"/>
    </row>
    <row r="109" spans="1:214" s="242" customFormat="1">
      <c r="A109" s="240"/>
      <c r="B109" s="241"/>
      <c r="D109" s="240"/>
      <c r="E109" s="240"/>
      <c r="F109" s="240"/>
      <c r="G109" s="240"/>
      <c r="H109" s="240"/>
      <c r="I109" s="240"/>
      <c r="J109" s="240"/>
      <c r="K109" s="240"/>
      <c r="L109" s="240"/>
      <c r="M109" s="240"/>
      <c r="N109" s="240"/>
      <c r="O109" s="240"/>
      <c r="P109" s="240"/>
      <c r="Q109" s="240"/>
      <c r="R109" s="240"/>
      <c r="S109" s="240"/>
      <c r="T109" s="240"/>
      <c r="U109" s="240"/>
      <c r="V109" s="240"/>
      <c r="W109" s="240"/>
      <c r="X109" s="240"/>
      <c r="Y109" s="240"/>
      <c r="Z109" s="240"/>
      <c r="AA109" s="240"/>
      <c r="AB109" s="240"/>
      <c r="AC109" s="240"/>
      <c r="AD109" s="240"/>
      <c r="AE109" s="240"/>
      <c r="AF109" s="240"/>
      <c r="AG109" s="240"/>
      <c r="AH109" s="240"/>
      <c r="AI109" s="240"/>
      <c r="AJ109" s="240"/>
      <c r="AK109" s="240"/>
      <c r="AL109" s="240"/>
      <c r="AM109" s="240"/>
      <c r="AN109" s="240"/>
      <c r="AO109" s="240"/>
      <c r="AP109" s="240"/>
      <c r="AQ109" s="240"/>
      <c r="AR109" s="240"/>
      <c r="AS109" s="240"/>
      <c r="AT109" s="240"/>
      <c r="AU109" s="240"/>
      <c r="AV109" s="240"/>
      <c r="AW109" s="240"/>
      <c r="AX109" s="240"/>
      <c r="AY109" s="240"/>
      <c r="AZ109" s="240"/>
      <c r="BA109" s="240"/>
      <c r="BB109" s="240"/>
      <c r="BC109" s="240"/>
      <c r="BD109" s="240"/>
      <c r="BE109" s="240"/>
      <c r="BF109" s="240"/>
      <c r="BG109" s="240"/>
      <c r="BH109" s="240"/>
      <c r="BI109" s="240"/>
      <c r="BJ109" s="240"/>
      <c r="BK109" s="240"/>
      <c r="BL109" s="240"/>
      <c r="BM109" s="240"/>
      <c r="BN109" s="240"/>
      <c r="BO109" s="240"/>
      <c r="BP109" s="240"/>
      <c r="BQ109" s="240"/>
      <c r="BR109" s="240"/>
      <c r="BS109" s="240"/>
      <c r="BT109" s="240"/>
      <c r="BU109" s="240"/>
      <c r="BV109" s="240"/>
      <c r="BW109" s="240"/>
      <c r="BX109" s="240"/>
      <c r="BY109" s="240"/>
      <c r="BZ109" s="240"/>
      <c r="CA109" s="240"/>
      <c r="CB109" s="240"/>
      <c r="CC109" s="240"/>
      <c r="CD109" s="240"/>
      <c r="CE109" s="240"/>
      <c r="CF109" s="240"/>
      <c r="CG109" s="240"/>
      <c r="CH109" s="240"/>
      <c r="CI109" s="240"/>
      <c r="CJ109" s="240"/>
      <c r="CK109" s="240"/>
      <c r="CL109" s="240"/>
      <c r="CM109" s="240"/>
      <c r="CN109" s="240"/>
      <c r="CO109" s="240"/>
      <c r="CP109" s="240"/>
      <c r="CQ109" s="240"/>
      <c r="CR109" s="240"/>
      <c r="CS109" s="240"/>
      <c r="CT109" s="240"/>
      <c r="CU109" s="240"/>
      <c r="CV109" s="240"/>
      <c r="CW109" s="240"/>
      <c r="CX109" s="240"/>
      <c r="CY109" s="240"/>
      <c r="CZ109" s="240"/>
      <c r="DA109" s="240"/>
      <c r="DB109" s="240"/>
      <c r="DC109" s="240"/>
      <c r="DD109" s="240"/>
      <c r="DE109" s="240"/>
      <c r="DF109" s="240"/>
      <c r="DG109" s="240"/>
      <c r="DH109" s="240"/>
      <c r="DI109" s="240"/>
      <c r="DJ109" s="240"/>
      <c r="DK109" s="240"/>
      <c r="DL109" s="240"/>
      <c r="DM109" s="240"/>
      <c r="DN109" s="240"/>
      <c r="DO109" s="240"/>
      <c r="DP109" s="240"/>
      <c r="DQ109" s="240"/>
      <c r="DR109" s="240"/>
      <c r="DS109" s="240"/>
      <c r="DT109" s="240"/>
      <c r="DU109" s="240"/>
      <c r="DV109" s="240"/>
      <c r="DW109" s="240"/>
      <c r="DX109" s="240"/>
      <c r="DY109" s="240"/>
      <c r="DZ109" s="240"/>
      <c r="EA109" s="240"/>
      <c r="EB109" s="240"/>
      <c r="EC109" s="240"/>
      <c r="ED109" s="240"/>
      <c r="EE109" s="240"/>
      <c r="EF109" s="240"/>
      <c r="EG109" s="240"/>
      <c r="EH109" s="240"/>
      <c r="EI109" s="240"/>
      <c r="EJ109" s="240"/>
      <c r="EK109" s="240"/>
      <c r="EL109" s="240"/>
      <c r="EM109" s="240"/>
      <c r="EN109" s="240"/>
      <c r="EO109" s="240"/>
      <c r="EP109" s="240"/>
      <c r="EQ109" s="240"/>
      <c r="ER109" s="240"/>
      <c r="ES109" s="240"/>
      <c r="ET109" s="240"/>
      <c r="EU109" s="240"/>
      <c r="EV109" s="240"/>
      <c r="EW109" s="240"/>
      <c r="EX109" s="240"/>
      <c r="EY109" s="240"/>
      <c r="EZ109" s="240"/>
      <c r="FA109" s="240"/>
      <c r="FB109" s="240"/>
      <c r="FC109" s="240"/>
      <c r="FD109" s="240"/>
      <c r="FE109" s="240"/>
      <c r="FF109" s="240"/>
      <c r="FG109" s="240"/>
      <c r="FH109" s="240"/>
      <c r="FI109" s="240"/>
      <c r="FJ109" s="240"/>
      <c r="FK109" s="240"/>
      <c r="FL109" s="240"/>
      <c r="FM109" s="240"/>
      <c r="FN109" s="240"/>
      <c r="FO109" s="240"/>
      <c r="FP109" s="240"/>
      <c r="FQ109" s="240"/>
      <c r="FR109" s="240"/>
      <c r="FS109" s="240"/>
      <c r="FT109" s="240"/>
      <c r="FU109" s="240"/>
      <c r="FV109" s="240"/>
      <c r="FW109" s="240"/>
      <c r="FX109" s="240"/>
      <c r="FY109" s="240"/>
      <c r="FZ109" s="240"/>
      <c r="GA109" s="240"/>
      <c r="GB109" s="240"/>
      <c r="GC109" s="240"/>
      <c r="GD109" s="240"/>
      <c r="GE109" s="240"/>
      <c r="GF109" s="240"/>
      <c r="GG109" s="240"/>
      <c r="GH109" s="240"/>
      <c r="GI109" s="240"/>
      <c r="GJ109" s="240"/>
      <c r="GK109" s="240"/>
      <c r="GL109" s="240"/>
      <c r="GM109" s="240"/>
      <c r="GN109" s="240"/>
      <c r="GO109" s="240"/>
      <c r="GP109" s="240"/>
      <c r="GQ109" s="240"/>
      <c r="GR109" s="240"/>
      <c r="GS109" s="240"/>
      <c r="GT109" s="240"/>
      <c r="GU109" s="240"/>
      <c r="GV109" s="240"/>
      <c r="GW109" s="240"/>
      <c r="GX109" s="240"/>
      <c r="GY109" s="240"/>
      <c r="GZ109" s="240"/>
      <c r="HA109" s="240"/>
      <c r="HB109" s="240"/>
      <c r="HC109" s="240"/>
      <c r="HD109" s="240"/>
      <c r="HE109" s="240"/>
      <c r="HF109" s="240"/>
    </row>
    <row r="110" spans="1:214" s="242" customFormat="1">
      <c r="A110" s="240"/>
      <c r="B110" s="241"/>
      <c r="D110" s="240"/>
      <c r="E110" s="240"/>
      <c r="F110" s="240"/>
      <c r="G110" s="240"/>
      <c r="H110" s="240"/>
      <c r="I110" s="240"/>
      <c r="J110" s="240"/>
      <c r="K110" s="240"/>
      <c r="L110" s="240"/>
      <c r="M110" s="240"/>
      <c r="N110" s="240"/>
      <c r="O110" s="240"/>
      <c r="P110" s="240"/>
      <c r="Q110" s="240"/>
      <c r="R110" s="240"/>
      <c r="S110" s="240"/>
      <c r="T110" s="240"/>
      <c r="U110" s="240"/>
      <c r="V110" s="240"/>
      <c r="W110" s="240"/>
      <c r="X110" s="240"/>
      <c r="Y110" s="240"/>
      <c r="Z110" s="240"/>
      <c r="AA110" s="240"/>
      <c r="AB110" s="240"/>
      <c r="AC110" s="240"/>
      <c r="AD110" s="240"/>
      <c r="AE110" s="240"/>
      <c r="AF110" s="240"/>
      <c r="AG110" s="240"/>
      <c r="AH110" s="240"/>
      <c r="AI110" s="240"/>
      <c r="AJ110" s="240"/>
      <c r="AK110" s="240"/>
      <c r="AL110" s="240"/>
      <c r="AM110" s="240"/>
      <c r="AN110" s="240"/>
      <c r="AO110" s="240"/>
      <c r="AP110" s="240"/>
      <c r="AQ110" s="240"/>
      <c r="AR110" s="240"/>
      <c r="AS110" s="240"/>
      <c r="AT110" s="240"/>
      <c r="AU110" s="240"/>
      <c r="AV110" s="240"/>
      <c r="AW110" s="240"/>
      <c r="AX110" s="240"/>
      <c r="AY110" s="240"/>
      <c r="AZ110" s="240"/>
      <c r="BA110" s="240"/>
      <c r="BB110" s="240"/>
      <c r="BC110" s="240"/>
      <c r="BD110" s="240"/>
      <c r="BE110" s="240"/>
      <c r="BF110" s="240"/>
      <c r="BG110" s="240"/>
      <c r="BH110" s="240"/>
      <c r="BI110" s="240"/>
      <c r="BJ110" s="240"/>
      <c r="BK110" s="240"/>
      <c r="BL110" s="240"/>
      <c r="BM110" s="240"/>
      <c r="BN110" s="240"/>
      <c r="BO110" s="240"/>
      <c r="BP110" s="240"/>
      <c r="BQ110" s="240"/>
      <c r="BR110" s="240"/>
      <c r="BS110" s="240"/>
      <c r="BT110" s="240"/>
      <c r="BU110" s="240"/>
      <c r="BV110" s="240"/>
      <c r="BW110" s="240"/>
      <c r="BX110" s="240"/>
      <c r="BY110" s="240"/>
      <c r="BZ110" s="240"/>
      <c r="CA110" s="240"/>
      <c r="CB110" s="240"/>
      <c r="CC110" s="240"/>
      <c r="CD110" s="240"/>
      <c r="CE110" s="240"/>
      <c r="CF110" s="240"/>
      <c r="CG110" s="240"/>
      <c r="CH110" s="240"/>
      <c r="CI110" s="240"/>
      <c r="CJ110" s="240"/>
      <c r="CK110" s="240"/>
      <c r="CL110" s="240"/>
      <c r="CM110" s="240"/>
      <c r="CN110" s="240"/>
      <c r="CO110" s="240"/>
      <c r="CP110" s="240"/>
      <c r="CQ110" s="240"/>
      <c r="CR110" s="240"/>
      <c r="CS110" s="240"/>
      <c r="CT110" s="240"/>
      <c r="CU110" s="240"/>
      <c r="CV110" s="240"/>
      <c r="CW110" s="240"/>
      <c r="CX110" s="240"/>
      <c r="CY110" s="240"/>
      <c r="CZ110" s="240"/>
      <c r="DA110" s="240"/>
      <c r="DB110" s="240"/>
      <c r="DC110" s="240"/>
      <c r="DD110" s="240"/>
      <c r="DE110" s="240"/>
      <c r="DF110" s="240"/>
      <c r="DG110" s="240"/>
      <c r="DH110" s="240"/>
      <c r="DI110" s="240"/>
      <c r="DJ110" s="240"/>
      <c r="DK110" s="240"/>
      <c r="DL110" s="240"/>
      <c r="DM110" s="240"/>
      <c r="DN110" s="240"/>
      <c r="DO110" s="240"/>
      <c r="DP110" s="240"/>
      <c r="DQ110" s="240"/>
      <c r="DR110" s="240"/>
      <c r="DS110" s="240"/>
      <c r="DT110" s="240"/>
      <c r="DU110" s="240"/>
      <c r="DV110" s="240"/>
      <c r="DW110" s="240"/>
      <c r="DX110" s="240"/>
      <c r="DY110" s="240"/>
      <c r="DZ110" s="240"/>
      <c r="EA110" s="240"/>
      <c r="EB110" s="240"/>
      <c r="EC110" s="240"/>
      <c r="ED110" s="240"/>
      <c r="EE110" s="240"/>
      <c r="EF110" s="240"/>
      <c r="EG110" s="240"/>
      <c r="EH110" s="240"/>
      <c r="EI110" s="240"/>
      <c r="EJ110" s="240"/>
      <c r="EK110" s="240"/>
      <c r="EL110" s="240"/>
      <c r="EM110" s="240"/>
      <c r="EN110" s="240"/>
      <c r="EO110" s="240"/>
      <c r="EP110" s="240"/>
      <c r="EQ110" s="240"/>
      <c r="ER110" s="240"/>
      <c r="ES110" s="240"/>
      <c r="ET110" s="240"/>
      <c r="EU110" s="240"/>
      <c r="EV110" s="240"/>
      <c r="EW110" s="240"/>
      <c r="EX110" s="240"/>
      <c r="EY110" s="240"/>
      <c r="EZ110" s="240"/>
      <c r="FA110" s="240"/>
      <c r="FB110" s="240"/>
      <c r="FC110" s="240"/>
      <c r="FD110" s="240"/>
      <c r="FE110" s="240"/>
      <c r="FF110" s="240"/>
      <c r="FG110" s="240"/>
      <c r="FH110" s="240"/>
      <c r="FI110" s="240"/>
      <c r="FJ110" s="240"/>
      <c r="FK110" s="240"/>
      <c r="FL110" s="240"/>
      <c r="FM110" s="240"/>
      <c r="FN110" s="240"/>
      <c r="FO110" s="240"/>
      <c r="FP110" s="240"/>
      <c r="FQ110" s="240"/>
      <c r="FR110" s="240"/>
      <c r="FS110" s="240"/>
      <c r="FT110" s="240"/>
      <c r="FU110" s="240"/>
      <c r="FV110" s="240"/>
      <c r="FW110" s="240"/>
      <c r="FX110" s="240"/>
      <c r="FY110" s="240"/>
      <c r="FZ110" s="240"/>
      <c r="GA110" s="240"/>
      <c r="GB110" s="240"/>
      <c r="GC110" s="240"/>
      <c r="GD110" s="240"/>
      <c r="GE110" s="240"/>
      <c r="GF110" s="240"/>
      <c r="GG110" s="240"/>
      <c r="GH110" s="240"/>
      <c r="GI110" s="240"/>
      <c r="GJ110" s="240"/>
      <c r="GK110" s="240"/>
      <c r="GL110" s="240"/>
      <c r="GM110" s="240"/>
      <c r="GN110" s="240"/>
      <c r="GO110" s="240"/>
      <c r="GP110" s="240"/>
      <c r="GQ110" s="240"/>
      <c r="GR110" s="240"/>
      <c r="GS110" s="240"/>
      <c r="GT110" s="240"/>
      <c r="GU110" s="240"/>
      <c r="GV110" s="240"/>
      <c r="GW110" s="240"/>
      <c r="GX110" s="240"/>
      <c r="GY110" s="240"/>
      <c r="GZ110" s="240"/>
      <c r="HA110" s="240"/>
      <c r="HB110" s="240"/>
      <c r="HC110" s="240"/>
      <c r="HD110" s="240"/>
      <c r="HE110" s="240"/>
      <c r="HF110" s="240"/>
    </row>
    <row r="111" spans="1:214" s="242" customFormat="1">
      <c r="A111" s="240"/>
      <c r="B111" s="241"/>
      <c r="D111" s="240"/>
      <c r="E111" s="240"/>
      <c r="F111" s="240"/>
      <c r="G111" s="240"/>
      <c r="H111" s="240"/>
      <c r="I111" s="240"/>
      <c r="J111" s="240"/>
      <c r="K111" s="240"/>
      <c r="L111" s="240"/>
      <c r="M111" s="240"/>
      <c r="N111" s="240"/>
      <c r="O111" s="240"/>
      <c r="P111" s="240"/>
      <c r="Q111" s="240"/>
      <c r="R111" s="240"/>
      <c r="S111" s="240"/>
      <c r="T111" s="240"/>
      <c r="U111" s="240"/>
      <c r="V111" s="240"/>
      <c r="W111" s="240"/>
      <c r="X111" s="240"/>
      <c r="Y111" s="240"/>
      <c r="Z111" s="240"/>
      <c r="AA111" s="240"/>
      <c r="AB111" s="240"/>
      <c r="AC111" s="240"/>
      <c r="AD111" s="240"/>
      <c r="AE111" s="240"/>
      <c r="AF111" s="240"/>
      <c r="AG111" s="240"/>
      <c r="AH111" s="240"/>
      <c r="AI111" s="240"/>
      <c r="AJ111" s="240"/>
      <c r="AK111" s="240"/>
      <c r="AL111" s="240"/>
      <c r="AM111" s="240"/>
      <c r="AN111" s="240"/>
      <c r="AO111" s="240"/>
      <c r="AP111" s="240"/>
      <c r="AQ111" s="240"/>
      <c r="AR111" s="240"/>
      <c r="AS111" s="240"/>
      <c r="AT111" s="240"/>
      <c r="AU111" s="240"/>
      <c r="AV111" s="240"/>
      <c r="AW111" s="240"/>
      <c r="AX111" s="240"/>
      <c r="AY111" s="240"/>
      <c r="AZ111" s="240"/>
      <c r="BA111" s="240"/>
      <c r="BB111" s="240"/>
      <c r="BC111" s="240"/>
      <c r="BD111" s="240"/>
      <c r="BE111" s="240"/>
      <c r="BF111" s="240"/>
      <c r="BG111" s="240"/>
      <c r="BH111" s="240"/>
      <c r="BI111" s="240"/>
      <c r="BJ111" s="240"/>
      <c r="BK111" s="240"/>
      <c r="BL111" s="240"/>
      <c r="BM111" s="240"/>
      <c r="BN111" s="240"/>
      <c r="BO111" s="240"/>
      <c r="BP111" s="240"/>
      <c r="BQ111" s="240"/>
      <c r="BR111" s="240"/>
      <c r="BS111" s="240"/>
      <c r="BT111" s="240"/>
      <c r="BU111" s="240"/>
      <c r="BV111" s="240"/>
      <c r="BW111" s="240"/>
      <c r="BX111" s="240"/>
      <c r="BY111" s="240"/>
      <c r="BZ111" s="240"/>
      <c r="CA111" s="240"/>
      <c r="CB111" s="240"/>
      <c r="CC111" s="240"/>
      <c r="CD111" s="240"/>
      <c r="CE111" s="240"/>
      <c r="CF111" s="240"/>
      <c r="CG111" s="240"/>
      <c r="CH111" s="240"/>
      <c r="CI111" s="240"/>
      <c r="CJ111" s="240"/>
      <c r="CK111" s="240"/>
      <c r="CL111" s="240"/>
      <c r="CM111" s="240"/>
      <c r="CN111" s="240"/>
      <c r="CO111" s="240"/>
      <c r="CP111" s="240"/>
      <c r="CQ111" s="240"/>
      <c r="CR111" s="240"/>
      <c r="CS111" s="240"/>
      <c r="CT111" s="240"/>
      <c r="CU111" s="240"/>
      <c r="CV111" s="240"/>
      <c r="CW111" s="240"/>
      <c r="CX111" s="240"/>
      <c r="CY111" s="240"/>
      <c r="CZ111" s="240"/>
      <c r="DA111" s="240"/>
      <c r="DB111" s="240"/>
      <c r="DC111" s="240"/>
      <c r="DD111" s="240"/>
      <c r="DE111" s="240"/>
      <c r="DF111" s="240"/>
      <c r="DG111" s="240"/>
      <c r="DH111" s="240"/>
      <c r="DI111" s="240"/>
      <c r="DJ111" s="240"/>
      <c r="DK111" s="240"/>
      <c r="DL111" s="240"/>
      <c r="DM111" s="240"/>
      <c r="DN111" s="240"/>
      <c r="DO111" s="240"/>
      <c r="DP111" s="240"/>
      <c r="DQ111" s="240"/>
      <c r="DR111" s="240"/>
      <c r="DS111" s="240"/>
      <c r="DT111" s="240"/>
      <c r="DU111" s="240"/>
      <c r="DV111" s="240"/>
      <c r="DW111" s="240"/>
      <c r="DX111" s="240"/>
      <c r="DY111" s="240"/>
      <c r="DZ111" s="240"/>
      <c r="EA111" s="240"/>
      <c r="EB111" s="240"/>
      <c r="EC111" s="240"/>
      <c r="ED111" s="240"/>
      <c r="EE111" s="240"/>
      <c r="EF111" s="240"/>
      <c r="EG111" s="240"/>
      <c r="EH111" s="240"/>
      <c r="EI111" s="240"/>
      <c r="EJ111" s="240"/>
      <c r="EK111" s="240"/>
      <c r="EL111" s="240"/>
      <c r="EM111" s="240"/>
      <c r="EN111" s="240"/>
      <c r="EO111" s="240"/>
      <c r="EP111" s="240"/>
      <c r="EQ111" s="240"/>
      <c r="ER111" s="240"/>
      <c r="ES111" s="240"/>
      <c r="ET111" s="240"/>
      <c r="EU111" s="240"/>
      <c r="EV111" s="240"/>
      <c r="EW111" s="240"/>
      <c r="EX111" s="240"/>
      <c r="EY111" s="240"/>
      <c r="EZ111" s="240"/>
      <c r="FA111" s="240"/>
      <c r="FB111" s="240"/>
      <c r="FC111" s="240"/>
      <c r="FD111" s="240"/>
      <c r="FE111" s="240"/>
      <c r="FF111" s="240"/>
      <c r="FG111" s="240"/>
      <c r="FH111" s="240"/>
      <c r="FI111" s="240"/>
      <c r="FJ111" s="240"/>
      <c r="FK111" s="240"/>
      <c r="FL111" s="240"/>
      <c r="FM111" s="240"/>
      <c r="FN111" s="240"/>
      <c r="FO111" s="240"/>
      <c r="FP111" s="240"/>
      <c r="FQ111" s="240"/>
      <c r="FR111" s="240"/>
      <c r="FS111" s="240"/>
      <c r="FT111" s="240"/>
      <c r="FU111" s="240"/>
      <c r="FV111" s="240"/>
      <c r="FW111" s="240"/>
      <c r="FX111" s="240"/>
      <c r="FY111" s="240"/>
      <c r="FZ111" s="240"/>
      <c r="GA111" s="240"/>
      <c r="GB111" s="240"/>
      <c r="GC111" s="240"/>
      <c r="GD111" s="240"/>
      <c r="GE111" s="240"/>
      <c r="GF111" s="240"/>
      <c r="GG111" s="240"/>
      <c r="GH111" s="240"/>
      <c r="GI111" s="240"/>
      <c r="GJ111" s="240"/>
      <c r="GK111" s="240"/>
      <c r="GL111" s="240"/>
      <c r="GM111" s="240"/>
      <c r="GN111" s="240"/>
      <c r="GO111" s="240"/>
      <c r="GP111" s="240"/>
      <c r="GQ111" s="240"/>
      <c r="GR111" s="240"/>
      <c r="GS111" s="240"/>
      <c r="GT111" s="240"/>
      <c r="GU111" s="240"/>
      <c r="GV111" s="240"/>
      <c r="GW111" s="240"/>
      <c r="GX111" s="240"/>
      <c r="GY111" s="240"/>
      <c r="GZ111" s="240"/>
      <c r="HA111" s="240"/>
      <c r="HB111" s="240"/>
      <c r="HC111" s="240"/>
      <c r="HD111" s="240"/>
      <c r="HE111" s="240"/>
      <c r="HF111" s="240"/>
    </row>
    <row r="112" spans="1:214" s="242" customFormat="1">
      <c r="A112" s="240"/>
      <c r="B112" s="241"/>
      <c r="D112" s="240"/>
      <c r="E112" s="240"/>
      <c r="F112" s="240"/>
      <c r="G112" s="240"/>
      <c r="H112" s="240"/>
      <c r="I112" s="240"/>
      <c r="J112" s="240"/>
      <c r="K112" s="240"/>
      <c r="L112" s="240"/>
      <c r="M112" s="240"/>
      <c r="N112" s="240"/>
      <c r="O112" s="240"/>
      <c r="P112" s="240"/>
      <c r="Q112" s="240"/>
      <c r="R112" s="240"/>
      <c r="S112" s="240"/>
      <c r="T112" s="240"/>
      <c r="U112" s="240"/>
      <c r="V112" s="240"/>
      <c r="W112" s="240"/>
      <c r="X112" s="240"/>
      <c r="Y112" s="240"/>
      <c r="Z112" s="240"/>
      <c r="AA112" s="240"/>
      <c r="AB112" s="240"/>
      <c r="AC112" s="240"/>
      <c r="AD112" s="240"/>
      <c r="AE112" s="240"/>
      <c r="AF112" s="240"/>
      <c r="AG112" s="240"/>
      <c r="AH112" s="240"/>
      <c r="AI112" s="240"/>
      <c r="AJ112" s="240"/>
      <c r="AK112" s="240"/>
      <c r="AL112" s="240"/>
      <c r="AM112" s="240"/>
      <c r="AN112" s="240"/>
      <c r="AO112" s="240"/>
      <c r="AP112" s="240"/>
      <c r="AQ112" s="240"/>
      <c r="AR112" s="240"/>
      <c r="AS112" s="240"/>
      <c r="AT112" s="240"/>
      <c r="AU112" s="240"/>
      <c r="AV112" s="240"/>
      <c r="AW112" s="240"/>
      <c r="AX112" s="240"/>
      <c r="AY112" s="240"/>
      <c r="AZ112" s="240"/>
      <c r="BA112" s="240"/>
      <c r="BB112" s="240"/>
      <c r="BC112" s="240"/>
      <c r="BD112" s="240"/>
      <c r="BE112" s="240"/>
      <c r="BF112" s="240"/>
      <c r="BG112" s="240"/>
      <c r="BH112" s="240"/>
      <c r="BI112" s="240"/>
      <c r="BJ112" s="240"/>
      <c r="BK112" s="240"/>
      <c r="BL112" s="240"/>
      <c r="BM112" s="240"/>
      <c r="BN112" s="240"/>
      <c r="BO112" s="240"/>
      <c r="BP112" s="240"/>
      <c r="BQ112" s="240"/>
      <c r="BR112" s="240"/>
      <c r="BS112" s="240"/>
      <c r="BT112" s="240"/>
      <c r="BU112" s="240"/>
      <c r="BV112" s="240"/>
      <c r="BW112" s="240"/>
      <c r="BX112" s="240"/>
      <c r="BY112" s="240"/>
      <c r="BZ112" s="240"/>
      <c r="CA112" s="240"/>
      <c r="CB112" s="240"/>
      <c r="CC112" s="240"/>
      <c r="CD112" s="240"/>
      <c r="CE112" s="240"/>
      <c r="CF112" s="240"/>
      <c r="CG112" s="240"/>
      <c r="CH112" s="240"/>
      <c r="CI112" s="240"/>
      <c r="CJ112" s="240"/>
      <c r="CK112" s="240"/>
      <c r="CL112" s="240"/>
      <c r="CM112" s="240"/>
      <c r="CN112" s="240"/>
      <c r="CO112" s="240"/>
      <c r="CP112" s="240"/>
      <c r="CQ112" s="240"/>
      <c r="CR112" s="240"/>
      <c r="CS112" s="240"/>
      <c r="CT112" s="240"/>
      <c r="CU112" s="240"/>
      <c r="CV112" s="240"/>
      <c r="CW112" s="240"/>
      <c r="CX112" s="240"/>
      <c r="CY112" s="240"/>
      <c r="CZ112" s="240"/>
      <c r="DA112" s="240"/>
      <c r="DB112" s="240"/>
      <c r="DC112" s="240"/>
      <c r="DD112" s="240"/>
      <c r="DE112" s="240"/>
      <c r="DF112" s="240"/>
      <c r="DG112" s="240"/>
      <c r="DH112" s="240"/>
      <c r="DI112" s="240"/>
      <c r="DJ112" s="240"/>
      <c r="DK112" s="240"/>
      <c r="DL112" s="240"/>
      <c r="DM112" s="240"/>
      <c r="DN112" s="240"/>
      <c r="DO112" s="240"/>
      <c r="DP112" s="240"/>
      <c r="DQ112" s="240"/>
      <c r="DR112" s="240"/>
      <c r="DS112" s="240"/>
      <c r="DT112" s="240"/>
      <c r="DU112" s="240"/>
      <c r="DV112" s="240"/>
      <c r="DW112" s="240"/>
      <c r="DX112" s="240"/>
      <c r="DY112" s="240"/>
      <c r="DZ112" s="240"/>
      <c r="EA112" s="240"/>
      <c r="EB112" s="240"/>
      <c r="EC112" s="240"/>
      <c r="ED112" s="240"/>
      <c r="EE112" s="240"/>
      <c r="EF112" s="240"/>
      <c r="EG112" s="240"/>
      <c r="EH112" s="240"/>
      <c r="EI112" s="240"/>
      <c r="EJ112" s="240"/>
      <c r="EK112" s="240"/>
      <c r="EL112" s="240"/>
      <c r="EM112" s="240"/>
      <c r="EN112" s="240"/>
      <c r="EO112" s="240"/>
      <c r="EP112" s="240"/>
      <c r="EQ112" s="240"/>
      <c r="ER112" s="240"/>
      <c r="ES112" s="240"/>
      <c r="ET112" s="240"/>
      <c r="EU112" s="240"/>
      <c r="EV112" s="240"/>
      <c r="EW112" s="240"/>
      <c r="EX112" s="240"/>
      <c r="EY112" s="240"/>
      <c r="EZ112" s="240"/>
      <c r="FA112" s="240"/>
      <c r="FB112" s="240"/>
      <c r="FC112" s="240"/>
      <c r="FD112" s="240"/>
      <c r="FE112" s="240"/>
      <c r="FF112" s="240"/>
      <c r="FG112" s="240"/>
      <c r="FH112" s="240"/>
      <c r="FI112" s="240"/>
      <c r="FJ112" s="240"/>
      <c r="FK112" s="240"/>
      <c r="FL112" s="240"/>
      <c r="FM112" s="240"/>
      <c r="FN112" s="240"/>
      <c r="FO112" s="240"/>
      <c r="FP112" s="240"/>
      <c r="FQ112" s="240"/>
      <c r="FR112" s="240"/>
      <c r="FS112" s="240"/>
      <c r="FT112" s="240"/>
      <c r="FU112" s="240"/>
      <c r="FV112" s="240"/>
      <c r="FW112" s="240"/>
      <c r="FX112" s="240"/>
      <c r="FY112" s="240"/>
      <c r="FZ112" s="240"/>
      <c r="GA112" s="240"/>
      <c r="GB112" s="240"/>
      <c r="GC112" s="240"/>
      <c r="GD112" s="240"/>
      <c r="GE112" s="240"/>
      <c r="GF112" s="240"/>
      <c r="GG112" s="240"/>
      <c r="GH112" s="240"/>
      <c r="GI112" s="240"/>
      <c r="GJ112" s="240"/>
      <c r="GK112" s="240"/>
      <c r="GL112" s="240"/>
      <c r="GM112" s="240"/>
      <c r="GN112" s="240"/>
      <c r="GO112" s="240"/>
      <c r="GP112" s="240"/>
      <c r="GQ112" s="240"/>
      <c r="GR112" s="240"/>
      <c r="GS112" s="240"/>
      <c r="GT112" s="240"/>
      <c r="GU112" s="240"/>
      <c r="GV112" s="240"/>
      <c r="GW112" s="240"/>
      <c r="GX112" s="240"/>
      <c r="GY112" s="240"/>
      <c r="GZ112" s="240"/>
      <c r="HA112" s="240"/>
      <c r="HB112" s="240"/>
      <c r="HC112" s="240"/>
      <c r="HD112" s="240"/>
      <c r="HE112" s="240"/>
      <c r="HF112" s="240"/>
    </row>
    <row r="113" spans="1:214" s="242" customFormat="1">
      <c r="A113" s="240"/>
      <c r="B113" s="241"/>
      <c r="D113" s="240"/>
      <c r="E113" s="240"/>
      <c r="F113" s="240"/>
      <c r="G113" s="240"/>
      <c r="H113" s="240"/>
      <c r="I113" s="240"/>
      <c r="J113" s="240"/>
      <c r="K113" s="240"/>
      <c r="L113" s="240"/>
      <c r="M113" s="240"/>
      <c r="N113" s="240"/>
      <c r="O113" s="240"/>
      <c r="P113" s="240"/>
      <c r="Q113" s="240"/>
      <c r="R113" s="240"/>
      <c r="S113" s="240"/>
      <c r="T113" s="240"/>
      <c r="U113" s="240"/>
      <c r="V113" s="240"/>
      <c r="W113" s="240"/>
      <c r="X113" s="240"/>
      <c r="Y113" s="240"/>
      <c r="Z113" s="240"/>
      <c r="AA113" s="240"/>
      <c r="AB113" s="240"/>
      <c r="AC113" s="240"/>
      <c r="AD113" s="240"/>
      <c r="AE113" s="240"/>
      <c r="AF113" s="240"/>
      <c r="AG113" s="240"/>
      <c r="AH113" s="240"/>
      <c r="AI113" s="240"/>
      <c r="AJ113" s="240"/>
      <c r="AK113" s="240"/>
      <c r="AL113" s="240"/>
      <c r="AM113" s="240"/>
      <c r="AN113" s="240"/>
      <c r="AO113" s="240"/>
      <c r="AP113" s="240"/>
      <c r="AQ113" s="240"/>
      <c r="AR113" s="240"/>
      <c r="AS113" s="240"/>
      <c r="AT113" s="240"/>
      <c r="AU113" s="240"/>
      <c r="AV113" s="240"/>
      <c r="AW113" s="240"/>
      <c r="AX113" s="240"/>
      <c r="AY113" s="240"/>
      <c r="AZ113" s="240"/>
      <c r="BA113" s="240"/>
      <c r="BB113" s="240"/>
      <c r="BC113" s="240"/>
      <c r="BD113" s="240"/>
      <c r="BE113" s="240"/>
      <c r="BF113" s="240"/>
      <c r="BG113" s="240"/>
      <c r="BH113" s="240"/>
      <c r="BI113" s="240"/>
      <c r="BJ113" s="240"/>
      <c r="BK113" s="240"/>
      <c r="BL113" s="240"/>
      <c r="BM113" s="240"/>
      <c r="BN113" s="240"/>
      <c r="BO113" s="240"/>
      <c r="BP113" s="240"/>
      <c r="BQ113" s="240"/>
      <c r="BR113" s="240"/>
      <c r="BS113" s="240"/>
      <c r="BT113" s="240"/>
      <c r="BU113" s="240"/>
      <c r="BV113" s="240"/>
      <c r="BW113" s="240"/>
      <c r="BX113" s="240"/>
      <c r="BY113" s="240"/>
      <c r="BZ113" s="240"/>
      <c r="CA113" s="240"/>
      <c r="CB113" s="240"/>
      <c r="CC113" s="240"/>
      <c r="CD113" s="240"/>
      <c r="CE113" s="240"/>
      <c r="CF113" s="240"/>
      <c r="CG113" s="240"/>
      <c r="CH113" s="240"/>
      <c r="CI113" s="240"/>
      <c r="CJ113" s="240"/>
      <c r="CK113" s="240"/>
      <c r="CL113" s="240"/>
      <c r="CM113" s="240"/>
      <c r="CN113" s="240"/>
      <c r="CO113" s="240"/>
      <c r="CP113" s="240"/>
      <c r="CQ113" s="240"/>
      <c r="CR113" s="240"/>
      <c r="CS113" s="240"/>
      <c r="CT113" s="240"/>
      <c r="CU113" s="240"/>
      <c r="CV113" s="240"/>
      <c r="CW113" s="240"/>
      <c r="CX113" s="240"/>
      <c r="CY113" s="240"/>
      <c r="CZ113" s="240"/>
      <c r="DA113" s="240"/>
      <c r="DB113" s="240"/>
      <c r="DC113" s="240"/>
      <c r="DD113" s="240"/>
      <c r="DE113" s="240"/>
      <c r="DF113" s="240"/>
      <c r="DG113" s="240"/>
      <c r="DH113" s="240"/>
      <c r="DI113" s="240"/>
      <c r="DJ113" s="240"/>
      <c r="DK113" s="240"/>
      <c r="DL113" s="240"/>
      <c r="DM113" s="240"/>
      <c r="DN113" s="240"/>
      <c r="DO113" s="240"/>
      <c r="DP113" s="240"/>
      <c r="DQ113" s="240"/>
      <c r="DR113" s="240"/>
      <c r="DS113" s="240"/>
      <c r="DT113" s="240"/>
      <c r="DU113" s="240"/>
      <c r="DV113" s="240"/>
      <c r="DW113" s="240"/>
      <c r="DX113" s="240"/>
      <c r="DY113" s="240"/>
      <c r="DZ113" s="240"/>
      <c r="EA113" s="240"/>
      <c r="EB113" s="240"/>
      <c r="EC113" s="240"/>
      <c r="ED113" s="240"/>
      <c r="EE113" s="240"/>
      <c r="EF113" s="240"/>
      <c r="EG113" s="240"/>
      <c r="EH113" s="240"/>
      <c r="EI113" s="240"/>
      <c r="EJ113" s="240"/>
      <c r="EK113" s="240"/>
      <c r="EL113" s="240"/>
      <c r="EM113" s="240"/>
      <c r="EN113" s="240"/>
      <c r="EO113" s="240"/>
      <c r="EP113" s="240"/>
      <c r="EQ113" s="240"/>
      <c r="ER113" s="240"/>
      <c r="ES113" s="240"/>
      <c r="ET113" s="240"/>
      <c r="EU113" s="240"/>
      <c r="EV113" s="240"/>
      <c r="EW113" s="240"/>
      <c r="EX113" s="240"/>
      <c r="EY113" s="240"/>
      <c r="EZ113" s="240"/>
      <c r="FA113" s="240"/>
      <c r="FB113" s="240"/>
      <c r="FC113" s="240"/>
      <c r="FD113" s="240"/>
      <c r="FE113" s="240"/>
      <c r="FF113" s="240"/>
      <c r="FG113" s="240"/>
      <c r="FH113" s="240"/>
      <c r="FI113" s="240"/>
      <c r="FJ113" s="240"/>
      <c r="FK113" s="240"/>
      <c r="FL113" s="240"/>
      <c r="FM113" s="240"/>
      <c r="FN113" s="240"/>
      <c r="FO113" s="240"/>
      <c r="FP113" s="240"/>
      <c r="FQ113" s="240"/>
      <c r="FR113" s="240"/>
      <c r="FS113" s="240"/>
      <c r="FT113" s="240"/>
      <c r="FU113" s="240"/>
      <c r="FV113" s="240"/>
      <c r="FW113" s="240"/>
      <c r="FX113" s="240"/>
      <c r="FY113" s="240"/>
      <c r="FZ113" s="240"/>
      <c r="GA113" s="240"/>
      <c r="GB113" s="240"/>
      <c r="GC113" s="240"/>
      <c r="GD113" s="240"/>
      <c r="GE113" s="240"/>
      <c r="GF113" s="240"/>
      <c r="GG113" s="240"/>
      <c r="GH113" s="240"/>
      <c r="GI113" s="240"/>
      <c r="GJ113" s="240"/>
      <c r="GK113" s="240"/>
      <c r="GL113" s="240"/>
      <c r="GM113" s="240"/>
      <c r="GN113" s="240"/>
      <c r="GO113" s="240"/>
      <c r="GP113" s="240"/>
      <c r="GQ113" s="240"/>
      <c r="GR113" s="240"/>
      <c r="GS113" s="240"/>
      <c r="GT113" s="240"/>
      <c r="GU113" s="240"/>
      <c r="GV113" s="240"/>
      <c r="GW113" s="240"/>
      <c r="GX113" s="240"/>
      <c r="GY113" s="240"/>
      <c r="GZ113" s="240"/>
      <c r="HA113" s="240"/>
      <c r="HB113" s="240"/>
      <c r="HC113" s="240"/>
      <c r="HD113" s="240"/>
      <c r="HE113" s="240"/>
      <c r="HF113" s="240"/>
    </row>
    <row r="114" spans="1:214" s="242" customFormat="1">
      <c r="A114" s="240"/>
      <c r="B114" s="241"/>
      <c r="D114" s="240"/>
      <c r="E114" s="240"/>
      <c r="F114" s="240"/>
      <c r="G114" s="240"/>
      <c r="H114" s="240"/>
      <c r="I114" s="240"/>
      <c r="J114" s="240"/>
      <c r="K114" s="240"/>
      <c r="L114" s="240"/>
      <c r="M114" s="240"/>
      <c r="N114" s="240"/>
      <c r="O114" s="240"/>
      <c r="P114" s="240"/>
      <c r="Q114" s="240"/>
      <c r="R114" s="240"/>
      <c r="S114" s="240"/>
      <c r="T114" s="240"/>
      <c r="U114" s="240"/>
      <c r="V114" s="240"/>
      <c r="W114" s="240"/>
      <c r="X114" s="240"/>
      <c r="Y114" s="240"/>
      <c r="Z114" s="240"/>
      <c r="AA114" s="240"/>
      <c r="AB114" s="240"/>
      <c r="AC114" s="240"/>
      <c r="AD114" s="240"/>
      <c r="AE114" s="240"/>
      <c r="AF114" s="240"/>
      <c r="AG114" s="240"/>
      <c r="AH114" s="240"/>
      <c r="AI114" s="240"/>
      <c r="AJ114" s="240"/>
      <c r="AK114" s="240"/>
      <c r="AL114" s="240"/>
      <c r="AM114" s="240"/>
      <c r="AN114" s="240"/>
      <c r="AO114" s="240"/>
      <c r="AP114" s="240"/>
      <c r="AQ114" s="240"/>
      <c r="AR114" s="240"/>
      <c r="AS114" s="240"/>
      <c r="AT114" s="240"/>
      <c r="AU114" s="240"/>
      <c r="AV114" s="240"/>
      <c r="AW114" s="240"/>
      <c r="AX114" s="240"/>
      <c r="AY114" s="240"/>
      <c r="AZ114" s="240"/>
      <c r="BA114" s="240"/>
      <c r="BB114" s="240"/>
      <c r="BC114" s="240"/>
      <c r="BD114" s="240"/>
      <c r="BE114" s="240"/>
      <c r="BF114" s="240"/>
      <c r="BG114" s="240"/>
      <c r="BH114" s="240"/>
      <c r="BI114" s="240"/>
      <c r="BJ114" s="240"/>
      <c r="BK114" s="240"/>
      <c r="BL114" s="240"/>
      <c r="BM114" s="240"/>
      <c r="BN114" s="240"/>
      <c r="BO114" s="240"/>
      <c r="BP114" s="240"/>
      <c r="BQ114" s="240"/>
      <c r="BR114" s="240"/>
      <c r="BS114" s="240"/>
      <c r="BT114" s="240"/>
      <c r="BU114" s="240"/>
      <c r="BV114" s="240"/>
      <c r="BW114" s="240"/>
      <c r="BX114" s="240"/>
      <c r="BY114" s="240"/>
      <c r="BZ114" s="240"/>
      <c r="CA114" s="240"/>
      <c r="CB114" s="240"/>
      <c r="CC114" s="240"/>
      <c r="CD114" s="240"/>
      <c r="CE114" s="240"/>
      <c r="CF114" s="240"/>
      <c r="CG114" s="240"/>
      <c r="CH114" s="240"/>
      <c r="CI114" s="240"/>
      <c r="CJ114" s="240"/>
      <c r="CK114" s="240"/>
      <c r="CL114" s="240"/>
      <c r="CM114" s="240"/>
      <c r="CN114" s="240"/>
      <c r="CO114" s="240"/>
      <c r="CP114" s="240"/>
      <c r="CQ114" s="240"/>
      <c r="CR114" s="240"/>
      <c r="CS114" s="240"/>
      <c r="CT114" s="240"/>
      <c r="CU114" s="240"/>
      <c r="CV114" s="240"/>
      <c r="CW114" s="240"/>
      <c r="CX114" s="240"/>
      <c r="CY114" s="240"/>
      <c r="CZ114" s="240"/>
      <c r="DA114" s="240"/>
      <c r="DB114" s="240"/>
      <c r="DC114" s="240"/>
      <c r="DD114" s="240"/>
      <c r="DE114" s="240"/>
      <c r="DF114" s="240"/>
      <c r="DG114" s="240"/>
      <c r="DH114" s="240"/>
      <c r="DI114" s="240"/>
      <c r="DJ114" s="240"/>
      <c r="DK114" s="240"/>
      <c r="DL114" s="240"/>
      <c r="DM114" s="240"/>
      <c r="DN114" s="240"/>
      <c r="DO114" s="240"/>
      <c r="DP114" s="240"/>
      <c r="DQ114" s="240"/>
      <c r="DR114" s="240"/>
      <c r="DS114" s="240"/>
      <c r="DT114" s="240"/>
      <c r="DU114" s="240"/>
      <c r="DV114" s="240"/>
      <c r="DW114" s="240"/>
      <c r="DX114" s="240"/>
      <c r="DY114" s="240"/>
      <c r="DZ114" s="240"/>
      <c r="EA114" s="240"/>
      <c r="EB114" s="240"/>
      <c r="EC114" s="240"/>
      <c r="ED114" s="240"/>
      <c r="EE114" s="240"/>
      <c r="EF114" s="240"/>
      <c r="EG114" s="240"/>
      <c r="EH114" s="240"/>
      <c r="EI114" s="240"/>
      <c r="EJ114" s="240"/>
      <c r="EK114" s="240"/>
      <c r="EL114" s="240"/>
      <c r="EM114" s="240"/>
      <c r="EN114" s="240"/>
      <c r="EO114" s="240"/>
      <c r="EP114" s="240"/>
      <c r="EQ114" s="240"/>
      <c r="ER114" s="240"/>
      <c r="ES114" s="240"/>
      <c r="ET114" s="240"/>
      <c r="EU114" s="240"/>
      <c r="EV114" s="240"/>
      <c r="EW114" s="240"/>
      <c r="EX114" s="240"/>
      <c r="EY114" s="240"/>
      <c r="EZ114" s="240"/>
      <c r="FA114" s="240"/>
      <c r="FB114" s="240"/>
      <c r="FC114" s="240"/>
      <c r="FD114" s="240"/>
      <c r="FE114" s="240"/>
      <c r="FF114" s="240"/>
      <c r="FG114" s="240"/>
      <c r="FH114" s="240"/>
      <c r="FI114" s="240"/>
      <c r="FJ114" s="240"/>
      <c r="FK114" s="240"/>
      <c r="FL114" s="240"/>
      <c r="FM114" s="240"/>
      <c r="FN114" s="240"/>
      <c r="FO114" s="240"/>
      <c r="FP114" s="240"/>
      <c r="FQ114" s="240"/>
      <c r="FR114" s="240"/>
      <c r="FS114" s="240"/>
      <c r="FT114" s="240"/>
      <c r="FU114" s="240"/>
      <c r="FV114" s="240"/>
      <c r="FW114" s="240"/>
      <c r="FX114" s="240"/>
      <c r="FY114" s="240"/>
      <c r="FZ114" s="240"/>
      <c r="GA114" s="240"/>
      <c r="GB114" s="240"/>
      <c r="GC114" s="240"/>
      <c r="GD114" s="240"/>
      <c r="GE114" s="240"/>
      <c r="GF114" s="240"/>
      <c r="GG114" s="240"/>
      <c r="GH114" s="240"/>
      <c r="GI114" s="240"/>
      <c r="GJ114" s="240"/>
      <c r="GK114" s="240"/>
      <c r="GL114" s="240"/>
      <c r="GM114" s="240"/>
      <c r="GN114" s="240"/>
      <c r="GO114" s="240"/>
      <c r="GP114" s="240"/>
      <c r="GQ114" s="240"/>
      <c r="GR114" s="240"/>
      <c r="GS114" s="240"/>
      <c r="GT114" s="240"/>
      <c r="GU114" s="240"/>
      <c r="GV114" s="240"/>
      <c r="GW114" s="240"/>
      <c r="GX114" s="240"/>
      <c r="GY114" s="240"/>
      <c r="GZ114" s="240"/>
      <c r="HA114" s="240"/>
      <c r="HB114" s="240"/>
      <c r="HC114" s="240"/>
      <c r="HD114" s="240"/>
      <c r="HE114" s="240"/>
      <c r="HF114" s="240"/>
    </row>
    <row r="115" spans="1:214" s="242" customFormat="1">
      <c r="A115" s="240"/>
      <c r="B115" s="241"/>
      <c r="D115" s="240"/>
      <c r="E115" s="240"/>
      <c r="F115" s="240"/>
      <c r="G115" s="240"/>
      <c r="H115" s="240"/>
      <c r="I115" s="240"/>
      <c r="J115" s="240"/>
      <c r="K115" s="240"/>
      <c r="L115" s="240"/>
      <c r="M115" s="240"/>
      <c r="N115" s="240"/>
      <c r="O115" s="240"/>
      <c r="P115" s="240"/>
      <c r="Q115" s="240"/>
      <c r="R115" s="240"/>
      <c r="S115" s="240"/>
      <c r="T115" s="240"/>
      <c r="U115" s="240"/>
      <c r="V115" s="240"/>
      <c r="W115" s="240"/>
      <c r="X115" s="240"/>
      <c r="Y115" s="240"/>
      <c r="Z115" s="240"/>
      <c r="AA115" s="240"/>
      <c r="AB115" s="240"/>
      <c r="AC115" s="240"/>
      <c r="AD115" s="240"/>
      <c r="AE115" s="240"/>
      <c r="AF115" s="240"/>
      <c r="AG115" s="240"/>
      <c r="AH115" s="240"/>
      <c r="AI115" s="240"/>
      <c r="AJ115" s="240"/>
      <c r="AK115" s="240"/>
      <c r="AL115" s="240"/>
      <c r="AM115" s="240"/>
      <c r="AN115" s="240"/>
      <c r="AO115" s="240"/>
      <c r="AP115" s="240"/>
      <c r="AQ115" s="240"/>
      <c r="AR115" s="240"/>
      <c r="AS115" s="240"/>
      <c r="AT115" s="240"/>
      <c r="AU115" s="240"/>
      <c r="AV115" s="240"/>
      <c r="AW115" s="240"/>
      <c r="AX115" s="240"/>
      <c r="AY115" s="240"/>
      <c r="AZ115" s="240"/>
      <c r="BA115" s="240"/>
      <c r="BB115" s="240"/>
      <c r="BC115" s="240"/>
      <c r="BD115" s="240"/>
      <c r="BE115" s="240"/>
      <c r="BF115" s="240"/>
      <c r="BG115" s="240"/>
      <c r="BH115" s="240"/>
      <c r="BI115" s="240"/>
      <c r="BJ115" s="240"/>
      <c r="BK115" s="240"/>
      <c r="BL115" s="240"/>
      <c r="BM115" s="240"/>
      <c r="BN115" s="240"/>
      <c r="BO115" s="240"/>
      <c r="BP115" s="240"/>
      <c r="BQ115" s="240"/>
      <c r="BR115" s="240"/>
      <c r="BS115" s="240"/>
      <c r="BT115" s="240"/>
      <c r="BU115" s="240"/>
      <c r="BV115" s="240"/>
      <c r="BW115" s="240"/>
      <c r="BX115" s="240"/>
      <c r="BY115" s="240"/>
      <c r="BZ115" s="240"/>
      <c r="CA115" s="240"/>
      <c r="CB115" s="240"/>
      <c r="CC115" s="240"/>
      <c r="CD115" s="240"/>
      <c r="CE115" s="240"/>
      <c r="CF115" s="240"/>
      <c r="CG115" s="240"/>
      <c r="CH115" s="240"/>
      <c r="CI115" s="240"/>
      <c r="CJ115" s="240"/>
      <c r="CK115" s="240"/>
      <c r="CL115" s="240"/>
      <c r="CM115" s="240"/>
      <c r="CN115" s="240"/>
      <c r="CO115" s="240"/>
      <c r="CP115" s="240"/>
      <c r="CQ115" s="240"/>
      <c r="CR115" s="240"/>
      <c r="CS115" s="240"/>
      <c r="CT115" s="240"/>
      <c r="CU115" s="240"/>
      <c r="CV115" s="240"/>
      <c r="CW115" s="240"/>
      <c r="CX115" s="240"/>
      <c r="CY115" s="240"/>
      <c r="CZ115" s="240"/>
      <c r="DA115" s="240"/>
      <c r="DB115" s="240"/>
      <c r="DC115" s="240"/>
      <c r="DD115" s="240"/>
      <c r="DE115" s="240"/>
      <c r="DF115" s="240"/>
      <c r="DG115" s="240"/>
      <c r="DH115" s="240"/>
      <c r="DI115" s="240"/>
      <c r="DJ115" s="240"/>
      <c r="DK115" s="240"/>
      <c r="DL115" s="240"/>
      <c r="DM115" s="240"/>
      <c r="DN115" s="240"/>
      <c r="DO115" s="240"/>
      <c r="DP115" s="240"/>
      <c r="DQ115" s="240"/>
      <c r="DR115" s="240"/>
      <c r="DS115" s="240"/>
      <c r="DT115" s="240"/>
      <c r="DU115" s="240"/>
      <c r="DV115" s="240"/>
      <c r="DW115" s="240"/>
      <c r="DX115" s="240"/>
      <c r="DY115" s="240"/>
      <c r="DZ115" s="240"/>
      <c r="EA115" s="240"/>
      <c r="EB115" s="240"/>
      <c r="EC115" s="240"/>
      <c r="ED115" s="240"/>
      <c r="EE115" s="240"/>
      <c r="EF115" s="240"/>
      <c r="EG115" s="240"/>
      <c r="EH115" s="240"/>
      <c r="EI115" s="240"/>
      <c r="EJ115" s="240"/>
      <c r="EK115" s="240"/>
      <c r="EL115" s="240"/>
      <c r="EM115" s="240"/>
      <c r="EN115" s="240"/>
      <c r="EO115" s="240"/>
      <c r="EP115" s="240"/>
      <c r="EQ115" s="240"/>
      <c r="ER115" s="240"/>
      <c r="ES115" s="240"/>
      <c r="ET115" s="240"/>
      <c r="EU115" s="240"/>
      <c r="EV115" s="240"/>
      <c r="EW115" s="240"/>
      <c r="EX115" s="240"/>
      <c r="EY115" s="240"/>
      <c r="EZ115" s="240"/>
      <c r="FA115" s="240"/>
      <c r="FB115" s="240"/>
      <c r="FC115" s="240"/>
      <c r="FD115" s="240"/>
      <c r="FE115" s="240"/>
      <c r="FF115" s="240"/>
      <c r="FG115" s="240"/>
      <c r="FH115" s="240"/>
      <c r="FI115" s="240"/>
      <c r="FJ115" s="240"/>
      <c r="FK115" s="240"/>
      <c r="FL115" s="240"/>
      <c r="FM115" s="240"/>
      <c r="FN115" s="240"/>
      <c r="FO115" s="240"/>
      <c r="FP115" s="240"/>
      <c r="FQ115" s="240"/>
      <c r="FR115" s="240"/>
      <c r="FS115" s="240"/>
      <c r="FT115" s="240"/>
      <c r="FU115" s="240"/>
      <c r="FV115" s="240"/>
      <c r="FW115" s="240"/>
      <c r="FX115" s="240"/>
      <c r="FY115" s="240"/>
      <c r="FZ115" s="240"/>
      <c r="GA115" s="240"/>
      <c r="GB115" s="240"/>
      <c r="GC115" s="240"/>
      <c r="GD115" s="240"/>
      <c r="GE115" s="240"/>
      <c r="GF115" s="240"/>
      <c r="GG115" s="240"/>
      <c r="GH115" s="240"/>
      <c r="GI115" s="240"/>
      <c r="GJ115" s="240"/>
      <c r="GK115" s="240"/>
      <c r="GL115" s="240"/>
      <c r="GM115" s="240"/>
      <c r="GN115" s="240"/>
      <c r="GO115" s="240"/>
      <c r="GP115" s="240"/>
      <c r="GQ115" s="240"/>
      <c r="GR115" s="240"/>
      <c r="GS115" s="240"/>
      <c r="GT115" s="240"/>
      <c r="GU115" s="240"/>
      <c r="GV115" s="240"/>
      <c r="GW115" s="240"/>
      <c r="GX115" s="240"/>
      <c r="GY115" s="240"/>
      <c r="GZ115" s="240"/>
      <c r="HA115" s="240"/>
      <c r="HB115" s="240"/>
      <c r="HC115" s="240"/>
      <c r="HD115" s="240"/>
      <c r="HE115" s="240"/>
      <c r="HF115" s="240"/>
    </row>
    <row r="116" spans="1:214" s="242" customFormat="1">
      <c r="A116" s="240"/>
      <c r="B116" s="241"/>
      <c r="D116" s="240"/>
      <c r="E116" s="240"/>
      <c r="F116" s="240"/>
      <c r="G116" s="240"/>
      <c r="H116" s="240"/>
      <c r="I116" s="240"/>
      <c r="J116" s="240"/>
      <c r="K116" s="240"/>
      <c r="L116" s="240"/>
      <c r="M116" s="240"/>
      <c r="N116" s="240"/>
      <c r="O116" s="240"/>
      <c r="P116" s="240"/>
      <c r="Q116" s="240"/>
      <c r="R116" s="240"/>
      <c r="S116" s="240"/>
      <c r="T116" s="240"/>
      <c r="U116" s="240"/>
      <c r="V116" s="240"/>
      <c r="W116" s="240"/>
      <c r="X116" s="240"/>
      <c r="Y116" s="240"/>
      <c r="Z116" s="240"/>
      <c r="AA116" s="240"/>
      <c r="AB116" s="240"/>
      <c r="AC116" s="240"/>
      <c r="AD116" s="240"/>
      <c r="AE116" s="240"/>
      <c r="AF116" s="240"/>
      <c r="AG116" s="240"/>
      <c r="AH116" s="240"/>
      <c r="AI116" s="240"/>
      <c r="AJ116" s="240"/>
      <c r="AK116" s="240"/>
      <c r="AL116" s="240"/>
      <c r="AM116" s="240"/>
      <c r="AN116" s="240"/>
      <c r="AO116" s="240"/>
      <c r="AP116" s="240"/>
      <c r="AQ116" s="240"/>
      <c r="AR116" s="240"/>
      <c r="AS116" s="240"/>
      <c r="AT116" s="240"/>
      <c r="AU116" s="240"/>
      <c r="AV116" s="240"/>
      <c r="AW116" s="240"/>
      <c r="AX116" s="240"/>
      <c r="AY116" s="240"/>
      <c r="AZ116" s="240"/>
      <c r="BA116" s="240"/>
      <c r="BB116" s="240"/>
      <c r="BC116" s="240"/>
      <c r="BD116" s="240"/>
      <c r="BE116" s="240"/>
      <c r="BF116" s="240"/>
      <c r="BG116" s="240"/>
      <c r="BH116" s="240"/>
      <c r="BI116" s="240"/>
      <c r="BJ116" s="240"/>
      <c r="BK116" s="240"/>
      <c r="BL116" s="240"/>
      <c r="BM116" s="240"/>
      <c r="BN116" s="240"/>
      <c r="BO116" s="240"/>
      <c r="BP116" s="240"/>
      <c r="BQ116" s="240"/>
      <c r="BR116" s="240"/>
      <c r="BS116" s="240"/>
      <c r="BT116" s="240"/>
      <c r="BU116" s="240"/>
      <c r="BV116" s="240"/>
      <c r="BW116" s="240"/>
      <c r="BX116" s="240"/>
      <c r="BY116" s="240"/>
      <c r="BZ116" s="240"/>
      <c r="CA116" s="240"/>
      <c r="CB116" s="240"/>
      <c r="CC116" s="240"/>
      <c r="CD116" s="240"/>
      <c r="CE116" s="240"/>
      <c r="CF116" s="240"/>
      <c r="CG116" s="240"/>
      <c r="CH116" s="240"/>
      <c r="CI116" s="240"/>
      <c r="CJ116" s="240"/>
      <c r="CK116" s="240"/>
      <c r="CL116" s="240"/>
      <c r="CM116" s="240"/>
      <c r="CN116" s="240"/>
      <c r="CO116" s="240"/>
      <c r="CP116" s="240"/>
      <c r="CQ116" s="240"/>
      <c r="CR116" s="240"/>
      <c r="CS116" s="240"/>
      <c r="CT116" s="240"/>
      <c r="CU116" s="240"/>
      <c r="CV116" s="240"/>
      <c r="CW116" s="240"/>
      <c r="CX116" s="240"/>
      <c r="CY116" s="240"/>
      <c r="CZ116" s="240"/>
      <c r="DA116" s="240"/>
      <c r="DB116" s="240"/>
      <c r="DC116" s="240"/>
      <c r="DD116" s="240"/>
      <c r="DE116" s="240"/>
      <c r="DF116" s="240"/>
      <c r="DG116" s="240"/>
      <c r="DH116" s="240"/>
      <c r="DI116" s="240"/>
      <c r="DJ116" s="240"/>
      <c r="DK116" s="240"/>
      <c r="DL116" s="240"/>
      <c r="DM116" s="240"/>
      <c r="DN116" s="240"/>
      <c r="DO116" s="240"/>
      <c r="DP116" s="240"/>
      <c r="DQ116" s="240"/>
      <c r="DR116" s="240"/>
      <c r="DS116" s="240"/>
      <c r="DT116" s="240"/>
      <c r="DU116" s="240"/>
      <c r="DV116" s="240"/>
      <c r="DW116" s="240"/>
      <c r="DX116" s="240"/>
      <c r="DY116" s="240"/>
      <c r="DZ116" s="240"/>
      <c r="EA116" s="240"/>
      <c r="EB116" s="240"/>
      <c r="EC116" s="240"/>
      <c r="ED116" s="240"/>
      <c r="EE116" s="240"/>
      <c r="EF116" s="240"/>
      <c r="EG116" s="240"/>
      <c r="EH116" s="240"/>
      <c r="EI116" s="240"/>
      <c r="EJ116" s="240"/>
      <c r="EK116" s="240"/>
      <c r="EL116" s="240"/>
      <c r="EM116" s="240"/>
      <c r="EN116" s="240"/>
      <c r="EO116" s="240"/>
      <c r="EP116" s="240"/>
      <c r="EQ116" s="240"/>
      <c r="ER116" s="240"/>
      <c r="ES116" s="240"/>
      <c r="ET116" s="240"/>
      <c r="EU116" s="240"/>
      <c r="EV116" s="240"/>
      <c r="EW116" s="240"/>
      <c r="EX116" s="240"/>
      <c r="EY116" s="240"/>
      <c r="EZ116" s="240"/>
      <c r="FA116" s="240"/>
      <c r="FB116" s="240"/>
      <c r="FC116" s="240"/>
      <c r="FD116" s="240"/>
      <c r="FE116" s="240"/>
      <c r="FF116" s="240"/>
      <c r="FG116" s="240"/>
      <c r="FH116" s="240"/>
      <c r="FI116" s="240"/>
      <c r="FJ116" s="240"/>
      <c r="FK116" s="240"/>
      <c r="FL116" s="240"/>
      <c r="FM116" s="240"/>
      <c r="FN116" s="240"/>
      <c r="FO116" s="240"/>
      <c r="FP116" s="240"/>
      <c r="FQ116" s="240"/>
      <c r="FR116" s="240"/>
      <c r="FS116" s="240"/>
      <c r="FT116" s="240"/>
      <c r="FU116" s="240"/>
      <c r="FV116" s="240"/>
      <c r="FW116" s="240"/>
      <c r="FX116" s="240"/>
      <c r="FY116" s="240"/>
      <c r="FZ116" s="240"/>
      <c r="GA116" s="240"/>
      <c r="GB116" s="240"/>
      <c r="GC116" s="240"/>
      <c r="GD116" s="240"/>
      <c r="GE116" s="240"/>
      <c r="GF116" s="240"/>
      <c r="GG116" s="240"/>
      <c r="GH116" s="240"/>
      <c r="GI116" s="240"/>
      <c r="GJ116" s="240"/>
      <c r="GK116" s="240"/>
      <c r="GL116" s="240"/>
      <c r="GM116" s="240"/>
      <c r="GN116" s="240"/>
      <c r="GO116" s="240"/>
      <c r="GP116" s="240"/>
      <c r="GQ116" s="240"/>
      <c r="GR116" s="240"/>
      <c r="GS116" s="240"/>
      <c r="GT116" s="240"/>
      <c r="GU116" s="240"/>
      <c r="GV116" s="240"/>
      <c r="GW116" s="240"/>
      <c r="GX116" s="240"/>
      <c r="GY116" s="240"/>
      <c r="GZ116" s="240"/>
      <c r="HA116" s="240"/>
      <c r="HB116" s="240"/>
      <c r="HC116" s="240"/>
      <c r="HD116" s="240"/>
      <c r="HE116" s="240"/>
      <c r="HF116" s="240"/>
    </row>
    <row r="117" spans="1:214" s="242" customFormat="1">
      <c r="A117" s="240"/>
      <c r="B117" s="241"/>
      <c r="D117" s="240"/>
      <c r="E117" s="240"/>
      <c r="F117" s="240"/>
      <c r="G117" s="240"/>
      <c r="H117" s="240"/>
      <c r="I117" s="240"/>
      <c r="J117" s="240"/>
      <c r="K117" s="240"/>
      <c r="L117" s="240"/>
      <c r="M117" s="240"/>
      <c r="N117" s="240"/>
      <c r="O117" s="240"/>
      <c r="P117" s="240"/>
      <c r="Q117" s="240"/>
      <c r="R117" s="240"/>
      <c r="S117" s="240"/>
      <c r="T117" s="240"/>
      <c r="U117" s="240"/>
      <c r="V117" s="240"/>
      <c r="W117" s="240"/>
      <c r="X117" s="240"/>
      <c r="Y117" s="240"/>
      <c r="Z117" s="240"/>
      <c r="AA117" s="240"/>
      <c r="AB117" s="240"/>
      <c r="AC117" s="240"/>
      <c r="AD117" s="240"/>
      <c r="AE117" s="240"/>
      <c r="AF117" s="240"/>
      <c r="AG117" s="240"/>
      <c r="AH117" s="240"/>
      <c r="AI117" s="240"/>
      <c r="AJ117" s="240"/>
      <c r="AK117" s="240"/>
      <c r="AL117" s="240"/>
      <c r="AM117" s="240"/>
      <c r="AN117" s="240"/>
      <c r="AO117" s="240"/>
      <c r="AP117" s="240"/>
      <c r="AQ117" s="240"/>
      <c r="AR117" s="240"/>
      <c r="AS117" s="240"/>
      <c r="AT117" s="240"/>
      <c r="AU117" s="240"/>
      <c r="AV117" s="240"/>
      <c r="AW117" s="240"/>
      <c r="AX117" s="240"/>
      <c r="AY117" s="240"/>
      <c r="AZ117" s="240"/>
      <c r="BA117" s="240"/>
      <c r="BB117" s="240"/>
      <c r="BC117" s="240"/>
      <c r="BD117" s="240"/>
      <c r="BE117" s="240"/>
      <c r="BF117" s="240"/>
      <c r="BG117" s="240"/>
      <c r="BH117" s="240"/>
      <c r="BI117" s="240"/>
      <c r="BJ117" s="240"/>
      <c r="BK117" s="240"/>
      <c r="BL117" s="240"/>
      <c r="BM117" s="240"/>
      <c r="BN117" s="240"/>
      <c r="BO117" s="240"/>
      <c r="BP117" s="240"/>
      <c r="BQ117" s="240"/>
      <c r="BR117" s="240"/>
      <c r="BS117" s="240"/>
      <c r="BT117" s="240"/>
      <c r="BU117" s="240"/>
      <c r="BV117" s="240"/>
      <c r="BW117" s="240"/>
      <c r="BX117" s="240"/>
      <c r="BY117" s="240"/>
      <c r="BZ117" s="240"/>
      <c r="CA117" s="240"/>
      <c r="CB117" s="240"/>
      <c r="CC117" s="240"/>
      <c r="CD117" s="240"/>
      <c r="CE117" s="240"/>
      <c r="CF117" s="240"/>
      <c r="CG117" s="240"/>
      <c r="CH117" s="240"/>
      <c r="CI117" s="240"/>
      <c r="CJ117" s="240"/>
      <c r="CK117" s="240"/>
      <c r="CL117" s="240"/>
      <c r="CM117" s="240"/>
      <c r="CN117" s="240"/>
      <c r="CO117" s="240"/>
      <c r="CP117" s="240"/>
      <c r="CQ117" s="240"/>
      <c r="CR117" s="240"/>
      <c r="CS117" s="240"/>
      <c r="CT117" s="240"/>
      <c r="CU117" s="240"/>
      <c r="CV117" s="240"/>
      <c r="CW117" s="240"/>
      <c r="CX117" s="240"/>
      <c r="CY117" s="240"/>
      <c r="CZ117" s="240"/>
      <c r="DA117" s="240"/>
      <c r="DB117" s="240"/>
      <c r="DC117" s="240"/>
      <c r="DD117" s="240"/>
      <c r="DE117" s="240"/>
      <c r="DF117" s="240"/>
      <c r="DG117" s="240"/>
      <c r="DH117" s="240"/>
      <c r="DI117" s="240"/>
      <c r="DJ117" s="240"/>
      <c r="DK117" s="240"/>
      <c r="DL117" s="240"/>
      <c r="DM117" s="240"/>
      <c r="DN117" s="240"/>
      <c r="DO117" s="240"/>
      <c r="DP117" s="240"/>
      <c r="DQ117" s="240"/>
      <c r="DR117" s="240"/>
      <c r="DS117" s="240"/>
      <c r="DT117" s="240"/>
      <c r="DU117" s="240"/>
      <c r="DV117" s="240"/>
      <c r="DW117" s="240"/>
      <c r="DX117" s="240"/>
      <c r="DY117" s="240"/>
      <c r="DZ117" s="240"/>
      <c r="EA117" s="240"/>
      <c r="EB117" s="240"/>
      <c r="EC117" s="240"/>
      <c r="ED117" s="240"/>
      <c r="EE117" s="240"/>
      <c r="EF117" s="240"/>
      <c r="EG117" s="240"/>
      <c r="EH117" s="240"/>
      <c r="EI117" s="240"/>
      <c r="EJ117" s="240"/>
      <c r="EK117" s="240"/>
      <c r="EL117" s="240"/>
      <c r="EM117" s="240"/>
      <c r="EN117" s="240"/>
      <c r="EO117" s="240"/>
      <c r="EP117" s="240"/>
      <c r="EQ117" s="240"/>
      <c r="ER117" s="240"/>
      <c r="ES117" s="240"/>
      <c r="ET117" s="240"/>
      <c r="EU117" s="240"/>
      <c r="EV117" s="240"/>
      <c r="EW117" s="240"/>
      <c r="EX117" s="240"/>
      <c r="EY117" s="240"/>
      <c r="EZ117" s="240"/>
      <c r="FA117" s="240"/>
      <c r="FB117" s="240"/>
      <c r="FC117" s="240"/>
      <c r="FD117" s="240"/>
      <c r="FE117" s="240"/>
      <c r="FF117" s="240"/>
      <c r="FG117" s="240"/>
      <c r="FH117" s="240"/>
      <c r="FI117" s="240"/>
      <c r="FJ117" s="240"/>
      <c r="FK117" s="240"/>
      <c r="FL117" s="240"/>
      <c r="FM117" s="240"/>
      <c r="FN117" s="240"/>
      <c r="FO117" s="240"/>
      <c r="FP117" s="240"/>
      <c r="FQ117" s="240"/>
      <c r="FR117" s="240"/>
      <c r="FS117" s="240"/>
      <c r="FT117" s="240"/>
      <c r="FU117" s="240"/>
      <c r="FV117" s="240"/>
      <c r="FW117" s="240"/>
      <c r="FX117" s="240"/>
      <c r="FY117" s="240"/>
      <c r="FZ117" s="240"/>
      <c r="GA117" s="240"/>
      <c r="GB117" s="240"/>
      <c r="GC117" s="240"/>
      <c r="GD117" s="240"/>
      <c r="GE117" s="240"/>
      <c r="GF117" s="240"/>
      <c r="GG117" s="240"/>
      <c r="GH117" s="240"/>
      <c r="GI117" s="240"/>
      <c r="GJ117" s="240"/>
      <c r="GK117" s="240"/>
      <c r="GL117" s="240"/>
      <c r="GM117" s="240"/>
      <c r="GN117" s="240"/>
      <c r="GO117" s="240"/>
      <c r="GP117" s="240"/>
      <c r="GQ117" s="240"/>
      <c r="GR117" s="240"/>
      <c r="GS117" s="240"/>
      <c r="GT117" s="240"/>
      <c r="GU117" s="240"/>
      <c r="GV117" s="240"/>
      <c r="GW117" s="240"/>
      <c r="GX117" s="240"/>
      <c r="GY117" s="240"/>
      <c r="GZ117" s="240"/>
      <c r="HA117" s="240"/>
      <c r="HB117" s="240"/>
      <c r="HC117" s="240"/>
      <c r="HD117" s="240"/>
      <c r="HE117" s="240"/>
      <c r="HF117" s="240"/>
    </row>
    <row r="118" spans="1:214" s="242" customFormat="1">
      <c r="A118" s="240"/>
      <c r="B118" s="241"/>
      <c r="D118" s="240"/>
      <c r="E118" s="240"/>
      <c r="F118" s="240"/>
      <c r="G118" s="240"/>
      <c r="H118" s="240"/>
      <c r="I118" s="240"/>
      <c r="J118" s="240"/>
      <c r="K118" s="240"/>
      <c r="L118" s="240"/>
      <c r="M118" s="240"/>
      <c r="N118" s="240"/>
      <c r="O118" s="240"/>
      <c r="P118" s="240"/>
      <c r="Q118" s="240"/>
      <c r="R118" s="240"/>
      <c r="S118" s="240"/>
      <c r="T118" s="240"/>
      <c r="U118" s="240"/>
      <c r="V118" s="240"/>
      <c r="W118" s="240"/>
      <c r="X118" s="240"/>
      <c r="Y118" s="240"/>
      <c r="Z118" s="240"/>
      <c r="AA118" s="240"/>
      <c r="AB118" s="240"/>
      <c r="AC118" s="240"/>
      <c r="AD118" s="240"/>
      <c r="AE118" s="240"/>
      <c r="AF118" s="240"/>
      <c r="AG118" s="240"/>
      <c r="AH118" s="240"/>
      <c r="AI118" s="240"/>
      <c r="AJ118" s="240"/>
      <c r="AK118" s="240"/>
      <c r="AL118" s="240"/>
      <c r="AM118" s="240"/>
      <c r="AN118" s="240"/>
      <c r="AO118" s="240"/>
      <c r="AP118" s="240"/>
      <c r="AQ118" s="240"/>
      <c r="AR118" s="240"/>
      <c r="AS118" s="240"/>
      <c r="AT118" s="240"/>
      <c r="AU118" s="240"/>
      <c r="AV118" s="240"/>
      <c r="AW118" s="240"/>
      <c r="AX118" s="240"/>
      <c r="AY118" s="240"/>
      <c r="AZ118" s="240"/>
      <c r="BA118" s="240"/>
      <c r="BB118" s="240"/>
      <c r="BC118" s="240"/>
      <c r="BD118" s="240"/>
      <c r="BE118" s="240"/>
      <c r="BF118" s="240"/>
      <c r="BG118" s="240"/>
      <c r="BH118" s="240"/>
      <c r="BI118" s="240"/>
      <c r="BJ118" s="240"/>
      <c r="BK118" s="240"/>
      <c r="BL118" s="240"/>
      <c r="BM118" s="240"/>
      <c r="BN118" s="240"/>
      <c r="BO118" s="240"/>
      <c r="BP118" s="240"/>
      <c r="BQ118" s="240"/>
      <c r="BR118" s="240"/>
      <c r="BS118" s="240"/>
      <c r="BT118" s="240"/>
      <c r="BU118" s="240"/>
      <c r="BV118" s="240"/>
      <c r="BW118" s="240"/>
      <c r="BX118" s="240"/>
      <c r="BY118" s="240"/>
      <c r="BZ118" s="240"/>
      <c r="CA118" s="240"/>
      <c r="CB118" s="240"/>
      <c r="CC118" s="240"/>
      <c r="CD118" s="240"/>
      <c r="CE118" s="240"/>
      <c r="CF118" s="240"/>
      <c r="CG118" s="240"/>
      <c r="CH118" s="240"/>
      <c r="CI118" s="240"/>
      <c r="CJ118" s="240"/>
      <c r="CK118" s="240"/>
      <c r="CL118" s="240"/>
      <c r="CM118" s="240"/>
      <c r="CN118" s="240"/>
      <c r="CO118" s="240"/>
      <c r="CP118" s="240"/>
      <c r="CQ118" s="240"/>
      <c r="CR118" s="240"/>
      <c r="CS118" s="240"/>
      <c r="CT118" s="240"/>
      <c r="CU118" s="240"/>
      <c r="CV118" s="240"/>
      <c r="CW118" s="240"/>
      <c r="CX118" s="240"/>
      <c r="CY118" s="240"/>
      <c r="CZ118" s="240"/>
      <c r="DA118" s="240"/>
      <c r="DB118" s="240"/>
      <c r="DC118" s="240"/>
      <c r="DD118" s="240"/>
      <c r="DE118" s="240"/>
      <c r="DF118" s="240"/>
      <c r="DG118" s="240"/>
      <c r="DH118" s="240"/>
      <c r="DI118" s="240"/>
      <c r="DJ118" s="240"/>
      <c r="DK118" s="240"/>
      <c r="DL118" s="240"/>
      <c r="DM118" s="240"/>
      <c r="DN118" s="240"/>
      <c r="DO118" s="240"/>
      <c r="DP118" s="240"/>
      <c r="DQ118" s="240"/>
      <c r="DR118" s="240"/>
      <c r="DS118" s="240"/>
      <c r="DT118" s="240"/>
      <c r="DU118" s="240"/>
      <c r="DV118" s="240"/>
      <c r="DW118" s="240"/>
      <c r="DX118" s="240"/>
      <c r="DY118" s="240"/>
      <c r="DZ118" s="240"/>
      <c r="EA118" s="240"/>
      <c r="EB118" s="240"/>
      <c r="EC118" s="240"/>
      <c r="ED118" s="240"/>
      <c r="EE118" s="240"/>
      <c r="EF118" s="240"/>
      <c r="EG118" s="240"/>
      <c r="EH118" s="240"/>
      <c r="EI118" s="240"/>
      <c r="EJ118" s="240"/>
      <c r="EK118" s="240"/>
      <c r="EL118" s="240"/>
      <c r="EM118" s="240"/>
      <c r="EN118" s="240"/>
      <c r="EO118" s="240"/>
      <c r="EP118" s="240"/>
      <c r="EQ118" s="240"/>
      <c r="ER118" s="240"/>
      <c r="ES118" s="240"/>
      <c r="ET118" s="240"/>
      <c r="EU118" s="240"/>
      <c r="EV118" s="240"/>
      <c r="EW118" s="240"/>
      <c r="EX118" s="240"/>
      <c r="EY118" s="240"/>
      <c r="EZ118" s="240"/>
      <c r="FA118" s="240"/>
      <c r="FB118" s="240"/>
      <c r="FC118" s="240"/>
      <c r="FD118" s="240"/>
      <c r="FE118" s="240"/>
      <c r="FF118" s="240"/>
      <c r="FG118" s="240"/>
      <c r="FH118" s="240"/>
      <c r="FI118" s="240"/>
      <c r="FJ118" s="240"/>
      <c r="FK118" s="240"/>
      <c r="FL118" s="240"/>
      <c r="FM118" s="240"/>
      <c r="FN118" s="240"/>
      <c r="FO118" s="240"/>
      <c r="FP118" s="240"/>
      <c r="FQ118" s="240"/>
      <c r="FR118" s="240"/>
      <c r="FS118" s="240"/>
      <c r="FT118" s="240"/>
      <c r="FU118" s="240"/>
      <c r="FV118" s="240"/>
      <c r="FW118" s="240"/>
      <c r="FX118" s="240"/>
      <c r="FY118" s="240"/>
      <c r="FZ118" s="240"/>
      <c r="GA118" s="240"/>
      <c r="GB118" s="240"/>
      <c r="GC118" s="240"/>
      <c r="GD118" s="240"/>
      <c r="GE118" s="240"/>
      <c r="GF118" s="240"/>
      <c r="GG118" s="240"/>
      <c r="GH118" s="240"/>
      <c r="GI118" s="240"/>
      <c r="GJ118" s="240"/>
      <c r="GK118" s="240"/>
      <c r="GL118" s="240"/>
      <c r="GM118" s="240"/>
      <c r="GN118" s="240"/>
      <c r="GO118" s="240"/>
      <c r="GP118" s="240"/>
      <c r="GQ118" s="240"/>
      <c r="GR118" s="240"/>
      <c r="GS118" s="240"/>
      <c r="GT118" s="240"/>
      <c r="GU118" s="240"/>
      <c r="GV118" s="240"/>
      <c r="GW118" s="240"/>
      <c r="GX118" s="240"/>
      <c r="GY118" s="240"/>
      <c r="GZ118" s="240"/>
      <c r="HA118" s="240"/>
      <c r="HB118" s="240"/>
      <c r="HC118" s="240"/>
      <c r="HD118" s="240"/>
      <c r="HE118" s="240"/>
      <c r="HF118" s="240"/>
    </row>
    <row r="119" spans="1:214" s="242" customFormat="1">
      <c r="A119" s="240"/>
      <c r="B119" s="241"/>
      <c r="D119" s="240"/>
      <c r="E119" s="240"/>
      <c r="F119" s="240"/>
      <c r="G119" s="240"/>
      <c r="H119" s="240"/>
      <c r="I119" s="240"/>
      <c r="J119" s="240"/>
      <c r="K119" s="240"/>
      <c r="L119" s="240"/>
      <c r="M119" s="240"/>
      <c r="N119" s="240"/>
      <c r="O119" s="240"/>
      <c r="P119" s="240"/>
      <c r="Q119" s="240"/>
      <c r="R119" s="240"/>
      <c r="S119" s="240"/>
      <c r="T119" s="240"/>
      <c r="U119" s="240"/>
      <c r="V119" s="240"/>
      <c r="W119" s="240"/>
      <c r="X119" s="240"/>
      <c r="Y119" s="240"/>
      <c r="Z119" s="240"/>
      <c r="AA119" s="240"/>
      <c r="AB119" s="240"/>
      <c r="AC119" s="240"/>
      <c r="AD119" s="240"/>
      <c r="AE119" s="240"/>
      <c r="AF119" s="240"/>
      <c r="AG119" s="240"/>
      <c r="AH119" s="240"/>
      <c r="AI119" s="240"/>
      <c r="AJ119" s="240"/>
      <c r="AK119" s="240"/>
      <c r="AL119" s="240"/>
      <c r="AM119" s="240"/>
      <c r="AN119" s="240"/>
      <c r="AO119" s="240"/>
      <c r="AP119" s="240"/>
      <c r="AQ119" s="240"/>
      <c r="AR119" s="240"/>
      <c r="AS119" s="240"/>
      <c r="AT119" s="240"/>
      <c r="AU119" s="240"/>
      <c r="AV119" s="240"/>
      <c r="AW119" s="240"/>
      <c r="AX119" s="240"/>
      <c r="AY119" s="240"/>
      <c r="AZ119" s="240"/>
      <c r="BA119" s="240"/>
      <c r="BB119" s="240"/>
      <c r="BC119" s="240"/>
      <c r="BD119" s="240"/>
      <c r="BE119" s="240"/>
      <c r="BF119" s="240"/>
      <c r="BG119" s="240"/>
      <c r="BH119" s="240"/>
      <c r="BI119" s="240"/>
      <c r="BJ119" s="240"/>
      <c r="BK119" s="240"/>
      <c r="BL119" s="240"/>
      <c r="BM119" s="240"/>
      <c r="BN119" s="240"/>
      <c r="BO119" s="240"/>
      <c r="BP119" s="240"/>
      <c r="BQ119" s="240"/>
      <c r="BR119" s="240"/>
      <c r="BS119" s="240"/>
      <c r="BT119" s="240"/>
      <c r="BU119" s="240"/>
      <c r="BV119" s="240"/>
      <c r="BW119" s="240"/>
      <c r="BX119" s="240"/>
      <c r="BY119" s="240"/>
      <c r="BZ119" s="240"/>
      <c r="CA119" s="240"/>
      <c r="CB119" s="240"/>
      <c r="CC119" s="240"/>
      <c r="CD119" s="240"/>
      <c r="CE119" s="240"/>
      <c r="CF119" s="240"/>
      <c r="CG119" s="240"/>
      <c r="CH119" s="240"/>
      <c r="CI119" s="240"/>
      <c r="CJ119" s="240"/>
      <c r="CK119" s="240"/>
      <c r="CL119" s="240"/>
      <c r="CM119" s="240"/>
      <c r="CN119" s="240"/>
      <c r="CO119" s="240"/>
      <c r="CP119" s="240"/>
      <c r="CQ119" s="240"/>
      <c r="CR119" s="240"/>
      <c r="CS119" s="240"/>
      <c r="CT119" s="240"/>
      <c r="CU119" s="240"/>
      <c r="CV119" s="240"/>
      <c r="CW119" s="240"/>
      <c r="CX119" s="240"/>
      <c r="CY119" s="240"/>
      <c r="CZ119" s="240"/>
      <c r="DA119" s="240"/>
      <c r="DB119" s="240"/>
      <c r="DC119" s="240"/>
      <c r="DD119" s="240"/>
      <c r="DE119" s="240"/>
      <c r="DF119" s="240"/>
      <c r="DG119" s="240"/>
      <c r="DH119" s="240"/>
      <c r="DI119" s="240"/>
      <c r="DJ119" s="240"/>
      <c r="DK119" s="240"/>
      <c r="DL119" s="240"/>
      <c r="DM119" s="240"/>
      <c r="DN119" s="240"/>
      <c r="DO119" s="240"/>
      <c r="DP119" s="240"/>
      <c r="DQ119" s="240"/>
      <c r="DR119" s="240"/>
      <c r="DS119" s="240"/>
      <c r="DT119" s="240"/>
      <c r="DU119" s="240"/>
      <c r="DV119" s="240"/>
      <c r="DW119" s="240"/>
      <c r="DX119" s="240"/>
      <c r="DY119" s="240"/>
      <c r="DZ119" s="240"/>
      <c r="EA119" s="240"/>
      <c r="EB119" s="240"/>
      <c r="EC119" s="240"/>
      <c r="ED119" s="240"/>
      <c r="EE119" s="240"/>
      <c r="EF119" s="240"/>
      <c r="EG119" s="240"/>
      <c r="EH119" s="240"/>
      <c r="EI119" s="240"/>
      <c r="EJ119" s="240"/>
      <c r="EK119" s="240"/>
      <c r="EL119" s="240"/>
      <c r="EM119" s="240"/>
      <c r="EN119" s="240"/>
      <c r="EO119" s="240"/>
      <c r="EP119" s="240"/>
      <c r="EQ119" s="240"/>
      <c r="ER119" s="240"/>
      <c r="ES119" s="240"/>
      <c r="ET119" s="240"/>
      <c r="EU119" s="240"/>
      <c r="EV119" s="240"/>
      <c r="EW119" s="240"/>
      <c r="EX119" s="240"/>
      <c r="EY119" s="240"/>
      <c r="EZ119" s="240"/>
      <c r="FA119" s="240"/>
      <c r="FB119" s="240"/>
      <c r="FC119" s="240"/>
      <c r="FD119" s="240"/>
      <c r="FE119" s="240"/>
      <c r="FF119" s="240"/>
      <c r="FG119" s="240"/>
      <c r="FH119" s="240"/>
      <c r="FI119" s="240"/>
      <c r="FJ119" s="240"/>
      <c r="FK119" s="240"/>
      <c r="FL119" s="240"/>
      <c r="FM119" s="240"/>
      <c r="FN119" s="240"/>
      <c r="FO119" s="240"/>
      <c r="FP119" s="240"/>
      <c r="FQ119" s="240"/>
      <c r="FR119" s="240"/>
      <c r="FS119" s="240"/>
      <c r="FT119" s="240"/>
      <c r="FU119" s="240"/>
      <c r="FV119" s="240"/>
      <c r="FW119" s="240"/>
      <c r="FX119" s="240"/>
      <c r="FY119" s="240"/>
      <c r="FZ119" s="240"/>
      <c r="GA119" s="240"/>
      <c r="GB119" s="240"/>
      <c r="GC119" s="240"/>
      <c r="GD119" s="240"/>
      <c r="GE119" s="240"/>
      <c r="GF119" s="240"/>
      <c r="GG119" s="240"/>
      <c r="GH119" s="240"/>
      <c r="GI119" s="240"/>
      <c r="GJ119" s="240"/>
      <c r="GK119" s="240"/>
      <c r="GL119" s="240"/>
      <c r="GM119" s="240"/>
      <c r="GN119" s="240"/>
      <c r="GO119" s="240"/>
      <c r="GP119" s="240"/>
      <c r="GQ119" s="240"/>
      <c r="GR119" s="240"/>
      <c r="GS119" s="240"/>
      <c r="GT119" s="240"/>
      <c r="GU119" s="240"/>
      <c r="GV119" s="240"/>
      <c r="GW119" s="240"/>
      <c r="GX119" s="240"/>
      <c r="GY119" s="240"/>
      <c r="GZ119" s="240"/>
      <c r="HA119" s="240"/>
      <c r="HB119" s="240"/>
      <c r="HC119" s="240"/>
      <c r="HD119" s="240"/>
      <c r="HE119" s="240"/>
      <c r="HF119" s="240"/>
    </row>
    <row r="120" spans="1:214" s="242" customFormat="1">
      <c r="A120" s="240"/>
      <c r="B120" s="241"/>
      <c r="D120" s="240"/>
      <c r="E120" s="240"/>
      <c r="F120" s="240"/>
      <c r="G120" s="240"/>
      <c r="H120" s="240"/>
      <c r="I120" s="240"/>
      <c r="J120" s="240"/>
      <c r="K120" s="240"/>
      <c r="L120" s="240"/>
      <c r="M120" s="240"/>
      <c r="N120" s="240"/>
      <c r="O120" s="240"/>
      <c r="P120" s="240"/>
      <c r="Q120" s="240"/>
      <c r="R120" s="240"/>
      <c r="S120" s="240"/>
      <c r="T120" s="240"/>
      <c r="U120" s="240"/>
      <c r="V120" s="240"/>
      <c r="W120" s="240"/>
      <c r="X120" s="240"/>
      <c r="Y120" s="240"/>
      <c r="Z120" s="240"/>
      <c r="AA120" s="240"/>
      <c r="AB120" s="240"/>
      <c r="AC120" s="240"/>
      <c r="AD120" s="240"/>
      <c r="AE120" s="240"/>
      <c r="AF120" s="240"/>
      <c r="AG120" s="240"/>
      <c r="AH120" s="240"/>
      <c r="AI120" s="240"/>
      <c r="AJ120" s="240"/>
      <c r="AK120" s="240"/>
      <c r="AL120" s="240"/>
      <c r="AM120" s="240"/>
      <c r="AN120" s="240"/>
      <c r="AO120" s="240"/>
      <c r="AP120" s="240"/>
      <c r="AQ120" s="240"/>
      <c r="AR120" s="240"/>
      <c r="AS120" s="240"/>
      <c r="AT120" s="240"/>
      <c r="AU120" s="240"/>
      <c r="AV120" s="240"/>
      <c r="AW120" s="240"/>
      <c r="AX120" s="240"/>
      <c r="AY120" s="240"/>
      <c r="AZ120" s="240"/>
      <c r="BA120" s="240"/>
      <c r="BB120" s="240"/>
      <c r="BC120" s="240"/>
      <c r="BD120" s="240"/>
      <c r="BE120" s="240"/>
      <c r="BF120" s="240"/>
      <c r="BG120" s="240"/>
      <c r="BH120" s="240"/>
      <c r="BI120" s="240"/>
      <c r="BJ120" s="240"/>
      <c r="BK120" s="240"/>
      <c r="BL120" s="240"/>
      <c r="BM120" s="240"/>
      <c r="BN120" s="240"/>
      <c r="BO120" s="240"/>
      <c r="BP120" s="240"/>
      <c r="BQ120" s="240"/>
      <c r="BR120" s="240"/>
      <c r="BS120" s="240"/>
      <c r="BT120" s="240"/>
      <c r="BU120" s="240"/>
      <c r="BV120" s="240"/>
      <c r="BW120" s="240"/>
      <c r="BX120" s="240"/>
      <c r="BY120" s="240"/>
      <c r="BZ120" s="240"/>
      <c r="CA120" s="240"/>
      <c r="CB120" s="240"/>
      <c r="CC120" s="240"/>
      <c r="CD120" s="240"/>
      <c r="CE120" s="240"/>
      <c r="CF120" s="240"/>
      <c r="CG120" s="240"/>
      <c r="CH120" s="240"/>
      <c r="CI120" s="240"/>
      <c r="CJ120" s="240"/>
      <c r="CK120" s="240"/>
      <c r="CL120" s="240"/>
      <c r="CM120" s="240"/>
      <c r="CN120" s="240"/>
      <c r="CO120" s="240"/>
      <c r="CP120" s="240"/>
      <c r="CQ120" s="240"/>
      <c r="CR120" s="240"/>
      <c r="CS120" s="240"/>
      <c r="CT120" s="240"/>
      <c r="CU120" s="240"/>
      <c r="CV120" s="240"/>
      <c r="CW120" s="240"/>
      <c r="CX120" s="240"/>
      <c r="CY120" s="240"/>
      <c r="CZ120" s="240"/>
      <c r="DA120" s="240"/>
      <c r="DB120" s="240"/>
      <c r="DC120" s="240"/>
      <c r="DD120" s="240"/>
      <c r="DE120" s="240"/>
      <c r="DF120" s="240"/>
      <c r="DG120" s="240"/>
      <c r="DH120" s="240"/>
      <c r="DI120" s="240"/>
      <c r="DJ120" s="240"/>
      <c r="DK120" s="240"/>
      <c r="DL120" s="240"/>
      <c r="DM120" s="240"/>
      <c r="DN120" s="240"/>
      <c r="DO120" s="240"/>
      <c r="DP120" s="240"/>
      <c r="DQ120" s="240"/>
      <c r="DR120" s="240"/>
      <c r="DS120" s="240"/>
      <c r="DT120" s="240"/>
      <c r="DU120" s="240"/>
      <c r="DV120" s="240"/>
      <c r="DW120" s="240"/>
      <c r="DX120" s="240"/>
      <c r="DY120" s="240"/>
      <c r="DZ120" s="240"/>
      <c r="EA120" s="240"/>
      <c r="EB120" s="240"/>
      <c r="EC120" s="240"/>
      <c r="ED120" s="240"/>
      <c r="EE120" s="240"/>
      <c r="EF120" s="240"/>
      <c r="EG120" s="240"/>
      <c r="EH120" s="240"/>
      <c r="EI120" s="240"/>
      <c r="EJ120" s="240"/>
      <c r="EK120" s="240"/>
      <c r="EL120" s="240"/>
      <c r="EM120" s="240"/>
      <c r="EN120" s="240"/>
      <c r="EO120" s="240"/>
      <c r="EP120" s="240"/>
      <c r="EQ120" s="240"/>
      <c r="ER120" s="240"/>
      <c r="ES120" s="240"/>
      <c r="ET120" s="240"/>
      <c r="EU120" s="240"/>
      <c r="EV120" s="240"/>
      <c r="EW120" s="240"/>
      <c r="EX120" s="240"/>
      <c r="EY120" s="240"/>
      <c r="EZ120" s="240"/>
      <c r="FA120" s="240"/>
      <c r="FB120" s="240"/>
      <c r="FC120" s="240"/>
      <c r="FD120" s="240"/>
      <c r="FE120" s="240"/>
      <c r="FF120" s="240"/>
      <c r="FG120" s="240"/>
      <c r="FH120" s="240"/>
      <c r="FI120" s="240"/>
      <c r="FJ120" s="240"/>
      <c r="FK120" s="240"/>
      <c r="FL120" s="240"/>
      <c r="FM120" s="240"/>
      <c r="FN120" s="240"/>
      <c r="FO120" s="240"/>
      <c r="FP120" s="240"/>
      <c r="FQ120" s="240"/>
      <c r="FR120" s="240"/>
      <c r="FS120" s="240"/>
      <c r="FT120" s="240"/>
      <c r="FU120" s="240"/>
      <c r="FV120" s="240"/>
      <c r="FW120" s="240"/>
      <c r="FX120" s="240"/>
      <c r="FY120" s="240"/>
      <c r="FZ120" s="240"/>
      <c r="GA120" s="240"/>
      <c r="GB120" s="240"/>
      <c r="GC120" s="240"/>
      <c r="GD120" s="240"/>
      <c r="GE120" s="240"/>
      <c r="GF120" s="240"/>
      <c r="GG120" s="240"/>
      <c r="GH120" s="240"/>
      <c r="GI120" s="240"/>
      <c r="GJ120" s="240"/>
      <c r="GK120" s="240"/>
      <c r="GL120" s="240"/>
      <c r="GM120" s="240"/>
      <c r="GN120" s="240"/>
      <c r="GO120" s="240"/>
      <c r="GP120" s="240"/>
      <c r="GQ120" s="240"/>
      <c r="GR120" s="240"/>
      <c r="GS120" s="240"/>
      <c r="GT120" s="240"/>
      <c r="GU120" s="240"/>
      <c r="GV120" s="240"/>
      <c r="GW120" s="240"/>
      <c r="GX120" s="240"/>
      <c r="GY120" s="240"/>
      <c r="GZ120" s="240"/>
      <c r="HA120" s="240"/>
      <c r="HB120" s="240"/>
      <c r="HC120" s="240"/>
      <c r="HD120" s="240"/>
      <c r="HE120" s="240"/>
      <c r="HF120" s="240"/>
    </row>
    <row r="121" spans="1:214" s="242" customFormat="1">
      <c r="A121" s="240"/>
      <c r="B121" s="241"/>
      <c r="D121" s="240"/>
      <c r="E121" s="240"/>
      <c r="F121" s="240"/>
      <c r="G121" s="240"/>
      <c r="H121" s="240"/>
      <c r="I121" s="240"/>
      <c r="J121" s="240"/>
      <c r="K121" s="240"/>
      <c r="L121" s="240"/>
      <c r="M121" s="240"/>
      <c r="N121" s="240"/>
      <c r="O121" s="240"/>
      <c r="P121" s="240"/>
      <c r="Q121" s="240"/>
      <c r="R121" s="240"/>
      <c r="S121" s="240"/>
      <c r="T121" s="240"/>
      <c r="U121" s="240"/>
      <c r="V121" s="240"/>
      <c r="W121" s="240"/>
      <c r="X121" s="240"/>
      <c r="Y121" s="240"/>
      <c r="Z121" s="240"/>
      <c r="AA121" s="240"/>
      <c r="AB121" s="240"/>
      <c r="AC121" s="240"/>
      <c r="AD121" s="240"/>
      <c r="AE121" s="240"/>
      <c r="AF121" s="240"/>
      <c r="AG121" s="240"/>
      <c r="AH121" s="240"/>
      <c r="AI121" s="240"/>
      <c r="AJ121" s="240"/>
      <c r="AK121" s="240"/>
      <c r="AL121" s="240"/>
      <c r="AM121" s="240"/>
      <c r="AN121" s="240"/>
      <c r="AO121" s="240"/>
      <c r="AP121" s="240"/>
      <c r="AQ121" s="240"/>
      <c r="AR121" s="240"/>
      <c r="AS121" s="240"/>
      <c r="AT121" s="240"/>
      <c r="AU121" s="240"/>
      <c r="AV121" s="240"/>
      <c r="AW121" s="240"/>
      <c r="AX121" s="240"/>
      <c r="AY121" s="240"/>
      <c r="AZ121" s="240"/>
      <c r="BA121" s="240"/>
      <c r="BB121" s="240"/>
      <c r="BC121" s="240"/>
      <c r="BD121" s="240"/>
      <c r="BE121" s="240"/>
      <c r="BF121" s="240"/>
      <c r="BG121" s="240"/>
      <c r="BH121" s="240"/>
      <c r="BI121" s="240"/>
      <c r="BJ121" s="240"/>
      <c r="BK121" s="240"/>
      <c r="BL121" s="240"/>
      <c r="BM121" s="240"/>
      <c r="BN121" s="240"/>
      <c r="BO121" s="240"/>
      <c r="BP121" s="240"/>
      <c r="BQ121" s="240"/>
      <c r="BR121" s="240"/>
      <c r="BS121" s="240"/>
      <c r="BT121" s="240"/>
      <c r="BU121" s="240"/>
      <c r="BV121" s="240"/>
      <c r="BW121" s="240"/>
      <c r="BX121" s="240"/>
      <c r="BY121" s="240"/>
      <c r="BZ121" s="240"/>
      <c r="CA121" s="240"/>
      <c r="CB121" s="240"/>
      <c r="CC121" s="240"/>
      <c r="CD121" s="240"/>
      <c r="CE121" s="240"/>
      <c r="CF121" s="240"/>
      <c r="CG121" s="240"/>
      <c r="CH121" s="240"/>
      <c r="CI121" s="240"/>
      <c r="CJ121" s="240"/>
      <c r="CK121" s="240"/>
      <c r="CL121" s="240"/>
      <c r="CM121" s="240"/>
      <c r="CN121" s="240"/>
      <c r="CO121" s="240"/>
      <c r="CP121" s="240"/>
      <c r="CQ121" s="240"/>
      <c r="CR121" s="240"/>
      <c r="CS121" s="240"/>
      <c r="CT121" s="240"/>
      <c r="CU121" s="240"/>
      <c r="CV121" s="240"/>
      <c r="CW121" s="240"/>
      <c r="CX121" s="240"/>
      <c r="CY121" s="240"/>
      <c r="CZ121" s="240"/>
      <c r="DA121" s="240"/>
      <c r="DB121" s="240"/>
      <c r="DC121" s="240"/>
      <c r="DD121" s="240"/>
      <c r="DE121" s="240"/>
      <c r="DF121" s="240"/>
      <c r="DG121" s="240"/>
      <c r="DH121" s="240"/>
      <c r="DI121" s="240"/>
      <c r="DJ121" s="240"/>
      <c r="DK121" s="240"/>
      <c r="DL121" s="240"/>
      <c r="DM121" s="240"/>
      <c r="DN121" s="240"/>
      <c r="DO121" s="240"/>
      <c r="DP121" s="240"/>
      <c r="DQ121" s="240"/>
      <c r="DR121" s="240"/>
      <c r="DS121" s="240"/>
      <c r="DT121" s="240"/>
      <c r="DU121" s="240"/>
      <c r="DV121" s="240"/>
      <c r="DW121" s="240"/>
      <c r="DX121" s="240"/>
      <c r="DY121" s="240"/>
      <c r="DZ121" s="240"/>
      <c r="EA121" s="240"/>
      <c r="EB121" s="240"/>
      <c r="EC121" s="240"/>
      <c r="ED121" s="240"/>
      <c r="EE121" s="240"/>
      <c r="EF121" s="240"/>
      <c r="EG121" s="240"/>
      <c r="EH121" s="240"/>
      <c r="EI121" s="240"/>
      <c r="EJ121" s="240"/>
      <c r="EK121" s="240"/>
      <c r="EL121" s="240"/>
      <c r="EM121" s="240"/>
      <c r="EN121" s="240"/>
      <c r="EO121" s="240"/>
      <c r="EP121" s="240"/>
      <c r="EQ121" s="240"/>
      <c r="ER121" s="240"/>
      <c r="ES121" s="240"/>
      <c r="ET121" s="240"/>
      <c r="EU121" s="240"/>
      <c r="EV121" s="240"/>
      <c r="EW121" s="240"/>
      <c r="EX121" s="240"/>
      <c r="EY121" s="240"/>
      <c r="EZ121" s="240"/>
      <c r="FA121" s="240"/>
      <c r="FB121" s="240"/>
      <c r="FC121" s="240"/>
      <c r="FD121" s="240"/>
      <c r="FE121" s="240"/>
      <c r="FF121" s="240"/>
      <c r="FG121" s="240"/>
      <c r="FH121" s="240"/>
      <c r="FI121" s="240"/>
      <c r="FJ121" s="240"/>
      <c r="FK121" s="240"/>
      <c r="FL121" s="240"/>
      <c r="FM121" s="240"/>
      <c r="FN121" s="240"/>
      <c r="FO121" s="240"/>
      <c r="FP121" s="240"/>
      <c r="FQ121" s="240"/>
      <c r="FR121" s="240"/>
      <c r="FS121" s="240"/>
      <c r="FT121" s="240"/>
      <c r="FU121" s="240"/>
      <c r="FV121" s="240"/>
      <c r="FW121" s="240"/>
      <c r="FX121" s="240"/>
      <c r="FY121" s="240"/>
      <c r="FZ121" s="240"/>
      <c r="GA121" s="240"/>
      <c r="GB121" s="240"/>
      <c r="GC121" s="240"/>
      <c r="GD121" s="240"/>
      <c r="GE121" s="240"/>
      <c r="GF121" s="240"/>
      <c r="GG121" s="240"/>
      <c r="GH121" s="240"/>
      <c r="GI121" s="240"/>
      <c r="GJ121" s="240"/>
      <c r="GK121" s="240"/>
      <c r="GL121" s="240"/>
      <c r="GM121" s="240"/>
      <c r="GN121" s="240"/>
      <c r="GO121" s="240"/>
      <c r="GP121" s="240"/>
      <c r="GQ121" s="240"/>
      <c r="GR121" s="240"/>
      <c r="GS121" s="240"/>
      <c r="GT121" s="240"/>
      <c r="GU121" s="240"/>
      <c r="GV121" s="240"/>
      <c r="GW121" s="240"/>
      <c r="GX121" s="240"/>
      <c r="GY121" s="240"/>
      <c r="GZ121" s="240"/>
      <c r="HA121" s="240"/>
      <c r="HB121" s="240"/>
      <c r="HC121" s="240"/>
      <c r="HD121" s="240"/>
      <c r="HE121" s="240"/>
      <c r="HF121" s="240"/>
    </row>
    <row r="122" spans="1:214" s="242" customFormat="1">
      <c r="A122" s="240"/>
      <c r="B122" s="241"/>
      <c r="D122" s="240"/>
      <c r="E122" s="240"/>
      <c r="F122" s="240"/>
      <c r="G122" s="240"/>
      <c r="H122" s="240"/>
      <c r="I122" s="240"/>
      <c r="J122" s="240"/>
      <c r="K122" s="240"/>
      <c r="L122" s="240"/>
      <c r="M122" s="240"/>
      <c r="N122" s="240"/>
      <c r="O122" s="240"/>
      <c r="P122" s="240"/>
      <c r="Q122" s="240"/>
      <c r="R122" s="240"/>
      <c r="S122" s="240"/>
      <c r="T122" s="240"/>
      <c r="U122" s="240"/>
      <c r="V122" s="240"/>
      <c r="W122" s="240"/>
      <c r="X122" s="240"/>
      <c r="Y122" s="240"/>
      <c r="Z122" s="240"/>
      <c r="AA122" s="240"/>
      <c r="AB122" s="240"/>
      <c r="AC122" s="240"/>
      <c r="AD122" s="240"/>
      <c r="AE122" s="240"/>
      <c r="AF122" s="240"/>
      <c r="AG122" s="240"/>
      <c r="AH122" s="240"/>
      <c r="AI122" s="240"/>
      <c r="AJ122" s="240"/>
      <c r="AK122" s="240"/>
      <c r="AL122" s="240"/>
      <c r="AM122" s="240"/>
      <c r="AN122" s="240"/>
      <c r="AO122" s="240"/>
      <c r="AP122" s="240"/>
      <c r="AQ122" s="240"/>
      <c r="AR122" s="240"/>
      <c r="AS122" s="240"/>
      <c r="AT122" s="240"/>
      <c r="AU122" s="240"/>
      <c r="AV122" s="240"/>
      <c r="AW122" s="240"/>
      <c r="AX122" s="240"/>
      <c r="AY122" s="240"/>
      <c r="AZ122" s="240"/>
      <c r="BA122" s="240"/>
      <c r="BB122" s="240"/>
      <c r="BC122" s="240"/>
      <c r="BD122" s="240"/>
      <c r="BE122" s="240"/>
      <c r="BF122" s="240"/>
      <c r="BG122" s="240"/>
      <c r="BH122" s="240"/>
      <c r="BI122" s="240"/>
      <c r="BJ122" s="240"/>
      <c r="BK122" s="240"/>
      <c r="BL122" s="240"/>
      <c r="BM122" s="240"/>
      <c r="BN122" s="240"/>
      <c r="BO122" s="240"/>
      <c r="BP122" s="240"/>
      <c r="BQ122" s="240"/>
      <c r="BR122" s="240"/>
      <c r="BS122" s="240"/>
      <c r="BT122" s="240"/>
      <c r="BU122" s="240"/>
      <c r="BV122" s="240"/>
      <c r="BW122" s="240"/>
      <c r="BX122" s="240"/>
      <c r="BY122" s="240"/>
      <c r="BZ122" s="240"/>
      <c r="CA122" s="240"/>
      <c r="CB122" s="240"/>
      <c r="CC122" s="240"/>
      <c r="CD122" s="240"/>
      <c r="CE122" s="240"/>
      <c r="CF122" s="240"/>
      <c r="CG122" s="240"/>
      <c r="CH122" s="240"/>
      <c r="CI122" s="240"/>
      <c r="CJ122" s="240"/>
      <c r="CK122" s="240"/>
      <c r="CL122" s="240"/>
      <c r="CM122" s="240"/>
      <c r="CN122" s="240"/>
      <c r="CO122" s="240"/>
      <c r="CP122" s="240"/>
      <c r="CQ122" s="240"/>
      <c r="CR122" s="240"/>
      <c r="CS122" s="240"/>
      <c r="CT122" s="240"/>
      <c r="CU122" s="240"/>
      <c r="CV122" s="240"/>
      <c r="CW122" s="240"/>
      <c r="CX122" s="240"/>
      <c r="CY122" s="240"/>
      <c r="CZ122" s="240"/>
      <c r="DA122" s="240"/>
      <c r="DB122" s="240"/>
      <c r="DC122" s="240"/>
      <c r="DD122" s="240"/>
      <c r="DE122" s="240"/>
      <c r="DF122" s="240"/>
      <c r="DG122" s="240"/>
      <c r="DH122" s="240"/>
      <c r="DI122" s="240"/>
      <c r="DJ122" s="240"/>
      <c r="DK122" s="240"/>
      <c r="DL122" s="240"/>
      <c r="DM122" s="240"/>
      <c r="DN122" s="240"/>
      <c r="DO122" s="240"/>
      <c r="DP122" s="240"/>
      <c r="DQ122" s="240"/>
      <c r="DR122" s="240"/>
      <c r="DS122" s="240"/>
      <c r="DT122" s="240"/>
      <c r="DU122" s="240"/>
      <c r="DV122" s="240"/>
      <c r="DW122" s="240"/>
      <c r="DX122" s="240"/>
      <c r="DY122" s="240"/>
      <c r="DZ122" s="240"/>
      <c r="EA122" s="240"/>
      <c r="EB122" s="240"/>
      <c r="EC122" s="240"/>
      <c r="ED122" s="240"/>
      <c r="EE122" s="240"/>
      <c r="EF122" s="240"/>
      <c r="EG122" s="240"/>
      <c r="EH122" s="240"/>
      <c r="EI122" s="240"/>
      <c r="EJ122" s="240"/>
      <c r="EK122" s="240"/>
      <c r="EL122" s="240"/>
      <c r="EM122" s="240"/>
      <c r="EN122" s="240"/>
      <c r="EO122" s="240"/>
      <c r="EP122" s="240"/>
      <c r="EQ122" s="240"/>
      <c r="ER122" s="240"/>
      <c r="ES122" s="240"/>
      <c r="ET122" s="240"/>
      <c r="EU122" s="240"/>
      <c r="EV122" s="240"/>
      <c r="EW122" s="240"/>
      <c r="EX122" s="240"/>
      <c r="EY122" s="240"/>
      <c r="EZ122" s="240"/>
      <c r="FA122" s="240"/>
      <c r="FB122" s="240"/>
      <c r="FC122" s="240"/>
      <c r="FD122" s="240"/>
      <c r="FE122" s="240"/>
      <c r="FF122" s="240"/>
      <c r="FG122" s="240"/>
      <c r="FH122" s="240"/>
      <c r="FI122" s="240"/>
      <c r="FJ122" s="240"/>
      <c r="FK122" s="240"/>
      <c r="FL122" s="240"/>
      <c r="FM122" s="240"/>
      <c r="FN122" s="240"/>
      <c r="FO122" s="240"/>
      <c r="FP122" s="240"/>
      <c r="FQ122" s="240"/>
      <c r="FR122" s="240"/>
      <c r="FS122" s="240"/>
      <c r="FT122" s="240"/>
      <c r="FU122" s="240"/>
      <c r="FV122" s="240"/>
      <c r="FW122" s="240"/>
      <c r="FX122" s="240"/>
      <c r="FY122" s="240"/>
      <c r="FZ122" s="240"/>
      <c r="GA122" s="240"/>
      <c r="GB122" s="240"/>
      <c r="GC122" s="240"/>
      <c r="GD122" s="240"/>
      <c r="GE122" s="240"/>
      <c r="GF122" s="240"/>
      <c r="GG122" s="240"/>
      <c r="GH122" s="240"/>
      <c r="GI122" s="240"/>
      <c r="GJ122" s="240"/>
      <c r="GK122" s="240"/>
      <c r="GL122" s="240"/>
      <c r="GM122" s="240"/>
      <c r="GN122" s="240"/>
      <c r="GO122" s="240"/>
      <c r="GP122" s="240"/>
      <c r="GQ122" s="240"/>
      <c r="GR122" s="240"/>
      <c r="GS122" s="240"/>
      <c r="GT122" s="240"/>
      <c r="GU122" s="240"/>
      <c r="GV122" s="240"/>
      <c r="GW122" s="240"/>
      <c r="GX122" s="240"/>
      <c r="GY122" s="240"/>
      <c r="GZ122" s="240"/>
      <c r="HA122" s="240"/>
      <c r="HB122" s="240"/>
      <c r="HC122" s="240"/>
      <c r="HD122" s="240"/>
      <c r="HE122" s="240"/>
      <c r="HF122" s="240"/>
    </row>
    <row r="123" spans="1:214" s="242" customFormat="1">
      <c r="A123" s="240"/>
      <c r="B123" s="241"/>
      <c r="D123" s="240"/>
      <c r="E123" s="240"/>
      <c r="F123" s="240"/>
      <c r="G123" s="240"/>
      <c r="H123" s="240"/>
      <c r="I123" s="240"/>
      <c r="J123" s="240"/>
      <c r="K123" s="240"/>
      <c r="L123" s="240"/>
      <c r="M123" s="240"/>
      <c r="N123" s="240"/>
      <c r="O123" s="240"/>
      <c r="P123" s="240"/>
      <c r="Q123" s="240"/>
      <c r="R123" s="240"/>
      <c r="S123" s="240"/>
      <c r="T123" s="240"/>
      <c r="U123" s="240"/>
      <c r="V123" s="240"/>
      <c r="W123" s="240"/>
      <c r="X123" s="240"/>
      <c r="Y123" s="240"/>
      <c r="Z123" s="240"/>
      <c r="AA123" s="240"/>
      <c r="AB123" s="240"/>
      <c r="AC123" s="240"/>
      <c r="AD123" s="240"/>
      <c r="AE123" s="240"/>
      <c r="AF123" s="240"/>
      <c r="AG123" s="240"/>
      <c r="AH123" s="240"/>
      <c r="AI123" s="240"/>
      <c r="AJ123" s="240"/>
      <c r="AK123" s="240"/>
      <c r="AL123" s="240"/>
      <c r="AM123" s="240"/>
      <c r="AN123" s="240"/>
      <c r="AO123" s="240"/>
      <c r="AP123" s="240"/>
      <c r="AQ123" s="240"/>
      <c r="AR123" s="240"/>
      <c r="AS123" s="240"/>
      <c r="AT123" s="240"/>
      <c r="AU123" s="240"/>
      <c r="AV123" s="240"/>
      <c r="AW123" s="240"/>
      <c r="AX123" s="240"/>
      <c r="AY123" s="240"/>
      <c r="AZ123" s="240"/>
      <c r="BA123" s="240"/>
      <c r="BB123" s="240"/>
      <c r="BC123" s="240"/>
      <c r="BD123" s="240"/>
      <c r="BE123" s="240"/>
      <c r="BF123" s="240"/>
      <c r="BG123" s="240"/>
      <c r="BH123" s="240"/>
      <c r="BI123" s="240"/>
      <c r="BJ123" s="240"/>
      <c r="BK123" s="240"/>
      <c r="BL123" s="240"/>
      <c r="BM123" s="240"/>
      <c r="BN123" s="240"/>
      <c r="BO123" s="240"/>
      <c r="BP123" s="240"/>
      <c r="BQ123" s="240"/>
      <c r="BR123" s="240"/>
      <c r="BS123" s="240"/>
      <c r="BT123" s="240"/>
      <c r="BU123" s="240"/>
      <c r="BV123" s="240"/>
      <c r="BW123" s="240"/>
      <c r="BX123" s="240"/>
      <c r="BY123" s="240"/>
      <c r="BZ123" s="240"/>
      <c r="CA123" s="240"/>
      <c r="CB123" s="240"/>
      <c r="CC123" s="240"/>
      <c r="CD123" s="240"/>
      <c r="CE123" s="240"/>
      <c r="CF123" s="240"/>
      <c r="CG123" s="240"/>
      <c r="CH123" s="240"/>
      <c r="CI123" s="240"/>
      <c r="CJ123" s="240"/>
      <c r="CK123" s="240"/>
      <c r="CL123" s="240"/>
      <c r="CM123" s="240"/>
      <c r="CN123" s="240"/>
      <c r="CO123" s="240"/>
      <c r="CP123" s="240"/>
      <c r="CQ123" s="240"/>
      <c r="CR123" s="240"/>
      <c r="CS123" s="240"/>
      <c r="CT123" s="240"/>
      <c r="CU123" s="240"/>
      <c r="CV123" s="240"/>
      <c r="CW123" s="240"/>
      <c r="CX123" s="240"/>
      <c r="CY123" s="240"/>
      <c r="CZ123" s="240"/>
      <c r="DA123" s="240"/>
      <c r="DB123" s="240"/>
      <c r="DC123" s="240"/>
      <c r="DD123" s="240"/>
      <c r="DE123" s="240"/>
      <c r="DF123" s="240"/>
      <c r="DG123" s="240"/>
      <c r="DH123" s="240"/>
      <c r="DI123" s="240"/>
      <c r="DJ123" s="240"/>
      <c r="DK123" s="240"/>
      <c r="DL123" s="240"/>
      <c r="DM123" s="240"/>
      <c r="DN123" s="240"/>
      <c r="DO123" s="240"/>
      <c r="DP123" s="240"/>
      <c r="DQ123" s="240"/>
      <c r="DR123" s="240"/>
      <c r="DS123" s="240"/>
      <c r="DT123" s="240"/>
      <c r="DU123" s="240"/>
      <c r="DV123" s="240"/>
      <c r="DW123" s="240"/>
      <c r="DX123" s="240"/>
      <c r="DY123" s="240"/>
      <c r="DZ123" s="240"/>
      <c r="EA123" s="240"/>
      <c r="EB123" s="240"/>
      <c r="EC123" s="240"/>
      <c r="ED123" s="240"/>
      <c r="EE123" s="240"/>
      <c r="EF123" s="240"/>
      <c r="EG123" s="240"/>
      <c r="EH123" s="240"/>
      <c r="EI123" s="240"/>
      <c r="EJ123" s="240"/>
      <c r="EK123" s="240"/>
      <c r="EL123" s="240"/>
      <c r="EM123" s="240"/>
      <c r="EN123" s="240"/>
      <c r="EO123" s="240"/>
      <c r="EP123" s="240"/>
      <c r="EQ123" s="240"/>
      <c r="ER123" s="240"/>
      <c r="ES123" s="240"/>
      <c r="ET123" s="240"/>
      <c r="EU123" s="240"/>
      <c r="EV123" s="240"/>
      <c r="EW123" s="240"/>
      <c r="EX123" s="240"/>
      <c r="EY123" s="240"/>
      <c r="EZ123" s="240"/>
      <c r="FA123" s="240"/>
      <c r="FB123" s="240"/>
      <c r="FC123" s="240"/>
      <c r="FD123" s="240"/>
      <c r="FE123" s="240"/>
      <c r="FF123" s="240"/>
      <c r="FG123" s="240"/>
      <c r="FH123" s="240"/>
      <c r="FI123" s="240"/>
      <c r="FJ123" s="240"/>
      <c r="FK123" s="240"/>
      <c r="FL123" s="240"/>
      <c r="FM123" s="240"/>
      <c r="FN123" s="240"/>
      <c r="FO123" s="240"/>
      <c r="FP123" s="240"/>
      <c r="FQ123" s="240"/>
      <c r="FR123" s="240"/>
      <c r="FS123" s="240"/>
      <c r="FT123" s="240"/>
      <c r="FU123" s="240"/>
      <c r="FV123" s="240"/>
      <c r="FW123" s="240"/>
      <c r="FX123" s="240"/>
      <c r="FY123" s="240"/>
      <c r="FZ123" s="240"/>
      <c r="GA123" s="240"/>
      <c r="GB123" s="240"/>
      <c r="GC123" s="240"/>
      <c r="GD123" s="240"/>
      <c r="GE123" s="240"/>
      <c r="GF123" s="240"/>
      <c r="GG123" s="240"/>
      <c r="GH123" s="240"/>
      <c r="GI123" s="240"/>
      <c r="GJ123" s="240"/>
      <c r="GK123" s="240"/>
      <c r="GL123" s="240"/>
      <c r="GM123" s="240"/>
      <c r="GN123" s="240"/>
      <c r="GO123" s="240"/>
      <c r="GP123" s="240"/>
      <c r="GQ123" s="240"/>
      <c r="GR123" s="240"/>
      <c r="GS123" s="240"/>
      <c r="GT123" s="240"/>
      <c r="GU123" s="240"/>
      <c r="GV123" s="240"/>
      <c r="GW123" s="240"/>
      <c r="GX123" s="240"/>
      <c r="GY123" s="240"/>
      <c r="GZ123" s="240"/>
      <c r="HA123" s="240"/>
      <c r="HB123" s="240"/>
      <c r="HC123" s="240"/>
      <c r="HD123" s="240"/>
      <c r="HE123" s="240"/>
      <c r="HF123" s="240"/>
    </row>
    <row r="124" spans="1:214" s="242" customFormat="1">
      <c r="A124" s="240"/>
      <c r="B124" s="241"/>
      <c r="D124" s="240"/>
      <c r="E124" s="240"/>
      <c r="F124" s="240"/>
      <c r="G124" s="240"/>
      <c r="H124" s="240"/>
      <c r="I124" s="240"/>
      <c r="J124" s="240"/>
      <c r="K124" s="240"/>
      <c r="L124" s="240"/>
      <c r="M124" s="240"/>
      <c r="N124" s="240"/>
      <c r="O124" s="240"/>
      <c r="P124" s="240"/>
      <c r="Q124" s="240"/>
      <c r="R124" s="240"/>
      <c r="S124" s="240"/>
      <c r="T124" s="240"/>
      <c r="U124" s="240"/>
      <c r="V124" s="240"/>
      <c r="W124" s="240"/>
      <c r="X124" s="240"/>
      <c r="Y124" s="240"/>
      <c r="Z124" s="240"/>
      <c r="AA124" s="240"/>
      <c r="AB124" s="240"/>
      <c r="AC124" s="240"/>
      <c r="AD124" s="240"/>
      <c r="AE124" s="240"/>
      <c r="AF124" s="240"/>
      <c r="AG124" s="240"/>
      <c r="AH124" s="240"/>
      <c r="AI124" s="240"/>
      <c r="AJ124" s="240"/>
      <c r="AK124" s="240"/>
      <c r="AL124" s="240"/>
      <c r="AM124" s="240"/>
      <c r="AN124" s="240"/>
      <c r="AO124" s="240"/>
      <c r="AP124" s="240"/>
      <c r="AQ124" s="240"/>
      <c r="AR124" s="240"/>
      <c r="AS124" s="240"/>
      <c r="AT124" s="240"/>
      <c r="AU124" s="240"/>
      <c r="AV124" s="240"/>
      <c r="AW124" s="240"/>
      <c r="AX124" s="240"/>
      <c r="AY124" s="240"/>
      <c r="AZ124" s="240"/>
      <c r="BA124" s="240"/>
      <c r="BB124" s="240"/>
      <c r="BC124" s="240"/>
      <c r="BD124" s="240"/>
      <c r="BE124" s="240"/>
      <c r="BF124" s="240"/>
      <c r="BG124" s="240"/>
      <c r="BH124" s="240"/>
      <c r="BI124" s="240"/>
      <c r="BJ124" s="240"/>
      <c r="BK124" s="240"/>
      <c r="BL124" s="240"/>
      <c r="BM124" s="240"/>
      <c r="BN124" s="240"/>
      <c r="BO124" s="240"/>
      <c r="BP124" s="240"/>
      <c r="BQ124" s="240"/>
      <c r="BR124" s="240"/>
      <c r="BS124" s="240"/>
      <c r="BT124" s="240"/>
      <c r="BU124" s="240"/>
      <c r="BV124" s="240"/>
      <c r="BW124" s="240"/>
      <c r="BX124" s="240"/>
      <c r="BY124" s="240"/>
      <c r="BZ124" s="240"/>
      <c r="CA124" s="240"/>
      <c r="CB124" s="240"/>
      <c r="CC124" s="240"/>
      <c r="CD124" s="240"/>
      <c r="CE124" s="240"/>
      <c r="CF124" s="240"/>
      <c r="CG124" s="240"/>
      <c r="CH124" s="240"/>
      <c r="CI124" s="240"/>
      <c r="CJ124" s="240"/>
      <c r="CK124" s="240"/>
      <c r="CL124" s="240"/>
      <c r="CM124" s="240"/>
      <c r="CN124" s="240"/>
      <c r="CO124" s="240"/>
      <c r="CP124" s="240"/>
      <c r="CQ124" s="240"/>
      <c r="CR124" s="240"/>
      <c r="CS124" s="240"/>
      <c r="CT124" s="240"/>
      <c r="CU124" s="240"/>
      <c r="CV124" s="240"/>
      <c r="CW124" s="240"/>
      <c r="CX124" s="240"/>
      <c r="CY124" s="240"/>
      <c r="CZ124" s="240"/>
      <c r="DA124" s="240"/>
      <c r="DB124" s="240"/>
      <c r="DC124" s="240"/>
      <c r="DD124" s="240"/>
      <c r="DE124" s="240"/>
      <c r="DF124" s="240"/>
      <c r="DG124" s="240"/>
      <c r="DH124" s="240"/>
      <c r="DI124" s="240"/>
      <c r="DJ124" s="240"/>
      <c r="DK124" s="240"/>
      <c r="DL124" s="240"/>
      <c r="DM124" s="240"/>
      <c r="DN124" s="240"/>
      <c r="DO124" s="240"/>
      <c r="DP124" s="240"/>
      <c r="DQ124" s="240"/>
      <c r="DR124" s="240"/>
      <c r="DS124" s="240"/>
      <c r="DT124" s="240"/>
      <c r="DU124" s="240"/>
      <c r="DV124" s="240"/>
      <c r="DW124" s="240"/>
      <c r="DX124" s="240"/>
      <c r="DY124" s="240"/>
      <c r="DZ124" s="240"/>
      <c r="EA124" s="240"/>
      <c r="EB124" s="240"/>
      <c r="EC124" s="240"/>
      <c r="ED124" s="240"/>
      <c r="EE124" s="240"/>
      <c r="EF124" s="240"/>
      <c r="EG124" s="240"/>
      <c r="EH124" s="240"/>
      <c r="EI124" s="240"/>
      <c r="EJ124" s="240"/>
      <c r="EK124" s="240"/>
      <c r="EL124" s="240"/>
      <c r="EM124" s="240"/>
      <c r="EN124" s="240"/>
      <c r="EO124" s="240"/>
      <c r="EP124" s="240"/>
      <c r="EQ124" s="240"/>
      <c r="ER124" s="240"/>
      <c r="ES124" s="240"/>
      <c r="ET124" s="240"/>
      <c r="EU124" s="240"/>
      <c r="EV124" s="240"/>
      <c r="EW124" s="240"/>
      <c r="EX124" s="240"/>
      <c r="EY124" s="240"/>
      <c r="EZ124" s="240"/>
      <c r="FA124" s="240"/>
      <c r="FB124" s="240"/>
      <c r="FC124" s="240"/>
      <c r="FD124" s="240"/>
      <c r="FE124" s="240"/>
      <c r="FF124" s="240"/>
      <c r="FG124" s="240"/>
      <c r="FH124" s="240"/>
      <c r="FI124" s="240"/>
      <c r="FJ124" s="240"/>
      <c r="FK124" s="240"/>
      <c r="FL124" s="240"/>
      <c r="FM124" s="240"/>
      <c r="FN124" s="240"/>
      <c r="FO124" s="240"/>
      <c r="FP124" s="240"/>
      <c r="FQ124" s="240"/>
      <c r="FR124" s="240"/>
      <c r="FS124" s="240"/>
      <c r="FT124" s="240"/>
      <c r="FU124" s="240"/>
      <c r="FV124" s="240"/>
      <c r="FW124" s="240"/>
      <c r="FX124" s="240"/>
      <c r="FY124" s="240"/>
      <c r="FZ124" s="240"/>
      <c r="GA124" s="240"/>
      <c r="GB124" s="240"/>
      <c r="GC124" s="240"/>
      <c r="GD124" s="240"/>
      <c r="GE124" s="240"/>
      <c r="GF124" s="240"/>
      <c r="GG124" s="240"/>
      <c r="GH124" s="240"/>
      <c r="GI124" s="240"/>
      <c r="GJ124" s="240"/>
      <c r="GK124" s="240"/>
      <c r="GL124" s="240"/>
      <c r="GM124" s="240"/>
      <c r="GN124" s="240"/>
      <c r="GO124" s="240"/>
      <c r="GP124" s="240"/>
      <c r="GQ124" s="240"/>
      <c r="GR124" s="240"/>
      <c r="GS124" s="240"/>
      <c r="GT124" s="240"/>
      <c r="GU124" s="240"/>
      <c r="GV124" s="240"/>
      <c r="GW124" s="240"/>
      <c r="GX124" s="240"/>
      <c r="GY124" s="240"/>
      <c r="GZ124" s="240"/>
      <c r="HA124" s="240"/>
      <c r="HB124" s="240"/>
      <c r="HC124" s="240"/>
      <c r="HD124" s="240"/>
      <c r="HE124" s="240"/>
      <c r="HF124" s="240"/>
    </row>
    <row r="125" spans="1:214" s="242" customFormat="1">
      <c r="A125" s="240"/>
      <c r="B125" s="241"/>
      <c r="D125" s="240"/>
      <c r="E125" s="240"/>
      <c r="F125" s="240"/>
      <c r="G125" s="240"/>
      <c r="H125" s="240"/>
      <c r="I125" s="240"/>
      <c r="J125" s="240"/>
      <c r="K125" s="240"/>
      <c r="L125" s="240"/>
      <c r="M125" s="240"/>
      <c r="N125" s="240"/>
      <c r="O125" s="240"/>
      <c r="P125" s="240"/>
      <c r="Q125" s="240"/>
      <c r="R125" s="240"/>
      <c r="S125" s="240"/>
      <c r="T125" s="240"/>
      <c r="U125" s="240"/>
      <c r="V125" s="240"/>
      <c r="W125" s="240"/>
      <c r="X125" s="240"/>
      <c r="Y125" s="240"/>
      <c r="Z125" s="240"/>
      <c r="AA125" s="240"/>
      <c r="AB125" s="240"/>
      <c r="AC125" s="240"/>
      <c r="AD125" s="240"/>
      <c r="AE125" s="240"/>
      <c r="AF125" s="240"/>
      <c r="AG125" s="240"/>
      <c r="AH125" s="240"/>
      <c r="AI125" s="240"/>
      <c r="AJ125" s="240"/>
      <c r="AK125" s="240"/>
      <c r="AL125" s="240"/>
      <c r="AM125" s="240"/>
      <c r="AN125" s="240"/>
      <c r="AO125" s="240"/>
      <c r="AP125" s="240"/>
      <c r="AQ125" s="240"/>
      <c r="AR125" s="240"/>
      <c r="AS125" s="240"/>
      <c r="AT125" s="240"/>
      <c r="AU125" s="240"/>
      <c r="AV125" s="240"/>
      <c r="AW125" s="240"/>
      <c r="AX125" s="240"/>
      <c r="AY125" s="240"/>
      <c r="AZ125" s="240"/>
      <c r="BA125" s="240"/>
      <c r="BB125" s="240"/>
      <c r="BC125" s="240"/>
      <c r="BD125" s="240"/>
      <c r="BE125" s="240"/>
      <c r="BF125" s="240"/>
      <c r="BG125" s="240"/>
      <c r="BH125" s="240"/>
      <c r="BI125" s="240"/>
      <c r="BJ125" s="240"/>
      <c r="BK125" s="240"/>
      <c r="BL125" s="240"/>
      <c r="BM125" s="240"/>
      <c r="BN125" s="240"/>
      <c r="BO125" s="240"/>
      <c r="BP125" s="240"/>
      <c r="BQ125" s="240"/>
      <c r="BR125" s="240"/>
      <c r="BS125" s="240"/>
      <c r="BT125" s="240"/>
      <c r="BU125" s="240"/>
      <c r="BV125" s="240"/>
      <c r="BW125" s="240"/>
      <c r="BX125" s="240"/>
      <c r="BY125" s="240"/>
      <c r="BZ125" s="240"/>
      <c r="CA125" s="240"/>
      <c r="CB125" s="240"/>
      <c r="CC125" s="240"/>
      <c r="CD125" s="240"/>
      <c r="CE125" s="240"/>
      <c r="CF125" s="240"/>
      <c r="CG125" s="240"/>
      <c r="CH125" s="240"/>
      <c r="CI125" s="240"/>
      <c r="CJ125" s="240"/>
      <c r="CK125" s="240"/>
      <c r="CL125" s="240"/>
      <c r="CM125" s="240"/>
      <c r="CN125" s="240"/>
      <c r="CO125" s="240"/>
      <c r="CP125" s="240"/>
      <c r="CQ125" s="240"/>
      <c r="CR125" s="240"/>
      <c r="CS125" s="240"/>
      <c r="CT125" s="240"/>
      <c r="CU125" s="240"/>
      <c r="CV125" s="240"/>
      <c r="CW125" s="240"/>
      <c r="CX125" s="240"/>
      <c r="CY125" s="240"/>
      <c r="CZ125" s="240"/>
      <c r="DA125" s="240"/>
      <c r="DB125" s="240"/>
      <c r="DC125" s="240"/>
      <c r="DD125" s="240"/>
      <c r="DE125" s="240"/>
      <c r="DF125" s="240"/>
      <c r="DG125" s="240"/>
      <c r="DH125" s="240"/>
      <c r="DI125" s="240"/>
      <c r="DJ125" s="240"/>
      <c r="DK125" s="240"/>
      <c r="DL125" s="240"/>
      <c r="DM125" s="240"/>
      <c r="DN125" s="240"/>
      <c r="DO125" s="240"/>
      <c r="DP125" s="240"/>
      <c r="DQ125" s="240"/>
      <c r="DR125" s="240"/>
      <c r="DS125" s="240"/>
      <c r="DT125" s="240"/>
      <c r="DU125" s="240"/>
      <c r="DV125" s="240"/>
      <c r="DW125" s="240"/>
      <c r="DX125" s="240"/>
      <c r="DY125" s="240"/>
      <c r="DZ125" s="240"/>
      <c r="EA125" s="240"/>
      <c r="EB125" s="240"/>
      <c r="EC125" s="240"/>
      <c r="ED125" s="240"/>
      <c r="EE125" s="240"/>
      <c r="EF125" s="240"/>
      <c r="EG125" s="240"/>
      <c r="EH125" s="240"/>
      <c r="EI125" s="240"/>
      <c r="EJ125" s="240"/>
      <c r="EK125" s="240"/>
      <c r="EL125" s="240"/>
      <c r="EM125" s="240"/>
      <c r="EN125" s="240"/>
      <c r="EO125" s="240"/>
      <c r="EP125" s="240"/>
      <c r="EQ125" s="240"/>
      <c r="ER125" s="240"/>
      <c r="ES125" s="240"/>
      <c r="ET125" s="240"/>
      <c r="EU125" s="240"/>
      <c r="EV125" s="240"/>
      <c r="EW125" s="240"/>
      <c r="EX125" s="240"/>
      <c r="EY125" s="240"/>
      <c r="EZ125" s="240"/>
      <c r="FA125" s="240"/>
      <c r="FB125" s="240"/>
      <c r="FC125" s="240"/>
      <c r="FD125" s="240"/>
      <c r="FE125" s="240"/>
      <c r="FF125" s="240"/>
      <c r="FG125" s="240"/>
      <c r="FH125" s="240"/>
      <c r="FI125" s="240"/>
      <c r="FJ125" s="240"/>
      <c r="FK125" s="240"/>
      <c r="FL125" s="240"/>
      <c r="FM125" s="240"/>
      <c r="FN125" s="240"/>
      <c r="FO125" s="240"/>
      <c r="FP125" s="240"/>
      <c r="FQ125" s="240"/>
      <c r="FR125" s="240"/>
      <c r="FS125" s="240"/>
      <c r="FT125" s="240"/>
      <c r="FU125" s="240"/>
      <c r="FV125" s="240"/>
      <c r="FW125" s="240"/>
      <c r="FX125" s="240"/>
      <c r="FY125" s="240"/>
      <c r="FZ125" s="240"/>
      <c r="GA125" s="240"/>
      <c r="GB125" s="240"/>
      <c r="GC125" s="240"/>
      <c r="GD125" s="240"/>
      <c r="GE125" s="240"/>
      <c r="GF125" s="240"/>
      <c r="GG125" s="240"/>
      <c r="GH125" s="240"/>
      <c r="GI125" s="240"/>
      <c r="GJ125" s="240"/>
      <c r="GK125" s="240"/>
      <c r="GL125" s="240"/>
      <c r="GM125" s="240"/>
      <c r="GN125" s="240"/>
      <c r="GO125" s="240"/>
      <c r="GP125" s="240"/>
      <c r="GQ125" s="240"/>
      <c r="GR125" s="240"/>
      <c r="GS125" s="240"/>
      <c r="GT125" s="240"/>
      <c r="GU125" s="240"/>
      <c r="GV125" s="240"/>
      <c r="GW125" s="240"/>
      <c r="GX125" s="240"/>
      <c r="GY125" s="240"/>
      <c r="GZ125" s="240"/>
      <c r="HA125" s="240"/>
      <c r="HB125" s="240"/>
      <c r="HC125" s="240"/>
      <c r="HD125" s="240"/>
      <c r="HE125" s="240"/>
      <c r="HF125" s="240"/>
    </row>
    <row r="126" spans="1:214" s="242" customFormat="1">
      <c r="A126" s="240"/>
      <c r="B126" s="241"/>
      <c r="D126" s="240"/>
      <c r="E126" s="240"/>
      <c r="F126" s="240"/>
      <c r="G126" s="240"/>
      <c r="H126" s="240"/>
      <c r="I126" s="240"/>
      <c r="J126" s="240"/>
      <c r="K126" s="240"/>
      <c r="L126" s="240"/>
      <c r="M126" s="240"/>
      <c r="N126" s="240"/>
      <c r="O126" s="240"/>
      <c r="P126" s="240"/>
      <c r="Q126" s="240"/>
      <c r="R126" s="240"/>
      <c r="S126" s="240"/>
      <c r="T126" s="240"/>
      <c r="U126" s="240"/>
      <c r="V126" s="240"/>
      <c r="W126" s="240"/>
      <c r="X126" s="240"/>
      <c r="Y126" s="240"/>
      <c r="Z126" s="240"/>
      <c r="AA126" s="240"/>
      <c r="AB126" s="240"/>
      <c r="AC126" s="240"/>
      <c r="AD126" s="240"/>
      <c r="AE126" s="240"/>
      <c r="AF126" s="240"/>
      <c r="AG126" s="240"/>
      <c r="AH126" s="240"/>
      <c r="AI126" s="240"/>
      <c r="AJ126" s="240"/>
      <c r="AK126" s="240"/>
      <c r="AL126" s="240"/>
      <c r="AM126" s="240"/>
      <c r="AN126" s="240"/>
      <c r="AO126" s="240"/>
      <c r="AP126" s="240"/>
      <c r="AQ126" s="240"/>
      <c r="AR126" s="240"/>
      <c r="AS126" s="240"/>
      <c r="AT126" s="240"/>
      <c r="AU126" s="240"/>
      <c r="AV126" s="240"/>
      <c r="AW126" s="240"/>
      <c r="AX126" s="240"/>
      <c r="AY126" s="240"/>
      <c r="AZ126" s="240"/>
      <c r="BA126" s="240"/>
      <c r="BB126" s="240"/>
      <c r="BC126" s="240"/>
      <c r="BD126" s="240"/>
      <c r="BE126" s="240"/>
      <c r="BF126" s="240"/>
      <c r="BG126" s="240"/>
      <c r="BH126" s="240"/>
      <c r="BI126" s="240"/>
      <c r="BJ126" s="240"/>
      <c r="BK126" s="240"/>
      <c r="BL126" s="240"/>
      <c r="BM126" s="240"/>
      <c r="BN126" s="240"/>
      <c r="BO126" s="240"/>
      <c r="BP126" s="240"/>
      <c r="BQ126" s="240"/>
      <c r="BR126" s="240"/>
      <c r="BS126" s="240"/>
      <c r="BT126" s="240"/>
      <c r="BU126" s="240"/>
      <c r="BV126" s="240"/>
      <c r="BW126" s="240"/>
      <c r="BX126" s="240"/>
      <c r="BY126" s="240"/>
      <c r="BZ126" s="240"/>
      <c r="CA126" s="240"/>
      <c r="CB126" s="240"/>
      <c r="CC126" s="240"/>
      <c r="CD126" s="240"/>
      <c r="CE126" s="240"/>
      <c r="CF126" s="240"/>
      <c r="CG126" s="240"/>
      <c r="CH126" s="240"/>
      <c r="CI126" s="240"/>
      <c r="CJ126" s="240"/>
      <c r="CK126" s="240"/>
      <c r="CL126" s="240"/>
      <c r="CM126" s="240"/>
      <c r="CN126" s="240"/>
      <c r="CO126" s="240"/>
      <c r="CP126" s="240"/>
      <c r="CQ126" s="240"/>
      <c r="CR126" s="240"/>
      <c r="CS126" s="240"/>
      <c r="CT126" s="240"/>
      <c r="CU126" s="240"/>
      <c r="CV126" s="240"/>
      <c r="CW126" s="240"/>
      <c r="CX126" s="240"/>
      <c r="CY126" s="240"/>
      <c r="CZ126" s="240"/>
      <c r="DA126" s="240"/>
      <c r="DB126" s="240"/>
      <c r="DC126" s="240"/>
      <c r="DD126" s="240"/>
      <c r="DE126" s="240"/>
      <c r="DF126" s="240"/>
      <c r="DG126" s="240"/>
      <c r="DH126" s="240"/>
      <c r="DI126" s="240"/>
      <c r="DJ126" s="240"/>
      <c r="DK126" s="240"/>
      <c r="DL126" s="240"/>
      <c r="DM126" s="240"/>
      <c r="DN126" s="240"/>
      <c r="DO126" s="240"/>
      <c r="DP126" s="240"/>
      <c r="DQ126" s="240"/>
      <c r="DR126" s="240"/>
      <c r="DS126" s="240"/>
      <c r="DT126" s="240"/>
      <c r="DU126" s="240"/>
      <c r="DV126" s="240"/>
      <c r="DW126" s="240"/>
      <c r="DX126" s="240"/>
      <c r="DY126" s="240"/>
      <c r="DZ126" s="240"/>
      <c r="EA126" s="240"/>
      <c r="EB126" s="240"/>
      <c r="EC126" s="240"/>
      <c r="ED126" s="240"/>
      <c r="EE126" s="240"/>
      <c r="EF126" s="240"/>
      <c r="EG126" s="240"/>
      <c r="EH126" s="240"/>
      <c r="EI126" s="240"/>
      <c r="EJ126" s="240"/>
      <c r="EK126" s="240"/>
      <c r="EL126" s="240"/>
      <c r="EM126" s="240"/>
      <c r="EN126" s="240"/>
      <c r="EO126" s="240"/>
      <c r="EP126" s="240"/>
      <c r="EQ126" s="240"/>
      <c r="ER126" s="240"/>
      <c r="ES126" s="240"/>
      <c r="ET126" s="240"/>
      <c r="EU126" s="240"/>
      <c r="EV126" s="240"/>
      <c r="EW126" s="240"/>
      <c r="EX126" s="240"/>
      <c r="EY126" s="240"/>
      <c r="EZ126" s="240"/>
      <c r="FA126" s="240"/>
      <c r="FB126" s="240"/>
      <c r="FC126" s="240"/>
      <c r="FD126" s="240"/>
      <c r="FE126" s="240"/>
      <c r="FF126" s="240"/>
      <c r="FG126" s="240"/>
      <c r="FH126" s="240"/>
      <c r="FI126" s="240"/>
      <c r="FJ126" s="240"/>
      <c r="FK126" s="240"/>
      <c r="FL126" s="240"/>
      <c r="FM126" s="240"/>
      <c r="FN126" s="240"/>
      <c r="FO126" s="240"/>
      <c r="FP126" s="240"/>
      <c r="FQ126" s="240"/>
      <c r="FR126" s="240"/>
      <c r="FS126" s="240"/>
      <c r="FT126" s="240"/>
      <c r="FU126" s="240"/>
      <c r="FV126" s="240"/>
      <c r="FW126" s="240"/>
      <c r="FX126" s="240"/>
      <c r="FY126" s="240"/>
      <c r="FZ126" s="240"/>
      <c r="GA126" s="240"/>
      <c r="GB126" s="240"/>
      <c r="GC126" s="240"/>
      <c r="GD126" s="240"/>
      <c r="GE126" s="240"/>
      <c r="GF126" s="240"/>
      <c r="GG126" s="240"/>
      <c r="GH126" s="240"/>
      <c r="GI126" s="240"/>
      <c r="GJ126" s="240"/>
      <c r="GK126" s="240"/>
      <c r="GL126" s="240"/>
      <c r="GM126" s="240"/>
      <c r="GN126" s="240"/>
      <c r="GO126" s="240"/>
      <c r="GP126" s="240"/>
      <c r="GQ126" s="240"/>
      <c r="GR126" s="240"/>
      <c r="GS126" s="240"/>
      <c r="GT126" s="240"/>
      <c r="GU126" s="240"/>
      <c r="GV126" s="240"/>
      <c r="GW126" s="240"/>
      <c r="GX126" s="240"/>
      <c r="GY126" s="240"/>
      <c r="GZ126" s="240"/>
      <c r="HA126" s="240"/>
      <c r="HB126" s="240"/>
      <c r="HC126" s="240"/>
      <c r="HD126" s="240"/>
      <c r="HE126" s="240"/>
      <c r="HF126" s="240"/>
    </row>
    <row r="127" spans="1:214" s="242" customFormat="1">
      <c r="A127" s="240"/>
      <c r="B127" s="241"/>
      <c r="D127" s="240"/>
      <c r="E127" s="240"/>
      <c r="F127" s="240"/>
      <c r="G127" s="240"/>
      <c r="H127" s="240"/>
      <c r="I127" s="240"/>
      <c r="J127" s="240"/>
      <c r="K127" s="240"/>
      <c r="L127" s="240"/>
      <c r="M127" s="240"/>
      <c r="N127" s="240"/>
      <c r="O127" s="240"/>
      <c r="P127" s="240"/>
      <c r="Q127" s="240"/>
      <c r="R127" s="240"/>
      <c r="S127" s="240"/>
      <c r="T127" s="240"/>
      <c r="U127" s="240"/>
      <c r="V127" s="240"/>
      <c r="W127" s="240"/>
      <c r="X127" s="240"/>
      <c r="Y127" s="240"/>
      <c r="Z127" s="240"/>
      <c r="AA127" s="240"/>
      <c r="AB127" s="240"/>
      <c r="AC127" s="240"/>
      <c r="AD127" s="240"/>
      <c r="AE127" s="240"/>
      <c r="AF127" s="240"/>
      <c r="AG127" s="240"/>
      <c r="AH127" s="240"/>
      <c r="AI127" s="240"/>
      <c r="AJ127" s="240"/>
      <c r="AK127" s="240"/>
      <c r="AL127" s="240"/>
      <c r="AM127" s="240"/>
      <c r="AN127" s="240"/>
      <c r="AO127" s="240"/>
      <c r="AP127" s="240"/>
      <c r="AQ127" s="240"/>
      <c r="AR127" s="240"/>
      <c r="AS127" s="240"/>
      <c r="AT127" s="240"/>
      <c r="AU127" s="240"/>
      <c r="AV127" s="240"/>
      <c r="AW127" s="240"/>
      <c r="AX127" s="240"/>
      <c r="AY127" s="240"/>
      <c r="AZ127" s="240"/>
      <c r="BA127" s="240"/>
      <c r="BB127" s="240"/>
      <c r="BC127" s="240"/>
      <c r="BD127" s="240"/>
      <c r="BE127" s="240"/>
      <c r="BF127" s="240"/>
      <c r="BG127" s="240"/>
      <c r="BH127" s="240"/>
      <c r="BI127" s="240"/>
      <c r="BJ127" s="240"/>
      <c r="BK127" s="240"/>
      <c r="BL127" s="240"/>
      <c r="BM127" s="240"/>
      <c r="BN127" s="240"/>
      <c r="BO127" s="240"/>
      <c r="BP127" s="240"/>
      <c r="BQ127" s="240"/>
      <c r="BR127" s="240"/>
      <c r="BS127" s="240"/>
      <c r="BT127" s="240"/>
      <c r="BU127" s="240"/>
      <c r="BV127" s="240"/>
      <c r="BW127" s="240"/>
      <c r="BX127" s="240"/>
      <c r="BY127" s="240"/>
      <c r="BZ127" s="240"/>
      <c r="CA127" s="240"/>
      <c r="CB127" s="240"/>
      <c r="CC127" s="240"/>
      <c r="CD127" s="240"/>
      <c r="CE127" s="240"/>
      <c r="CF127" s="240"/>
      <c r="CG127" s="240"/>
      <c r="CH127" s="240"/>
      <c r="CI127" s="240"/>
      <c r="CJ127" s="240"/>
      <c r="CK127" s="240"/>
      <c r="CL127" s="240"/>
      <c r="CM127" s="240"/>
      <c r="CN127" s="240"/>
      <c r="CO127" s="240"/>
      <c r="CP127" s="240"/>
      <c r="CQ127" s="240"/>
      <c r="CR127" s="240"/>
      <c r="CS127" s="240"/>
      <c r="CT127" s="240"/>
      <c r="CU127" s="240"/>
      <c r="CV127" s="240"/>
      <c r="CW127" s="240"/>
      <c r="CX127" s="240"/>
      <c r="CY127" s="240"/>
      <c r="CZ127" s="240"/>
      <c r="DA127" s="240"/>
      <c r="DB127" s="240"/>
      <c r="DC127" s="240"/>
      <c r="DD127" s="240"/>
      <c r="DE127" s="240"/>
      <c r="DF127" s="240"/>
      <c r="DG127" s="240"/>
      <c r="DH127" s="240"/>
      <c r="DI127" s="240"/>
      <c r="DJ127" s="240"/>
      <c r="DK127" s="240"/>
      <c r="DL127" s="240"/>
      <c r="DM127" s="240"/>
      <c r="DN127" s="240"/>
      <c r="DO127" s="240"/>
      <c r="DP127" s="240"/>
      <c r="DQ127" s="240"/>
      <c r="DR127" s="240"/>
      <c r="DS127" s="240"/>
      <c r="DT127" s="240"/>
      <c r="DU127" s="240"/>
      <c r="DV127" s="240"/>
      <c r="DW127" s="240"/>
      <c r="DX127" s="240"/>
      <c r="DY127" s="240"/>
      <c r="DZ127" s="240"/>
      <c r="EA127" s="240"/>
      <c r="EB127" s="240"/>
      <c r="EC127" s="240"/>
      <c r="ED127" s="240"/>
      <c r="EE127" s="240"/>
      <c r="EF127" s="240"/>
      <c r="EG127" s="240"/>
      <c r="EH127" s="240"/>
      <c r="EI127" s="240"/>
      <c r="EJ127" s="240"/>
      <c r="EK127" s="240"/>
      <c r="EL127" s="240"/>
      <c r="EM127" s="240"/>
      <c r="EN127" s="240"/>
      <c r="EO127" s="240"/>
      <c r="EP127" s="240"/>
      <c r="EQ127" s="240"/>
      <c r="ER127" s="240"/>
      <c r="ES127" s="240"/>
      <c r="ET127" s="240"/>
      <c r="EU127" s="240"/>
      <c r="EV127" s="240"/>
      <c r="EW127" s="240"/>
      <c r="EX127" s="240"/>
      <c r="EY127" s="240"/>
      <c r="EZ127" s="240"/>
      <c r="FA127" s="240"/>
      <c r="FB127" s="240"/>
      <c r="FC127" s="240"/>
      <c r="FD127" s="240"/>
      <c r="FE127" s="240"/>
      <c r="FF127" s="240"/>
      <c r="FG127" s="240"/>
      <c r="FH127" s="240"/>
      <c r="FI127" s="240"/>
      <c r="FJ127" s="240"/>
      <c r="FK127" s="240"/>
      <c r="FL127" s="240"/>
      <c r="FM127" s="240"/>
      <c r="FN127" s="240"/>
      <c r="FO127" s="240"/>
      <c r="FP127" s="240"/>
      <c r="FQ127" s="240"/>
      <c r="FR127" s="240"/>
      <c r="FS127" s="240"/>
      <c r="FT127" s="240"/>
      <c r="FU127" s="240"/>
      <c r="FV127" s="240"/>
      <c r="FW127" s="240"/>
      <c r="FX127" s="240"/>
      <c r="FY127" s="240"/>
      <c r="FZ127" s="240"/>
      <c r="GA127" s="240"/>
      <c r="GB127" s="240"/>
      <c r="GC127" s="240"/>
      <c r="GD127" s="240"/>
      <c r="GE127" s="240"/>
      <c r="GF127" s="240"/>
      <c r="GG127" s="240"/>
      <c r="GH127" s="240"/>
      <c r="GI127" s="240"/>
      <c r="GJ127" s="240"/>
      <c r="GK127" s="240"/>
      <c r="GL127" s="240"/>
      <c r="GM127" s="240"/>
      <c r="GN127" s="240"/>
      <c r="GO127" s="240"/>
      <c r="GP127" s="240"/>
      <c r="GQ127" s="240"/>
      <c r="GR127" s="240"/>
      <c r="GS127" s="240"/>
      <c r="GT127" s="240"/>
      <c r="GU127" s="240"/>
      <c r="GV127" s="240"/>
      <c r="GW127" s="240"/>
      <c r="GX127" s="240"/>
      <c r="GY127" s="240"/>
      <c r="GZ127" s="240"/>
      <c r="HA127" s="240"/>
      <c r="HB127" s="240"/>
      <c r="HC127" s="240"/>
      <c r="HD127" s="240"/>
      <c r="HE127" s="240"/>
      <c r="HF127" s="240"/>
    </row>
    <row r="128" spans="1:214" s="242" customFormat="1">
      <c r="A128" s="240"/>
      <c r="B128" s="241"/>
      <c r="D128" s="240"/>
      <c r="E128" s="240"/>
      <c r="F128" s="240"/>
      <c r="G128" s="240"/>
      <c r="H128" s="240"/>
      <c r="I128" s="240"/>
      <c r="J128" s="240"/>
      <c r="K128" s="240"/>
      <c r="L128" s="240"/>
      <c r="M128" s="240"/>
      <c r="N128" s="240"/>
      <c r="O128" s="240"/>
      <c r="P128" s="240"/>
      <c r="Q128" s="240"/>
      <c r="R128" s="240"/>
      <c r="S128" s="240"/>
      <c r="T128" s="240"/>
      <c r="U128" s="240"/>
      <c r="V128" s="240"/>
      <c r="W128" s="240"/>
      <c r="X128" s="240"/>
      <c r="Y128" s="240"/>
      <c r="Z128" s="240"/>
      <c r="AA128" s="240"/>
      <c r="AB128" s="240"/>
      <c r="AC128" s="240"/>
      <c r="AD128" s="240"/>
      <c r="AE128" s="240"/>
      <c r="AF128" s="240"/>
      <c r="AG128" s="240"/>
      <c r="AH128" s="240"/>
      <c r="AI128" s="240"/>
      <c r="AJ128" s="240"/>
      <c r="AK128" s="240"/>
      <c r="AL128" s="240"/>
      <c r="AM128" s="240"/>
      <c r="AN128" s="240"/>
      <c r="AO128" s="240"/>
      <c r="AP128" s="240"/>
      <c r="AQ128" s="240"/>
      <c r="AR128" s="240"/>
      <c r="AS128" s="240"/>
      <c r="AT128" s="240"/>
      <c r="AU128" s="240"/>
      <c r="AV128" s="240"/>
      <c r="AW128" s="240"/>
      <c r="AX128" s="240"/>
      <c r="AY128" s="240"/>
      <c r="AZ128" s="240"/>
      <c r="BA128" s="240"/>
      <c r="BB128" s="240"/>
      <c r="BC128" s="240"/>
      <c r="BD128" s="240"/>
      <c r="BE128" s="240"/>
      <c r="BF128" s="240"/>
      <c r="BG128" s="240"/>
      <c r="BH128" s="240"/>
      <c r="BI128" s="240"/>
      <c r="BJ128" s="240"/>
      <c r="BK128" s="240"/>
      <c r="BL128" s="240"/>
      <c r="BM128" s="240"/>
      <c r="BN128" s="240"/>
      <c r="BO128" s="240"/>
      <c r="BP128" s="240"/>
      <c r="BQ128" s="240"/>
      <c r="BR128" s="240"/>
      <c r="BS128" s="240"/>
      <c r="BT128" s="240"/>
      <c r="BU128" s="240"/>
      <c r="BV128" s="240"/>
      <c r="BW128" s="240"/>
      <c r="BX128" s="240"/>
      <c r="BY128" s="240"/>
      <c r="BZ128" s="240"/>
      <c r="CA128" s="240"/>
      <c r="CB128" s="240"/>
      <c r="CC128" s="240"/>
      <c r="CD128" s="240"/>
      <c r="CE128" s="240"/>
      <c r="CF128" s="240"/>
      <c r="CG128" s="240"/>
      <c r="CH128" s="240"/>
      <c r="CI128" s="240"/>
      <c r="CJ128" s="240"/>
      <c r="CK128" s="240"/>
      <c r="CL128" s="240"/>
      <c r="CM128" s="240"/>
      <c r="CN128" s="240"/>
      <c r="CO128" s="240"/>
      <c r="CP128" s="240"/>
      <c r="CQ128" s="240"/>
      <c r="CR128" s="240"/>
      <c r="CS128" s="240"/>
      <c r="CT128" s="240"/>
      <c r="CU128" s="240"/>
      <c r="CV128" s="240"/>
      <c r="CW128" s="240"/>
      <c r="CX128" s="240"/>
      <c r="CY128" s="240"/>
      <c r="CZ128" s="240"/>
      <c r="DA128" s="240"/>
      <c r="DB128" s="240"/>
      <c r="DC128" s="240"/>
      <c r="DD128" s="240"/>
      <c r="DE128" s="240"/>
      <c r="DF128" s="240"/>
      <c r="DG128" s="240"/>
      <c r="DH128" s="240"/>
      <c r="DI128" s="240"/>
      <c r="DJ128" s="240"/>
      <c r="DK128" s="240"/>
      <c r="DL128" s="240"/>
      <c r="DM128" s="240"/>
      <c r="DN128" s="240"/>
      <c r="DO128" s="240"/>
      <c r="DP128" s="240"/>
      <c r="DQ128" s="240"/>
      <c r="DR128" s="240"/>
      <c r="DS128" s="240"/>
      <c r="DT128" s="240"/>
      <c r="DU128" s="240"/>
      <c r="DV128" s="240"/>
      <c r="DW128" s="240"/>
      <c r="DX128" s="240"/>
      <c r="DY128" s="240"/>
      <c r="DZ128" s="240"/>
      <c r="EA128" s="240"/>
      <c r="EB128" s="240"/>
      <c r="EC128" s="240"/>
      <c r="ED128" s="240"/>
      <c r="EE128" s="240"/>
      <c r="EF128" s="240"/>
      <c r="EG128" s="240"/>
      <c r="EH128" s="240"/>
      <c r="EI128" s="240"/>
      <c r="EJ128" s="240"/>
      <c r="EK128" s="240"/>
      <c r="EL128" s="240"/>
      <c r="EM128" s="240"/>
      <c r="EN128" s="240"/>
      <c r="EO128" s="240"/>
      <c r="EP128" s="240"/>
      <c r="EQ128" s="240"/>
      <c r="ER128" s="240"/>
      <c r="ES128" s="240"/>
      <c r="ET128" s="240"/>
      <c r="EU128" s="240"/>
      <c r="EV128" s="240"/>
      <c r="EW128" s="240"/>
      <c r="EX128" s="240"/>
      <c r="EY128" s="240"/>
      <c r="EZ128" s="240"/>
      <c r="FA128" s="240"/>
      <c r="FB128" s="240"/>
      <c r="FC128" s="240"/>
      <c r="FD128" s="240"/>
      <c r="FE128" s="240"/>
      <c r="FF128" s="240"/>
      <c r="FG128" s="240"/>
      <c r="FH128" s="240"/>
      <c r="FI128" s="240"/>
      <c r="FJ128" s="240"/>
      <c r="FK128" s="240"/>
      <c r="FL128" s="240"/>
      <c r="FM128" s="240"/>
      <c r="FN128" s="240"/>
      <c r="FO128" s="240"/>
      <c r="FP128" s="240"/>
      <c r="FQ128" s="240"/>
      <c r="FR128" s="240"/>
      <c r="FS128" s="240"/>
      <c r="FT128" s="240"/>
      <c r="FU128" s="240"/>
      <c r="FV128" s="240"/>
      <c r="FW128" s="240"/>
      <c r="FX128" s="240"/>
      <c r="FY128" s="240"/>
      <c r="FZ128" s="240"/>
      <c r="GA128" s="240"/>
      <c r="GB128" s="240"/>
      <c r="GC128" s="240"/>
      <c r="GD128" s="240"/>
      <c r="GE128" s="240"/>
      <c r="GF128" s="240"/>
      <c r="GG128" s="240"/>
      <c r="GH128" s="240"/>
      <c r="GI128" s="240"/>
      <c r="GJ128" s="240"/>
      <c r="GK128" s="240"/>
      <c r="GL128" s="240"/>
      <c r="GM128" s="240"/>
      <c r="GN128" s="240"/>
      <c r="GO128" s="240"/>
      <c r="GP128" s="240"/>
      <c r="GQ128" s="240"/>
      <c r="GR128" s="240"/>
      <c r="GS128" s="240"/>
      <c r="GT128" s="240"/>
      <c r="GU128" s="240"/>
      <c r="GV128" s="240"/>
      <c r="GW128" s="240"/>
      <c r="GX128" s="240"/>
      <c r="GY128" s="240"/>
      <c r="GZ128" s="240"/>
      <c r="HA128" s="240"/>
      <c r="HB128" s="240"/>
      <c r="HC128" s="240"/>
      <c r="HD128" s="240"/>
      <c r="HE128" s="240"/>
      <c r="HF128" s="240"/>
    </row>
    <row r="129" spans="1:214" s="242" customFormat="1">
      <c r="A129" s="240"/>
      <c r="B129" s="241"/>
      <c r="D129" s="240"/>
      <c r="E129" s="240"/>
      <c r="F129" s="240"/>
      <c r="G129" s="240"/>
      <c r="H129" s="240"/>
      <c r="I129" s="240"/>
      <c r="J129" s="240"/>
      <c r="K129" s="240"/>
      <c r="L129" s="240"/>
      <c r="M129" s="240"/>
      <c r="N129" s="240"/>
      <c r="O129" s="240"/>
      <c r="P129" s="240"/>
      <c r="Q129" s="240"/>
      <c r="R129" s="240"/>
      <c r="S129" s="240"/>
      <c r="T129" s="240"/>
      <c r="U129" s="240"/>
      <c r="V129" s="240"/>
      <c r="W129" s="240"/>
      <c r="X129" s="240"/>
      <c r="Y129" s="240"/>
      <c r="Z129" s="240"/>
      <c r="AA129" s="240"/>
      <c r="AB129" s="240"/>
      <c r="AC129" s="240"/>
      <c r="AD129" s="240"/>
      <c r="AE129" s="240"/>
      <c r="AF129" s="240"/>
      <c r="AG129" s="240"/>
      <c r="AH129" s="240"/>
      <c r="AI129" s="240"/>
      <c r="AJ129" s="240"/>
      <c r="AK129" s="240"/>
      <c r="AL129" s="240"/>
      <c r="AM129" s="240"/>
      <c r="AN129" s="240"/>
      <c r="AO129" s="240"/>
      <c r="AP129" s="240"/>
      <c r="AQ129" s="240"/>
      <c r="AR129" s="240"/>
      <c r="AS129" s="240"/>
      <c r="AT129" s="240"/>
      <c r="AU129" s="240"/>
      <c r="AV129" s="240"/>
      <c r="AW129" s="240"/>
      <c r="AX129" s="240"/>
      <c r="AY129" s="240"/>
      <c r="AZ129" s="240"/>
      <c r="BA129" s="240"/>
      <c r="BB129" s="240"/>
      <c r="BC129" s="240"/>
      <c r="BD129" s="240"/>
      <c r="BE129" s="240"/>
      <c r="BF129" s="240"/>
      <c r="BG129" s="240"/>
      <c r="BH129" s="240"/>
      <c r="BI129" s="240"/>
      <c r="BJ129" s="240"/>
      <c r="BK129" s="240"/>
      <c r="BL129" s="240"/>
      <c r="BM129" s="240"/>
      <c r="BN129" s="240"/>
      <c r="BO129" s="240"/>
      <c r="BP129" s="240"/>
      <c r="BQ129" s="240"/>
      <c r="BR129" s="240"/>
      <c r="BS129" s="240"/>
      <c r="BT129" s="240"/>
      <c r="BU129" s="240"/>
      <c r="BV129" s="240"/>
      <c r="BW129" s="240"/>
      <c r="BX129" s="240"/>
      <c r="BY129" s="240"/>
      <c r="BZ129" s="240"/>
      <c r="CA129" s="240"/>
      <c r="CB129" s="240"/>
      <c r="CC129" s="240"/>
      <c r="CD129" s="240"/>
      <c r="CE129" s="240"/>
      <c r="CF129" s="240"/>
      <c r="CG129" s="240"/>
      <c r="CH129" s="240"/>
      <c r="CI129" s="240"/>
      <c r="CJ129" s="240"/>
      <c r="CK129" s="240"/>
      <c r="CL129" s="240"/>
      <c r="CM129" s="240"/>
      <c r="CN129" s="240"/>
      <c r="CO129" s="240"/>
      <c r="CP129" s="240"/>
      <c r="CQ129" s="240"/>
      <c r="CR129" s="240"/>
      <c r="CS129" s="240"/>
      <c r="CT129" s="240"/>
      <c r="CU129" s="240"/>
      <c r="CV129" s="240"/>
      <c r="CW129" s="240"/>
      <c r="CX129" s="240"/>
      <c r="CY129" s="240"/>
      <c r="CZ129" s="240"/>
      <c r="DA129" s="240"/>
      <c r="DB129" s="240"/>
      <c r="DC129" s="240"/>
      <c r="DD129" s="240"/>
      <c r="DE129" s="240"/>
      <c r="DF129" s="240"/>
      <c r="DG129" s="240"/>
      <c r="DH129" s="240"/>
      <c r="DI129" s="240"/>
      <c r="DJ129" s="240"/>
      <c r="DK129" s="240"/>
      <c r="DL129" s="240"/>
      <c r="DM129" s="240"/>
      <c r="DN129" s="240"/>
      <c r="DO129" s="240"/>
      <c r="DP129" s="240"/>
      <c r="DQ129" s="240"/>
      <c r="DR129" s="240"/>
      <c r="DS129" s="240"/>
      <c r="DT129" s="240"/>
      <c r="DU129" s="240"/>
      <c r="DV129" s="240"/>
      <c r="DW129" s="240"/>
      <c r="DX129" s="240"/>
      <c r="DY129" s="240"/>
      <c r="DZ129" s="240"/>
      <c r="EA129" s="240"/>
      <c r="EB129" s="240"/>
      <c r="EC129" s="240"/>
      <c r="ED129" s="240"/>
      <c r="EE129" s="240"/>
      <c r="EF129" s="240"/>
      <c r="EG129" s="240"/>
      <c r="EH129" s="240"/>
      <c r="EI129" s="240"/>
      <c r="EJ129" s="240"/>
      <c r="EK129" s="240"/>
      <c r="EL129" s="240"/>
      <c r="EM129" s="240"/>
      <c r="EN129" s="240"/>
      <c r="EO129" s="240"/>
      <c r="EP129" s="240"/>
      <c r="EQ129" s="240"/>
      <c r="ER129" s="240"/>
      <c r="ES129" s="240"/>
      <c r="ET129" s="240"/>
      <c r="EU129" s="240"/>
      <c r="EV129" s="240"/>
      <c r="EW129" s="240"/>
      <c r="EX129" s="240"/>
      <c r="EY129" s="240"/>
      <c r="EZ129" s="240"/>
      <c r="FA129" s="240"/>
      <c r="FB129" s="240"/>
      <c r="FC129" s="240"/>
      <c r="FD129" s="240"/>
      <c r="FE129" s="240"/>
      <c r="FF129" s="240"/>
      <c r="FG129" s="240"/>
      <c r="FH129" s="240"/>
      <c r="FI129" s="240"/>
      <c r="FJ129" s="240"/>
      <c r="FK129" s="240"/>
      <c r="FL129" s="240"/>
      <c r="FM129" s="240"/>
      <c r="FN129" s="240"/>
      <c r="FO129" s="240"/>
      <c r="FP129" s="240"/>
      <c r="FQ129" s="240"/>
      <c r="FR129" s="240"/>
      <c r="FS129" s="240"/>
      <c r="FT129" s="240"/>
      <c r="FU129" s="240"/>
      <c r="FV129" s="240"/>
      <c r="FW129" s="240"/>
      <c r="FX129" s="240"/>
      <c r="FY129" s="240"/>
      <c r="FZ129" s="240"/>
      <c r="GA129" s="240"/>
      <c r="GB129" s="240"/>
      <c r="GC129" s="240"/>
      <c r="GD129" s="240"/>
      <c r="GE129" s="240"/>
      <c r="GF129" s="240"/>
      <c r="GG129" s="240"/>
      <c r="GH129" s="240"/>
      <c r="GI129" s="240"/>
      <c r="GJ129" s="240"/>
      <c r="GK129" s="240"/>
      <c r="GL129" s="240"/>
      <c r="GM129" s="240"/>
      <c r="GN129" s="240"/>
      <c r="GO129" s="240"/>
      <c r="GP129" s="240"/>
      <c r="GQ129" s="240"/>
      <c r="GR129" s="240"/>
      <c r="GS129" s="240"/>
      <c r="GT129" s="240"/>
      <c r="GU129" s="240"/>
      <c r="GV129" s="240"/>
      <c r="GW129" s="240"/>
      <c r="GX129" s="240"/>
      <c r="GY129" s="240"/>
      <c r="GZ129" s="240"/>
      <c r="HA129" s="240"/>
      <c r="HB129" s="240"/>
      <c r="HC129" s="240"/>
      <c r="HD129" s="240"/>
      <c r="HE129" s="240"/>
      <c r="HF129" s="240"/>
    </row>
    <row r="130" spans="1:214" s="242" customFormat="1">
      <c r="A130" s="240"/>
      <c r="B130" s="241"/>
      <c r="D130" s="240"/>
      <c r="E130" s="240"/>
      <c r="F130" s="240"/>
      <c r="G130" s="240"/>
      <c r="H130" s="240"/>
      <c r="I130" s="240"/>
      <c r="J130" s="240"/>
      <c r="K130" s="240"/>
      <c r="L130" s="240"/>
      <c r="M130" s="240"/>
      <c r="N130" s="240"/>
      <c r="O130" s="240"/>
      <c r="P130" s="240"/>
      <c r="Q130" s="240"/>
      <c r="R130" s="240"/>
      <c r="S130" s="240"/>
      <c r="T130" s="240"/>
      <c r="U130" s="240"/>
      <c r="V130" s="240"/>
      <c r="W130" s="240"/>
      <c r="X130" s="240"/>
      <c r="Y130" s="240"/>
      <c r="Z130" s="240"/>
      <c r="AA130" s="240"/>
      <c r="AB130" s="240"/>
      <c r="AC130" s="240"/>
      <c r="AD130" s="240"/>
      <c r="AE130" s="240"/>
      <c r="AF130" s="240"/>
      <c r="AG130" s="240"/>
      <c r="AH130" s="240"/>
      <c r="AI130" s="240"/>
      <c r="AJ130" s="240"/>
      <c r="AK130" s="240"/>
      <c r="AL130" s="240"/>
      <c r="AM130" s="240"/>
      <c r="AN130" s="240"/>
      <c r="AO130" s="240"/>
      <c r="AP130" s="240"/>
      <c r="AQ130" s="240"/>
      <c r="AR130" s="240"/>
      <c r="AS130" s="240"/>
      <c r="AT130" s="240"/>
      <c r="AU130" s="240"/>
      <c r="AV130" s="240"/>
      <c r="AW130" s="240"/>
      <c r="AX130" s="240"/>
      <c r="AY130" s="240"/>
      <c r="AZ130" s="240"/>
      <c r="BA130" s="240"/>
      <c r="BB130" s="240"/>
      <c r="BC130" s="240"/>
      <c r="BD130" s="240"/>
      <c r="BE130" s="240"/>
      <c r="BF130" s="240"/>
      <c r="BG130" s="240"/>
      <c r="BH130" s="240"/>
      <c r="BI130" s="240"/>
      <c r="BJ130" s="240"/>
      <c r="BK130" s="240"/>
      <c r="BL130" s="240"/>
      <c r="BM130" s="240"/>
      <c r="BN130" s="240"/>
      <c r="BO130" s="240"/>
      <c r="BP130" s="240"/>
      <c r="BQ130" s="240"/>
      <c r="BR130" s="240"/>
      <c r="BS130" s="240"/>
      <c r="BT130" s="240"/>
      <c r="BU130" s="240"/>
      <c r="BV130" s="240"/>
      <c r="BW130" s="240"/>
      <c r="BX130" s="240"/>
      <c r="BY130" s="240"/>
      <c r="BZ130" s="240"/>
      <c r="CA130" s="240"/>
      <c r="CB130" s="240"/>
      <c r="CC130" s="240"/>
      <c r="CD130" s="240"/>
      <c r="CE130" s="240"/>
      <c r="CF130" s="240"/>
      <c r="CG130" s="240"/>
      <c r="CH130" s="240"/>
      <c r="CI130" s="240"/>
      <c r="CJ130" s="240"/>
      <c r="CK130" s="240"/>
      <c r="CL130" s="240"/>
      <c r="CM130" s="240"/>
      <c r="CN130" s="240"/>
      <c r="CO130" s="240"/>
      <c r="CP130" s="240"/>
      <c r="CQ130" s="240"/>
      <c r="CR130" s="240"/>
      <c r="CS130" s="240"/>
      <c r="CT130" s="240"/>
      <c r="CU130" s="240"/>
      <c r="CV130" s="240"/>
      <c r="CW130" s="240"/>
      <c r="CX130" s="240"/>
      <c r="CY130" s="240"/>
      <c r="CZ130" s="240"/>
      <c r="DA130" s="240"/>
      <c r="DB130" s="240"/>
      <c r="DC130" s="240"/>
      <c r="DD130" s="240"/>
      <c r="DE130" s="240"/>
      <c r="DF130" s="240"/>
      <c r="DG130" s="240"/>
      <c r="DH130" s="240"/>
      <c r="DI130" s="240"/>
      <c r="DJ130" s="240"/>
      <c r="DK130" s="240"/>
      <c r="DL130" s="240"/>
      <c r="DM130" s="240"/>
      <c r="DN130" s="240"/>
      <c r="DO130" s="240"/>
      <c r="DP130" s="240"/>
      <c r="DQ130" s="240"/>
      <c r="DR130" s="240"/>
      <c r="DS130" s="240"/>
      <c r="DT130" s="240"/>
      <c r="DU130" s="240"/>
      <c r="DV130" s="240"/>
      <c r="DW130" s="240"/>
      <c r="DX130" s="240"/>
      <c r="DY130" s="240"/>
      <c r="DZ130" s="240"/>
      <c r="EA130" s="240"/>
      <c r="EB130" s="240"/>
      <c r="EC130" s="240"/>
      <c r="ED130" s="240"/>
      <c r="EE130" s="240"/>
      <c r="EF130" s="240"/>
      <c r="EG130" s="240"/>
      <c r="EH130" s="240"/>
      <c r="EI130" s="240"/>
      <c r="EJ130" s="240"/>
      <c r="EK130" s="240"/>
      <c r="EL130" s="240"/>
      <c r="EM130" s="240"/>
      <c r="EN130" s="240"/>
      <c r="EO130" s="240"/>
      <c r="EP130" s="240"/>
      <c r="EQ130" s="240"/>
      <c r="ER130" s="240"/>
      <c r="ES130" s="240"/>
      <c r="ET130" s="240"/>
      <c r="EU130" s="240"/>
      <c r="EV130" s="240"/>
      <c r="EW130" s="240"/>
      <c r="EX130" s="240"/>
      <c r="EY130" s="240"/>
      <c r="EZ130" s="240"/>
      <c r="FA130" s="240"/>
      <c r="FB130" s="240"/>
      <c r="FC130" s="240"/>
      <c r="FD130" s="240"/>
      <c r="FE130" s="240"/>
      <c r="FF130" s="240"/>
      <c r="FG130" s="240"/>
      <c r="FH130" s="240"/>
      <c r="FI130" s="240"/>
      <c r="FJ130" s="240"/>
      <c r="FK130" s="240"/>
      <c r="FL130" s="240"/>
      <c r="FM130" s="240"/>
      <c r="FN130" s="240"/>
      <c r="FO130" s="240"/>
      <c r="FP130" s="240"/>
      <c r="FQ130" s="240"/>
      <c r="FR130" s="240"/>
      <c r="FS130" s="240"/>
      <c r="FT130" s="240"/>
      <c r="FU130" s="240"/>
      <c r="FV130" s="240"/>
      <c r="FW130" s="240"/>
      <c r="FX130" s="240"/>
      <c r="FY130" s="240"/>
      <c r="FZ130" s="240"/>
      <c r="GA130" s="240"/>
      <c r="GB130" s="240"/>
      <c r="GC130" s="240"/>
      <c r="GD130" s="240"/>
      <c r="GE130" s="240"/>
      <c r="GF130" s="240"/>
      <c r="GG130" s="240"/>
      <c r="GH130" s="240"/>
      <c r="GI130" s="240"/>
      <c r="GJ130" s="240"/>
      <c r="GK130" s="240"/>
      <c r="GL130" s="240"/>
      <c r="GM130" s="240"/>
      <c r="GN130" s="240"/>
      <c r="GO130" s="240"/>
      <c r="GP130" s="240"/>
      <c r="GQ130" s="240"/>
      <c r="GR130" s="240"/>
      <c r="GS130" s="240"/>
      <c r="GT130" s="240"/>
      <c r="GU130" s="240"/>
      <c r="GV130" s="240"/>
      <c r="GW130" s="240"/>
      <c r="GX130" s="240"/>
      <c r="GY130" s="240"/>
      <c r="GZ130" s="240"/>
      <c r="HA130" s="240"/>
      <c r="HB130" s="240"/>
      <c r="HC130" s="240"/>
      <c r="HD130" s="240"/>
      <c r="HE130" s="240"/>
      <c r="HF130" s="240"/>
    </row>
    <row r="131" spans="1:214" s="242" customFormat="1">
      <c r="A131" s="240"/>
      <c r="B131" s="241"/>
      <c r="D131" s="240"/>
      <c r="E131" s="240"/>
      <c r="F131" s="240"/>
      <c r="G131" s="240"/>
      <c r="H131" s="240"/>
      <c r="I131" s="240"/>
      <c r="J131" s="240"/>
      <c r="K131" s="240"/>
      <c r="L131" s="240"/>
      <c r="M131" s="240"/>
      <c r="N131" s="240"/>
      <c r="O131" s="240"/>
      <c r="P131" s="240"/>
      <c r="Q131" s="240"/>
      <c r="R131" s="240"/>
      <c r="S131" s="240"/>
      <c r="T131" s="240"/>
      <c r="U131" s="240"/>
      <c r="V131" s="240"/>
      <c r="W131" s="240"/>
      <c r="X131" s="240"/>
      <c r="Y131" s="240"/>
      <c r="Z131" s="240"/>
      <c r="AA131" s="240"/>
      <c r="AB131" s="240"/>
      <c r="AC131" s="240"/>
      <c r="AD131" s="240"/>
      <c r="AE131" s="240"/>
      <c r="AF131" s="240"/>
      <c r="AG131" s="240"/>
      <c r="AH131" s="240"/>
      <c r="AI131" s="240"/>
      <c r="AJ131" s="240"/>
      <c r="AK131" s="240"/>
      <c r="AL131" s="240"/>
      <c r="AM131" s="240"/>
      <c r="AN131" s="240"/>
      <c r="AO131" s="240"/>
      <c r="AP131" s="240"/>
      <c r="AQ131" s="240"/>
      <c r="AR131" s="240"/>
      <c r="AS131" s="240"/>
      <c r="AT131" s="240"/>
      <c r="AU131" s="240"/>
      <c r="AV131" s="240"/>
      <c r="AW131" s="240"/>
      <c r="AX131" s="240"/>
      <c r="AY131" s="240"/>
      <c r="AZ131" s="240"/>
      <c r="BA131" s="240"/>
      <c r="BB131" s="240"/>
      <c r="BC131" s="240"/>
      <c r="BD131" s="240"/>
      <c r="BE131" s="240"/>
      <c r="BF131" s="240"/>
      <c r="BG131" s="240"/>
      <c r="BH131" s="240"/>
      <c r="BI131" s="240"/>
      <c r="BJ131" s="240"/>
      <c r="BK131" s="240"/>
      <c r="BL131" s="240"/>
      <c r="BM131" s="240"/>
      <c r="BN131" s="240"/>
      <c r="BO131" s="240"/>
      <c r="BP131" s="240"/>
      <c r="BQ131" s="240"/>
      <c r="BR131" s="240"/>
      <c r="BS131" s="240"/>
      <c r="BT131" s="240"/>
      <c r="BU131" s="240"/>
      <c r="BV131" s="240"/>
      <c r="BW131" s="240"/>
      <c r="BX131" s="240"/>
      <c r="BY131" s="240"/>
      <c r="BZ131" s="240"/>
      <c r="CA131" s="240"/>
      <c r="CB131" s="240"/>
      <c r="CC131" s="240"/>
      <c r="CD131" s="240"/>
      <c r="CE131" s="240"/>
      <c r="CF131" s="240"/>
      <c r="CG131" s="240"/>
      <c r="CH131" s="240"/>
      <c r="CI131" s="240"/>
      <c r="CJ131" s="240"/>
      <c r="CK131" s="240"/>
      <c r="CL131" s="240"/>
      <c r="CM131" s="240"/>
      <c r="CN131" s="240"/>
      <c r="CO131" s="240"/>
      <c r="CP131" s="240"/>
      <c r="CQ131" s="240"/>
      <c r="CR131" s="240"/>
      <c r="CS131" s="240"/>
      <c r="CT131" s="240"/>
      <c r="CU131" s="240"/>
      <c r="CV131" s="240"/>
      <c r="CW131" s="240"/>
      <c r="CX131" s="240"/>
      <c r="CY131" s="240"/>
      <c r="CZ131" s="240"/>
      <c r="DA131" s="240"/>
      <c r="DB131" s="240"/>
      <c r="DC131" s="240"/>
      <c r="DD131" s="240"/>
      <c r="DE131" s="240"/>
      <c r="DF131" s="240"/>
      <c r="DG131" s="240"/>
      <c r="DH131" s="240"/>
      <c r="DI131" s="240"/>
      <c r="DJ131" s="240"/>
      <c r="DK131" s="240"/>
      <c r="DL131" s="240"/>
      <c r="DM131" s="240"/>
      <c r="DN131" s="240"/>
      <c r="DO131" s="240"/>
      <c r="DP131" s="240"/>
      <c r="DQ131" s="240"/>
      <c r="DR131" s="240"/>
      <c r="DS131" s="240"/>
      <c r="DT131" s="240"/>
      <c r="DU131" s="240"/>
      <c r="DV131" s="240"/>
      <c r="DW131" s="240"/>
      <c r="DX131" s="240"/>
      <c r="DY131" s="240"/>
      <c r="DZ131" s="240"/>
      <c r="EA131" s="240"/>
      <c r="EB131" s="240"/>
      <c r="EC131" s="240"/>
      <c r="ED131" s="240"/>
      <c r="EE131" s="240"/>
      <c r="EF131" s="240"/>
      <c r="EG131" s="240"/>
      <c r="EH131" s="240"/>
      <c r="EI131" s="240"/>
      <c r="EJ131" s="240"/>
      <c r="EK131" s="240"/>
      <c r="EL131" s="240"/>
      <c r="EM131" s="240"/>
      <c r="EN131" s="240"/>
      <c r="EO131" s="240"/>
      <c r="EP131" s="240"/>
      <c r="EQ131" s="240"/>
      <c r="ER131" s="240"/>
      <c r="ES131" s="240"/>
      <c r="ET131" s="240"/>
      <c r="EU131" s="240"/>
      <c r="EV131" s="240"/>
      <c r="EW131" s="240"/>
      <c r="EX131" s="240"/>
      <c r="EY131" s="240"/>
      <c r="EZ131" s="240"/>
      <c r="FA131" s="240"/>
      <c r="FB131" s="240"/>
      <c r="FC131" s="240"/>
      <c r="FD131" s="240"/>
      <c r="FE131" s="240"/>
      <c r="FF131" s="240"/>
      <c r="FG131" s="240"/>
      <c r="FH131" s="240"/>
      <c r="FI131" s="240"/>
      <c r="FJ131" s="240"/>
      <c r="FK131" s="240"/>
      <c r="FL131" s="240"/>
      <c r="FM131" s="240"/>
      <c r="FN131" s="240"/>
      <c r="FO131" s="240"/>
      <c r="FP131" s="240"/>
      <c r="FQ131" s="240"/>
      <c r="FR131" s="240"/>
      <c r="FS131" s="240"/>
      <c r="FT131" s="240"/>
      <c r="FU131" s="240"/>
      <c r="FV131" s="240"/>
      <c r="FW131" s="240"/>
      <c r="FX131" s="240"/>
      <c r="FY131" s="240"/>
      <c r="FZ131" s="240"/>
      <c r="GA131" s="240"/>
      <c r="GB131" s="240"/>
      <c r="GC131" s="240"/>
      <c r="GD131" s="240"/>
      <c r="GE131" s="240"/>
      <c r="GF131" s="240"/>
      <c r="GG131" s="240"/>
      <c r="GH131" s="240"/>
      <c r="GI131" s="240"/>
      <c r="GJ131" s="240"/>
      <c r="GK131" s="240"/>
      <c r="GL131" s="240"/>
      <c r="GM131" s="240"/>
      <c r="GN131" s="240"/>
      <c r="GO131" s="240"/>
      <c r="GP131" s="240"/>
      <c r="GQ131" s="240"/>
      <c r="GR131" s="240"/>
      <c r="GS131" s="240"/>
      <c r="GT131" s="240"/>
      <c r="GU131" s="240"/>
      <c r="GV131" s="240"/>
      <c r="GW131" s="240"/>
      <c r="GX131" s="240"/>
      <c r="GY131" s="240"/>
      <c r="GZ131" s="240"/>
      <c r="HA131" s="240"/>
      <c r="HB131" s="240"/>
      <c r="HC131" s="240"/>
      <c r="HD131" s="240"/>
      <c r="HE131" s="240"/>
      <c r="HF131" s="240"/>
    </row>
    <row r="132" spans="1:214" s="242" customFormat="1">
      <c r="A132" s="240"/>
      <c r="B132" s="241"/>
      <c r="D132" s="240"/>
      <c r="E132" s="240"/>
      <c r="F132" s="240"/>
      <c r="G132" s="240"/>
      <c r="H132" s="240"/>
      <c r="I132" s="240"/>
      <c r="J132" s="240"/>
      <c r="K132" s="240"/>
      <c r="L132" s="240"/>
      <c r="M132" s="240"/>
      <c r="N132" s="240"/>
      <c r="O132" s="240"/>
      <c r="P132" s="240"/>
      <c r="Q132" s="240"/>
      <c r="R132" s="240"/>
      <c r="S132" s="240"/>
      <c r="T132" s="240"/>
      <c r="U132" s="240"/>
      <c r="V132" s="240"/>
      <c r="W132" s="240"/>
      <c r="X132" s="240"/>
      <c r="Y132" s="240"/>
      <c r="Z132" s="240"/>
      <c r="AA132" s="240"/>
      <c r="AB132" s="240"/>
      <c r="AC132" s="240"/>
      <c r="AD132" s="240"/>
      <c r="AE132" s="240"/>
      <c r="AF132" s="240"/>
      <c r="AG132" s="240"/>
      <c r="AH132" s="240"/>
      <c r="AI132" s="240"/>
      <c r="AJ132" s="240"/>
      <c r="AK132" s="240"/>
      <c r="AL132" s="240"/>
      <c r="AM132" s="240"/>
      <c r="AN132" s="240"/>
      <c r="AO132" s="240"/>
      <c r="AP132" s="240"/>
      <c r="AQ132" s="240"/>
      <c r="AR132" s="240"/>
      <c r="AS132" s="240"/>
      <c r="AT132" s="240"/>
      <c r="AU132" s="240"/>
      <c r="AV132" s="240"/>
      <c r="AW132" s="240"/>
      <c r="AX132" s="240"/>
      <c r="AY132" s="240"/>
      <c r="AZ132" s="240"/>
      <c r="BA132" s="240"/>
      <c r="BB132" s="240"/>
      <c r="BC132" s="240"/>
      <c r="BD132" s="240"/>
      <c r="BE132" s="240"/>
      <c r="BF132" s="240"/>
      <c r="BG132" s="240"/>
      <c r="BH132" s="240"/>
      <c r="BI132" s="240"/>
      <c r="BJ132" s="240"/>
      <c r="BK132" s="240"/>
      <c r="BL132" s="240"/>
      <c r="BM132" s="240"/>
      <c r="BN132" s="240"/>
      <c r="BO132" s="240"/>
      <c r="BP132" s="240"/>
      <c r="BQ132" s="240"/>
      <c r="BR132" s="240"/>
      <c r="BS132" s="240"/>
      <c r="BT132" s="240"/>
      <c r="BU132" s="240"/>
      <c r="BV132" s="240"/>
      <c r="BW132" s="240"/>
      <c r="BX132" s="240"/>
      <c r="BY132" s="240"/>
      <c r="BZ132" s="240"/>
      <c r="CA132" s="240"/>
      <c r="CB132" s="240"/>
      <c r="CC132" s="240"/>
      <c r="CD132" s="240"/>
      <c r="CE132" s="240"/>
      <c r="CF132" s="240"/>
      <c r="CG132" s="240"/>
      <c r="CH132" s="240"/>
      <c r="CI132" s="240"/>
      <c r="CJ132" s="240"/>
      <c r="CK132" s="240"/>
      <c r="CL132" s="240"/>
      <c r="CM132" s="240"/>
      <c r="CN132" s="240"/>
      <c r="CO132" s="240"/>
      <c r="CP132" s="240"/>
      <c r="CQ132" s="240"/>
      <c r="CR132" s="240"/>
      <c r="CS132" s="240"/>
      <c r="CT132" s="240"/>
      <c r="CU132" s="240"/>
      <c r="CV132" s="240"/>
      <c r="CW132" s="240"/>
      <c r="CX132" s="240"/>
      <c r="CY132" s="240"/>
      <c r="CZ132" s="240"/>
      <c r="DA132" s="240"/>
      <c r="DB132" s="240"/>
      <c r="DC132" s="240"/>
      <c r="DD132" s="240"/>
      <c r="DE132" s="240"/>
      <c r="DF132" s="240"/>
      <c r="DG132" s="240"/>
      <c r="DH132" s="240"/>
      <c r="DI132" s="240"/>
      <c r="DJ132" s="240"/>
      <c r="DK132" s="240"/>
      <c r="DL132" s="240"/>
      <c r="DM132" s="240"/>
      <c r="DN132" s="240"/>
      <c r="DO132" s="240"/>
      <c r="DP132" s="240"/>
      <c r="DQ132" s="240"/>
      <c r="DR132" s="240"/>
      <c r="DS132" s="240"/>
      <c r="DT132" s="240"/>
      <c r="DU132" s="240"/>
      <c r="DV132" s="240"/>
      <c r="DW132" s="240"/>
      <c r="DX132" s="240"/>
      <c r="DY132" s="240"/>
      <c r="DZ132" s="240"/>
      <c r="EA132" s="240"/>
      <c r="EB132" s="240"/>
      <c r="EC132" s="240"/>
      <c r="ED132" s="240"/>
      <c r="EE132" s="240"/>
      <c r="EF132" s="240"/>
      <c r="EG132" s="240"/>
      <c r="EH132" s="240"/>
      <c r="EI132" s="240"/>
      <c r="EJ132" s="240"/>
      <c r="EK132" s="240"/>
      <c r="EL132" s="240"/>
      <c r="EM132" s="240"/>
      <c r="EN132" s="240"/>
      <c r="EO132" s="240"/>
      <c r="EP132" s="240"/>
      <c r="EQ132" s="240"/>
      <c r="ER132" s="240"/>
      <c r="ES132" s="240"/>
      <c r="ET132" s="240"/>
      <c r="EU132" s="240"/>
      <c r="EV132" s="240"/>
      <c r="EW132" s="240"/>
      <c r="EX132" s="240"/>
      <c r="EY132" s="240"/>
      <c r="EZ132" s="240"/>
      <c r="FA132" s="240"/>
      <c r="FB132" s="240"/>
      <c r="FC132" s="240"/>
      <c r="FD132" s="240"/>
      <c r="FE132" s="240"/>
      <c r="FF132" s="240"/>
      <c r="FG132" s="240"/>
      <c r="FH132" s="240"/>
      <c r="FI132" s="240"/>
      <c r="FJ132" s="240"/>
      <c r="FK132" s="240"/>
      <c r="FL132" s="240"/>
      <c r="FM132" s="240"/>
      <c r="FN132" s="240"/>
      <c r="FO132" s="240"/>
      <c r="FP132" s="240"/>
      <c r="FQ132" s="240"/>
      <c r="FR132" s="240"/>
      <c r="FS132" s="240"/>
      <c r="FT132" s="240"/>
      <c r="FU132" s="240"/>
      <c r="FV132" s="240"/>
      <c r="FW132" s="240"/>
      <c r="FX132" s="240"/>
      <c r="FY132" s="240"/>
      <c r="FZ132" s="240"/>
      <c r="GA132" s="240"/>
      <c r="GB132" s="240"/>
      <c r="GC132" s="240"/>
      <c r="GD132" s="240"/>
      <c r="GE132" s="240"/>
      <c r="GF132" s="240"/>
      <c r="GG132" s="240"/>
      <c r="GH132" s="240"/>
      <c r="GI132" s="240"/>
      <c r="GJ132" s="240"/>
      <c r="GK132" s="240"/>
      <c r="GL132" s="240"/>
      <c r="GM132" s="240"/>
      <c r="GN132" s="240"/>
      <c r="GO132" s="240"/>
      <c r="GP132" s="240"/>
      <c r="GQ132" s="240"/>
      <c r="GR132" s="240"/>
      <c r="GS132" s="240"/>
      <c r="GT132" s="240"/>
      <c r="GU132" s="240"/>
      <c r="GV132" s="240"/>
      <c r="GW132" s="240"/>
      <c r="GX132" s="240"/>
      <c r="GY132" s="240"/>
      <c r="GZ132" s="240"/>
      <c r="HA132" s="240"/>
      <c r="HB132" s="240"/>
      <c r="HC132" s="240"/>
      <c r="HD132" s="240"/>
      <c r="HE132" s="240"/>
      <c r="HF132" s="240"/>
    </row>
    <row r="133" spans="1:214" s="242" customFormat="1">
      <c r="A133" s="240"/>
      <c r="B133" s="241"/>
      <c r="D133" s="240"/>
      <c r="E133" s="240"/>
      <c r="F133" s="240"/>
      <c r="G133" s="240"/>
      <c r="H133" s="240"/>
      <c r="I133" s="240"/>
      <c r="J133" s="240"/>
      <c r="K133" s="240"/>
      <c r="L133" s="240"/>
      <c r="M133" s="240"/>
      <c r="N133" s="240"/>
      <c r="O133" s="240"/>
      <c r="P133" s="240"/>
      <c r="Q133" s="240"/>
      <c r="R133" s="240"/>
      <c r="S133" s="240"/>
      <c r="T133" s="240"/>
      <c r="U133" s="240"/>
      <c r="V133" s="240"/>
      <c r="W133" s="240"/>
      <c r="X133" s="240"/>
      <c r="Y133" s="240"/>
      <c r="Z133" s="240"/>
      <c r="AA133" s="240"/>
      <c r="AB133" s="240"/>
      <c r="AC133" s="240"/>
      <c r="AD133" s="240"/>
      <c r="AE133" s="240"/>
      <c r="AF133" s="240"/>
      <c r="AG133" s="240"/>
      <c r="AH133" s="240"/>
      <c r="AI133" s="240"/>
      <c r="AJ133" s="240"/>
      <c r="AK133" s="240"/>
      <c r="AL133" s="240"/>
      <c r="AM133" s="240"/>
      <c r="AN133" s="240"/>
      <c r="AO133" s="240"/>
      <c r="AP133" s="240"/>
      <c r="AQ133" s="240"/>
      <c r="AR133" s="240"/>
      <c r="AS133" s="240"/>
      <c r="AT133" s="240"/>
      <c r="AU133" s="240"/>
      <c r="AV133" s="240"/>
      <c r="AW133" s="240"/>
      <c r="AX133" s="240"/>
      <c r="AY133" s="240"/>
      <c r="AZ133" s="240"/>
      <c r="BA133" s="240"/>
      <c r="BB133" s="240"/>
      <c r="BC133" s="240"/>
      <c r="BD133" s="240"/>
      <c r="BE133" s="240"/>
      <c r="BF133" s="240"/>
      <c r="BG133" s="240"/>
      <c r="BH133" s="240"/>
      <c r="BI133" s="240"/>
      <c r="BJ133" s="240"/>
      <c r="BK133" s="240"/>
      <c r="BL133" s="240"/>
      <c r="BM133" s="240"/>
      <c r="BN133" s="240"/>
      <c r="BO133" s="240"/>
      <c r="BP133" s="240"/>
      <c r="BQ133" s="240"/>
      <c r="BR133" s="240"/>
      <c r="BS133" s="240"/>
      <c r="BT133" s="240"/>
      <c r="BU133" s="240"/>
      <c r="BV133" s="240"/>
      <c r="BW133" s="240"/>
      <c r="BX133" s="240"/>
      <c r="BY133" s="240"/>
      <c r="BZ133" s="240"/>
      <c r="CA133" s="240"/>
      <c r="CB133" s="240"/>
      <c r="CC133" s="240"/>
      <c r="CD133" s="240"/>
      <c r="CE133" s="240"/>
      <c r="CF133" s="240"/>
      <c r="CG133" s="240"/>
      <c r="CH133" s="240"/>
      <c r="CI133" s="240"/>
      <c r="CJ133" s="240"/>
      <c r="CK133" s="240"/>
      <c r="CL133" s="240"/>
      <c r="CM133" s="240"/>
      <c r="CN133" s="240"/>
      <c r="CO133" s="240"/>
      <c r="CP133" s="240"/>
      <c r="CQ133" s="240"/>
      <c r="CR133" s="240"/>
      <c r="CS133" s="240"/>
      <c r="CT133" s="240"/>
      <c r="CU133" s="240"/>
      <c r="CV133" s="240"/>
      <c r="CW133" s="240"/>
      <c r="CX133" s="240"/>
      <c r="CY133" s="240"/>
      <c r="CZ133" s="240"/>
      <c r="DA133" s="240"/>
      <c r="DB133" s="240"/>
      <c r="DC133" s="240"/>
      <c r="DD133" s="240"/>
      <c r="DE133" s="240"/>
      <c r="DF133" s="240"/>
      <c r="DG133" s="240"/>
      <c r="DH133" s="240"/>
      <c r="DI133" s="240"/>
      <c r="DJ133" s="240"/>
      <c r="DK133" s="240"/>
      <c r="DL133" s="240"/>
      <c r="DM133" s="240"/>
      <c r="DN133" s="240"/>
      <c r="DO133" s="240"/>
      <c r="DP133" s="240"/>
      <c r="DQ133" s="240"/>
      <c r="DR133" s="240"/>
      <c r="DS133" s="240"/>
      <c r="DT133" s="240"/>
      <c r="DU133" s="240"/>
      <c r="DV133" s="240"/>
      <c r="DW133" s="240"/>
      <c r="DX133" s="240"/>
      <c r="DY133" s="240"/>
      <c r="DZ133" s="240"/>
      <c r="EA133" s="240"/>
      <c r="EB133" s="240"/>
      <c r="EC133" s="240"/>
      <c r="ED133" s="240"/>
      <c r="EE133" s="240"/>
      <c r="EF133" s="240"/>
      <c r="EG133" s="240"/>
      <c r="EH133" s="240"/>
      <c r="EI133" s="240"/>
      <c r="EJ133" s="240"/>
      <c r="EK133" s="240"/>
      <c r="EL133" s="240"/>
      <c r="EM133" s="240"/>
      <c r="EN133" s="240"/>
      <c r="EO133" s="240"/>
      <c r="EP133" s="240"/>
      <c r="EQ133" s="240"/>
      <c r="ER133" s="240"/>
      <c r="ES133" s="240"/>
      <c r="ET133" s="240"/>
      <c r="EU133" s="240"/>
      <c r="EV133" s="240"/>
      <c r="EW133" s="240"/>
      <c r="EX133" s="240"/>
      <c r="EY133" s="240"/>
      <c r="EZ133" s="240"/>
      <c r="FA133" s="240"/>
      <c r="FB133" s="240"/>
      <c r="FC133" s="240"/>
      <c r="FD133" s="240"/>
      <c r="FE133" s="240"/>
      <c r="FF133" s="240"/>
      <c r="FG133" s="240"/>
      <c r="FH133" s="240"/>
      <c r="FI133" s="240"/>
      <c r="FJ133" s="240"/>
      <c r="FK133" s="240"/>
      <c r="FL133" s="240"/>
      <c r="FM133" s="240"/>
      <c r="FN133" s="240"/>
      <c r="FO133" s="240"/>
      <c r="FP133" s="240"/>
      <c r="FQ133" s="240"/>
      <c r="FR133" s="240"/>
      <c r="FS133" s="240"/>
      <c r="FT133" s="240"/>
      <c r="FU133" s="240"/>
      <c r="FV133" s="240"/>
      <c r="FW133" s="240"/>
      <c r="FX133" s="240"/>
      <c r="FY133" s="240"/>
      <c r="FZ133" s="240"/>
      <c r="GA133" s="240"/>
      <c r="GB133" s="240"/>
      <c r="GC133" s="240"/>
      <c r="GD133" s="240"/>
      <c r="GE133" s="240"/>
      <c r="GF133" s="240"/>
      <c r="GG133" s="240"/>
      <c r="GH133" s="240"/>
      <c r="GI133" s="240"/>
      <c r="GJ133" s="240"/>
      <c r="GK133" s="240"/>
      <c r="GL133" s="240"/>
      <c r="GM133" s="240"/>
      <c r="GN133" s="240"/>
      <c r="GO133" s="240"/>
      <c r="GP133" s="240"/>
      <c r="GQ133" s="240"/>
      <c r="GR133" s="240"/>
      <c r="GS133" s="240"/>
      <c r="GT133" s="240"/>
      <c r="GU133" s="240"/>
      <c r="GV133" s="240"/>
      <c r="GW133" s="240"/>
      <c r="GX133" s="240"/>
      <c r="GY133" s="240"/>
      <c r="GZ133" s="240"/>
      <c r="HA133" s="240"/>
      <c r="HB133" s="240"/>
      <c r="HC133" s="240"/>
      <c r="HD133" s="240"/>
      <c r="HE133" s="240"/>
      <c r="HF133" s="240"/>
    </row>
    <row r="134" spans="1:214" s="242" customFormat="1">
      <c r="A134" s="240"/>
      <c r="B134" s="241"/>
      <c r="D134" s="240"/>
      <c r="E134" s="240"/>
      <c r="F134" s="240"/>
      <c r="G134" s="240"/>
      <c r="H134" s="240"/>
      <c r="I134" s="240"/>
      <c r="J134" s="240"/>
      <c r="K134" s="240"/>
      <c r="L134" s="240"/>
      <c r="M134" s="240"/>
      <c r="N134" s="240"/>
      <c r="O134" s="240"/>
      <c r="P134" s="240"/>
      <c r="Q134" s="240"/>
      <c r="R134" s="240"/>
      <c r="S134" s="240"/>
      <c r="T134" s="240"/>
      <c r="U134" s="240"/>
      <c r="V134" s="240"/>
      <c r="W134" s="240"/>
      <c r="X134" s="240"/>
      <c r="Y134" s="240"/>
      <c r="Z134" s="240"/>
      <c r="AA134" s="240"/>
      <c r="AB134" s="240"/>
      <c r="AC134" s="240"/>
      <c r="AD134" s="240"/>
      <c r="AE134" s="240"/>
      <c r="AF134" s="240"/>
      <c r="AG134" s="240"/>
      <c r="AH134" s="240"/>
      <c r="AI134" s="240"/>
      <c r="AJ134" s="240"/>
      <c r="AK134" s="240"/>
      <c r="AL134" s="240"/>
      <c r="AM134" s="240"/>
      <c r="AN134" s="240"/>
      <c r="AO134" s="240"/>
      <c r="AP134" s="240"/>
      <c r="AQ134" s="240"/>
      <c r="AR134" s="240"/>
      <c r="AS134" s="240"/>
      <c r="AT134" s="240"/>
      <c r="AU134" s="240"/>
      <c r="AV134" s="240"/>
      <c r="AW134" s="240"/>
      <c r="AX134" s="240"/>
      <c r="AY134" s="240"/>
      <c r="AZ134" s="240"/>
      <c r="BA134" s="240"/>
      <c r="BB134" s="240"/>
      <c r="BC134" s="240"/>
      <c r="BD134" s="240"/>
      <c r="BE134" s="240"/>
      <c r="BF134" s="240"/>
      <c r="BG134" s="240"/>
      <c r="BH134" s="240"/>
      <c r="BI134" s="240"/>
      <c r="BJ134" s="240"/>
      <c r="BK134" s="240"/>
      <c r="BL134" s="240"/>
      <c r="BM134" s="240"/>
      <c r="BN134" s="240"/>
      <c r="BO134" s="240"/>
      <c r="BP134" s="240"/>
      <c r="BQ134" s="240"/>
      <c r="BR134" s="240"/>
      <c r="BS134" s="240"/>
      <c r="BT134" s="240"/>
      <c r="BU134" s="240"/>
      <c r="BV134" s="240"/>
      <c r="BW134" s="240"/>
      <c r="BX134" s="240"/>
      <c r="BY134" s="240"/>
      <c r="BZ134" s="240"/>
      <c r="CA134" s="240"/>
      <c r="CB134" s="240"/>
      <c r="CC134" s="240"/>
      <c r="CD134" s="240"/>
      <c r="CE134" s="240"/>
      <c r="CF134" s="240"/>
      <c r="CG134" s="240"/>
      <c r="CH134" s="240"/>
      <c r="CI134" s="240"/>
      <c r="CJ134" s="240"/>
      <c r="CK134" s="240"/>
      <c r="CL134" s="240"/>
      <c r="CM134" s="240"/>
      <c r="CN134" s="240"/>
      <c r="CO134" s="240"/>
      <c r="CP134" s="240"/>
      <c r="CQ134" s="240"/>
      <c r="CR134" s="240"/>
      <c r="CS134" s="240"/>
      <c r="CT134" s="240"/>
      <c r="CU134" s="240"/>
      <c r="CV134" s="240"/>
      <c r="CW134" s="240"/>
      <c r="CX134" s="240"/>
      <c r="CY134" s="240"/>
      <c r="CZ134" s="240"/>
      <c r="DA134" s="240"/>
      <c r="DB134" s="240"/>
      <c r="DC134" s="240"/>
      <c r="DD134" s="240"/>
      <c r="DE134" s="240"/>
      <c r="DF134" s="240"/>
      <c r="DG134" s="240"/>
      <c r="DH134" s="240"/>
      <c r="DI134" s="240"/>
      <c r="DJ134" s="240"/>
      <c r="DK134" s="240"/>
      <c r="DL134" s="240"/>
      <c r="DM134" s="240"/>
      <c r="DN134" s="240"/>
      <c r="DO134" s="240"/>
      <c r="DP134" s="240"/>
      <c r="DQ134" s="240"/>
      <c r="DR134" s="240"/>
      <c r="DS134" s="240"/>
      <c r="DT134" s="240"/>
      <c r="DU134" s="240"/>
      <c r="DV134" s="240"/>
      <c r="DW134" s="240"/>
      <c r="DX134" s="240"/>
      <c r="DY134" s="240"/>
      <c r="DZ134" s="240"/>
      <c r="EA134" s="240"/>
      <c r="EB134" s="240"/>
      <c r="EC134" s="240"/>
      <c r="ED134" s="240"/>
      <c r="EE134" s="240"/>
      <c r="EF134" s="240"/>
      <c r="EG134" s="240"/>
      <c r="EH134" s="240"/>
      <c r="EI134" s="240"/>
      <c r="EJ134" s="240"/>
      <c r="EK134" s="240"/>
      <c r="EL134" s="240"/>
      <c r="EM134" s="240"/>
      <c r="EN134" s="240"/>
      <c r="EO134" s="240"/>
      <c r="EP134" s="240"/>
      <c r="EQ134" s="240"/>
      <c r="ER134" s="240"/>
      <c r="ES134" s="240"/>
      <c r="ET134" s="240"/>
      <c r="EU134" s="240"/>
      <c r="EV134" s="240"/>
      <c r="EW134" s="240"/>
      <c r="EX134" s="240"/>
      <c r="EY134" s="240"/>
      <c r="EZ134" s="240"/>
      <c r="FA134" s="240"/>
      <c r="FB134" s="240"/>
      <c r="FC134" s="240"/>
      <c r="FD134" s="240"/>
      <c r="FE134" s="240"/>
      <c r="FF134" s="240"/>
      <c r="FG134" s="240"/>
      <c r="FH134" s="240"/>
      <c r="FI134" s="240"/>
      <c r="FJ134" s="240"/>
      <c r="FK134" s="240"/>
      <c r="FL134" s="240"/>
      <c r="FM134" s="240"/>
      <c r="FN134" s="240"/>
      <c r="FO134" s="240"/>
      <c r="FP134" s="240"/>
      <c r="FQ134" s="240"/>
      <c r="FR134" s="240"/>
      <c r="FS134" s="240"/>
      <c r="FT134" s="240"/>
      <c r="FU134" s="240"/>
      <c r="FV134" s="240"/>
      <c r="FW134" s="240"/>
      <c r="FX134" s="240"/>
      <c r="FY134" s="240"/>
      <c r="FZ134" s="240"/>
      <c r="GA134" s="240"/>
      <c r="GB134" s="240"/>
      <c r="GC134" s="240"/>
      <c r="GD134" s="240"/>
      <c r="GE134" s="240"/>
      <c r="GF134" s="240"/>
      <c r="GG134" s="240"/>
      <c r="GH134" s="240"/>
      <c r="GI134" s="240"/>
      <c r="GJ134" s="240"/>
      <c r="GK134" s="240"/>
      <c r="GL134" s="240"/>
      <c r="GM134" s="240"/>
      <c r="GN134" s="240"/>
      <c r="GO134" s="240"/>
      <c r="GP134" s="240"/>
      <c r="GQ134" s="240"/>
      <c r="GR134" s="240"/>
      <c r="GS134" s="240"/>
      <c r="GT134" s="240"/>
      <c r="GU134" s="240"/>
      <c r="GV134" s="240"/>
      <c r="GW134" s="240"/>
      <c r="GX134" s="240"/>
      <c r="GY134" s="240"/>
      <c r="GZ134" s="240"/>
      <c r="HA134" s="240"/>
      <c r="HB134" s="240"/>
      <c r="HC134" s="240"/>
      <c r="HD134" s="240"/>
      <c r="HE134" s="240"/>
      <c r="HF134" s="240"/>
    </row>
    <row r="135" spans="1:214" s="242" customFormat="1">
      <c r="A135" s="240"/>
      <c r="B135" s="241"/>
      <c r="D135" s="240"/>
      <c r="E135" s="240"/>
      <c r="F135" s="240"/>
      <c r="G135" s="240"/>
      <c r="H135" s="240"/>
      <c r="I135" s="240"/>
      <c r="J135" s="240"/>
      <c r="K135" s="240"/>
      <c r="L135" s="240"/>
      <c r="M135" s="240"/>
      <c r="N135" s="240"/>
      <c r="O135" s="240"/>
      <c r="P135" s="240"/>
      <c r="Q135" s="240"/>
      <c r="R135" s="240"/>
      <c r="S135" s="240"/>
      <c r="T135" s="240"/>
      <c r="U135" s="240"/>
      <c r="V135" s="240"/>
      <c r="W135" s="240"/>
      <c r="X135" s="240"/>
      <c r="Y135" s="240"/>
      <c r="Z135" s="240"/>
      <c r="AA135" s="240"/>
      <c r="AB135" s="240"/>
      <c r="AC135" s="240"/>
      <c r="AD135" s="240"/>
      <c r="AE135" s="240"/>
      <c r="AF135" s="240"/>
      <c r="AG135" s="240"/>
      <c r="AH135" s="240"/>
      <c r="AI135" s="240"/>
      <c r="AJ135" s="240"/>
      <c r="AK135" s="240"/>
      <c r="AL135" s="240"/>
      <c r="AM135" s="240"/>
      <c r="AN135" s="240"/>
      <c r="AO135" s="240"/>
      <c r="AP135" s="240"/>
      <c r="AQ135" s="240"/>
      <c r="AR135" s="240"/>
      <c r="AS135" s="240"/>
      <c r="AT135" s="240"/>
      <c r="AU135" s="240"/>
      <c r="AV135" s="240"/>
      <c r="AW135" s="240"/>
      <c r="AX135" s="240"/>
      <c r="AY135" s="240"/>
      <c r="AZ135" s="240"/>
      <c r="BA135" s="240"/>
      <c r="BB135" s="240"/>
      <c r="BC135" s="240"/>
      <c r="BD135" s="240"/>
      <c r="BE135" s="240"/>
      <c r="BF135" s="240"/>
      <c r="BG135" s="240"/>
      <c r="BH135" s="240"/>
      <c r="BI135" s="240"/>
      <c r="BJ135" s="240"/>
      <c r="BK135" s="240"/>
      <c r="BL135" s="240"/>
      <c r="BM135" s="240"/>
      <c r="BN135" s="240"/>
      <c r="BO135" s="240"/>
      <c r="BP135" s="240"/>
      <c r="BQ135" s="240"/>
      <c r="BR135" s="240"/>
      <c r="BS135" s="240"/>
      <c r="BT135" s="240"/>
      <c r="BU135" s="240"/>
      <c r="BV135" s="240"/>
      <c r="BW135" s="240"/>
      <c r="BX135" s="240"/>
      <c r="BY135" s="240"/>
      <c r="BZ135" s="240"/>
      <c r="CA135" s="240"/>
      <c r="CB135" s="240"/>
      <c r="CC135" s="240"/>
      <c r="CD135" s="240"/>
      <c r="CE135" s="240"/>
      <c r="CF135" s="240"/>
      <c r="CG135" s="240"/>
      <c r="CH135" s="240"/>
      <c r="CI135" s="240"/>
      <c r="CJ135" s="240"/>
      <c r="CK135" s="240"/>
      <c r="CL135" s="240"/>
      <c r="CM135" s="240"/>
      <c r="CN135" s="240"/>
      <c r="CO135" s="240"/>
      <c r="CP135" s="240"/>
      <c r="CQ135" s="240"/>
      <c r="CR135" s="240"/>
      <c r="CS135" s="240"/>
      <c r="CT135" s="240"/>
      <c r="CU135" s="240"/>
      <c r="CV135" s="240"/>
      <c r="CW135" s="240"/>
      <c r="CX135" s="240"/>
      <c r="CY135" s="240"/>
      <c r="CZ135" s="240"/>
      <c r="DA135" s="240"/>
      <c r="DB135" s="240"/>
      <c r="DC135" s="240"/>
      <c r="DD135" s="240"/>
      <c r="DE135" s="240"/>
      <c r="DF135" s="240"/>
      <c r="DG135" s="240"/>
      <c r="DH135" s="240"/>
      <c r="DI135" s="240"/>
      <c r="DJ135" s="240"/>
      <c r="DK135" s="240"/>
      <c r="DL135" s="240"/>
      <c r="DM135" s="240"/>
      <c r="DN135" s="240"/>
      <c r="DO135" s="240"/>
      <c r="DP135" s="240"/>
      <c r="DQ135" s="240"/>
      <c r="DR135" s="240"/>
      <c r="DS135" s="240"/>
      <c r="DT135" s="240"/>
      <c r="DU135" s="240"/>
      <c r="DV135" s="240"/>
      <c r="DW135" s="240"/>
      <c r="DX135" s="240"/>
      <c r="DY135" s="240"/>
      <c r="DZ135" s="240"/>
      <c r="EA135" s="240"/>
      <c r="EB135" s="240"/>
      <c r="EC135" s="240"/>
      <c r="ED135" s="240"/>
      <c r="EE135" s="240"/>
      <c r="EF135" s="240"/>
      <c r="EG135" s="240"/>
      <c r="EH135" s="240"/>
      <c r="EI135" s="240"/>
      <c r="EJ135" s="240"/>
      <c r="EK135" s="240"/>
      <c r="EL135" s="240"/>
      <c r="EM135" s="240"/>
      <c r="EN135" s="240"/>
      <c r="EO135" s="240"/>
      <c r="EP135" s="240"/>
      <c r="EQ135" s="240"/>
      <c r="ER135" s="240"/>
      <c r="ES135" s="240"/>
      <c r="ET135" s="240"/>
      <c r="EU135" s="240"/>
      <c r="EV135" s="240"/>
      <c r="EW135" s="240"/>
      <c r="EX135" s="240"/>
      <c r="EY135" s="240"/>
      <c r="EZ135" s="240"/>
      <c r="FA135" s="240"/>
      <c r="FB135" s="240"/>
      <c r="FC135" s="240"/>
      <c r="FD135" s="240"/>
      <c r="FE135" s="240"/>
      <c r="FF135" s="240"/>
      <c r="FG135" s="240"/>
      <c r="FH135" s="240"/>
      <c r="FI135" s="240"/>
      <c r="FJ135" s="240"/>
      <c r="FK135" s="240"/>
      <c r="FL135" s="240"/>
      <c r="FM135" s="240"/>
      <c r="FN135" s="240"/>
      <c r="FO135" s="240"/>
      <c r="FP135" s="240"/>
      <c r="FQ135" s="240"/>
      <c r="FR135" s="240"/>
      <c r="FS135" s="240"/>
      <c r="FT135" s="240"/>
      <c r="FU135" s="240"/>
      <c r="FV135" s="240"/>
      <c r="FW135" s="240"/>
      <c r="FX135" s="240"/>
      <c r="FY135" s="240"/>
      <c r="FZ135" s="240"/>
      <c r="GA135" s="240"/>
      <c r="GB135" s="240"/>
      <c r="GC135" s="240"/>
      <c r="GD135" s="240"/>
      <c r="GE135" s="240"/>
      <c r="GF135" s="240"/>
      <c r="GG135" s="240"/>
      <c r="GH135" s="240"/>
      <c r="GI135" s="240"/>
      <c r="GJ135" s="240"/>
      <c r="GK135" s="240"/>
      <c r="GL135" s="240"/>
      <c r="GM135" s="240"/>
      <c r="GN135" s="240"/>
      <c r="GO135" s="240"/>
      <c r="GP135" s="240"/>
      <c r="GQ135" s="240"/>
      <c r="GR135" s="240"/>
      <c r="GS135" s="240"/>
      <c r="GT135" s="240"/>
      <c r="GU135" s="240"/>
      <c r="GV135" s="240"/>
      <c r="GW135" s="240"/>
      <c r="GX135" s="240"/>
      <c r="GY135" s="240"/>
      <c r="GZ135" s="240"/>
      <c r="HA135" s="240"/>
      <c r="HB135" s="240"/>
      <c r="HC135" s="240"/>
      <c r="HD135" s="240"/>
      <c r="HE135" s="240"/>
      <c r="HF135" s="240"/>
    </row>
    <row r="136" spans="1:214" s="242" customFormat="1">
      <c r="A136" s="240"/>
      <c r="B136" s="241"/>
      <c r="D136" s="240"/>
      <c r="E136" s="240"/>
      <c r="F136" s="240"/>
      <c r="G136" s="240"/>
      <c r="H136" s="240"/>
      <c r="I136" s="240"/>
      <c r="J136" s="240"/>
      <c r="K136" s="240"/>
      <c r="L136" s="240"/>
      <c r="M136" s="240"/>
      <c r="N136" s="240"/>
      <c r="O136" s="240"/>
      <c r="P136" s="240"/>
      <c r="Q136" s="240"/>
      <c r="R136" s="240"/>
      <c r="S136" s="240"/>
      <c r="T136" s="240"/>
      <c r="U136" s="240"/>
      <c r="V136" s="240"/>
      <c r="W136" s="240"/>
      <c r="X136" s="240"/>
      <c r="Y136" s="240"/>
      <c r="Z136" s="240"/>
      <c r="AA136" s="240"/>
      <c r="AB136" s="240"/>
      <c r="AC136" s="240"/>
      <c r="AD136" s="240"/>
      <c r="AE136" s="240"/>
      <c r="AF136" s="240"/>
      <c r="AG136" s="240"/>
      <c r="AH136" s="240"/>
      <c r="AI136" s="240"/>
      <c r="AJ136" s="240"/>
      <c r="AK136" s="240"/>
      <c r="AL136" s="240"/>
      <c r="AM136" s="240"/>
      <c r="AN136" s="240"/>
      <c r="AO136" s="240"/>
      <c r="AP136" s="240"/>
      <c r="AQ136" s="240"/>
      <c r="AR136" s="240"/>
      <c r="AS136" s="240"/>
      <c r="AT136" s="240"/>
      <c r="AU136" s="240"/>
      <c r="AV136" s="240"/>
      <c r="AW136" s="240"/>
      <c r="AX136" s="240"/>
      <c r="AY136" s="240"/>
      <c r="AZ136" s="240"/>
      <c r="BA136" s="240"/>
      <c r="BB136" s="240"/>
      <c r="BC136" s="240"/>
      <c r="BD136" s="240"/>
      <c r="BE136" s="240"/>
      <c r="BF136" s="240"/>
      <c r="BG136" s="240"/>
      <c r="BH136" s="240"/>
      <c r="BI136" s="240"/>
      <c r="BJ136" s="240"/>
      <c r="BK136" s="240"/>
      <c r="BL136" s="240"/>
      <c r="BM136" s="240"/>
      <c r="BN136" s="240"/>
      <c r="BO136" s="240"/>
      <c r="BP136" s="240"/>
      <c r="BQ136" s="240"/>
      <c r="BR136" s="240"/>
      <c r="BS136" s="240"/>
      <c r="BT136" s="240"/>
      <c r="BU136" s="240"/>
      <c r="BV136" s="240"/>
      <c r="BW136" s="240"/>
      <c r="BX136" s="240"/>
      <c r="BY136" s="240"/>
      <c r="BZ136" s="240"/>
      <c r="CA136" s="240"/>
      <c r="CB136" s="240"/>
      <c r="CC136" s="240"/>
      <c r="CD136" s="240"/>
      <c r="CE136" s="240"/>
      <c r="CF136" s="240"/>
      <c r="CG136" s="240"/>
      <c r="CH136" s="240"/>
      <c r="CI136" s="240"/>
      <c r="CJ136" s="240"/>
      <c r="CK136" s="240"/>
      <c r="CL136" s="240"/>
      <c r="CM136" s="240"/>
      <c r="CN136" s="240"/>
      <c r="CO136" s="240"/>
      <c r="CP136" s="240"/>
      <c r="CQ136" s="240"/>
      <c r="CR136" s="240"/>
      <c r="CS136" s="240"/>
      <c r="CT136" s="240"/>
      <c r="CU136" s="240"/>
      <c r="CV136" s="240"/>
      <c r="CW136" s="240"/>
      <c r="CX136" s="240"/>
      <c r="CY136" s="240"/>
      <c r="CZ136" s="240"/>
      <c r="DA136" s="240"/>
      <c r="DB136" s="240"/>
      <c r="DC136" s="240"/>
      <c r="DD136" s="240"/>
      <c r="DE136" s="240"/>
      <c r="DF136" s="240"/>
      <c r="DG136" s="240"/>
      <c r="DH136" s="240"/>
      <c r="DI136" s="240"/>
      <c r="DJ136" s="240"/>
      <c r="DK136" s="240"/>
      <c r="DL136" s="240"/>
      <c r="DM136" s="240"/>
      <c r="DN136" s="240"/>
      <c r="DO136" s="240"/>
      <c r="DP136" s="240"/>
      <c r="DQ136" s="240"/>
      <c r="DR136" s="240"/>
      <c r="DS136" s="240"/>
      <c r="DT136" s="240"/>
      <c r="DU136" s="240"/>
      <c r="DV136" s="240"/>
      <c r="DW136" s="240"/>
      <c r="DX136" s="240"/>
      <c r="DY136" s="240"/>
      <c r="DZ136" s="240"/>
      <c r="EA136" s="240"/>
      <c r="EB136" s="240"/>
      <c r="EC136" s="240"/>
      <c r="ED136" s="240"/>
      <c r="EE136" s="240"/>
      <c r="EF136" s="240"/>
      <c r="EG136" s="240"/>
      <c r="EH136" s="240"/>
      <c r="EI136" s="240"/>
      <c r="EJ136" s="240"/>
      <c r="EK136" s="240"/>
      <c r="EL136" s="240"/>
      <c r="EM136" s="240"/>
      <c r="EN136" s="240"/>
      <c r="EO136" s="240"/>
      <c r="EP136" s="240"/>
      <c r="EQ136" s="240"/>
      <c r="ER136" s="240"/>
      <c r="ES136" s="240"/>
      <c r="ET136" s="240"/>
      <c r="EU136" s="240"/>
      <c r="EV136" s="240"/>
      <c r="EW136" s="240"/>
      <c r="EX136" s="240"/>
      <c r="EY136" s="240"/>
      <c r="EZ136" s="240"/>
      <c r="FA136" s="240"/>
      <c r="FB136" s="240"/>
      <c r="FC136" s="240"/>
      <c r="FD136" s="240"/>
      <c r="FE136" s="240"/>
      <c r="FF136" s="240"/>
      <c r="FG136" s="240"/>
      <c r="FH136" s="240"/>
      <c r="FI136" s="240"/>
      <c r="FJ136" s="240"/>
      <c r="FK136" s="240"/>
      <c r="FL136" s="240"/>
      <c r="FM136" s="240"/>
      <c r="FN136" s="240"/>
      <c r="FO136" s="240"/>
      <c r="FP136" s="240"/>
      <c r="FQ136" s="240"/>
      <c r="FR136" s="240"/>
      <c r="FS136" s="240"/>
      <c r="FT136" s="240"/>
      <c r="FU136" s="240"/>
      <c r="FV136" s="240"/>
      <c r="FW136" s="240"/>
      <c r="FX136" s="240"/>
      <c r="FY136" s="240"/>
      <c r="FZ136" s="240"/>
      <c r="GA136" s="240"/>
      <c r="GB136" s="240"/>
      <c r="GC136" s="240"/>
      <c r="GD136" s="240"/>
      <c r="GE136" s="240"/>
      <c r="GF136" s="240"/>
      <c r="GG136" s="240"/>
      <c r="GH136" s="240"/>
      <c r="GI136" s="240"/>
      <c r="GJ136" s="240"/>
      <c r="GK136" s="240"/>
      <c r="GL136" s="240"/>
      <c r="GM136" s="240"/>
      <c r="GN136" s="240"/>
      <c r="GO136" s="240"/>
      <c r="GP136" s="240"/>
      <c r="GQ136" s="240"/>
      <c r="GR136" s="240"/>
      <c r="GS136" s="240"/>
      <c r="GT136" s="240"/>
      <c r="GU136" s="240"/>
      <c r="GV136" s="240"/>
      <c r="GW136" s="240"/>
      <c r="GX136" s="240"/>
      <c r="GY136" s="240"/>
      <c r="GZ136" s="240"/>
      <c r="HA136" s="240"/>
      <c r="HB136" s="240"/>
      <c r="HC136" s="240"/>
      <c r="HD136" s="240"/>
      <c r="HE136" s="240"/>
      <c r="HF136" s="240"/>
    </row>
    <row r="137" spans="1:214" s="242" customFormat="1">
      <c r="A137" s="240"/>
      <c r="B137" s="241"/>
      <c r="D137" s="240"/>
      <c r="E137" s="240"/>
      <c r="F137" s="240"/>
      <c r="G137" s="240"/>
      <c r="H137" s="240"/>
      <c r="I137" s="240"/>
      <c r="J137" s="240"/>
      <c r="K137" s="240"/>
      <c r="L137" s="240"/>
      <c r="M137" s="240"/>
      <c r="N137" s="240"/>
      <c r="O137" s="240"/>
      <c r="P137" s="240"/>
      <c r="Q137" s="240"/>
      <c r="R137" s="240"/>
      <c r="S137" s="240"/>
      <c r="T137" s="240"/>
      <c r="U137" s="240"/>
      <c r="V137" s="240"/>
      <c r="W137" s="240"/>
      <c r="X137" s="240"/>
      <c r="Y137" s="240"/>
      <c r="Z137" s="240"/>
      <c r="AA137" s="240"/>
      <c r="AB137" s="240"/>
      <c r="AC137" s="240"/>
      <c r="AD137" s="240"/>
      <c r="AE137" s="240"/>
      <c r="AF137" s="240"/>
      <c r="AG137" s="240"/>
      <c r="AH137" s="240"/>
      <c r="AI137" s="240"/>
      <c r="AJ137" s="240"/>
      <c r="AK137" s="240"/>
      <c r="AL137" s="240"/>
      <c r="AM137" s="240"/>
      <c r="AN137" s="240"/>
      <c r="AO137" s="240"/>
      <c r="AP137" s="240"/>
      <c r="AQ137" s="240"/>
      <c r="AR137" s="240"/>
      <c r="AS137" s="240"/>
      <c r="AT137" s="240"/>
      <c r="AU137" s="240"/>
      <c r="AV137" s="240"/>
      <c r="AW137" s="240"/>
      <c r="AX137" s="240"/>
      <c r="AY137" s="240"/>
      <c r="AZ137" s="240"/>
      <c r="BA137" s="240"/>
      <c r="BB137" s="240"/>
      <c r="BC137" s="240"/>
      <c r="BD137" s="240"/>
      <c r="BE137" s="240"/>
      <c r="BF137" s="240"/>
      <c r="BG137" s="240"/>
      <c r="BH137" s="240"/>
      <c r="BI137" s="240"/>
      <c r="BJ137" s="240"/>
      <c r="BK137" s="240"/>
      <c r="BL137" s="240"/>
      <c r="BM137" s="240"/>
      <c r="BN137" s="240"/>
      <c r="BO137" s="240"/>
      <c r="BP137" s="240"/>
      <c r="BQ137" s="240"/>
      <c r="BR137" s="240"/>
      <c r="BS137" s="240"/>
      <c r="BT137" s="240"/>
      <c r="BU137" s="240"/>
      <c r="BV137" s="240"/>
      <c r="BW137" s="240"/>
      <c r="BX137" s="240"/>
      <c r="BY137" s="240"/>
      <c r="BZ137" s="240"/>
      <c r="CA137" s="240"/>
      <c r="CB137" s="240"/>
      <c r="CC137" s="240"/>
      <c r="CD137" s="240"/>
      <c r="CE137" s="240"/>
      <c r="CF137" s="240"/>
      <c r="CG137" s="240"/>
      <c r="CH137" s="240"/>
      <c r="CI137" s="240"/>
      <c r="CJ137" s="240"/>
      <c r="CK137" s="240"/>
      <c r="CL137" s="240"/>
      <c r="CM137" s="240"/>
      <c r="CN137" s="240"/>
      <c r="CO137" s="240"/>
      <c r="CP137" s="240"/>
      <c r="CQ137" s="240"/>
      <c r="CR137" s="240"/>
      <c r="CS137" s="240"/>
      <c r="CT137" s="240"/>
      <c r="CU137" s="240"/>
      <c r="CV137" s="240"/>
      <c r="CW137" s="240"/>
      <c r="CX137" s="240"/>
      <c r="CY137" s="240"/>
      <c r="CZ137" s="240"/>
      <c r="DA137" s="240"/>
      <c r="DB137" s="240"/>
      <c r="DC137" s="240"/>
      <c r="DD137" s="240"/>
      <c r="DE137" s="240"/>
      <c r="DF137" s="240"/>
      <c r="DG137" s="240"/>
      <c r="DH137" s="240"/>
      <c r="DI137" s="240"/>
      <c r="DJ137" s="240"/>
      <c r="DK137" s="240"/>
      <c r="DL137" s="240"/>
      <c r="DM137" s="240"/>
      <c r="DN137" s="240"/>
      <c r="DO137" s="240"/>
      <c r="DP137" s="240"/>
      <c r="DQ137" s="240"/>
      <c r="DR137" s="240"/>
      <c r="DS137" s="240"/>
      <c r="DT137" s="240"/>
      <c r="DU137" s="240"/>
      <c r="DV137" s="240"/>
      <c r="DW137" s="240"/>
      <c r="DX137" s="240"/>
      <c r="DY137" s="240"/>
      <c r="DZ137" s="240"/>
      <c r="EA137" s="240"/>
      <c r="EB137" s="240"/>
      <c r="EC137" s="240"/>
      <c r="ED137" s="240"/>
      <c r="EE137" s="240"/>
      <c r="EF137" s="240"/>
      <c r="EG137" s="240"/>
      <c r="EH137" s="240"/>
      <c r="EI137" s="240"/>
      <c r="EJ137" s="240"/>
      <c r="EK137" s="240"/>
      <c r="EL137" s="240"/>
      <c r="EM137" s="240"/>
      <c r="EN137" s="240"/>
      <c r="EO137" s="240"/>
      <c r="EP137" s="240"/>
      <c r="EQ137" s="240"/>
      <c r="ER137" s="240"/>
      <c r="ES137" s="240"/>
      <c r="ET137" s="240"/>
      <c r="EU137" s="240"/>
      <c r="EV137" s="240"/>
      <c r="EW137" s="240"/>
      <c r="EX137" s="240"/>
      <c r="EY137" s="240"/>
      <c r="EZ137" s="240"/>
      <c r="FA137" s="240"/>
      <c r="FB137" s="240"/>
      <c r="FC137" s="240"/>
      <c r="FD137" s="240"/>
      <c r="FE137" s="240"/>
      <c r="FF137" s="240"/>
      <c r="FG137" s="240"/>
      <c r="FH137" s="240"/>
      <c r="FI137" s="240"/>
      <c r="FJ137" s="240"/>
      <c r="FK137" s="240"/>
      <c r="FL137" s="240"/>
      <c r="FM137" s="240"/>
      <c r="FN137" s="240"/>
      <c r="FO137" s="240"/>
      <c r="FP137" s="240"/>
      <c r="FQ137" s="240"/>
      <c r="FR137" s="240"/>
      <c r="FS137" s="240"/>
      <c r="FT137" s="240"/>
      <c r="FU137" s="240"/>
      <c r="FV137" s="240"/>
      <c r="FW137" s="240"/>
      <c r="FX137" s="240"/>
      <c r="FY137" s="240"/>
      <c r="FZ137" s="240"/>
      <c r="GA137" s="240"/>
      <c r="GB137" s="240"/>
      <c r="GC137" s="240"/>
      <c r="GD137" s="240"/>
      <c r="GE137" s="240"/>
      <c r="GF137" s="240"/>
      <c r="GG137" s="240"/>
      <c r="GH137" s="240"/>
      <c r="GI137" s="240"/>
      <c r="GJ137" s="240"/>
      <c r="GK137" s="240"/>
      <c r="GL137" s="240"/>
      <c r="GM137" s="240"/>
      <c r="GN137" s="240"/>
      <c r="GO137" s="240"/>
      <c r="GP137" s="240"/>
      <c r="GQ137" s="240"/>
      <c r="GR137" s="240"/>
      <c r="GS137" s="240"/>
      <c r="GT137" s="240"/>
      <c r="GU137" s="240"/>
      <c r="GV137" s="240"/>
      <c r="GW137" s="240"/>
      <c r="GX137" s="240"/>
      <c r="GY137" s="240"/>
      <c r="GZ137" s="240"/>
      <c r="HA137" s="240"/>
      <c r="HB137" s="240"/>
      <c r="HC137" s="240"/>
      <c r="HD137" s="240"/>
      <c r="HE137" s="240"/>
      <c r="HF137" s="240"/>
    </row>
    <row r="138" spans="1:214" s="242" customFormat="1">
      <c r="A138" s="240"/>
      <c r="B138" s="241"/>
      <c r="D138" s="240"/>
      <c r="E138" s="240"/>
      <c r="F138" s="240"/>
      <c r="G138" s="240"/>
      <c r="H138" s="240"/>
      <c r="I138" s="240"/>
      <c r="J138" s="240"/>
      <c r="K138" s="240"/>
      <c r="L138" s="240"/>
      <c r="M138" s="240"/>
      <c r="N138" s="240"/>
      <c r="O138" s="240"/>
      <c r="P138" s="240"/>
      <c r="Q138" s="240"/>
      <c r="R138" s="240"/>
      <c r="S138" s="240"/>
      <c r="T138" s="240"/>
      <c r="U138" s="240"/>
      <c r="V138" s="240"/>
      <c r="W138" s="240"/>
      <c r="X138" s="240"/>
      <c r="Y138" s="240"/>
      <c r="Z138" s="240"/>
      <c r="AA138" s="240"/>
      <c r="AB138" s="240"/>
      <c r="AC138" s="240"/>
      <c r="AD138" s="240"/>
      <c r="AE138" s="240"/>
      <c r="AF138" s="240"/>
      <c r="AG138" s="240"/>
      <c r="AH138" s="240"/>
      <c r="AI138" s="240"/>
      <c r="AJ138" s="240"/>
      <c r="AK138" s="240"/>
      <c r="AL138" s="240"/>
      <c r="AM138" s="240"/>
      <c r="AN138" s="240"/>
      <c r="AO138" s="240"/>
      <c r="AP138" s="240"/>
      <c r="AQ138" s="240"/>
      <c r="AR138" s="240"/>
      <c r="AS138" s="240"/>
      <c r="AT138" s="240"/>
      <c r="AU138" s="240"/>
      <c r="AV138" s="240"/>
      <c r="AW138" s="240"/>
      <c r="AX138" s="240"/>
      <c r="AY138" s="240"/>
      <c r="AZ138" s="240"/>
      <c r="BA138" s="240"/>
      <c r="BB138" s="240"/>
      <c r="BC138" s="240"/>
      <c r="BD138" s="240"/>
      <c r="BE138" s="240"/>
      <c r="BF138" s="240"/>
      <c r="BG138" s="240"/>
      <c r="BH138" s="240"/>
      <c r="BI138" s="240"/>
      <c r="BJ138" s="240"/>
      <c r="BK138" s="240"/>
      <c r="BL138" s="240"/>
      <c r="BM138" s="240"/>
      <c r="BN138" s="240"/>
      <c r="BO138" s="240"/>
      <c r="BP138" s="240"/>
      <c r="BQ138" s="240"/>
      <c r="BR138" s="240"/>
      <c r="BS138" s="240"/>
      <c r="BT138" s="240"/>
      <c r="BU138" s="240"/>
      <c r="BV138" s="240"/>
      <c r="BW138" s="240"/>
      <c r="BX138" s="240"/>
      <c r="BY138" s="240"/>
      <c r="BZ138" s="240"/>
      <c r="CA138" s="240"/>
      <c r="CB138" s="240"/>
      <c r="CC138" s="240"/>
      <c r="CD138" s="240"/>
      <c r="CE138" s="240"/>
      <c r="CF138" s="240"/>
      <c r="CG138" s="240"/>
      <c r="CH138" s="240"/>
      <c r="CI138" s="240"/>
      <c r="CJ138" s="240"/>
      <c r="CK138" s="240"/>
      <c r="CL138" s="240"/>
      <c r="CM138" s="240"/>
      <c r="CN138" s="240"/>
      <c r="CO138" s="240"/>
      <c r="CP138" s="240"/>
      <c r="CQ138" s="240"/>
      <c r="CR138" s="240"/>
      <c r="CS138" s="240"/>
      <c r="CT138" s="240"/>
      <c r="CU138" s="240"/>
      <c r="CV138" s="240"/>
      <c r="CW138" s="240"/>
      <c r="CX138" s="240"/>
      <c r="CY138" s="240"/>
      <c r="CZ138" s="240"/>
      <c r="DA138" s="240"/>
      <c r="DB138" s="240"/>
      <c r="DC138" s="240"/>
      <c r="DD138" s="240"/>
      <c r="DE138" s="240"/>
      <c r="DF138" s="240"/>
      <c r="DG138" s="240"/>
      <c r="DH138" s="240"/>
      <c r="DI138" s="240"/>
      <c r="DJ138" s="240"/>
      <c r="DK138" s="240"/>
      <c r="DL138" s="240"/>
      <c r="DM138" s="240"/>
      <c r="DN138" s="240"/>
      <c r="DO138" s="240"/>
      <c r="DP138" s="240"/>
      <c r="DQ138" s="240"/>
      <c r="DR138" s="240"/>
      <c r="DS138" s="240"/>
      <c r="DT138" s="240"/>
      <c r="DU138" s="240"/>
      <c r="DV138" s="240"/>
      <c r="DW138" s="240"/>
      <c r="DX138" s="240"/>
      <c r="DY138" s="240"/>
      <c r="DZ138" s="240"/>
      <c r="EA138" s="240"/>
      <c r="EB138" s="240"/>
      <c r="EC138" s="240"/>
      <c r="ED138" s="240"/>
      <c r="EE138" s="240"/>
      <c r="EF138" s="240"/>
      <c r="EG138" s="240"/>
      <c r="EH138" s="240"/>
      <c r="EI138" s="240"/>
      <c r="EJ138" s="240"/>
      <c r="EK138" s="240"/>
      <c r="EL138" s="240"/>
      <c r="EM138" s="240"/>
      <c r="EN138" s="240"/>
      <c r="EO138" s="240"/>
      <c r="EP138" s="240"/>
      <c r="EQ138" s="240"/>
      <c r="ER138" s="240"/>
      <c r="ES138" s="240"/>
      <c r="ET138" s="240"/>
      <c r="EU138" s="240"/>
      <c r="EV138" s="240"/>
      <c r="EW138" s="240"/>
      <c r="EX138" s="240"/>
      <c r="EY138" s="240"/>
      <c r="EZ138" s="240"/>
      <c r="FA138" s="240"/>
      <c r="FB138" s="240"/>
      <c r="FC138" s="240"/>
      <c r="FD138" s="240"/>
      <c r="FE138" s="240"/>
      <c r="FF138" s="240"/>
      <c r="FG138" s="240"/>
      <c r="FH138" s="240"/>
      <c r="FI138" s="240"/>
      <c r="FJ138" s="240"/>
      <c r="FK138" s="240"/>
      <c r="FL138" s="240"/>
      <c r="FM138" s="240"/>
      <c r="FN138" s="240"/>
      <c r="FO138" s="240"/>
      <c r="FP138" s="240"/>
      <c r="FQ138" s="240"/>
      <c r="FR138" s="240"/>
      <c r="FS138" s="240"/>
      <c r="FT138" s="240"/>
      <c r="FU138" s="240"/>
      <c r="FV138" s="240"/>
      <c r="FW138" s="240"/>
      <c r="FX138" s="240"/>
      <c r="FY138" s="240"/>
      <c r="FZ138" s="240"/>
      <c r="GA138" s="240"/>
      <c r="GB138" s="240"/>
      <c r="GC138" s="240"/>
      <c r="GD138" s="240"/>
      <c r="GE138" s="240"/>
      <c r="GF138" s="240"/>
      <c r="GG138" s="240"/>
      <c r="GH138" s="240"/>
      <c r="GI138" s="240"/>
      <c r="GJ138" s="240"/>
      <c r="GK138" s="240"/>
      <c r="GL138" s="240"/>
      <c r="GM138" s="240"/>
      <c r="GN138" s="240"/>
      <c r="GO138" s="240"/>
      <c r="GP138" s="240"/>
      <c r="GQ138" s="240"/>
      <c r="GR138" s="240"/>
      <c r="GS138" s="240"/>
      <c r="GT138" s="240"/>
      <c r="GU138" s="240"/>
      <c r="GV138" s="240"/>
      <c r="GW138" s="240"/>
      <c r="GX138" s="240"/>
      <c r="GY138" s="240"/>
      <c r="GZ138" s="240"/>
      <c r="HA138" s="240"/>
      <c r="HB138" s="240"/>
      <c r="HC138" s="240"/>
      <c r="HD138" s="240"/>
      <c r="HE138" s="240"/>
      <c r="HF138" s="240"/>
    </row>
    <row r="139" spans="1:214" s="242" customFormat="1">
      <c r="A139" s="240"/>
      <c r="B139" s="241"/>
      <c r="D139" s="240"/>
      <c r="E139" s="240"/>
      <c r="F139" s="240"/>
      <c r="G139" s="240"/>
      <c r="H139" s="240"/>
      <c r="I139" s="240"/>
      <c r="J139" s="240"/>
      <c r="K139" s="240"/>
      <c r="L139" s="240"/>
      <c r="M139" s="240"/>
      <c r="N139" s="240"/>
      <c r="O139" s="240"/>
      <c r="P139" s="240"/>
      <c r="Q139" s="240"/>
      <c r="R139" s="240"/>
      <c r="S139" s="240"/>
      <c r="T139" s="240"/>
      <c r="U139" s="240"/>
      <c r="V139" s="240"/>
      <c r="W139" s="240"/>
      <c r="X139" s="240"/>
      <c r="Y139" s="240"/>
      <c r="Z139" s="240"/>
      <c r="AA139" s="240"/>
      <c r="AB139" s="240"/>
      <c r="AC139" s="240"/>
      <c r="AD139" s="240"/>
      <c r="AE139" s="240"/>
      <c r="AF139" s="240"/>
      <c r="AG139" s="240"/>
      <c r="AH139" s="240"/>
      <c r="AI139" s="240"/>
      <c r="AJ139" s="240"/>
      <c r="AK139" s="240"/>
      <c r="AL139" s="240"/>
      <c r="AM139" s="240"/>
      <c r="AN139" s="240"/>
      <c r="AO139" s="240"/>
      <c r="AP139" s="240"/>
      <c r="AQ139" s="240"/>
      <c r="AR139" s="240"/>
      <c r="AS139" s="240"/>
      <c r="AT139" s="240"/>
      <c r="AU139" s="240"/>
      <c r="AV139" s="240"/>
      <c r="AW139" s="240"/>
      <c r="AX139" s="240"/>
      <c r="AY139" s="240"/>
      <c r="AZ139" s="240"/>
      <c r="BA139" s="240"/>
      <c r="BB139" s="240"/>
      <c r="BC139" s="240"/>
      <c r="BD139" s="240"/>
      <c r="BE139" s="240"/>
      <c r="BF139" s="240"/>
      <c r="BG139" s="240"/>
      <c r="BH139" s="240"/>
      <c r="BI139" s="240"/>
      <c r="BJ139" s="240"/>
      <c r="BK139" s="240"/>
      <c r="BL139" s="240"/>
      <c r="BM139" s="240"/>
      <c r="BN139" s="240"/>
      <c r="BO139" s="240"/>
      <c r="BP139" s="240"/>
      <c r="BQ139" s="240"/>
      <c r="BR139" s="240"/>
      <c r="BS139" s="240"/>
      <c r="BT139" s="240"/>
      <c r="BU139" s="240"/>
      <c r="BV139" s="240"/>
      <c r="BW139" s="240"/>
      <c r="BX139" s="240"/>
      <c r="BY139" s="240"/>
      <c r="BZ139" s="240"/>
      <c r="CA139" s="240"/>
      <c r="CB139" s="240"/>
      <c r="CC139" s="240"/>
      <c r="CD139" s="240"/>
      <c r="CE139" s="240"/>
      <c r="CF139" s="240"/>
      <c r="CG139" s="240"/>
      <c r="CH139" s="240"/>
      <c r="CI139" s="240"/>
      <c r="CJ139" s="240"/>
      <c r="CK139" s="240"/>
      <c r="CL139" s="240"/>
      <c r="CM139" s="240"/>
      <c r="CN139" s="240"/>
      <c r="CO139" s="240"/>
      <c r="CP139" s="240"/>
      <c r="CQ139" s="240"/>
      <c r="CR139" s="240"/>
      <c r="CS139" s="240"/>
      <c r="CT139" s="240"/>
      <c r="CU139" s="240"/>
      <c r="CV139" s="240"/>
      <c r="CW139" s="240"/>
      <c r="CX139" s="240"/>
      <c r="CY139" s="240"/>
      <c r="CZ139" s="240"/>
      <c r="DA139" s="240"/>
      <c r="DB139" s="240"/>
      <c r="DC139" s="240"/>
      <c r="DD139" s="240"/>
      <c r="DE139" s="240"/>
      <c r="DF139" s="240"/>
      <c r="DG139" s="240"/>
      <c r="DH139" s="240"/>
      <c r="DI139" s="240"/>
      <c r="DJ139" s="240"/>
      <c r="DK139" s="240"/>
      <c r="DL139" s="240"/>
      <c r="DM139" s="240"/>
      <c r="DN139" s="240"/>
      <c r="DO139" s="240"/>
      <c r="DP139" s="240"/>
      <c r="DQ139" s="240"/>
      <c r="DR139" s="240"/>
      <c r="DS139" s="240"/>
      <c r="DT139" s="240"/>
      <c r="DU139" s="240"/>
      <c r="DV139" s="240"/>
      <c r="DW139" s="240"/>
      <c r="DX139" s="240"/>
      <c r="DY139" s="240"/>
      <c r="DZ139" s="240"/>
      <c r="EA139" s="240"/>
      <c r="EB139" s="240"/>
      <c r="EC139" s="240"/>
      <c r="ED139" s="240"/>
      <c r="EE139" s="240"/>
      <c r="EF139" s="240"/>
      <c r="EG139" s="240"/>
      <c r="EH139" s="240"/>
      <c r="EI139" s="240"/>
      <c r="EJ139" s="240"/>
      <c r="EK139" s="240"/>
      <c r="EL139" s="240"/>
      <c r="EM139" s="240"/>
      <c r="EN139" s="240"/>
      <c r="EO139" s="240"/>
      <c r="EP139" s="240"/>
      <c r="EQ139" s="240"/>
      <c r="ER139" s="240"/>
      <c r="ES139" s="240"/>
      <c r="ET139" s="240"/>
      <c r="EU139" s="240"/>
      <c r="EV139" s="240"/>
      <c r="EW139" s="240"/>
      <c r="EX139" s="240"/>
      <c r="EY139" s="240"/>
      <c r="EZ139" s="240"/>
      <c r="FA139" s="240"/>
      <c r="FB139" s="240"/>
      <c r="FC139" s="240"/>
      <c r="FD139" s="240"/>
      <c r="FE139" s="240"/>
      <c r="FF139" s="240"/>
      <c r="FG139" s="240"/>
      <c r="FH139" s="240"/>
      <c r="FI139" s="240"/>
      <c r="FJ139" s="240"/>
      <c r="FK139" s="240"/>
      <c r="FL139" s="240"/>
      <c r="FM139" s="240"/>
      <c r="FN139" s="240"/>
      <c r="FO139" s="240"/>
      <c r="FP139" s="240"/>
      <c r="FQ139" s="240"/>
      <c r="FR139" s="240"/>
      <c r="FS139" s="240"/>
      <c r="FT139" s="240"/>
      <c r="FU139" s="240"/>
      <c r="FV139" s="240"/>
      <c r="FW139" s="240"/>
      <c r="FX139" s="240"/>
      <c r="FY139" s="240"/>
      <c r="FZ139" s="240"/>
      <c r="GA139" s="240"/>
      <c r="GB139" s="240"/>
      <c r="GC139" s="240"/>
      <c r="GD139" s="240"/>
      <c r="GE139" s="240"/>
      <c r="GF139" s="240"/>
      <c r="GG139" s="240"/>
      <c r="GH139" s="240"/>
      <c r="GI139" s="240"/>
      <c r="GJ139" s="240"/>
      <c r="GK139" s="240"/>
      <c r="GL139" s="240"/>
      <c r="GM139" s="240"/>
      <c r="GN139" s="240"/>
      <c r="GO139" s="240"/>
      <c r="GP139" s="240"/>
      <c r="GQ139" s="240"/>
      <c r="GR139" s="240"/>
      <c r="GS139" s="240"/>
      <c r="GT139" s="240"/>
      <c r="GU139" s="240"/>
      <c r="GV139" s="240"/>
      <c r="GW139" s="240"/>
      <c r="GX139" s="240"/>
      <c r="GY139" s="240"/>
      <c r="GZ139" s="240"/>
      <c r="HA139" s="240"/>
      <c r="HB139" s="240"/>
      <c r="HC139" s="240"/>
      <c r="HD139" s="240"/>
      <c r="HE139" s="240"/>
      <c r="HF139" s="240"/>
    </row>
    <row r="140" spans="1:214" s="242" customFormat="1">
      <c r="A140" s="240"/>
      <c r="B140" s="241"/>
      <c r="D140" s="240"/>
      <c r="E140" s="240"/>
      <c r="F140" s="240"/>
      <c r="G140" s="240"/>
      <c r="H140" s="240"/>
      <c r="I140" s="240"/>
      <c r="J140" s="240"/>
      <c r="K140" s="240"/>
      <c r="L140" s="240"/>
      <c r="M140" s="240"/>
      <c r="N140" s="240"/>
      <c r="O140" s="240"/>
      <c r="P140" s="240"/>
      <c r="Q140" s="240"/>
      <c r="R140" s="240"/>
      <c r="S140" s="240"/>
      <c r="T140" s="240"/>
      <c r="U140" s="240"/>
      <c r="V140" s="240"/>
      <c r="W140" s="240"/>
      <c r="X140" s="240"/>
      <c r="Y140" s="240"/>
      <c r="Z140" s="240"/>
      <c r="AA140" s="240"/>
      <c r="AB140" s="240"/>
      <c r="AC140" s="240"/>
      <c r="AD140" s="240"/>
      <c r="AE140" s="240"/>
      <c r="AF140" s="240"/>
      <c r="AG140" s="240"/>
      <c r="AH140" s="240"/>
      <c r="AI140" s="240"/>
      <c r="AJ140" s="240"/>
      <c r="AK140" s="240"/>
      <c r="AL140" s="240"/>
      <c r="AM140" s="240"/>
      <c r="AN140" s="240"/>
      <c r="AO140" s="240"/>
      <c r="AP140" s="240"/>
      <c r="AQ140" s="240"/>
      <c r="AR140" s="240"/>
      <c r="AS140" s="240"/>
      <c r="AT140" s="240"/>
      <c r="AU140" s="240"/>
      <c r="AV140" s="240"/>
      <c r="AW140" s="240"/>
      <c r="AX140" s="240"/>
      <c r="AY140" s="240"/>
      <c r="AZ140" s="240"/>
      <c r="BA140" s="240"/>
      <c r="BB140" s="240"/>
      <c r="BC140" s="240"/>
      <c r="BD140" s="240"/>
      <c r="BE140" s="240"/>
      <c r="BF140" s="240"/>
      <c r="BG140" s="240"/>
      <c r="BH140" s="240"/>
      <c r="BI140" s="240"/>
      <c r="BJ140" s="240"/>
      <c r="BK140" s="240"/>
      <c r="BL140" s="240"/>
      <c r="BM140" s="240"/>
      <c r="BN140" s="240"/>
      <c r="BO140" s="240"/>
      <c r="BP140" s="240"/>
      <c r="BQ140" s="240"/>
      <c r="BR140" s="240"/>
      <c r="BS140" s="240"/>
      <c r="BT140" s="240"/>
      <c r="BU140" s="240"/>
      <c r="BV140" s="240"/>
      <c r="BW140" s="240"/>
      <c r="BX140" s="240"/>
      <c r="BY140" s="240"/>
      <c r="BZ140" s="240"/>
      <c r="CA140" s="240"/>
      <c r="CB140" s="240"/>
      <c r="CC140" s="240"/>
      <c r="CD140" s="240"/>
      <c r="CE140" s="240"/>
      <c r="CF140" s="240"/>
      <c r="CG140" s="240"/>
      <c r="CH140" s="240"/>
      <c r="CI140" s="240"/>
      <c r="CJ140" s="240"/>
      <c r="CK140" s="240"/>
      <c r="CL140" s="240"/>
      <c r="CM140" s="240"/>
      <c r="CN140" s="240"/>
      <c r="CO140" s="240"/>
      <c r="CP140" s="240"/>
      <c r="CQ140" s="240"/>
      <c r="CR140" s="240"/>
      <c r="CS140" s="240"/>
      <c r="CT140" s="240"/>
      <c r="CU140" s="240"/>
      <c r="CV140" s="240"/>
      <c r="CW140" s="240"/>
      <c r="CX140" s="240"/>
      <c r="CY140" s="240"/>
      <c r="CZ140" s="240"/>
      <c r="DA140" s="240"/>
      <c r="DB140" s="240"/>
      <c r="DC140" s="240"/>
      <c r="DD140" s="240"/>
      <c r="DE140" s="240"/>
      <c r="DF140" s="240"/>
      <c r="DG140" s="240"/>
      <c r="DH140" s="240"/>
      <c r="DI140" s="240"/>
      <c r="DJ140" s="240"/>
      <c r="DK140" s="240"/>
      <c r="DL140" s="240"/>
      <c r="DM140" s="240"/>
      <c r="DN140" s="240"/>
      <c r="DO140" s="240"/>
      <c r="DP140" s="240"/>
      <c r="DQ140" s="240"/>
      <c r="DR140" s="240"/>
      <c r="DS140" s="240"/>
      <c r="DT140" s="240"/>
      <c r="DU140" s="240"/>
      <c r="DV140" s="240"/>
      <c r="DW140" s="240"/>
      <c r="DX140" s="240"/>
      <c r="DY140" s="240"/>
      <c r="DZ140" s="240"/>
      <c r="EA140" s="240"/>
      <c r="EB140" s="240"/>
      <c r="EC140" s="240"/>
      <c r="ED140" s="240"/>
      <c r="EE140" s="240"/>
      <c r="EF140" s="240"/>
      <c r="EG140" s="240"/>
      <c r="EH140" s="240"/>
      <c r="EI140" s="240"/>
      <c r="EJ140" s="240"/>
      <c r="EK140" s="240"/>
      <c r="EL140" s="240"/>
      <c r="EM140" s="240"/>
      <c r="EN140" s="240"/>
      <c r="EO140" s="240"/>
      <c r="EP140" s="240"/>
      <c r="EQ140" s="240"/>
      <c r="ER140" s="240"/>
      <c r="ES140" s="240"/>
      <c r="ET140" s="240"/>
      <c r="EU140" s="240"/>
      <c r="EV140" s="240"/>
      <c r="EW140" s="240"/>
      <c r="EX140" s="240"/>
      <c r="EY140" s="240"/>
      <c r="EZ140" s="240"/>
      <c r="FA140" s="240"/>
      <c r="FB140" s="240"/>
      <c r="FC140" s="240"/>
      <c r="FD140" s="240"/>
      <c r="FE140" s="240"/>
      <c r="FF140" s="240"/>
      <c r="FG140" s="240"/>
      <c r="FH140" s="240"/>
      <c r="FI140" s="240"/>
      <c r="FJ140" s="240"/>
      <c r="FK140" s="240"/>
      <c r="FL140" s="240"/>
      <c r="FM140" s="240"/>
      <c r="FN140" s="240"/>
      <c r="FO140" s="240"/>
      <c r="FP140" s="240"/>
      <c r="FQ140" s="240"/>
      <c r="FR140" s="240"/>
      <c r="FS140" s="240"/>
      <c r="FT140" s="240"/>
      <c r="FU140" s="240"/>
      <c r="FV140" s="240"/>
      <c r="FW140" s="240"/>
      <c r="FX140" s="240"/>
      <c r="FY140" s="240"/>
      <c r="FZ140" s="240"/>
      <c r="GA140" s="240"/>
      <c r="GB140" s="240"/>
      <c r="GC140" s="240"/>
      <c r="GD140" s="240"/>
      <c r="GE140" s="240"/>
      <c r="GF140" s="240"/>
      <c r="GG140" s="240"/>
      <c r="GH140" s="240"/>
      <c r="GI140" s="240"/>
      <c r="GJ140" s="240"/>
      <c r="GK140" s="240"/>
      <c r="GL140" s="240"/>
      <c r="GM140" s="240"/>
      <c r="GN140" s="240"/>
      <c r="GO140" s="240"/>
      <c r="GP140" s="240"/>
      <c r="GQ140" s="240"/>
      <c r="GR140" s="240"/>
      <c r="GS140" s="240"/>
      <c r="GT140" s="240"/>
      <c r="GU140" s="240"/>
      <c r="GV140" s="240"/>
      <c r="GW140" s="240"/>
      <c r="GX140" s="240"/>
      <c r="GY140" s="240"/>
      <c r="GZ140" s="240"/>
      <c r="HA140" s="240"/>
      <c r="HB140" s="240"/>
      <c r="HC140" s="240"/>
      <c r="HD140" s="240"/>
      <c r="HE140" s="240"/>
      <c r="HF140" s="240"/>
    </row>
    <row r="141" spans="1:214" s="242" customFormat="1">
      <c r="A141" s="240"/>
      <c r="B141" s="241"/>
      <c r="D141" s="240"/>
      <c r="E141" s="240"/>
      <c r="F141" s="240"/>
      <c r="G141" s="240"/>
      <c r="H141" s="240"/>
      <c r="I141" s="240"/>
      <c r="J141" s="240"/>
      <c r="K141" s="240"/>
      <c r="L141" s="240"/>
      <c r="M141" s="240"/>
      <c r="N141" s="240"/>
      <c r="O141" s="240"/>
      <c r="P141" s="240"/>
      <c r="Q141" s="240"/>
      <c r="R141" s="240"/>
      <c r="S141" s="240"/>
      <c r="T141" s="240"/>
      <c r="U141" s="240"/>
      <c r="V141" s="240"/>
      <c r="W141" s="240"/>
      <c r="X141" s="240"/>
      <c r="Y141" s="240"/>
      <c r="Z141" s="240"/>
      <c r="AA141" s="240"/>
      <c r="AB141" s="240"/>
      <c r="AC141" s="240"/>
      <c r="AD141" s="240"/>
      <c r="AE141" s="240"/>
      <c r="AF141" s="240"/>
      <c r="AG141" s="240"/>
      <c r="AH141" s="240"/>
      <c r="AI141" s="240"/>
      <c r="AJ141" s="240"/>
      <c r="AK141" s="240"/>
      <c r="AL141" s="240"/>
      <c r="AM141" s="240"/>
      <c r="AN141" s="240"/>
      <c r="AO141" s="240"/>
      <c r="AP141" s="240"/>
      <c r="AQ141" s="240"/>
      <c r="AR141" s="240"/>
      <c r="AS141" s="240"/>
      <c r="AT141" s="240"/>
      <c r="AU141" s="240"/>
      <c r="AV141" s="240"/>
      <c r="AW141" s="240"/>
      <c r="AX141" s="240"/>
      <c r="AY141" s="240"/>
      <c r="AZ141" s="240"/>
      <c r="BA141" s="240"/>
      <c r="BB141" s="240"/>
      <c r="BC141" s="240"/>
      <c r="BD141" s="240"/>
      <c r="BE141" s="240"/>
      <c r="BF141" s="240"/>
      <c r="BG141" s="240"/>
      <c r="BH141" s="240"/>
      <c r="BI141" s="240"/>
      <c r="BJ141" s="240"/>
      <c r="BK141" s="240"/>
      <c r="BL141" s="240"/>
      <c r="BM141" s="240"/>
      <c r="BN141" s="240"/>
      <c r="BO141" s="240"/>
      <c r="BP141" s="240"/>
      <c r="BQ141" s="240"/>
      <c r="BR141" s="240"/>
      <c r="BS141" s="240"/>
      <c r="BT141" s="240"/>
      <c r="BU141" s="240"/>
      <c r="BV141" s="240"/>
      <c r="BW141" s="240"/>
      <c r="BX141" s="240"/>
      <c r="BY141" s="240"/>
      <c r="BZ141" s="240"/>
      <c r="CA141" s="240"/>
      <c r="CB141" s="240"/>
      <c r="CC141" s="240"/>
      <c r="CD141" s="240"/>
      <c r="CE141" s="240"/>
      <c r="CF141" s="240"/>
      <c r="CG141" s="240"/>
      <c r="CH141" s="240"/>
      <c r="CI141" s="240"/>
      <c r="CJ141" s="240"/>
      <c r="CK141" s="240"/>
      <c r="CL141" s="240"/>
      <c r="CM141" s="240"/>
      <c r="CN141" s="240"/>
      <c r="CO141" s="240"/>
      <c r="CP141" s="240"/>
      <c r="CQ141" s="240"/>
      <c r="CR141" s="240"/>
      <c r="CS141" s="240"/>
      <c r="CT141" s="240"/>
      <c r="CU141" s="240"/>
      <c r="CV141" s="240"/>
      <c r="CW141" s="240"/>
      <c r="CX141" s="240"/>
      <c r="CY141" s="240"/>
      <c r="CZ141" s="240"/>
      <c r="DA141" s="240"/>
      <c r="DB141" s="240"/>
      <c r="DC141" s="240"/>
      <c r="DD141" s="240"/>
      <c r="DE141" s="240"/>
      <c r="DF141" s="240"/>
      <c r="DG141" s="240"/>
      <c r="DH141" s="240"/>
      <c r="DI141" s="240"/>
      <c r="DJ141" s="240"/>
      <c r="DK141" s="240"/>
      <c r="DL141" s="240"/>
      <c r="DM141" s="240"/>
      <c r="DN141" s="240"/>
      <c r="DO141" s="240"/>
      <c r="DP141" s="240"/>
      <c r="DQ141" s="240"/>
      <c r="DR141" s="240"/>
      <c r="DS141" s="240"/>
      <c r="DT141" s="240"/>
      <c r="DU141" s="240"/>
      <c r="DV141" s="240"/>
      <c r="DW141" s="240"/>
      <c r="DX141" s="240"/>
      <c r="DY141" s="240"/>
      <c r="DZ141" s="240"/>
      <c r="EA141" s="240"/>
      <c r="EB141" s="240"/>
      <c r="EC141" s="240"/>
      <c r="ED141" s="240"/>
      <c r="EE141" s="240"/>
      <c r="EF141" s="240"/>
      <c r="EG141" s="240"/>
      <c r="EH141" s="240"/>
      <c r="EI141" s="240"/>
      <c r="EJ141" s="240"/>
      <c r="EK141" s="240"/>
      <c r="EL141" s="240"/>
      <c r="EM141" s="240"/>
      <c r="EN141" s="240"/>
      <c r="EO141" s="240"/>
      <c r="EP141" s="240"/>
      <c r="EQ141" s="240"/>
      <c r="ER141" s="240"/>
      <c r="ES141" s="240"/>
      <c r="ET141" s="240"/>
      <c r="EU141" s="240"/>
      <c r="EV141" s="240"/>
      <c r="EW141" s="240"/>
      <c r="EX141" s="240"/>
      <c r="EY141" s="240"/>
      <c r="EZ141" s="240"/>
      <c r="FA141" s="240"/>
      <c r="FB141" s="240"/>
      <c r="FC141" s="240"/>
      <c r="FD141" s="240"/>
      <c r="FE141" s="240"/>
      <c r="FF141" s="240"/>
      <c r="FG141" s="240"/>
      <c r="FH141" s="240"/>
      <c r="FI141" s="240"/>
      <c r="FJ141" s="240"/>
      <c r="FK141" s="240"/>
      <c r="FL141" s="240"/>
      <c r="FM141" s="240"/>
      <c r="FN141" s="240"/>
      <c r="FO141" s="240"/>
      <c r="FP141" s="240"/>
      <c r="FQ141" s="240"/>
      <c r="FR141" s="240"/>
      <c r="FS141" s="240"/>
      <c r="FT141" s="240"/>
      <c r="FU141" s="240"/>
      <c r="FV141" s="240"/>
      <c r="FW141" s="240"/>
      <c r="FX141" s="240"/>
      <c r="FY141" s="240"/>
      <c r="FZ141" s="240"/>
      <c r="GA141" s="240"/>
      <c r="GB141" s="240"/>
      <c r="GC141" s="240"/>
      <c r="GD141" s="240"/>
      <c r="GE141" s="240"/>
      <c r="GF141" s="240"/>
      <c r="GG141" s="240"/>
      <c r="GH141" s="240"/>
      <c r="GI141" s="240"/>
      <c r="GJ141" s="240"/>
      <c r="GK141" s="240"/>
      <c r="GL141" s="240"/>
      <c r="GM141" s="240"/>
      <c r="GN141" s="240"/>
      <c r="GO141" s="240"/>
      <c r="GP141" s="240"/>
      <c r="GQ141" s="240"/>
      <c r="GR141" s="240"/>
      <c r="GS141" s="240"/>
      <c r="GT141" s="240"/>
      <c r="GU141" s="240"/>
      <c r="GV141" s="240"/>
      <c r="GW141" s="240"/>
      <c r="GX141" s="240"/>
      <c r="GY141" s="240"/>
      <c r="GZ141" s="240"/>
      <c r="HA141" s="240"/>
      <c r="HB141" s="240"/>
      <c r="HC141" s="240"/>
      <c r="HD141" s="240"/>
      <c r="HE141" s="240"/>
      <c r="HF141" s="240"/>
    </row>
    <row r="142" spans="1:214" s="242" customFormat="1">
      <c r="A142" s="240"/>
      <c r="B142" s="241"/>
      <c r="D142" s="240"/>
      <c r="E142" s="240"/>
      <c r="F142" s="240"/>
      <c r="G142" s="240"/>
      <c r="H142" s="240"/>
      <c r="I142" s="240"/>
      <c r="J142" s="240"/>
      <c r="K142" s="240"/>
      <c r="L142" s="240"/>
      <c r="M142" s="240"/>
      <c r="N142" s="240"/>
      <c r="O142" s="240"/>
      <c r="P142" s="240"/>
      <c r="Q142" s="240"/>
      <c r="R142" s="240"/>
      <c r="S142" s="240"/>
      <c r="T142" s="240"/>
      <c r="U142" s="240"/>
      <c r="V142" s="240"/>
      <c r="W142" s="240"/>
      <c r="X142" s="240"/>
      <c r="Y142" s="240"/>
      <c r="Z142" s="240"/>
      <c r="AA142" s="240"/>
      <c r="AB142" s="240"/>
      <c r="AC142" s="240"/>
      <c r="AD142" s="240"/>
      <c r="AE142" s="240"/>
      <c r="AF142" s="240"/>
      <c r="AG142" s="240"/>
      <c r="AH142" s="240"/>
      <c r="AI142" s="240"/>
      <c r="AJ142" s="240"/>
      <c r="AK142" s="240"/>
      <c r="AL142" s="240"/>
      <c r="AM142" s="240"/>
      <c r="AN142" s="240"/>
      <c r="AO142" s="240"/>
      <c r="AP142" s="240"/>
      <c r="AQ142" s="240"/>
      <c r="AR142" s="240"/>
      <c r="AS142" s="240"/>
      <c r="AT142" s="240"/>
      <c r="AU142" s="240"/>
      <c r="AV142" s="240"/>
      <c r="AW142" s="240"/>
      <c r="AX142" s="240"/>
      <c r="AY142" s="240"/>
      <c r="AZ142" s="240"/>
      <c r="BA142" s="240"/>
      <c r="BB142" s="240"/>
      <c r="BC142" s="240"/>
      <c r="BD142" s="240"/>
      <c r="BE142" s="240"/>
      <c r="BF142" s="240"/>
      <c r="BG142" s="240"/>
      <c r="BH142" s="240"/>
      <c r="BI142" s="240"/>
      <c r="BJ142" s="240"/>
      <c r="BK142" s="240"/>
      <c r="BL142" s="240"/>
      <c r="BM142" s="240"/>
      <c r="BN142" s="240"/>
      <c r="BO142" s="240"/>
      <c r="BP142" s="240"/>
      <c r="BQ142" s="240"/>
      <c r="BR142" s="240"/>
      <c r="BS142" s="240"/>
      <c r="BT142" s="240"/>
      <c r="BU142" s="240"/>
      <c r="BV142" s="240"/>
      <c r="BW142" s="240"/>
      <c r="BX142" s="240"/>
      <c r="BY142" s="240"/>
      <c r="BZ142" s="240"/>
      <c r="CA142" s="240"/>
      <c r="CB142" s="240"/>
      <c r="CC142" s="240"/>
      <c r="CD142" s="240"/>
      <c r="CE142" s="240"/>
      <c r="CF142" s="240"/>
      <c r="CG142" s="240"/>
      <c r="CH142" s="240"/>
      <c r="CI142" s="240"/>
      <c r="CJ142" s="240"/>
      <c r="CK142" s="240"/>
      <c r="CL142" s="240"/>
      <c r="CM142" s="240"/>
      <c r="CN142" s="240"/>
      <c r="CO142" s="240"/>
      <c r="CP142" s="240"/>
      <c r="CQ142" s="240"/>
      <c r="CR142" s="240"/>
      <c r="CS142" s="240"/>
      <c r="CT142" s="240"/>
      <c r="CU142" s="240"/>
      <c r="CV142" s="240"/>
      <c r="CW142" s="240"/>
      <c r="CX142" s="240"/>
      <c r="CY142" s="240"/>
      <c r="CZ142" s="240"/>
      <c r="DA142" s="240"/>
      <c r="DB142" s="240"/>
      <c r="DC142" s="240"/>
      <c r="DD142" s="240"/>
      <c r="DE142" s="240"/>
      <c r="DF142" s="240"/>
      <c r="DG142" s="240"/>
      <c r="DH142" s="240"/>
      <c r="DI142" s="240"/>
      <c r="DJ142" s="240"/>
      <c r="DK142" s="240"/>
      <c r="DL142" s="240"/>
      <c r="DM142" s="240"/>
      <c r="DN142" s="240"/>
      <c r="DO142" s="240"/>
      <c r="DP142" s="240"/>
      <c r="DQ142" s="240"/>
      <c r="DR142" s="240"/>
      <c r="DS142" s="240"/>
      <c r="DT142" s="240"/>
      <c r="DU142" s="240"/>
      <c r="DV142" s="240"/>
      <c r="DW142" s="240"/>
      <c r="DX142" s="240"/>
      <c r="DY142" s="240"/>
      <c r="DZ142" s="240"/>
      <c r="EA142" s="240"/>
      <c r="EB142" s="240"/>
      <c r="EC142" s="240"/>
      <c r="ED142" s="240"/>
      <c r="EE142" s="240"/>
      <c r="EF142" s="240"/>
      <c r="EG142" s="240"/>
      <c r="EH142" s="240"/>
      <c r="EI142" s="240"/>
      <c r="EJ142" s="240"/>
      <c r="EK142" s="240"/>
      <c r="EL142" s="240"/>
      <c r="EM142" s="240"/>
      <c r="EN142" s="240"/>
      <c r="EO142" s="240"/>
      <c r="EP142" s="240"/>
      <c r="EQ142" s="240"/>
      <c r="ER142" s="240"/>
      <c r="ES142" s="240"/>
      <c r="ET142" s="240"/>
      <c r="EU142" s="240"/>
      <c r="EV142" s="240"/>
      <c r="EW142" s="240"/>
      <c r="EX142" s="240"/>
      <c r="EY142" s="240"/>
      <c r="EZ142" s="240"/>
      <c r="FA142" s="240"/>
      <c r="FB142" s="240"/>
      <c r="FC142" s="240"/>
      <c r="FD142" s="240"/>
      <c r="FE142" s="240"/>
      <c r="FF142" s="240"/>
      <c r="FG142" s="240"/>
      <c r="FH142" s="240"/>
      <c r="FI142" s="240"/>
      <c r="FJ142" s="240"/>
      <c r="FK142" s="240"/>
      <c r="FL142" s="240"/>
      <c r="FM142" s="240"/>
      <c r="FN142" s="240"/>
      <c r="FO142" s="240"/>
      <c r="FP142" s="240"/>
      <c r="FQ142" s="240"/>
      <c r="FR142" s="240"/>
      <c r="FS142" s="240"/>
      <c r="FT142" s="240"/>
      <c r="FU142" s="240"/>
      <c r="FV142" s="240"/>
      <c r="FW142" s="240"/>
      <c r="FX142" s="240"/>
      <c r="FY142" s="240"/>
      <c r="FZ142" s="240"/>
      <c r="GA142" s="240"/>
      <c r="GB142" s="240"/>
      <c r="GC142" s="240"/>
      <c r="GD142" s="240"/>
      <c r="GE142" s="240"/>
      <c r="GF142" s="240"/>
      <c r="GG142" s="240"/>
      <c r="GH142" s="240"/>
      <c r="GI142" s="240"/>
      <c r="GJ142" s="240"/>
      <c r="GK142" s="240"/>
      <c r="GL142" s="240"/>
      <c r="GM142" s="240"/>
      <c r="GN142" s="240"/>
      <c r="GO142" s="240"/>
      <c r="GP142" s="240"/>
      <c r="GQ142" s="240"/>
      <c r="GR142" s="240"/>
      <c r="GS142" s="240"/>
      <c r="GT142" s="240"/>
      <c r="GU142" s="240"/>
      <c r="GV142" s="240"/>
      <c r="GW142" s="240"/>
      <c r="GX142" s="240"/>
      <c r="GY142" s="240"/>
      <c r="GZ142" s="240"/>
      <c r="HA142" s="240"/>
      <c r="HB142" s="240"/>
      <c r="HC142" s="240"/>
      <c r="HD142" s="240"/>
      <c r="HE142" s="240"/>
      <c r="HF142" s="240"/>
    </row>
    <row r="143" spans="1:214" s="242" customFormat="1">
      <c r="A143" s="240"/>
      <c r="B143" s="241"/>
      <c r="D143" s="240"/>
      <c r="E143" s="240"/>
      <c r="F143" s="240"/>
      <c r="G143" s="240"/>
      <c r="H143" s="240"/>
      <c r="I143" s="240"/>
      <c r="J143" s="240"/>
      <c r="K143" s="240"/>
      <c r="L143" s="240"/>
      <c r="M143" s="240"/>
      <c r="N143" s="240"/>
      <c r="O143" s="240"/>
      <c r="P143" s="240"/>
      <c r="Q143" s="240"/>
      <c r="R143" s="240"/>
      <c r="S143" s="240"/>
      <c r="T143" s="240"/>
      <c r="U143" s="240"/>
      <c r="V143" s="240"/>
      <c r="W143" s="240"/>
      <c r="X143" s="240"/>
      <c r="Y143" s="240"/>
      <c r="Z143" s="240"/>
      <c r="AA143" s="240"/>
      <c r="AB143" s="240"/>
      <c r="AC143" s="240"/>
      <c r="AD143" s="240"/>
      <c r="AE143" s="240"/>
      <c r="AF143" s="240"/>
      <c r="AG143" s="240"/>
      <c r="AH143" s="240"/>
      <c r="AI143" s="240"/>
      <c r="AJ143" s="240"/>
      <c r="AK143" s="240"/>
      <c r="AL143" s="240"/>
      <c r="AM143" s="240"/>
      <c r="AN143" s="240"/>
      <c r="AO143" s="240"/>
      <c r="AP143" s="240"/>
      <c r="AQ143" s="240"/>
      <c r="AR143" s="240"/>
      <c r="AS143" s="240"/>
      <c r="AT143" s="240"/>
      <c r="AU143" s="240"/>
      <c r="AV143" s="240"/>
      <c r="AW143" s="240"/>
      <c r="AX143" s="240"/>
      <c r="AY143" s="240"/>
      <c r="AZ143" s="240"/>
      <c r="BA143" s="240"/>
      <c r="BB143" s="240"/>
      <c r="BC143" s="240"/>
      <c r="BD143" s="240"/>
      <c r="BE143" s="240"/>
      <c r="BF143" s="240"/>
      <c r="BG143" s="240"/>
      <c r="BH143" s="240"/>
      <c r="BI143" s="240"/>
      <c r="BJ143" s="240"/>
      <c r="BK143" s="240"/>
      <c r="BL143" s="240"/>
      <c r="BM143" s="240"/>
      <c r="BN143" s="240"/>
      <c r="BO143" s="240"/>
      <c r="BP143" s="240"/>
      <c r="BQ143" s="240"/>
      <c r="BR143" s="240"/>
      <c r="BS143" s="240"/>
      <c r="BT143" s="240"/>
      <c r="BU143" s="240"/>
      <c r="BV143" s="240"/>
      <c r="BW143" s="240"/>
      <c r="BX143" s="240"/>
      <c r="BY143" s="240"/>
      <c r="BZ143" s="240"/>
      <c r="CA143" s="240"/>
      <c r="CB143" s="240"/>
      <c r="CC143" s="240"/>
      <c r="CD143" s="240"/>
      <c r="CE143" s="240"/>
      <c r="CF143" s="240"/>
      <c r="CG143" s="240"/>
      <c r="CH143" s="240"/>
      <c r="CI143" s="240"/>
      <c r="CJ143" s="240"/>
      <c r="CK143" s="240"/>
      <c r="CL143" s="240"/>
      <c r="CM143" s="240"/>
      <c r="CN143" s="240"/>
      <c r="CO143" s="240"/>
      <c r="CP143" s="240"/>
      <c r="CQ143" s="240"/>
      <c r="CR143" s="240"/>
      <c r="CS143" s="240"/>
      <c r="CT143" s="240"/>
      <c r="CU143" s="240"/>
      <c r="CV143" s="240"/>
      <c r="CW143" s="240"/>
      <c r="CX143" s="240"/>
      <c r="CY143" s="240"/>
      <c r="CZ143" s="240"/>
      <c r="DA143" s="240"/>
      <c r="DB143" s="240"/>
      <c r="DC143" s="240"/>
      <c r="DD143" s="240"/>
      <c r="DE143" s="240"/>
      <c r="DF143" s="240"/>
      <c r="DG143" s="240"/>
      <c r="DH143" s="240"/>
      <c r="DI143" s="240"/>
      <c r="DJ143" s="240"/>
      <c r="DK143" s="240"/>
      <c r="DL143" s="240"/>
      <c r="DM143" s="240"/>
      <c r="DN143" s="240"/>
      <c r="DO143" s="240"/>
      <c r="DP143" s="240"/>
      <c r="DQ143" s="240"/>
      <c r="DR143" s="240"/>
      <c r="DS143" s="240"/>
      <c r="DT143" s="240"/>
      <c r="DU143" s="240"/>
      <c r="DV143" s="240"/>
      <c r="DW143" s="240"/>
      <c r="DX143" s="240"/>
      <c r="DY143" s="240"/>
      <c r="DZ143" s="240"/>
      <c r="EA143" s="240"/>
      <c r="EB143" s="240"/>
      <c r="EC143" s="240"/>
      <c r="ED143" s="240"/>
      <c r="EE143" s="240"/>
      <c r="EF143" s="240"/>
      <c r="EG143" s="240"/>
      <c r="EH143" s="240"/>
      <c r="EI143" s="240"/>
      <c r="EJ143" s="240"/>
      <c r="EK143" s="240"/>
      <c r="EL143" s="240"/>
      <c r="EM143" s="240"/>
      <c r="EN143" s="240"/>
      <c r="EO143" s="240"/>
      <c r="EP143" s="240"/>
      <c r="EQ143" s="240"/>
      <c r="ER143" s="240"/>
      <c r="ES143" s="240"/>
      <c r="ET143" s="240"/>
      <c r="EU143" s="240"/>
      <c r="EV143" s="240"/>
      <c r="EW143" s="240"/>
      <c r="EX143" s="240"/>
      <c r="EY143" s="240"/>
      <c r="EZ143" s="240"/>
      <c r="FA143" s="240"/>
      <c r="FB143" s="240"/>
      <c r="FC143" s="240"/>
      <c r="FD143" s="240"/>
      <c r="FE143" s="240"/>
      <c r="FF143" s="240"/>
      <c r="FG143" s="240"/>
      <c r="FH143" s="240"/>
      <c r="FI143" s="240"/>
      <c r="FJ143" s="240"/>
      <c r="FK143" s="240"/>
      <c r="FL143" s="240"/>
      <c r="FM143" s="240"/>
      <c r="FN143" s="240"/>
      <c r="FO143" s="240"/>
      <c r="FP143" s="240"/>
      <c r="FQ143" s="240"/>
      <c r="FR143" s="240"/>
      <c r="FS143" s="240"/>
      <c r="FT143" s="240"/>
      <c r="FU143" s="240"/>
      <c r="FV143" s="240"/>
      <c r="FW143" s="240"/>
      <c r="FX143" s="240"/>
      <c r="FY143" s="240"/>
      <c r="FZ143" s="240"/>
      <c r="GA143" s="240"/>
      <c r="GB143" s="240"/>
      <c r="GC143" s="240"/>
      <c r="GD143" s="240"/>
      <c r="GE143" s="240"/>
      <c r="GF143" s="240"/>
      <c r="GG143" s="240"/>
      <c r="GH143" s="240"/>
      <c r="GI143" s="240"/>
      <c r="GJ143" s="240"/>
      <c r="GK143" s="240"/>
      <c r="GL143" s="240"/>
      <c r="GM143" s="240"/>
      <c r="GN143" s="240"/>
      <c r="GO143" s="240"/>
      <c r="GP143" s="240"/>
      <c r="GQ143" s="240"/>
      <c r="GR143" s="240"/>
      <c r="GS143" s="240"/>
      <c r="GT143" s="240"/>
      <c r="GU143" s="240"/>
      <c r="GV143" s="240"/>
      <c r="GW143" s="240"/>
      <c r="GX143" s="240"/>
      <c r="GY143" s="240"/>
      <c r="GZ143" s="240"/>
      <c r="HA143" s="240"/>
      <c r="HB143" s="240"/>
      <c r="HC143" s="240"/>
      <c r="HD143" s="240"/>
      <c r="HE143" s="240"/>
      <c r="HF143" s="240"/>
    </row>
    <row r="144" spans="1:214" s="242" customFormat="1">
      <c r="A144" s="240"/>
      <c r="B144" s="241"/>
      <c r="D144" s="240"/>
      <c r="E144" s="240"/>
      <c r="F144" s="240"/>
      <c r="G144" s="240"/>
      <c r="H144" s="240"/>
      <c r="I144" s="240"/>
      <c r="J144" s="240"/>
      <c r="K144" s="240"/>
      <c r="L144" s="240"/>
      <c r="M144" s="240"/>
      <c r="N144" s="240"/>
      <c r="O144" s="240"/>
      <c r="P144" s="240"/>
      <c r="Q144" s="240"/>
      <c r="R144" s="240"/>
      <c r="S144" s="240"/>
      <c r="T144" s="240"/>
      <c r="U144" s="240"/>
      <c r="V144" s="240"/>
      <c r="W144" s="240"/>
      <c r="X144" s="240"/>
      <c r="Y144" s="240"/>
      <c r="Z144" s="240"/>
      <c r="AA144" s="240"/>
      <c r="AB144" s="240"/>
      <c r="AC144" s="240"/>
      <c r="AD144" s="240"/>
      <c r="AE144" s="240"/>
      <c r="AF144" s="240"/>
      <c r="AG144" s="240"/>
      <c r="AH144" s="240"/>
      <c r="AI144" s="240"/>
      <c r="AJ144" s="240"/>
      <c r="AK144" s="240"/>
      <c r="AL144" s="240"/>
      <c r="AM144" s="240"/>
      <c r="AN144" s="240"/>
      <c r="AO144" s="240"/>
      <c r="AP144" s="240"/>
      <c r="AQ144" s="240"/>
      <c r="AR144" s="240"/>
      <c r="AS144" s="240"/>
      <c r="AT144" s="240"/>
      <c r="AU144" s="240"/>
      <c r="AV144" s="240"/>
      <c r="AW144" s="240"/>
      <c r="AX144" s="240"/>
      <c r="AY144" s="240"/>
      <c r="AZ144" s="240"/>
      <c r="BA144" s="240"/>
      <c r="BB144" s="240"/>
      <c r="BC144" s="240"/>
      <c r="BD144" s="240"/>
      <c r="BE144" s="240"/>
      <c r="BF144" s="240"/>
      <c r="BG144" s="240"/>
      <c r="BH144" s="240"/>
      <c r="BI144" s="240"/>
      <c r="BJ144" s="240"/>
      <c r="BK144" s="240"/>
      <c r="BL144" s="240"/>
      <c r="BM144" s="240"/>
      <c r="BN144" s="240"/>
      <c r="BO144" s="240"/>
      <c r="BP144" s="240"/>
      <c r="BQ144" s="240"/>
      <c r="BR144" s="240"/>
      <c r="BS144" s="240"/>
      <c r="BT144" s="240"/>
      <c r="BU144" s="240"/>
      <c r="BV144" s="240"/>
      <c r="BW144" s="240"/>
      <c r="BX144" s="240"/>
      <c r="BY144" s="240"/>
      <c r="BZ144" s="240"/>
      <c r="CA144" s="240"/>
      <c r="CB144" s="240"/>
      <c r="CC144" s="240"/>
      <c r="CD144" s="240"/>
      <c r="CE144" s="240"/>
      <c r="CF144" s="240"/>
      <c r="CG144" s="240"/>
      <c r="CH144" s="240"/>
      <c r="CI144" s="240"/>
      <c r="CJ144" s="240"/>
      <c r="CK144" s="240"/>
      <c r="CL144" s="240"/>
      <c r="CM144" s="240"/>
      <c r="CN144" s="240"/>
      <c r="CO144" s="240"/>
      <c r="CP144" s="240"/>
      <c r="CQ144" s="240"/>
      <c r="CR144" s="240"/>
      <c r="CS144" s="240"/>
      <c r="CT144" s="240"/>
      <c r="CU144" s="240"/>
      <c r="CV144" s="240"/>
      <c r="CW144" s="240"/>
      <c r="CX144" s="240"/>
      <c r="CY144" s="240"/>
      <c r="CZ144" s="240"/>
      <c r="DA144" s="240"/>
      <c r="DB144" s="240"/>
      <c r="DC144" s="240"/>
      <c r="DD144" s="240"/>
      <c r="DE144" s="240"/>
      <c r="DF144" s="240"/>
      <c r="DG144" s="240"/>
      <c r="DH144" s="240"/>
      <c r="DI144" s="240"/>
      <c r="DJ144" s="240"/>
      <c r="DK144" s="240"/>
      <c r="DL144" s="240"/>
      <c r="DM144" s="240"/>
      <c r="DN144" s="240"/>
      <c r="DO144" s="240"/>
      <c r="DP144" s="240"/>
      <c r="DQ144" s="240"/>
      <c r="DR144" s="240"/>
      <c r="DS144" s="240"/>
      <c r="DT144" s="240"/>
      <c r="DU144" s="240"/>
      <c r="DV144" s="240"/>
      <c r="DW144" s="240"/>
      <c r="DX144" s="240"/>
      <c r="DY144" s="240"/>
      <c r="DZ144" s="240"/>
      <c r="EA144" s="240"/>
      <c r="EB144" s="240"/>
      <c r="EC144" s="240"/>
      <c r="ED144" s="240"/>
      <c r="EE144" s="240"/>
      <c r="EF144" s="240"/>
      <c r="EG144" s="240"/>
      <c r="EH144" s="240"/>
      <c r="EI144" s="240"/>
      <c r="EJ144" s="240"/>
      <c r="EK144" s="240"/>
      <c r="EL144" s="240"/>
      <c r="EM144" s="240"/>
      <c r="EN144" s="240"/>
      <c r="EO144" s="240"/>
      <c r="EP144" s="240"/>
      <c r="EQ144" s="240"/>
      <c r="ER144" s="240"/>
      <c r="ES144" s="240"/>
      <c r="ET144" s="240"/>
      <c r="EU144" s="240"/>
      <c r="EV144" s="240"/>
      <c r="EW144" s="240"/>
      <c r="EX144" s="240"/>
      <c r="EY144" s="240"/>
      <c r="EZ144" s="240"/>
      <c r="FA144" s="240"/>
      <c r="FB144" s="240"/>
      <c r="FC144" s="240"/>
      <c r="FD144" s="240"/>
      <c r="FE144" s="240"/>
      <c r="FF144" s="240"/>
      <c r="FG144" s="240"/>
      <c r="FH144" s="240"/>
      <c r="FI144" s="240"/>
      <c r="FJ144" s="240"/>
      <c r="FK144" s="240"/>
      <c r="FL144" s="240"/>
      <c r="FM144" s="240"/>
      <c r="FN144" s="240"/>
      <c r="FO144" s="240"/>
      <c r="FP144" s="240"/>
      <c r="FQ144" s="240"/>
      <c r="FR144" s="240"/>
      <c r="FS144" s="240"/>
      <c r="FT144" s="240"/>
      <c r="FU144" s="240"/>
      <c r="FV144" s="240"/>
      <c r="FW144" s="240"/>
      <c r="FX144" s="240"/>
      <c r="FY144" s="240"/>
      <c r="FZ144" s="240"/>
      <c r="GA144" s="240"/>
      <c r="GB144" s="240"/>
      <c r="GC144" s="240"/>
      <c r="GD144" s="240"/>
      <c r="GE144" s="240"/>
      <c r="GF144" s="240"/>
      <c r="GG144" s="240"/>
      <c r="GH144" s="240"/>
      <c r="GI144" s="240"/>
      <c r="GJ144" s="240"/>
      <c r="GK144" s="240"/>
      <c r="GL144" s="240"/>
      <c r="GM144" s="240"/>
      <c r="GN144" s="240"/>
      <c r="GO144" s="240"/>
      <c r="GP144" s="240"/>
      <c r="GQ144" s="240"/>
      <c r="GR144" s="240"/>
      <c r="GS144" s="240"/>
      <c r="GT144" s="240"/>
      <c r="GU144" s="240"/>
      <c r="GV144" s="240"/>
      <c r="GW144" s="240"/>
      <c r="GX144" s="240"/>
      <c r="GY144" s="240"/>
      <c r="GZ144" s="240"/>
      <c r="HA144" s="240"/>
      <c r="HB144" s="240"/>
      <c r="HC144" s="240"/>
      <c r="HD144" s="240"/>
      <c r="HE144" s="240"/>
      <c r="HF144" s="240"/>
    </row>
    <row r="145" spans="1:214" s="242" customFormat="1">
      <c r="A145" s="240"/>
      <c r="B145" s="241"/>
      <c r="D145" s="240"/>
      <c r="E145" s="240"/>
      <c r="F145" s="240"/>
      <c r="G145" s="240"/>
      <c r="H145" s="240"/>
      <c r="I145" s="240"/>
      <c r="J145" s="240"/>
      <c r="K145" s="240"/>
      <c r="L145" s="240"/>
      <c r="M145" s="240"/>
      <c r="N145" s="240"/>
      <c r="O145" s="240"/>
      <c r="P145" s="240"/>
      <c r="Q145" s="240"/>
      <c r="R145" s="240"/>
      <c r="S145" s="240"/>
      <c r="T145" s="240"/>
      <c r="U145" s="240"/>
      <c r="V145" s="240"/>
      <c r="W145" s="240"/>
      <c r="X145" s="240"/>
      <c r="Y145" s="240"/>
      <c r="Z145" s="240"/>
      <c r="AA145" s="240"/>
      <c r="AB145" s="240"/>
      <c r="AC145" s="240"/>
      <c r="AD145" s="240"/>
      <c r="AE145" s="240"/>
      <c r="AF145" s="240"/>
      <c r="AG145" s="240"/>
      <c r="AH145" s="240"/>
      <c r="AI145" s="240"/>
      <c r="AJ145" s="240"/>
      <c r="AK145" s="240"/>
      <c r="AL145" s="240"/>
      <c r="AM145" s="240"/>
      <c r="AN145" s="240"/>
      <c r="AO145" s="240"/>
      <c r="AP145" s="240"/>
      <c r="AQ145" s="240"/>
      <c r="AR145" s="240"/>
      <c r="AS145" s="240"/>
      <c r="AT145" s="240"/>
      <c r="AU145" s="240"/>
      <c r="AV145" s="240"/>
      <c r="AW145" s="240"/>
      <c r="AX145" s="240"/>
      <c r="AY145" s="240"/>
      <c r="AZ145" s="240"/>
      <c r="BA145" s="240"/>
      <c r="BB145" s="240"/>
      <c r="BC145" s="240"/>
      <c r="BD145" s="240"/>
      <c r="BE145" s="240"/>
      <c r="BF145" s="240"/>
      <c r="BG145" s="240"/>
      <c r="BH145" s="240"/>
      <c r="BI145" s="240"/>
      <c r="BJ145" s="240"/>
      <c r="BK145" s="240"/>
      <c r="BL145" s="240"/>
      <c r="BM145" s="240"/>
      <c r="BN145" s="240"/>
      <c r="BO145" s="240"/>
      <c r="BP145" s="240"/>
      <c r="BQ145" s="240"/>
      <c r="BR145" s="240"/>
      <c r="BS145" s="240"/>
      <c r="BT145" s="240"/>
      <c r="BU145" s="240"/>
      <c r="BV145" s="240"/>
      <c r="BW145" s="240"/>
      <c r="BX145" s="240"/>
      <c r="BY145" s="240"/>
      <c r="BZ145" s="240"/>
      <c r="CA145" s="240"/>
      <c r="CB145" s="240"/>
      <c r="CC145" s="240"/>
      <c r="CD145" s="240"/>
      <c r="CE145" s="240"/>
      <c r="CF145" s="240"/>
      <c r="CG145" s="240"/>
      <c r="CH145" s="240"/>
      <c r="CI145" s="240"/>
      <c r="CJ145" s="240"/>
      <c r="CK145" s="240"/>
      <c r="CL145" s="240"/>
      <c r="CM145" s="240"/>
      <c r="CN145" s="240"/>
      <c r="CO145" s="240"/>
      <c r="CP145" s="240"/>
      <c r="CQ145" s="240"/>
      <c r="CR145" s="240"/>
      <c r="CS145" s="240"/>
      <c r="CT145" s="240"/>
      <c r="CU145" s="240"/>
      <c r="CV145" s="240"/>
      <c r="CW145" s="240"/>
      <c r="CX145" s="240"/>
      <c r="CY145" s="240"/>
      <c r="CZ145" s="240"/>
      <c r="DA145" s="240"/>
      <c r="DB145" s="240"/>
      <c r="DC145" s="240"/>
      <c r="DD145" s="240"/>
      <c r="DE145" s="240"/>
      <c r="DF145" s="240"/>
      <c r="DG145" s="240"/>
      <c r="DH145" s="240"/>
      <c r="DI145" s="240"/>
      <c r="DJ145" s="240"/>
      <c r="DK145" s="240"/>
      <c r="DL145" s="240"/>
      <c r="DM145" s="240"/>
      <c r="DN145" s="240"/>
      <c r="DO145" s="240"/>
      <c r="DP145" s="240"/>
      <c r="DQ145" s="240"/>
      <c r="DR145" s="240"/>
      <c r="DS145" s="240"/>
      <c r="DT145" s="240"/>
      <c r="DU145" s="240"/>
      <c r="DV145" s="240"/>
      <c r="DW145" s="240"/>
      <c r="DX145" s="240"/>
      <c r="DY145" s="240"/>
      <c r="DZ145" s="240"/>
      <c r="EA145" s="240"/>
      <c r="EB145" s="240"/>
      <c r="EC145" s="240"/>
      <c r="ED145" s="240"/>
      <c r="EE145" s="240"/>
      <c r="EF145" s="240"/>
      <c r="EG145" s="240"/>
      <c r="EH145" s="240"/>
      <c r="EI145" s="240"/>
      <c r="EJ145" s="240"/>
      <c r="EK145" s="240"/>
      <c r="EL145" s="240"/>
      <c r="EM145" s="240"/>
      <c r="EN145" s="240"/>
      <c r="EO145" s="240"/>
      <c r="EP145" s="240"/>
      <c r="EQ145" s="240"/>
      <c r="ER145" s="240"/>
      <c r="ES145" s="240"/>
      <c r="ET145" s="240"/>
      <c r="EU145" s="240"/>
      <c r="EV145" s="240"/>
      <c r="EW145" s="240"/>
      <c r="EX145" s="240"/>
      <c r="EY145" s="240"/>
      <c r="EZ145" s="240"/>
      <c r="FA145" s="240"/>
      <c r="FB145" s="240"/>
      <c r="FC145" s="240"/>
      <c r="FD145" s="240"/>
      <c r="FE145" s="240"/>
      <c r="FF145" s="240"/>
      <c r="FG145" s="240"/>
      <c r="FH145" s="240"/>
      <c r="FI145" s="240"/>
      <c r="FJ145" s="240"/>
      <c r="FK145" s="240"/>
      <c r="FL145" s="240"/>
      <c r="FM145" s="240"/>
      <c r="FN145" s="240"/>
      <c r="FO145" s="240"/>
      <c r="FP145" s="240"/>
      <c r="FQ145" s="240"/>
      <c r="FR145" s="240"/>
      <c r="FS145" s="240"/>
      <c r="FT145" s="240"/>
      <c r="FU145" s="240"/>
      <c r="FV145" s="240"/>
      <c r="FW145" s="240"/>
      <c r="FX145" s="240"/>
      <c r="FY145" s="240"/>
      <c r="FZ145" s="240"/>
      <c r="GA145" s="240"/>
      <c r="GB145" s="240"/>
      <c r="GC145" s="240"/>
      <c r="GD145" s="240"/>
      <c r="GE145" s="240"/>
      <c r="GF145" s="240"/>
      <c r="GG145" s="240"/>
      <c r="GH145" s="240"/>
      <c r="GI145" s="240"/>
      <c r="GJ145" s="240"/>
      <c r="GK145" s="240"/>
      <c r="GL145" s="240"/>
      <c r="GM145" s="240"/>
      <c r="GN145" s="240"/>
      <c r="GO145" s="240"/>
      <c r="GP145" s="240"/>
      <c r="GQ145" s="240"/>
      <c r="GR145" s="240"/>
      <c r="GS145" s="240"/>
      <c r="GT145" s="240"/>
      <c r="GU145" s="240"/>
      <c r="GV145" s="240"/>
      <c r="GW145" s="240"/>
      <c r="GX145" s="240"/>
      <c r="GY145" s="240"/>
      <c r="GZ145" s="240"/>
      <c r="HA145" s="240"/>
      <c r="HB145" s="240"/>
      <c r="HC145" s="240"/>
      <c r="HD145" s="240"/>
      <c r="HE145" s="240"/>
      <c r="HF145" s="240"/>
    </row>
    <row r="146" spans="1:214" s="242" customFormat="1">
      <c r="A146" s="240"/>
      <c r="B146" s="241"/>
      <c r="D146" s="240"/>
      <c r="E146" s="240"/>
      <c r="F146" s="240"/>
      <c r="G146" s="240"/>
      <c r="H146" s="240"/>
      <c r="I146" s="240"/>
      <c r="J146" s="240"/>
      <c r="K146" s="240"/>
      <c r="L146" s="240"/>
      <c r="M146" s="240"/>
      <c r="N146" s="240"/>
      <c r="O146" s="240"/>
      <c r="P146" s="240"/>
      <c r="Q146" s="240"/>
      <c r="R146" s="240"/>
      <c r="S146" s="240"/>
      <c r="T146" s="240"/>
      <c r="U146" s="240"/>
      <c r="V146" s="240"/>
      <c r="W146" s="240"/>
      <c r="X146" s="240"/>
      <c r="Y146" s="240"/>
      <c r="Z146" s="240"/>
      <c r="AA146" s="240"/>
      <c r="AB146" s="240"/>
      <c r="AC146" s="240"/>
      <c r="AD146" s="240"/>
      <c r="AE146" s="240"/>
      <c r="AF146" s="240"/>
      <c r="AG146" s="240"/>
      <c r="AH146" s="240"/>
      <c r="AI146" s="240"/>
      <c r="AJ146" s="240"/>
      <c r="AK146" s="240"/>
      <c r="AL146" s="240"/>
      <c r="AM146" s="240"/>
      <c r="AN146" s="240"/>
      <c r="AO146" s="240"/>
      <c r="AP146" s="240"/>
      <c r="AQ146" s="240"/>
      <c r="AR146" s="240"/>
      <c r="AS146" s="240"/>
      <c r="AT146" s="240"/>
      <c r="AU146" s="240"/>
      <c r="AV146" s="240"/>
      <c r="AW146" s="240"/>
      <c r="AX146" s="240"/>
      <c r="AY146" s="240"/>
      <c r="AZ146" s="240"/>
      <c r="BA146" s="240"/>
      <c r="BB146" s="240"/>
      <c r="BC146" s="240"/>
      <c r="BD146" s="240"/>
      <c r="BE146" s="240"/>
      <c r="BF146" s="240"/>
      <c r="BG146" s="240"/>
      <c r="BH146" s="240"/>
      <c r="BI146" s="240"/>
      <c r="BJ146" s="240"/>
      <c r="BK146" s="240"/>
      <c r="BL146" s="240"/>
      <c r="BM146" s="240"/>
      <c r="BN146" s="240"/>
      <c r="BO146" s="240"/>
      <c r="BP146" s="240"/>
      <c r="BQ146" s="240"/>
      <c r="BR146" s="240"/>
      <c r="BS146" s="240"/>
      <c r="BT146" s="240"/>
      <c r="BU146" s="240"/>
      <c r="BV146" s="240"/>
      <c r="BW146" s="240"/>
      <c r="BX146" s="240"/>
      <c r="BY146" s="240"/>
      <c r="BZ146" s="240"/>
      <c r="CA146" s="240"/>
      <c r="CB146" s="240"/>
      <c r="CC146" s="240"/>
      <c r="CD146" s="240"/>
      <c r="CE146" s="240"/>
      <c r="CF146" s="240"/>
      <c r="CG146" s="240"/>
      <c r="CH146" s="240"/>
      <c r="CI146" s="240"/>
      <c r="CJ146" s="240"/>
      <c r="CK146" s="240"/>
      <c r="CL146" s="240"/>
      <c r="CM146" s="240"/>
      <c r="CN146" s="240"/>
      <c r="CO146" s="240"/>
      <c r="CP146" s="240"/>
      <c r="CQ146" s="240"/>
      <c r="CR146" s="240"/>
      <c r="CS146" s="240"/>
      <c r="CT146" s="240"/>
      <c r="CU146" s="240"/>
      <c r="CV146" s="240"/>
      <c r="CW146" s="240"/>
      <c r="CX146" s="240"/>
      <c r="CY146" s="240"/>
      <c r="CZ146" s="240"/>
      <c r="DA146" s="240"/>
      <c r="DB146" s="240"/>
      <c r="DC146" s="240"/>
      <c r="DD146" s="240"/>
      <c r="DE146" s="240"/>
      <c r="DF146" s="240"/>
      <c r="DG146" s="240"/>
      <c r="DH146" s="240"/>
      <c r="DI146" s="240"/>
      <c r="DJ146" s="240"/>
      <c r="DK146" s="240"/>
      <c r="DL146" s="240"/>
      <c r="DM146" s="240"/>
      <c r="DN146" s="240"/>
      <c r="DO146" s="240"/>
      <c r="DP146" s="240"/>
      <c r="DQ146" s="240"/>
      <c r="DR146" s="240"/>
      <c r="DS146" s="240"/>
      <c r="DT146" s="240"/>
      <c r="DU146" s="240"/>
      <c r="DV146" s="240"/>
      <c r="DW146" s="240"/>
      <c r="DX146" s="240"/>
      <c r="DY146" s="240"/>
      <c r="DZ146" s="240"/>
      <c r="EA146" s="240"/>
      <c r="EB146" s="240"/>
      <c r="EC146" s="240"/>
      <c r="ED146" s="240"/>
      <c r="EE146" s="240"/>
      <c r="EF146" s="240"/>
      <c r="EG146" s="240"/>
      <c r="EH146" s="240"/>
      <c r="EI146" s="240"/>
      <c r="EJ146" s="240"/>
      <c r="EK146" s="240"/>
      <c r="EL146" s="240"/>
      <c r="EM146" s="240"/>
      <c r="EN146" s="240"/>
      <c r="EO146" s="240"/>
      <c r="EP146" s="240"/>
      <c r="EQ146" s="240"/>
      <c r="ER146" s="240"/>
      <c r="ES146" s="240"/>
      <c r="ET146" s="240"/>
      <c r="EU146" s="240"/>
      <c r="EV146" s="240"/>
      <c r="EW146" s="240"/>
      <c r="EX146" s="240"/>
      <c r="EY146" s="240"/>
      <c r="EZ146" s="240"/>
      <c r="FA146" s="240"/>
      <c r="FB146" s="240"/>
      <c r="FC146" s="240"/>
      <c r="FD146" s="240"/>
      <c r="FE146" s="240"/>
      <c r="FF146" s="240"/>
      <c r="FG146" s="240"/>
      <c r="FH146" s="240"/>
      <c r="FI146" s="240"/>
      <c r="FJ146" s="240"/>
      <c r="FK146" s="240"/>
      <c r="FL146" s="240"/>
      <c r="FM146" s="240"/>
      <c r="FN146" s="240"/>
      <c r="FO146" s="240"/>
      <c r="FP146" s="240"/>
      <c r="FQ146" s="240"/>
      <c r="FR146" s="240"/>
      <c r="FS146" s="240"/>
      <c r="FT146" s="240"/>
      <c r="FU146" s="240"/>
      <c r="FV146" s="240"/>
      <c r="FW146" s="240"/>
      <c r="FX146" s="240"/>
      <c r="FY146" s="240"/>
      <c r="FZ146" s="240"/>
      <c r="GA146" s="240"/>
      <c r="GB146" s="240"/>
      <c r="GC146" s="240"/>
      <c r="GD146" s="240"/>
      <c r="GE146" s="240"/>
      <c r="GF146" s="240"/>
      <c r="GG146" s="240"/>
      <c r="GH146" s="240"/>
      <c r="GI146" s="240"/>
      <c r="GJ146" s="240"/>
      <c r="GK146" s="240"/>
      <c r="GL146" s="240"/>
      <c r="GM146" s="240"/>
      <c r="GN146" s="240"/>
      <c r="GO146" s="240"/>
      <c r="GP146" s="240"/>
      <c r="GQ146" s="240"/>
      <c r="GR146" s="240"/>
      <c r="GS146" s="240"/>
      <c r="GT146" s="240"/>
      <c r="GU146" s="240"/>
      <c r="GV146" s="240"/>
      <c r="GW146" s="240"/>
      <c r="GX146" s="240"/>
      <c r="GY146" s="240"/>
      <c r="GZ146" s="240"/>
      <c r="HA146" s="240"/>
      <c r="HB146" s="240"/>
      <c r="HC146" s="240"/>
      <c r="HD146" s="240"/>
      <c r="HE146" s="240"/>
      <c r="HF146" s="240"/>
    </row>
    <row r="147" spans="1:214" s="242" customFormat="1">
      <c r="A147" s="240"/>
      <c r="B147" s="241"/>
      <c r="D147" s="240"/>
      <c r="E147" s="240"/>
      <c r="F147" s="240"/>
      <c r="G147" s="240"/>
      <c r="H147" s="240"/>
      <c r="I147" s="240"/>
      <c r="J147" s="240"/>
      <c r="K147" s="240"/>
      <c r="L147" s="240"/>
      <c r="M147" s="240"/>
      <c r="N147" s="240"/>
      <c r="O147" s="240"/>
      <c r="P147" s="240"/>
      <c r="Q147" s="240"/>
      <c r="R147" s="240"/>
      <c r="S147" s="240"/>
      <c r="T147" s="240"/>
      <c r="U147" s="240"/>
      <c r="V147" s="240"/>
      <c r="W147" s="240"/>
      <c r="X147" s="240"/>
      <c r="Y147" s="240"/>
      <c r="Z147" s="240"/>
      <c r="AA147" s="240"/>
      <c r="AB147" s="240"/>
      <c r="AC147" s="240"/>
      <c r="AD147" s="240"/>
      <c r="AE147" s="240"/>
      <c r="AF147" s="240"/>
      <c r="AG147" s="240"/>
      <c r="AH147" s="240"/>
      <c r="AI147" s="240"/>
      <c r="AJ147" s="240"/>
      <c r="AK147" s="240"/>
      <c r="AL147" s="240"/>
      <c r="AM147" s="240"/>
      <c r="AN147" s="240"/>
      <c r="AO147" s="240"/>
      <c r="AP147" s="240"/>
      <c r="AQ147" s="240"/>
      <c r="AR147" s="240"/>
      <c r="AS147" s="240"/>
      <c r="AT147" s="240"/>
      <c r="AU147" s="240"/>
      <c r="AV147" s="240"/>
      <c r="AW147" s="240"/>
      <c r="AX147" s="240"/>
      <c r="AY147" s="240"/>
      <c r="AZ147" s="240"/>
      <c r="BA147" s="240"/>
      <c r="BB147" s="240"/>
      <c r="BC147" s="240"/>
      <c r="BD147" s="240"/>
      <c r="BE147" s="240"/>
      <c r="BF147" s="240"/>
      <c r="BG147" s="240"/>
      <c r="BH147" s="240"/>
      <c r="BI147" s="240"/>
      <c r="BJ147" s="240"/>
      <c r="BK147" s="240"/>
      <c r="BL147" s="240"/>
      <c r="BM147" s="240"/>
      <c r="BN147" s="240"/>
      <c r="BO147" s="240"/>
      <c r="BP147" s="240"/>
      <c r="BQ147" s="240"/>
      <c r="BR147" s="240"/>
      <c r="BS147" s="240"/>
      <c r="BT147" s="240"/>
      <c r="BU147" s="240"/>
      <c r="BV147" s="240"/>
      <c r="BW147" s="240"/>
      <c r="BX147" s="240"/>
      <c r="BY147" s="240"/>
      <c r="BZ147" s="240"/>
      <c r="CA147" s="240"/>
      <c r="CB147" s="240"/>
      <c r="CC147" s="240"/>
      <c r="CD147" s="240"/>
      <c r="CE147" s="240"/>
      <c r="CF147" s="240"/>
      <c r="CG147" s="240"/>
      <c r="CH147" s="240"/>
      <c r="CI147" s="240"/>
      <c r="CJ147" s="240"/>
      <c r="CK147" s="240"/>
      <c r="CL147" s="240"/>
      <c r="CM147" s="240"/>
      <c r="CN147" s="240"/>
      <c r="CO147" s="240"/>
      <c r="CP147" s="240"/>
      <c r="CQ147" s="240"/>
      <c r="CR147" s="240"/>
      <c r="CS147" s="240"/>
      <c r="CT147" s="240"/>
      <c r="CU147" s="240"/>
      <c r="CV147" s="240"/>
      <c r="CW147" s="240"/>
      <c r="CX147" s="240"/>
      <c r="CY147" s="240"/>
      <c r="CZ147" s="240"/>
      <c r="DA147" s="240"/>
      <c r="DB147" s="240"/>
      <c r="DC147" s="240"/>
      <c r="DD147" s="240"/>
      <c r="DE147" s="240"/>
      <c r="DF147" s="240"/>
      <c r="DG147" s="240"/>
      <c r="DH147" s="240"/>
      <c r="DI147" s="240"/>
      <c r="DJ147" s="240"/>
      <c r="DK147" s="240"/>
      <c r="DL147" s="240"/>
      <c r="DM147" s="240"/>
      <c r="DN147" s="240"/>
      <c r="DO147" s="240"/>
      <c r="DP147" s="240"/>
      <c r="DQ147" s="240"/>
      <c r="DR147" s="240"/>
      <c r="DS147" s="240"/>
      <c r="DT147" s="240"/>
      <c r="DU147" s="240"/>
      <c r="DV147" s="240"/>
      <c r="DW147" s="240"/>
      <c r="DX147" s="240"/>
      <c r="DY147" s="240"/>
      <c r="DZ147" s="240"/>
      <c r="EA147" s="240"/>
      <c r="EB147" s="240"/>
      <c r="EC147" s="240"/>
      <c r="ED147" s="240"/>
      <c r="EE147" s="240"/>
      <c r="EF147" s="240"/>
      <c r="EG147" s="240"/>
      <c r="EH147" s="240"/>
      <c r="EI147" s="240"/>
      <c r="EJ147" s="240"/>
      <c r="EK147" s="240"/>
      <c r="EL147" s="240"/>
      <c r="EM147" s="240"/>
      <c r="EN147" s="240"/>
      <c r="EO147" s="240"/>
      <c r="EP147" s="240"/>
      <c r="EQ147" s="240"/>
      <c r="ER147" s="240"/>
      <c r="ES147" s="240"/>
      <c r="ET147" s="240"/>
      <c r="EU147" s="240"/>
      <c r="EV147" s="240"/>
      <c r="EW147" s="240"/>
      <c r="EX147" s="240"/>
      <c r="EY147" s="240"/>
      <c r="EZ147" s="240"/>
      <c r="FA147" s="240"/>
      <c r="FB147" s="240"/>
      <c r="FC147" s="240"/>
      <c r="FD147" s="240"/>
      <c r="FE147" s="240"/>
      <c r="FF147" s="240"/>
      <c r="FG147" s="240"/>
      <c r="FH147" s="240"/>
      <c r="FI147" s="240"/>
      <c r="FJ147" s="240"/>
      <c r="FK147" s="240"/>
      <c r="FL147" s="240"/>
      <c r="FM147" s="240"/>
      <c r="FN147" s="240"/>
      <c r="FO147" s="240"/>
      <c r="FP147" s="240"/>
      <c r="FQ147" s="240"/>
      <c r="FR147" s="240"/>
      <c r="FS147" s="240"/>
      <c r="FT147" s="240"/>
      <c r="FU147" s="240"/>
      <c r="FV147" s="240"/>
      <c r="FW147" s="240"/>
      <c r="FX147" s="240"/>
      <c r="FY147" s="240"/>
      <c r="FZ147" s="240"/>
      <c r="GA147" s="240"/>
      <c r="GB147" s="240"/>
      <c r="GC147" s="240"/>
      <c r="GD147" s="240"/>
      <c r="GE147" s="240"/>
      <c r="GF147" s="240"/>
      <c r="GG147" s="240"/>
      <c r="GH147" s="240"/>
      <c r="GI147" s="240"/>
      <c r="GJ147" s="240"/>
      <c r="GK147" s="240"/>
      <c r="GL147" s="240"/>
      <c r="GM147" s="240"/>
      <c r="GN147" s="240"/>
      <c r="GO147" s="240"/>
      <c r="GP147" s="240"/>
      <c r="GQ147" s="240"/>
      <c r="GR147" s="240"/>
      <c r="GS147" s="240"/>
      <c r="GT147" s="240"/>
      <c r="GU147" s="240"/>
      <c r="GV147" s="240"/>
      <c r="GW147" s="240"/>
      <c r="GX147" s="240"/>
      <c r="GY147" s="240"/>
      <c r="GZ147" s="240"/>
      <c r="HA147" s="240"/>
      <c r="HB147" s="240"/>
      <c r="HC147" s="240"/>
      <c r="HD147" s="240"/>
      <c r="HE147" s="240"/>
      <c r="HF147" s="240"/>
    </row>
    <row r="148" spans="1:214" s="242" customFormat="1">
      <c r="A148" s="240"/>
      <c r="B148" s="241"/>
      <c r="D148" s="240"/>
      <c r="E148" s="240"/>
      <c r="F148" s="240"/>
      <c r="G148" s="240"/>
      <c r="H148" s="240"/>
      <c r="I148" s="240"/>
      <c r="J148" s="240"/>
      <c r="K148" s="240"/>
      <c r="L148" s="240"/>
      <c r="M148" s="240"/>
      <c r="N148" s="240"/>
      <c r="O148" s="240"/>
      <c r="P148" s="240"/>
      <c r="Q148" s="240"/>
      <c r="R148" s="240"/>
      <c r="S148" s="240"/>
      <c r="T148" s="240"/>
      <c r="U148" s="240"/>
      <c r="V148" s="240"/>
      <c r="W148" s="240"/>
      <c r="X148" s="240"/>
      <c r="Y148" s="240"/>
      <c r="Z148" s="240"/>
      <c r="AA148" s="240"/>
      <c r="AB148" s="240"/>
      <c r="AC148" s="240"/>
      <c r="AD148" s="240"/>
      <c r="AE148" s="240"/>
      <c r="AF148" s="240"/>
      <c r="AG148" s="240"/>
      <c r="AH148" s="240"/>
      <c r="AI148" s="240"/>
      <c r="AJ148" s="240"/>
      <c r="AK148" s="240"/>
      <c r="AL148" s="240"/>
      <c r="AM148" s="240"/>
      <c r="AN148" s="240"/>
      <c r="AO148" s="240"/>
      <c r="AP148" s="240"/>
      <c r="AQ148" s="240"/>
      <c r="AR148" s="240"/>
      <c r="AS148" s="240"/>
      <c r="AT148" s="240"/>
      <c r="AU148" s="240"/>
      <c r="AV148" s="240"/>
      <c r="AW148" s="240"/>
      <c r="AX148" s="240"/>
      <c r="AY148" s="240"/>
      <c r="AZ148" s="240"/>
      <c r="BA148" s="240"/>
      <c r="BB148" s="240"/>
      <c r="BC148" s="240"/>
      <c r="BD148" s="240"/>
      <c r="BE148" s="240"/>
      <c r="BF148" s="240"/>
      <c r="BG148" s="240"/>
      <c r="BH148" s="240"/>
      <c r="BI148" s="240"/>
      <c r="BJ148" s="240"/>
      <c r="BK148" s="240"/>
      <c r="BL148" s="240"/>
      <c r="BM148" s="240"/>
      <c r="BN148" s="240"/>
      <c r="BO148" s="240"/>
      <c r="BP148" s="240"/>
      <c r="BQ148" s="240"/>
      <c r="BR148" s="240"/>
      <c r="BS148" s="240"/>
      <c r="BT148" s="240"/>
      <c r="BU148" s="240"/>
      <c r="BV148" s="240"/>
      <c r="BW148" s="240"/>
      <c r="BX148" s="240"/>
      <c r="BY148" s="240"/>
      <c r="BZ148" s="240"/>
      <c r="CA148" s="240"/>
      <c r="CB148" s="240"/>
      <c r="CC148" s="240"/>
      <c r="CD148" s="240"/>
      <c r="CE148" s="240"/>
      <c r="CF148" s="240"/>
      <c r="CG148" s="240"/>
      <c r="CH148" s="240"/>
      <c r="CI148" s="240"/>
      <c r="CJ148" s="240"/>
      <c r="CK148" s="240"/>
      <c r="CL148" s="240"/>
      <c r="CM148" s="240"/>
      <c r="CN148" s="240"/>
      <c r="CO148" s="240"/>
      <c r="CP148" s="240"/>
      <c r="CQ148" s="240"/>
      <c r="CR148" s="240"/>
      <c r="CS148" s="240"/>
      <c r="CT148" s="240"/>
      <c r="CU148" s="240"/>
      <c r="CV148" s="240"/>
      <c r="CW148" s="240"/>
      <c r="CX148" s="240"/>
      <c r="CY148" s="240"/>
      <c r="CZ148" s="240"/>
      <c r="DA148" s="240"/>
      <c r="DB148" s="240"/>
      <c r="DC148" s="240"/>
      <c r="DD148" s="240"/>
      <c r="DE148" s="240"/>
      <c r="DF148" s="240"/>
      <c r="DG148" s="240"/>
      <c r="DH148" s="240"/>
      <c r="DI148" s="240"/>
      <c r="DJ148" s="240"/>
      <c r="DK148" s="240"/>
      <c r="DL148" s="240"/>
      <c r="DM148" s="240"/>
      <c r="DN148" s="240"/>
      <c r="DO148" s="240"/>
      <c r="DP148" s="240"/>
      <c r="DQ148" s="240"/>
      <c r="DR148" s="240"/>
      <c r="DS148" s="240"/>
      <c r="DT148" s="240"/>
      <c r="DU148" s="240"/>
      <c r="DV148" s="240"/>
      <c r="DW148" s="240"/>
      <c r="DX148" s="240"/>
      <c r="DY148" s="240"/>
      <c r="DZ148" s="240"/>
      <c r="EA148" s="240"/>
      <c r="EB148" s="240"/>
      <c r="EC148" s="240"/>
      <c r="ED148" s="240"/>
      <c r="EE148" s="240"/>
      <c r="EF148" s="240"/>
      <c r="EG148" s="240"/>
      <c r="EH148" s="240"/>
      <c r="EI148" s="240"/>
      <c r="EJ148" s="240"/>
      <c r="EK148" s="240"/>
      <c r="EL148" s="240"/>
      <c r="EM148" s="240"/>
      <c r="EN148" s="240"/>
      <c r="EO148" s="240"/>
      <c r="EP148" s="240"/>
      <c r="EQ148" s="240"/>
      <c r="ER148" s="240"/>
      <c r="ES148" s="240"/>
      <c r="ET148" s="240"/>
      <c r="EU148" s="240"/>
      <c r="EV148" s="240"/>
      <c r="EW148" s="240"/>
      <c r="EX148" s="240"/>
      <c r="EY148" s="240"/>
      <c r="EZ148" s="240"/>
      <c r="FA148" s="240"/>
      <c r="FB148" s="240"/>
      <c r="FC148" s="240"/>
      <c r="FD148" s="240"/>
      <c r="FE148" s="240"/>
      <c r="FF148" s="240"/>
      <c r="FG148" s="240"/>
      <c r="FH148" s="240"/>
      <c r="FI148" s="240"/>
      <c r="FJ148" s="240"/>
      <c r="FK148" s="240"/>
      <c r="FL148" s="240"/>
      <c r="FM148" s="240"/>
      <c r="FN148" s="240"/>
      <c r="FO148" s="240"/>
      <c r="FP148" s="240"/>
      <c r="FQ148" s="240"/>
      <c r="FR148" s="240"/>
      <c r="FS148" s="240"/>
      <c r="FT148" s="240"/>
      <c r="FU148" s="240"/>
      <c r="FV148" s="240"/>
      <c r="FW148" s="240"/>
      <c r="FX148" s="240"/>
      <c r="FY148" s="240"/>
      <c r="FZ148" s="240"/>
      <c r="GA148" s="240"/>
      <c r="GB148" s="240"/>
      <c r="GC148" s="240"/>
      <c r="GD148" s="240"/>
      <c r="GE148" s="240"/>
      <c r="GF148" s="240"/>
      <c r="GG148" s="240"/>
      <c r="GH148" s="240"/>
      <c r="GI148" s="240"/>
      <c r="GJ148" s="240"/>
      <c r="GK148" s="240"/>
      <c r="GL148" s="240"/>
      <c r="GM148" s="240"/>
      <c r="GN148" s="240"/>
      <c r="GO148" s="240"/>
      <c r="GP148" s="240"/>
      <c r="GQ148" s="240"/>
      <c r="GR148" s="240"/>
      <c r="GS148" s="240"/>
      <c r="GT148" s="240"/>
      <c r="GU148" s="240"/>
      <c r="GV148" s="240"/>
      <c r="GW148" s="240"/>
      <c r="GX148" s="240"/>
      <c r="GY148" s="240"/>
      <c r="GZ148" s="240"/>
      <c r="HA148" s="240"/>
      <c r="HB148" s="240"/>
      <c r="HC148" s="240"/>
      <c r="HD148" s="240"/>
      <c r="HE148" s="240"/>
      <c r="HF148" s="240"/>
    </row>
    <row r="149" spans="1:214" s="242" customFormat="1">
      <c r="A149" s="240"/>
      <c r="B149" s="241"/>
      <c r="D149" s="240"/>
      <c r="E149" s="240"/>
      <c r="F149" s="240"/>
      <c r="G149" s="240"/>
      <c r="H149" s="240"/>
      <c r="I149" s="240"/>
      <c r="J149" s="240"/>
      <c r="K149" s="240"/>
      <c r="L149" s="240"/>
      <c r="M149" s="240"/>
      <c r="N149" s="240"/>
      <c r="O149" s="240"/>
      <c r="P149" s="240"/>
      <c r="Q149" s="240"/>
      <c r="R149" s="240"/>
      <c r="S149" s="240"/>
      <c r="T149" s="240"/>
      <c r="U149" s="240"/>
      <c r="V149" s="240"/>
      <c r="W149" s="240"/>
      <c r="X149" s="240"/>
      <c r="Y149" s="240"/>
      <c r="Z149" s="240"/>
      <c r="AA149" s="240"/>
      <c r="AB149" s="240"/>
      <c r="AC149" s="240"/>
      <c r="AD149" s="240"/>
      <c r="AE149" s="240"/>
      <c r="AF149" s="240"/>
      <c r="AG149" s="240"/>
      <c r="AH149" s="240"/>
      <c r="AI149" s="240"/>
      <c r="AJ149" s="240"/>
      <c r="AK149" s="240"/>
      <c r="AL149" s="240"/>
      <c r="AM149" s="240"/>
      <c r="AN149" s="240"/>
      <c r="AO149" s="240"/>
      <c r="AP149" s="240"/>
      <c r="AQ149" s="240"/>
      <c r="AR149" s="240"/>
      <c r="AS149" s="240"/>
      <c r="AT149" s="240"/>
      <c r="AU149" s="240"/>
      <c r="AV149" s="240"/>
      <c r="AW149" s="240"/>
      <c r="AX149" s="240"/>
      <c r="AY149" s="240"/>
      <c r="AZ149" s="240"/>
      <c r="BA149" s="240"/>
      <c r="BB149" s="240"/>
      <c r="BC149" s="240"/>
      <c r="BD149" s="240"/>
      <c r="BE149" s="240"/>
      <c r="BF149" s="240"/>
      <c r="BG149" s="240"/>
      <c r="BH149" s="240"/>
      <c r="BI149" s="240"/>
      <c r="BJ149" s="240"/>
      <c r="BK149" s="240"/>
      <c r="BL149" s="240"/>
      <c r="BM149" s="240"/>
      <c r="BN149" s="240"/>
      <c r="BO149" s="240"/>
      <c r="BP149" s="240"/>
      <c r="BQ149" s="240"/>
      <c r="BR149" s="240"/>
      <c r="BS149" s="240"/>
      <c r="BT149" s="240"/>
      <c r="BU149" s="240"/>
      <c r="BV149" s="240"/>
      <c r="BW149" s="240"/>
      <c r="BX149" s="240"/>
      <c r="BY149" s="240"/>
      <c r="BZ149" s="240"/>
      <c r="CA149" s="240"/>
      <c r="CB149" s="240"/>
      <c r="CC149" s="240"/>
      <c r="CD149" s="240"/>
      <c r="CE149" s="240"/>
      <c r="CF149" s="240"/>
      <c r="CG149" s="240"/>
      <c r="CH149" s="240"/>
      <c r="CI149" s="240"/>
      <c r="CJ149" s="240"/>
      <c r="CK149" s="240"/>
      <c r="CL149" s="240"/>
      <c r="CM149" s="240"/>
      <c r="CN149" s="240"/>
      <c r="CO149" s="240"/>
      <c r="CP149" s="240"/>
      <c r="CQ149" s="240"/>
      <c r="CR149" s="240"/>
      <c r="CS149" s="240"/>
      <c r="CT149" s="240"/>
      <c r="CU149" s="240"/>
      <c r="CV149" s="240"/>
      <c r="CW149" s="240"/>
      <c r="CX149" s="240"/>
      <c r="CY149" s="240"/>
      <c r="CZ149" s="240"/>
      <c r="DA149" s="240"/>
      <c r="DB149" s="240"/>
      <c r="DC149" s="240"/>
      <c r="DD149" s="240"/>
      <c r="DE149" s="240"/>
      <c r="DF149" s="240"/>
      <c r="DG149" s="240"/>
      <c r="DH149" s="240"/>
      <c r="DI149" s="240"/>
      <c r="DJ149" s="240"/>
      <c r="DK149" s="240"/>
      <c r="DL149" s="240"/>
      <c r="DM149" s="240"/>
      <c r="DN149" s="240"/>
      <c r="DO149" s="240"/>
      <c r="DP149" s="240"/>
      <c r="DQ149" s="240"/>
      <c r="DR149" s="240"/>
      <c r="DS149" s="240"/>
      <c r="DT149" s="240"/>
      <c r="DU149" s="240"/>
      <c r="DV149" s="240"/>
      <c r="DW149" s="240"/>
      <c r="DX149" s="240"/>
      <c r="DY149" s="240"/>
      <c r="DZ149" s="240"/>
      <c r="EA149" s="240"/>
      <c r="EB149" s="240"/>
      <c r="EC149" s="240"/>
      <c r="ED149" s="240"/>
      <c r="EE149" s="240"/>
      <c r="EF149" s="240"/>
      <c r="EG149" s="240"/>
      <c r="EH149" s="240"/>
      <c r="EI149" s="240"/>
      <c r="EJ149" s="240"/>
      <c r="EK149" s="240"/>
      <c r="EL149" s="240"/>
      <c r="EM149" s="240"/>
      <c r="EN149" s="240"/>
      <c r="EO149" s="240"/>
      <c r="EP149" s="240"/>
      <c r="EQ149" s="240"/>
      <c r="ER149" s="240"/>
      <c r="ES149" s="240"/>
      <c r="ET149" s="240"/>
      <c r="EU149" s="240"/>
      <c r="EV149" s="240"/>
      <c r="EW149" s="240"/>
      <c r="EX149" s="240"/>
      <c r="EY149" s="240"/>
      <c r="EZ149" s="240"/>
      <c r="FA149" s="240"/>
      <c r="FB149" s="240"/>
      <c r="FC149" s="240"/>
      <c r="FD149" s="240"/>
      <c r="FE149" s="240"/>
      <c r="FF149" s="240"/>
      <c r="FG149" s="240"/>
      <c r="FH149" s="240"/>
      <c r="FI149" s="240"/>
      <c r="FJ149" s="240"/>
      <c r="FK149" s="240"/>
      <c r="FL149" s="240"/>
      <c r="FM149" s="240"/>
      <c r="FN149" s="240"/>
      <c r="FO149" s="240"/>
      <c r="FP149" s="240"/>
      <c r="FQ149" s="240"/>
      <c r="FR149" s="240"/>
      <c r="FS149" s="240"/>
      <c r="FT149" s="240"/>
      <c r="FU149" s="240"/>
      <c r="FV149" s="240"/>
      <c r="FW149" s="240"/>
      <c r="FX149" s="240"/>
      <c r="FY149" s="240"/>
      <c r="FZ149" s="240"/>
      <c r="GA149" s="240"/>
      <c r="GB149" s="240"/>
      <c r="GC149" s="240"/>
      <c r="GD149" s="240"/>
      <c r="GE149" s="240"/>
      <c r="GF149" s="240"/>
      <c r="GG149" s="240"/>
      <c r="GH149" s="240"/>
      <c r="GI149" s="240"/>
      <c r="GJ149" s="240"/>
      <c r="GK149" s="240"/>
      <c r="GL149" s="240"/>
      <c r="GM149" s="240"/>
      <c r="GN149" s="240"/>
      <c r="GO149" s="240"/>
      <c r="GP149" s="240"/>
      <c r="GQ149" s="240"/>
      <c r="GR149" s="240"/>
      <c r="GS149" s="240"/>
      <c r="GT149" s="240"/>
      <c r="GU149" s="240"/>
      <c r="GV149" s="240"/>
      <c r="GW149" s="240"/>
      <c r="GX149" s="240"/>
      <c r="GY149" s="240"/>
      <c r="GZ149" s="240"/>
      <c r="HA149" s="240"/>
      <c r="HB149" s="240"/>
      <c r="HC149" s="240"/>
      <c r="HD149" s="240"/>
      <c r="HE149" s="240"/>
      <c r="HF149" s="240"/>
    </row>
    <row r="150" spans="1:214" s="242" customFormat="1">
      <c r="A150" s="240"/>
      <c r="B150" s="241"/>
      <c r="D150" s="240"/>
      <c r="E150" s="240"/>
      <c r="F150" s="240"/>
      <c r="G150" s="240"/>
      <c r="H150" s="240"/>
      <c r="I150" s="240"/>
      <c r="J150" s="240"/>
      <c r="K150" s="240"/>
      <c r="L150" s="240"/>
      <c r="M150" s="240"/>
      <c r="N150" s="240"/>
      <c r="O150" s="240"/>
      <c r="P150" s="240"/>
      <c r="Q150" s="240"/>
      <c r="R150" s="240"/>
      <c r="S150" s="240"/>
      <c r="T150" s="240"/>
      <c r="U150" s="240"/>
      <c r="V150" s="240"/>
      <c r="W150" s="240"/>
      <c r="X150" s="240"/>
      <c r="Y150" s="240"/>
      <c r="Z150" s="240"/>
      <c r="AA150" s="240"/>
      <c r="AB150" s="240"/>
      <c r="AC150" s="240"/>
      <c r="AD150" s="240"/>
      <c r="AE150" s="240"/>
      <c r="AF150" s="240"/>
      <c r="AG150" s="240"/>
      <c r="AH150" s="240"/>
      <c r="AI150" s="240"/>
      <c r="AJ150" s="240"/>
      <c r="AK150" s="240"/>
      <c r="AL150" s="240"/>
      <c r="AM150" s="240"/>
      <c r="AN150" s="240"/>
      <c r="AO150" s="240"/>
      <c r="AP150" s="240"/>
      <c r="AQ150" s="240"/>
      <c r="AR150" s="240"/>
      <c r="AS150" s="240"/>
      <c r="AT150" s="240"/>
      <c r="AU150" s="240"/>
      <c r="AV150" s="240"/>
      <c r="AW150" s="240"/>
      <c r="AX150" s="240"/>
      <c r="AY150" s="240"/>
      <c r="AZ150" s="240"/>
      <c r="BA150" s="240"/>
      <c r="BB150" s="240"/>
      <c r="BC150" s="240"/>
      <c r="BD150" s="240"/>
      <c r="BE150" s="240"/>
      <c r="BF150" s="240"/>
      <c r="BG150" s="240"/>
      <c r="BH150" s="240"/>
      <c r="BI150" s="240"/>
      <c r="BJ150" s="240"/>
      <c r="BK150" s="240"/>
      <c r="BL150" s="240"/>
      <c r="BM150" s="240"/>
      <c r="BN150" s="240"/>
      <c r="BO150" s="240"/>
      <c r="BP150" s="240"/>
      <c r="BQ150" s="240"/>
      <c r="BR150" s="240"/>
      <c r="BS150" s="240"/>
      <c r="BT150" s="240"/>
      <c r="BU150" s="240"/>
      <c r="BV150" s="240"/>
      <c r="BW150" s="240"/>
      <c r="BX150" s="240"/>
      <c r="BY150" s="240"/>
      <c r="BZ150" s="240"/>
      <c r="CA150" s="240"/>
      <c r="CB150" s="240"/>
      <c r="CC150" s="240"/>
      <c r="CD150" s="240"/>
      <c r="CE150" s="240"/>
      <c r="CF150" s="240"/>
      <c r="CG150" s="240"/>
      <c r="CH150" s="240"/>
      <c r="CI150" s="240"/>
      <c r="CJ150" s="240"/>
      <c r="CK150" s="240"/>
      <c r="CL150" s="240"/>
      <c r="CM150" s="240"/>
      <c r="CN150" s="240"/>
      <c r="CO150" s="240"/>
      <c r="CP150" s="240"/>
      <c r="CQ150" s="240"/>
      <c r="CR150" s="240"/>
      <c r="CS150" s="240"/>
      <c r="CT150" s="240"/>
      <c r="CU150" s="240"/>
      <c r="CV150" s="240"/>
      <c r="CW150" s="240"/>
      <c r="CX150" s="240"/>
      <c r="CY150" s="240"/>
      <c r="CZ150" s="240"/>
      <c r="DA150" s="240"/>
      <c r="DB150" s="240"/>
      <c r="DC150" s="240"/>
      <c r="DD150" s="240"/>
      <c r="DE150" s="240"/>
      <c r="DF150" s="240"/>
      <c r="DG150" s="240"/>
      <c r="DH150" s="240"/>
      <c r="DI150" s="240"/>
      <c r="DJ150" s="240"/>
      <c r="DK150" s="240"/>
      <c r="DL150" s="240"/>
      <c r="DM150" s="240"/>
      <c r="DN150" s="240"/>
      <c r="DO150" s="240"/>
      <c r="DP150" s="240"/>
      <c r="DQ150" s="240"/>
      <c r="DR150" s="240"/>
      <c r="DS150" s="240"/>
      <c r="DT150" s="240"/>
      <c r="DU150" s="240"/>
      <c r="DV150" s="240"/>
      <c r="DW150" s="240"/>
      <c r="DX150" s="240"/>
      <c r="DY150" s="240"/>
      <c r="DZ150" s="240"/>
      <c r="EA150" s="240"/>
      <c r="EB150" s="240"/>
      <c r="EC150" s="240"/>
      <c r="ED150" s="240"/>
      <c r="EE150" s="240"/>
      <c r="EF150" s="240"/>
      <c r="EG150" s="240"/>
      <c r="EH150" s="240"/>
      <c r="EI150" s="240"/>
      <c r="EJ150" s="240"/>
      <c r="EK150" s="240"/>
      <c r="EL150" s="240"/>
      <c r="EM150" s="240"/>
      <c r="EN150" s="240"/>
      <c r="EO150" s="240"/>
      <c r="EP150" s="240"/>
      <c r="EQ150" s="240"/>
      <c r="ER150" s="240"/>
      <c r="ES150" s="240"/>
      <c r="ET150" s="240"/>
      <c r="EU150" s="240"/>
      <c r="EV150" s="240"/>
      <c r="EW150" s="240"/>
      <c r="EX150" s="240"/>
      <c r="EY150" s="240"/>
      <c r="EZ150" s="240"/>
      <c r="FA150" s="240"/>
      <c r="FB150" s="240"/>
      <c r="FC150" s="240"/>
      <c r="FD150" s="240"/>
      <c r="FE150" s="240"/>
      <c r="FF150" s="240"/>
      <c r="FG150" s="240"/>
      <c r="FH150" s="240"/>
      <c r="FI150" s="240"/>
      <c r="FJ150" s="240"/>
      <c r="FK150" s="240"/>
      <c r="FL150" s="240"/>
      <c r="FM150" s="240"/>
      <c r="FN150" s="240"/>
      <c r="FO150" s="240"/>
      <c r="FP150" s="240"/>
      <c r="FQ150" s="240"/>
      <c r="FR150" s="240"/>
      <c r="FS150" s="240"/>
      <c r="FT150" s="240"/>
      <c r="FU150" s="240"/>
      <c r="FV150" s="240"/>
      <c r="FW150" s="240"/>
      <c r="FX150" s="240"/>
      <c r="FY150" s="240"/>
      <c r="FZ150" s="240"/>
      <c r="GA150" s="240"/>
      <c r="GB150" s="240"/>
      <c r="GC150" s="240"/>
      <c r="GD150" s="240"/>
      <c r="GE150" s="240"/>
      <c r="GF150" s="240"/>
      <c r="GG150" s="240"/>
      <c r="GH150" s="240"/>
      <c r="GI150" s="240"/>
      <c r="GJ150" s="240"/>
      <c r="GK150" s="240"/>
      <c r="GL150" s="240"/>
      <c r="GM150" s="240"/>
      <c r="GN150" s="240"/>
      <c r="GO150" s="240"/>
      <c r="GP150" s="240"/>
      <c r="GQ150" s="240"/>
      <c r="GR150" s="240"/>
      <c r="GS150" s="240"/>
      <c r="GT150" s="240"/>
      <c r="GU150" s="240"/>
      <c r="GV150" s="240"/>
      <c r="GW150" s="240"/>
      <c r="GX150" s="240"/>
      <c r="GY150" s="240"/>
      <c r="GZ150" s="240"/>
      <c r="HA150" s="240"/>
      <c r="HB150" s="240"/>
      <c r="HC150" s="240"/>
      <c r="HD150" s="240"/>
      <c r="HE150" s="240"/>
      <c r="HF150" s="240"/>
    </row>
    <row r="151" spans="1:214" s="242" customFormat="1">
      <c r="A151" s="240"/>
      <c r="B151" s="241"/>
      <c r="D151" s="240"/>
      <c r="E151" s="240"/>
      <c r="F151" s="240"/>
      <c r="G151" s="240"/>
      <c r="H151" s="240"/>
      <c r="I151" s="240"/>
      <c r="J151" s="240"/>
      <c r="K151" s="240"/>
      <c r="L151" s="240"/>
      <c r="M151" s="240"/>
      <c r="N151" s="240"/>
      <c r="O151" s="240"/>
      <c r="P151" s="240"/>
      <c r="Q151" s="240"/>
      <c r="R151" s="240"/>
      <c r="S151" s="240"/>
      <c r="T151" s="240"/>
      <c r="U151" s="240"/>
      <c r="V151" s="240"/>
      <c r="W151" s="240"/>
      <c r="X151" s="240"/>
      <c r="Y151" s="240"/>
      <c r="Z151" s="240"/>
      <c r="AA151" s="240"/>
      <c r="AB151" s="240"/>
      <c r="AC151" s="240"/>
      <c r="AD151" s="240"/>
      <c r="AE151" s="240"/>
      <c r="AF151" s="240"/>
      <c r="AG151" s="240"/>
      <c r="AH151" s="240"/>
      <c r="AI151" s="240"/>
      <c r="AJ151" s="240"/>
      <c r="AK151" s="240"/>
      <c r="AL151" s="240"/>
      <c r="AM151" s="240"/>
      <c r="AN151" s="240"/>
      <c r="AO151" s="240"/>
      <c r="AP151" s="240"/>
      <c r="AQ151" s="240"/>
      <c r="AR151" s="240"/>
      <c r="AS151" s="240"/>
      <c r="AT151" s="240"/>
      <c r="AU151" s="240"/>
      <c r="AV151" s="240"/>
      <c r="AW151" s="240"/>
      <c r="AX151" s="240"/>
      <c r="AY151" s="240"/>
      <c r="AZ151" s="240"/>
      <c r="BA151" s="240"/>
      <c r="BB151" s="240"/>
      <c r="BC151" s="240"/>
      <c r="BD151" s="240"/>
      <c r="BE151" s="240"/>
      <c r="BF151" s="240"/>
      <c r="BG151" s="240"/>
      <c r="BH151" s="240"/>
      <c r="BI151" s="240"/>
      <c r="BJ151" s="240"/>
      <c r="BK151" s="240"/>
      <c r="BL151" s="240"/>
      <c r="BM151" s="240"/>
      <c r="BN151" s="240"/>
      <c r="BO151" s="240"/>
      <c r="BP151" s="240"/>
      <c r="BQ151" s="240"/>
      <c r="BR151" s="240"/>
      <c r="BS151" s="240"/>
      <c r="BT151" s="240"/>
      <c r="BU151" s="240"/>
      <c r="BV151" s="240"/>
      <c r="BW151" s="240"/>
      <c r="BX151" s="240"/>
      <c r="BY151" s="240"/>
      <c r="BZ151" s="240"/>
      <c r="CA151" s="240"/>
      <c r="CB151" s="240"/>
      <c r="CC151" s="240"/>
      <c r="CD151" s="240"/>
      <c r="CE151" s="240"/>
      <c r="CF151" s="240"/>
      <c r="CG151" s="240"/>
      <c r="CH151" s="240"/>
      <c r="CI151" s="240"/>
      <c r="CJ151" s="240"/>
      <c r="CK151" s="240"/>
      <c r="CL151" s="240"/>
      <c r="CM151" s="240"/>
      <c r="CN151" s="240"/>
      <c r="CO151" s="240"/>
      <c r="CP151" s="240"/>
      <c r="CQ151" s="240"/>
      <c r="CR151" s="240"/>
      <c r="CS151" s="240"/>
      <c r="CT151" s="240"/>
      <c r="CU151" s="240"/>
      <c r="CV151" s="240"/>
      <c r="CW151" s="240"/>
      <c r="CX151" s="240"/>
      <c r="CY151" s="240"/>
      <c r="CZ151" s="240"/>
      <c r="DA151" s="240"/>
      <c r="DB151" s="240"/>
      <c r="DC151" s="240"/>
      <c r="DD151" s="240"/>
      <c r="DE151" s="240"/>
      <c r="DF151" s="240"/>
      <c r="DG151" s="240"/>
      <c r="DH151" s="240"/>
      <c r="DI151" s="240"/>
      <c r="DJ151" s="240"/>
      <c r="DK151" s="240"/>
      <c r="DL151" s="240"/>
      <c r="DM151" s="240"/>
      <c r="DN151" s="240"/>
      <c r="DO151" s="240"/>
      <c r="DP151" s="240"/>
      <c r="DQ151" s="240"/>
      <c r="DR151" s="240"/>
      <c r="DS151" s="240"/>
      <c r="DT151" s="240"/>
      <c r="DU151" s="240"/>
      <c r="DV151" s="240"/>
      <c r="DW151" s="240"/>
      <c r="DX151" s="240"/>
      <c r="DY151" s="240"/>
      <c r="DZ151" s="240"/>
      <c r="EA151" s="240"/>
      <c r="EB151" s="240"/>
      <c r="EC151" s="240"/>
      <c r="ED151" s="240"/>
      <c r="EE151" s="240"/>
      <c r="EF151" s="240"/>
      <c r="EG151" s="240"/>
      <c r="EH151" s="240"/>
      <c r="EI151" s="240"/>
      <c r="EJ151" s="240"/>
      <c r="EK151" s="240"/>
      <c r="EL151" s="240"/>
      <c r="EM151" s="240"/>
      <c r="EN151" s="240"/>
      <c r="EO151" s="240"/>
      <c r="EP151" s="240"/>
      <c r="EQ151" s="240"/>
      <c r="ER151" s="240"/>
      <c r="ES151" s="240"/>
      <c r="ET151" s="240"/>
      <c r="EU151" s="240"/>
      <c r="EV151" s="240"/>
      <c r="EW151" s="240"/>
      <c r="EX151" s="240"/>
      <c r="EY151" s="240"/>
      <c r="EZ151" s="240"/>
      <c r="FA151" s="240"/>
      <c r="FB151" s="240"/>
      <c r="FC151" s="240"/>
      <c r="FD151" s="240"/>
      <c r="FE151" s="240"/>
      <c r="FF151" s="240"/>
      <c r="FG151" s="240"/>
      <c r="FH151" s="240"/>
      <c r="FI151" s="240"/>
      <c r="FJ151" s="240"/>
      <c r="FK151" s="240"/>
      <c r="FL151" s="240"/>
      <c r="FM151" s="240"/>
      <c r="FN151" s="240"/>
      <c r="FO151" s="240"/>
      <c r="FP151" s="240"/>
      <c r="FQ151" s="240"/>
      <c r="FR151" s="240"/>
      <c r="FS151" s="240"/>
      <c r="FT151" s="240"/>
      <c r="FU151" s="240"/>
      <c r="FV151" s="240"/>
      <c r="FW151" s="240"/>
      <c r="FX151" s="240"/>
      <c r="FY151" s="240"/>
      <c r="FZ151" s="240"/>
      <c r="GA151" s="240"/>
      <c r="GB151" s="240"/>
      <c r="GC151" s="240"/>
      <c r="GD151" s="240"/>
      <c r="GE151" s="240"/>
      <c r="GF151" s="240"/>
      <c r="GG151" s="240"/>
      <c r="GH151" s="240"/>
      <c r="GI151" s="240"/>
      <c r="GJ151" s="240"/>
      <c r="GK151" s="240"/>
      <c r="GL151" s="240"/>
      <c r="GM151" s="240"/>
      <c r="GN151" s="240"/>
      <c r="GO151" s="240"/>
      <c r="GP151" s="240"/>
      <c r="GQ151" s="240"/>
      <c r="GR151" s="240"/>
      <c r="GS151" s="240"/>
      <c r="GT151" s="240"/>
      <c r="GU151" s="240"/>
      <c r="GV151" s="240"/>
      <c r="GW151" s="240"/>
      <c r="GX151" s="240"/>
      <c r="GY151" s="240"/>
      <c r="GZ151" s="240"/>
      <c r="HA151" s="240"/>
      <c r="HB151" s="240"/>
      <c r="HC151" s="240"/>
      <c r="HD151" s="240"/>
      <c r="HE151" s="240"/>
      <c r="HF151" s="240"/>
    </row>
    <row r="152" spans="1:214" s="242" customFormat="1">
      <c r="A152" s="240"/>
      <c r="B152" s="241"/>
      <c r="D152" s="240"/>
      <c r="E152" s="240"/>
      <c r="F152" s="240"/>
      <c r="G152" s="240"/>
      <c r="H152" s="240"/>
      <c r="I152" s="240"/>
      <c r="J152" s="240"/>
      <c r="K152" s="240"/>
      <c r="L152" s="240"/>
      <c r="M152" s="240"/>
      <c r="N152" s="240"/>
      <c r="O152" s="240"/>
      <c r="P152" s="240"/>
      <c r="Q152" s="240"/>
      <c r="R152" s="240"/>
      <c r="S152" s="240"/>
      <c r="T152" s="240"/>
      <c r="U152" s="240"/>
      <c r="V152" s="240"/>
      <c r="W152" s="240"/>
      <c r="X152" s="240"/>
      <c r="Y152" s="240"/>
      <c r="Z152" s="240"/>
      <c r="AA152" s="240"/>
      <c r="AB152" s="240"/>
      <c r="AC152" s="240"/>
      <c r="AD152" s="240"/>
      <c r="AE152" s="240"/>
      <c r="AF152" s="240"/>
      <c r="AG152" s="240"/>
      <c r="AH152" s="240"/>
      <c r="AI152" s="240"/>
      <c r="AJ152" s="240"/>
      <c r="AK152" s="240"/>
      <c r="AL152" s="240"/>
      <c r="AM152" s="240"/>
      <c r="AN152" s="240"/>
      <c r="AO152" s="240"/>
      <c r="AP152" s="240"/>
      <c r="AQ152" s="240"/>
      <c r="AR152" s="240"/>
      <c r="AS152" s="240"/>
      <c r="AT152" s="240"/>
      <c r="AU152" s="240"/>
      <c r="AV152" s="240"/>
      <c r="AW152" s="240"/>
      <c r="AX152" s="240"/>
      <c r="AY152" s="240"/>
      <c r="AZ152" s="240"/>
      <c r="BA152" s="240"/>
      <c r="BB152" s="240"/>
      <c r="BC152" s="240"/>
      <c r="BD152" s="240"/>
      <c r="BE152" s="240"/>
      <c r="BF152" s="240"/>
      <c r="BG152" s="240"/>
      <c r="BH152" s="240"/>
      <c r="BI152" s="240"/>
      <c r="BJ152" s="240"/>
      <c r="BK152" s="240"/>
      <c r="BL152" s="240"/>
      <c r="BM152" s="240"/>
      <c r="BN152" s="240"/>
      <c r="BO152" s="240"/>
      <c r="BP152" s="240"/>
      <c r="BQ152" s="240"/>
      <c r="BR152" s="240"/>
      <c r="BS152" s="240"/>
      <c r="BT152" s="240"/>
      <c r="BU152" s="240"/>
      <c r="BV152" s="240"/>
      <c r="BW152" s="240"/>
      <c r="BX152" s="240"/>
      <c r="BY152" s="240"/>
      <c r="BZ152" s="240"/>
      <c r="CA152" s="240"/>
      <c r="CB152" s="240"/>
      <c r="CC152" s="240"/>
      <c r="CD152" s="240"/>
      <c r="CE152" s="240"/>
      <c r="CF152" s="240"/>
      <c r="CG152" s="240"/>
      <c r="CH152" s="240"/>
      <c r="CI152" s="240"/>
      <c r="CJ152" s="240"/>
      <c r="CK152" s="240"/>
      <c r="CL152" s="240"/>
      <c r="CM152" s="240"/>
      <c r="CN152" s="240"/>
      <c r="CO152" s="240"/>
      <c r="CP152" s="240"/>
      <c r="CQ152" s="240"/>
      <c r="CR152" s="240"/>
      <c r="CS152" s="240"/>
      <c r="CT152" s="240"/>
      <c r="CU152" s="240"/>
      <c r="CV152" s="240"/>
      <c r="CW152" s="240"/>
      <c r="CX152" s="240"/>
      <c r="CY152" s="240"/>
      <c r="CZ152" s="240"/>
      <c r="DA152" s="240"/>
      <c r="DB152" s="240"/>
      <c r="DC152" s="240"/>
      <c r="DD152" s="240"/>
      <c r="DE152" s="240"/>
      <c r="DF152" s="240"/>
      <c r="DG152" s="240"/>
      <c r="DH152" s="240"/>
      <c r="DI152" s="240"/>
      <c r="DJ152" s="240"/>
      <c r="DK152" s="240"/>
      <c r="DL152" s="240"/>
      <c r="DM152" s="240"/>
      <c r="DN152" s="240"/>
      <c r="DO152" s="240"/>
      <c r="DP152" s="240"/>
      <c r="DQ152" s="240"/>
      <c r="DR152" s="240"/>
      <c r="DS152" s="240"/>
      <c r="DT152" s="240"/>
      <c r="DU152" s="240"/>
      <c r="DV152" s="240"/>
      <c r="DW152" s="240"/>
      <c r="DX152" s="240"/>
      <c r="DY152" s="240"/>
      <c r="DZ152" s="240"/>
      <c r="EA152" s="240"/>
      <c r="EB152" s="240"/>
      <c r="EC152" s="240"/>
      <c r="ED152" s="240"/>
      <c r="EE152" s="240"/>
      <c r="EF152" s="240"/>
      <c r="EG152" s="240"/>
      <c r="EH152" s="240"/>
      <c r="EI152" s="240"/>
      <c r="EJ152" s="240"/>
      <c r="EK152" s="240"/>
      <c r="EL152" s="240"/>
      <c r="EM152" s="240"/>
      <c r="EN152" s="240"/>
      <c r="EO152" s="240"/>
      <c r="EP152" s="240"/>
      <c r="EQ152" s="240"/>
      <c r="ER152" s="240"/>
      <c r="ES152" s="240"/>
      <c r="ET152" s="240"/>
      <c r="EU152" s="240"/>
      <c r="EV152" s="240"/>
      <c r="EW152" s="240"/>
      <c r="EX152" s="240"/>
      <c r="EY152" s="240"/>
      <c r="EZ152" s="240"/>
      <c r="FA152" s="240"/>
      <c r="FB152" s="240"/>
      <c r="FC152" s="240"/>
      <c r="FD152" s="240"/>
      <c r="FE152" s="240"/>
      <c r="FF152" s="240"/>
      <c r="FG152" s="240"/>
      <c r="FH152" s="240"/>
      <c r="FI152" s="240"/>
      <c r="FJ152" s="240"/>
      <c r="FK152" s="240"/>
      <c r="FL152" s="240"/>
      <c r="FM152" s="240"/>
      <c r="FN152" s="240"/>
      <c r="FO152" s="240"/>
      <c r="FP152" s="240"/>
      <c r="FQ152" s="240"/>
      <c r="FR152" s="240"/>
      <c r="FS152" s="240"/>
      <c r="FT152" s="240"/>
      <c r="FU152" s="240"/>
      <c r="FV152" s="240"/>
      <c r="FW152" s="240"/>
      <c r="FX152" s="240"/>
      <c r="FY152" s="240"/>
      <c r="FZ152" s="240"/>
      <c r="GA152" s="240"/>
      <c r="GB152" s="240"/>
      <c r="GC152" s="240"/>
      <c r="GD152" s="240"/>
      <c r="GE152" s="240"/>
      <c r="GF152" s="240"/>
      <c r="GG152" s="240"/>
      <c r="GH152" s="240"/>
      <c r="GI152" s="240"/>
      <c r="GJ152" s="240"/>
      <c r="GK152" s="240"/>
      <c r="GL152" s="240"/>
      <c r="GM152" s="240"/>
      <c r="GN152" s="240"/>
      <c r="GO152" s="240"/>
      <c r="GP152" s="240"/>
      <c r="GQ152" s="240"/>
      <c r="GR152" s="240"/>
      <c r="GS152" s="240"/>
      <c r="GT152" s="240"/>
      <c r="GU152" s="240"/>
      <c r="GV152" s="240"/>
      <c r="GW152" s="240"/>
      <c r="GX152" s="240"/>
      <c r="GY152" s="240"/>
      <c r="GZ152" s="240"/>
      <c r="HA152" s="240"/>
      <c r="HB152" s="240"/>
      <c r="HC152" s="240"/>
      <c r="HD152" s="240"/>
      <c r="HE152" s="240"/>
      <c r="HF152" s="240"/>
    </row>
    <row r="153" spans="1:214" s="242" customFormat="1">
      <c r="A153" s="240"/>
      <c r="B153" s="241"/>
      <c r="D153" s="240"/>
      <c r="E153" s="240"/>
      <c r="F153" s="240"/>
      <c r="G153" s="240"/>
      <c r="H153" s="240"/>
      <c r="I153" s="240"/>
      <c r="J153" s="240"/>
      <c r="K153" s="240"/>
      <c r="L153" s="240"/>
      <c r="M153" s="240"/>
      <c r="N153" s="240"/>
      <c r="O153" s="240"/>
      <c r="P153" s="240"/>
      <c r="Q153" s="240"/>
      <c r="R153" s="240"/>
      <c r="S153" s="240"/>
      <c r="T153" s="240"/>
      <c r="U153" s="240"/>
      <c r="V153" s="240"/>
      <c r="W153" s="240"/>
      <c r="X153" s="240"/>
      <c r="Y153" s="240"/>
      <c r="Z153" s="240"/>
      <c r="AA153" s="240"/>
      <c r="AB153" s="240"/>
      <c r="AC153" s="240"/>
      <c r="AD153" s="240"/>
      <c r="AE153" s="240"/>
      <c r="AF153" s="240"/>
      <c r="AG153" s="240"/>
      <c r="AH153" s="240"/>
      <c r="AI153" s="240"/>
      <c r="AJ153" s="240"/>
      <c r="AK153" s="240"/>
      <c r="AL153" s="240"/>
      <c r="AM153" s="240"/>
      <c r="AN153" s="240"/>
      <c r="AO153" s="240"/>
      <c r="AP153" s="240"/>
      <c r="AQ153" s="240"/>
      <c r="AR153" s="240"/>
      <c r="AS153" s="240"/>
      <c r="AT153" s="240"/>
      <c r="AU153" s="240"/>
      <c r="AV153" s="240"/>
      <c r="AW153" s="240"/>
      <c r="AX153" s="240"/>
      <c r="AY153" s="240"/>
      <c r="AZ153" s="240"/>
      <c r="BA153" s="240"/>
      <c r="BB153" s="240"/>
      <c r="BC153" s="240"/>
      <c r="BD153" s="240"/>
      <c r="BE153" s="240"/>
      <c r="BF153" s="240"/>
      <c r="BG153" s="240"/>
      <c r="BH153" s="240"/>
      <c r="BI153" s="240"/>
      <c r="BJ153" s="240"/>
      <c r="BK153" s="240"/>
      <c r="BL153" s="240"/>
      <c r="BM153" s="240"/>
      <c r="BN153" s="240"/>
      <c r="BO153" s="240"/>
      <c r="BP153" s="240"/>
      <c r="BQ153" s="240"/>
      <c r="BR153" s="240"/>
      <c r="BS153" s="240"/>
      <c r="BT153" s="240"/>
      <c r="BU153" s="240"/>
      <c r="BV153" s="240"/>
      <c r="BW153" s="240"/>
      <c r="BX153" s="240"/>
      <c r="BY153" s="240"/>
      <c r="BZ153" s="240"/>
      <c r="CA153" s="240"/>
      <c r="CB153" s="240"/>
      <c r="CC153" s="240"/>
      <c r="CD153" s="240"/>
      <c r="CE153" s="240"/>
      <c r="CF153" s="240"/>
      <c r="CG153" s="240"/>
      <c r="CH153" s="240"/>
      <c r="CI153" s="240"/>
      <c r="CJ153" s="240"/>
      <c r="CK153" s="240"/>
      <c r="CL153" s="240"/>
      <c r="CM153" s="240"/>
      <c r="CN153" s="240"/>
      <c r="CO153" s="240"/>
      <c r="CP153" s="240"/>
      <c r="CQ153" s="240"/>
      <c r="CR153" s="240"/>
      <c r="CS153" s="240"/>
      <c r="CT153" s="240"/>
      <c r="CU153" s="240"/>
      <c r="CV153" s="240"/>
      <c r="CW153" s="240"/>
      <c r="CX153" s="240"/>
      <c r="CY153" s="240"/>
      <c r="CZ153" s="240"/>
      <c r="DA153" s="240"/>
      <c r="DB153" s="240"/>
      <c r="DC153" s="240"/>
      <c r="DD153" s="240"/>
      <c r="DE153" s="240"/>
      <c r="DF153" s="240"/>
      <c r="DG153" s="240"/>
      <c r="DH153" s="240"/>
      <c r="DI153" s="240"/>
      <c r="DJ153" s="240"/>
      <c r="DK153" s="240"/>
      <c r="DL153" s="240"/>
      <c r="DM153" s="240"/>
      <c r="DN153" s="240"/>
      <c r="DO153" s="240"/>
      <c r="DP153" s="240"/>
      <c r="DQ153" s="240"/>
      <c r="DR153" s="240"/>
      <c r="DS153" s="240"/>
      <c r="DT153" s="240"/>
      <c r="DU153" s="240"/>
      <c r="DV153" s="240"/>
      <c r="DW153" s="240"/>
      <c r="DX153" s="240"/>
      <c r="DY153" s="240"/>
      <c r="DZ153" s="240"/>
      <c r="EA153" s="240"/>
      <c r="EB153" s="240"/>
      <c r="EC153" s="240"/>
      <c r="ED153" s="240"/>
      <c r="EE153" s="240"/>
      <c r="EF153" s="240"/>
      <c r="EG153" s="240"/>
      <c r="EH153" s="240"/>
      <c r="EI153" s="240"/>
      <c r="EJ153" s="240"/>
      <c r="EK153" s="240"/>
      <c r="EL153" s="240"/>
      <c r="EM153" s="240"/>
      <c r="EN153" s="240"/>
      <c r="EO153" s="240"/>
      <c r="EP153" s="240"/>
      <c r="EQ153" s="240"/>
      <c r="ER153" s="240"/>
      <c r="ES153" s="240"/>
      <c r="ET153" s="240"/>
      <c r="EU153" s="240"/>
      <c r="EV153" s="240"/>
      <c r="EW153" s="240"/>
      <c r="EX153" s="240"/>
      <c r="EY153" s="240"/>
      <c r="EZ153" s="240"/>
      <c r="FA153" s="240"/>
      <c r="FB153" s="240"/>
      <c r="FC153" s="240"/>
      <c r="FD153" s="240"/>
      <c r="FE153" s="240"/>
      <c r="FF153" s="240"/>
      <c r="FG153" s="240"/>
      <c r="FH153" s="240"/>
      <c r="FI153" s="240"/>
      <c r="FJ153" s="240"/>
      <c r="FK153" s="240"/>
      <c r="FL153" s="240"/>
      <c r="FM153" s="240"/>
      <c r="FN153" s="240"/>
      <c r="FO153" s="240"/>
      <c r="FP153" s="240"/>
      <c r="FQ153" s="240"/>
      <c r="FR153" s="240"/>
      <c r="FS153" s="240"/>
      <c r="FT153" s="240"/>
      <c r="FU153" s="240"/>
      <c r="FV153" s="240"/>
      <c r="FW153" s="240"/>
      <c r="FX153" s="240"/>
      <c r="FY153" s="240"/>
      <c r="FZ153" s="240"/>
      <c r="GA153" s="240"/>
      <c r="GB153" s="240"/>
      <c r="GC153" s="240"/>
      <c r="GD153" s="240"/>
      <c r="GE153" s="240"/>
      <c r="GF153" s="240"/>
      <c r="GG153" s="240"/>
      <c r="GH153" s="240"/>
      <c r="GI153" s="240"/>
      <c r="GJ153" s="240"/>
      <c r="GK153" s="240"/>
      <c r="GL153" s="240"/>
      <c r="GM153" s="240"/>
      <c r="GN153" s="240"/>
      <c r="GO153" s="240"/>
      <c r="GP153" s="240"/>
      <c r="GQ153" s="240"/>
      <c r="GR153" s="240"/>
      <c r="GS153" s="240"/>
      <c r="GT153" s="240"/>
      <c r="GU153" s="240"/>
      <c r="GV153" s="240"/>
      <c r="GW153" s="240"/>
      <c r="GX153" s="240"/>
      <c r="GY153" s="240"/>
      <c r="GZ153" s="240"/>
      <c r="HA153" s="240"/>
      <c r="HB153" s="240"/>
      <c r="HC153" s="240"/>
      <c r="HD153" s="240"/>
      <c r="HE153" s="240"/>
      <c r="HF153" s="240"/>
    </row>
    <row r="154" spans="1:214" s="242" customFormat="1">
      <c r="A154" s="240"/>
      <c r="B154" s="241"/>
      <c r="D154" s="240"/>
      <c r="E154" s="240"/>
      <c r="F154" s="240"/>
      <c r="G154" s="240"/>
      <c r="H154" s="240"/>
      <c r="I154" s="240"/>
      <c r="J154" s="240"/>
      <c r="K154" s="240"/>
      <c r="L154" s="240"/>
      <c r="M154" s="240"/>
      <c r="N154" s="240"/>
      <c r="O154" s="240"/>
      <c r="P154" s="240"/>
      <c r="Q154" s="240"/>
      <c r="R154" s="240"/>
      <c r="S154" s="240"/>
      <c r="T154" s="240"/>
      <c r="U154" s="240"/>
      <c r="V154" s="240"/>
      <c r="W154" s="240"/>
      <c r="X154" s="240"/>
      <c r="Y154" s="240"/>
      <c r="Z154" s="240"/>
      <c r="AA154" s="240"/>
      <c r="AB154" s="240"/>
      <c r="AC154" s="240"/>
      <c r="AD154" s="240"/>
      <c r="AE154" s="240"/>
      <c r="AF154" s="240"/>
      <c r="AG154" s="240"/>
      <c r="AH154" s="240"/>
      <c r="AI154" s="240"/>
      <c r="AJ154" s="240"/>
      <c r="AK154" s="240"/>
      <c r="AL154" s="240"/>
      <c r="AM154" s="240"/>
      <c r="AN154" s="240"/>
      <c r="AO154" s="240"/>
      <c r="AP154" s="240"/>
      <c r="AQ154" s="240"/>
      <c r="AR154" s="240"/>
      <c r="AS154" s="240"/>
      <c r="AT154" s="240"/>
      <c r="AU154" s="240"/>
      <c r="AV154" s="240"/>
      <c r="AW154" s="240"/>
      <c r="AX154" s="240"/>
      <c r="AY154" s="240"/>
      <c r="AZ154" s="240"/>
      <c r="BA154" s="240"/>
      <c r="BB154" s="240"/>
      <c r="BC154" s="240"/>
      <c r="BD154" s="240"/>
      <c r="BE154" s="240"/>
      <c r="BF154" s="240"/>
      <c r="BG154" s="240"/>
      <c r="BH154" s="240"/>
      <c r="BI154" s="240"/>
      <c r="BJ154" s="240"/>
      <c r="BK154" s="240"/>
      <c r="BL154" s="240"/>
      <c r="BM154" s="240"/>
      <c r="BN154" s="240"/>
      <c r="BO154" s="240"/>
      <c r="BP154" s="240"/>
      <c r="BQ154" s="240"/>
      <c r="BR154" s="240"/>
      <c r="BS154" s="240"/>
      <c r="BT154" s="240"/>
      <c r="BU154" s="240"/>
      <c r="BV154" s="240"/>
      <c r="BW154" s="240"/>
      <c r="BX154" s="240"/>
      <c r="BY154" s="240"/>
      <c r="BZ154" s="240"/>
      <c r="CA154" s="240"/>
      <c r="CB154" s="240"/>
      <c r="CC154" s="240"/>
      <c r="CD154" s="240"/>
      <c r="CE154" s="240"/>
      <c r="CF154" s="240"/>
      <c r="CG154" s="240"/>
      <c r="CH154" s="240"/>
      <c r="CI154" s="240"/>
      <c r="CJ154" s="240"/>
      <c r="CK154" s="240"/>
      <c r="CL154" s="240"/>
      <c r="CM154" s="240"/>
      <c r="CN154" s="240"/>
      <c r="CO154" s="240"/>
      <c r="CP154" s="240"/>
      <c r="CQ154" s="240"/>
      <c r="CR154" s="240"/>
      <c r="CS154" s="240"/>
      <c r="CT154" s="240"/>
      <c r="CU154" s="240"/>
      <c r="CV154" s="240"/>
      <c r="CW154" s="240"/>
      <c r="CX154" s="240"/>
      <c r="CY154" s="240"/>
      <c r="CZ154" s="240"/>
      <c r="DA154" s="240"/>
      <c r="DB154" s="240"/>
      <c r="DC154" s="240"/>
      <c r="DD154" s="240"/>
      <c r="DE154" s="240"/>
      <c r="DF154" s="240"/>
      <c r="DG154" s="240"/>
      <c r="DH154" s="240"/>
      <c r="DI154" s="240"/>
      <c r="DJ154" s="240"/>
      <c r="DK154" s="240"/>
      <c r="DL154" s="240"/>
      <c r="DM154" s="240"/>
      <c r="DN154" s="240"/>
      <c r="DO154" s="240"/>
      <c r="DP154" s="240"/>
      <c r="DQ154" s="240"/>
      <c r="DR154" s="240"/>
      <c r="DS154" s="240"/>
      <c r="DT154" s="240"/>
      <c r="DU154" s="240"/>
      <c r="DV154" s="240"/>
      <c r="DW154" s="240"/>
      <c r="DX154" s="240"/>
      <c r="DY154" s="240"/>
      <c r="DZ154" s="240"/>
      <c r="EA154" s="240"/>
      <c r="EB154" s="240"/>
      <c r="EC154" s="240"/>
      <c r="ED154" s="240"/>
      <c r="EE154" s="240"/>
      <c r="EF154" s="240"/>
      <c r="EG154" s="240"/>
      <c r="EH154" s="240"/>
      <c r="EI154" s="240"/>
      <c r="EJ154" s="240"/>
      <c r="EK154" s="240"/>
      <c r="EL154" s="240"/>
      <c r="EM154" s="240"/>
      <c r="EN154" s="240"/>
      <c r="EO154" s="240"/>
      <c r="EP154" s="240"/>
      <c r="EQ154" s="240"/>
      <c r="ER154" s="240"/>
      <c r="ES154" s="240"/>
      <c r="ET154" s="240"/>
      <c r="EU154" s="240"/>
      <c r="EV154" s="240"/>
      <c r="EW154" s="240"/>
      <c r="EX154" s="240"/>
      <c r="EY154" s="240"/>
      <c r="EZ154" s="240"/>
      <c r="FA154" s="240"/>
      <c r="FB154" s="240"/>
      <c r="FC154" s="240"/>
      <c r="FD154" s="240"/>
      <c r="FE154" s="240"/>
      <c r="FF154" s="240"/>
      <c r="FG154" s="240"/>
      <c r="FH154" s="240"/>
      <c r="FI154" s="240"/>
      <c r="FJ154" s="240"/>
      <c r="FK154" s="240"/>
      <c r="FL154" s="240"/>
      <c r="FM154" s="240"/>
      <c r="FN154" s="240"/>
      <c r="FO154" s="240"/>
      <c r="FP154" s="240"/>
      <c r="FQ154" s="240"/>
      <c r="FR154" s="240"/>
      <c r="FS154" s="240"/>
      <c r="FT154" s="240"/>
      <c r="FU154" s="240"/>
      <c r="FV154" s="240"/>
      <c r="FW154" s="240"/>
      <c r="FX154" s="240"/>
      <c r="FY154" s="240"/>
      <c r="FZ154" s="240"/>
      <c r="GA154" s="240"/>
      <c r="GB154" s="240"/>
      <c r="GC154" s="240"/>
      <c r="GD154" s="240"/>
      <c r="GE154" s="240"/>
      <c r="GF154" s="240"/>
      <c r="GG154" s="240"/>
      <c r="GH154" s="240"/>
      <c r="GI154" s="240"/>
      <c r="GJ154" s="240"/>
      <c r="GK154" s="240"/>
      <c r="GL154" s="240"/>
      <c r="GM154" s="240"/>
      <c r="GN154" s="240"/>
      <c r="GO154" s="240"/>
      <c r="GP154" s="240"/>
      <c r="GQ154" s="240"/>
      <c r="GR154" s="240"/>
      <c r="GS154" s="240"/>
      <c r="GT154" s="240"/>
      <c r="GU154" s="240"/>
      <c r="GV154" s="240"/>
      <c r="GW154" s="240"/>
      <c r="GX154" s="240"/>
      <c r="GY154" s="240"/>
      <c r="GZ154" s="240"/>
      <c r="HA154" s="240"/>
      <c r="HB154" s="240"/>
      <c r="HC154" s="240"/>
      <c r="HD154" s="240"/>
      <c r="HE154" s="240"/>
      <c r="HF154" s="240"/>
    </row>
    <row r="155" spans="1:214" s="242" customFormat="1">
      <c r="A155" s="240"/>
      <c r="B155" s="241"/>
      <c r="D155" s="240"/>
      <c r="E155" s="240"/>
      <c r="F155" s="240"/>
      <c r="G155" s="240"/>
      <c r="H155" s="240"/>
      <c r="I155" s="240"/>
      <c r="J155" s="240"/>
      <c r="K155" s="240"/>
      <c r="L155" s="240"/>
      <c r="M155" s="240"/>
      <c r="N155" s="240"/>
      <c r="O155" s="240"/>
      <c r="P155" s="240"/>
      <c r="Q155" s="240"/>
      <c r="R155" s="240"/>
      <c r="S155" s="240"/>
      <c r="T155" s="240"/>
      <c r="U155" s="240"/>
      <c r="V155" s="240"/>
      <c r="W155" s="240"/>
      <c r="X155" s="240"/>
      <c r="Y155" s="240"/>
      <c r="Z155" s="240"/>
      <c r="AA155" s="240"/>
      <c r="AB155" s="240"/>
      <c r="AC155" s="240"/>
      <c r="AD155" s="240"/>
      <c r="AE155" s="240"/>
      <c r="AF155" s="240"/>
      <c r="AG155" s="240"/>
      <c r="AH155" s="240"/>
      <c r="AI155" s="240"/>
      <c r="AJ155" s="240"/>
      <c r="AK155" s="240"/>
      <c r="AL155" s="240"/>
      <c r="AM155" s="240"/>
      <c r="AN155" s="240"/>
      <c r="AO155" s="240"/>
      <c r="AP155" s="240"/>
      <c r="AQ155" s="240"/>
      <c r="AR155" s="240"/>
      <c r="AS155" s="240"/>
      <c r="AT155" s="240"/>
      <c r="AU155" s="240"/>
      <c r="AV155" s="240"/>
      <c r="AW155" s="240"/>
      <c r="AX155" s="240"/>
      <c r="AY155" s="240"/>
      <c r="AZ155" s="240"/>
      <c r="BA155" s="240"/>
      <c r="BB155" s="240"/>
      <c r="BC155" s="240"/>
      <c r="BD155" s="240"/>
      <c r="BE155" s="240"/>
      <c r="BF155" s="240"/>
      <c r="BG155" s="240"/>
      <c r="BH155" s="240"/>
      <c r="BI155" s="240"/>
      <c r="BJ155" s="240"/>
      <c r="BK155" s="240"/>
      <c r="BL155" s="240"/>
      <c r="BM155" s="240"/>
      <c r="BN155" s="240"/>
      <c r="BO155" s="240"/>
      <c r="BP155" s="240"/>
      <c r="BQ155" s="240"/>
      <c r="BR155" s="240"/>
      <c r="BS155" s="240"/>
      <c r="BT155" s="240"/>
      <c r="BU155" s="240"/>
      <c r="BV155" s="240"/>
      <c r="BW155" s="240"/>
      <c r="BX155" s="240"/>
      <c r="BY155" s="240"/>
      <c r="BZ155" s="240"/>
      <c r="CA155" s="240"/>
      <c r="CB155" s="240"/>
      <c r="CC155" s="240"/>
      <c r="CD155" s="240"/>
      <c r="CE155" s="240"/>
      <c r="CF155" s="240"/>
      <c r="CG155" s="240"/>
      <c r="CH155" s="240"/>
      <c r="CI155" s="240"/>
      <c r="CJ155" s="240"/>
      <c r="CK155" s="240"/>
      <c r="CL155" s="240"/>
      <c r="CM155" s="240"/>
      <c r="CN155" s="240"/>
      <c r="CO155" s="240"/>
      <c r="CP155" s="240"/>
      <c r="CQ155" s="240"/>
      <c r="CR155" s="240"/>
      <c r="CS155" s="240"/>
      <c r="CT155" s="240"/>
      <c r="CU155" s="240"/>
      <c r="CV155" s="240"/>
      <c r="CW155" s="240"/>
      <c r="CX155" s="240"/>
      <c r="CY155" s="240"/>
      <c r="CZ155" s="240"/>
      <c r="DA155" s="240"/>
      <c r="DB155" s="240"/>
      <c r="DC155" s="240"/>
      <c r="DD155" s="240"/>
      <c r="DE155" s="240"/>
      <c r="DF155" s="240"/>
      <c r="DG155" s="240"/>
      <c r="DH155" s="240"/>
      <c r="DI155" s="240"/>
      <c r="DJ155" s="240"/>
      <c r="DK155" s="240"/>
      <c r="DL155" s="240"/>
      <c r="DM155" s="240"/>
      <c r="DN155" s="240"/>
      <c r="DO155" s="240"/>
      <c r="DP155" s="240"/>
      <c r="DQ155" s="240"/>
      <c r="DR155" s="240"/>
      <c r="DS155" s="240"/>
      <c r="DT155" s="240"/>
      <c r="DU155" s="240"/>
      <c r="DV155" s="240"/>
      <c r="DW155" s="240"/>
      <c r="DX155" s="240"/>
      <c r="DY155" s="240"/>
      <c r="DZ155" s="240"/>
      <c r="EA155" s="240"/>
      <c r="EB155" s="240"/>
      <c r="EC155" s="240"/>
      <c r="ED155" s="240"/>
      <c r="EE155" s="240"/>
      <c r="EF155" s="240"/>
      <c r="EG155" s="240"/>
      <c r="EH155" s="240"/>
      <c r="EI155" s="240"/>
      <c r="EJ155" s="240"/>
      <c r="EK155" s="240"/>
      <c r="EL155" s="240"/>
      <c r="EM155" s="240"/>
      <c r="EN155" s="240"/>
      <c r="EO155" s="240"/>
      <c r="EP155" s="240"/>
      <c r="EQ155" s="240"/>
      <c r="ER155" s="240"/>
      <c r="ES155" s="240"/>
      <c r="ET155" s="240"/>
      <c r="EU155" s="240"/>
      <c r="EV155" s="240"/>
      <c r="EW155" s="240"/>
      <c r="EX155" s="240"/>
      <c r="EY155" s="240"/>
      <c r="EZ155" s="240"/>
      <c r="FA155" s="240"/>
      <c r="FB155" s="240"/>
      <c r="FC155" s="240"/>
      <c r="FD155" s="240"/>
      <c r="FE155" s="240"/>
      <c r="FF155" s="240"/>
      <c r="FG155" s="240"/>
      <c r="FH155" s="240"/>
      <c r="FI155" s="240"/>
      <c r="FJ155" s="240"/>
      <c r="FK155" s="240"/>
      <c r="FL155" s="240"/>
      <c r="FM155" s="240"/>
      <c r="FN155" s="240"/>
      <c r="FO155" s="240"/>
      <c r="FP155" s="240"/>
      <c r="FQ155" s="240"/>
      <c r="FR155" s="240"/>
      <c r="FS155" s="240"/>
      <c r="FT155" s="240"/>
      <c r="FU155" s="240"/>
      <c r="FV155" s="240"/>
      <c r="FW155" s="240"/>
      <c r="FX155" s="240"/>
      <c r="FY155" s="240"/>
      <c r="FZ155" s="240"/>
      <c r="GA155" s="240"/>
      <c r="GB155" s="240"/>
      <c r="GC155" s="240"/>
      <c r="GD155" s="240"/>
      <c r="GE155" s="240"/>
      <c r="GF155" s="240"/>
      <c r="GG155" s="240"/>
      <c r="GH155" s="240"/>
      <c r="GI155" s="240"/>
      <c r="GJ155" s="240"/>
      <c r="GK155" s="240"/>
      <c r="GL155" s="240"/>
      <c r="GM155" s="240"/>
      <c r="GN155" s="240"/>
      <c r="GO155" s="240"/>
      <c r="GP155" s="240"/>
      <c r="GQ155" s="240"/>
      <c r="GR155" s="240"/>
      <c r="GS155" s="240"/>
      <c r="GT155" s="240"/>
      <c r="GU155" s="240"/>
      <c r="GV155" s="240"/>
      <c r="GW155" s="240"/>
      <c r="GX155" s="240"/>
      <c r="GY155" s="240"/>
      <c r="GZ155" s="240"/>
      <c r="HA155" s="240"/>
      <c r="HB155" s="240"/>
      <c r="HC155" s="240"/>
      <c r="HD155" s="240"/>
      <c r="HE155" s="240"/>
      <c r="HF155" s="240"/>
    </row>
    <row r="156" spans="1:214" s="242" customFormat="1">
      <c r="A156" s="240"/>
      <c r="B156" s="241"/>
      <c r="D156" s="240"/>
      <c r="E156" s="240"/>
      <c r="F156" s="240"/>
      <c r="G156" s="240"/>
      <c r="H156" s="240"/>
      <c r="I156" s="240"/>
      <c r="J156" s="240"/>
      <c r="K156" s="240"/>
      <c r="L156" s="240"/>
      <c r="M156" s="240"/>
      <c r="N156" s="240"/>
      <c r="O156" s="240"/>
      <c r="P156" s="240"/>
      <c r="Q156" s="240"/>
      <c r="R156" s="240"/>
      <c r="S156" s="240"/>
      <c r="T156" s="240"/>
      <c r="U156" s="240"/>
      <c r="V156" s="240"/>
      <c r="W156" s="240"/>
      <c r="X156" s="240"/>
      <c r="Y156" s="240"/>
      <c r="Z156" s="240"/>
      <c r="AA156" s="240"/>
      <c r="AB156" s="240"/>
      <c r="AC156" s="240"/>
      <c r="AD156" s="240"/>
      <c r="AE156" s="240"/>
      <c r="AF156" s="240"/>
      <c r="AG156" s="240"/>
      <c r="AH156" s="240"/>
      <c r="AI156" s="240"/>
      <c r="AJ156" s="240"/>
      <c r="AK156" s="240"/>
      <c r="AL156" s="240"/>
      <c r="AM156" s="240"/>
      <c r="AN156" s="240"/>
      <c r="AO156" s="240"/>
      <c r="AP156" s="240"/>
      <c r="AQ156" s="240"/>
      <c r="AR156" s="240"/>
      <c r="AS156" s="240"/>
      <c r="AT156" s="240"/>
      <c r="AU156" s="240"/>
      <c r="AV156" s="240"/>
      <c r="AW156" s="240"/>
      <c r="AX156" s="240"/>
      <c r="AY156" s="240"/>
      <c r="AZ156" s="240"/>
      <c r="BA156" s="240"/>
      <c r="BB156" s="240"/>
      <c r="BC156" s="240"/>
      <c r="BD156" s="240"/>
      <c r="BE156" s="240"/>
      <c r="BF156" s="240"/>
      <c r="BG156" s="240"/>
      <c r="BH156" s="240"/>
      <c r="BI156" s="240"/>
      <c r="BJ156" s="240"/>
      <c r="BK156" s="240"/>
      <c r="BL156" s="240"/>
      <c r="BM156" s="240"/>
      <c r="BN156" s="240"/>
      <c r="BO156" s="240"/>
      <c r="BP156" s="240"/>
      <c r="BQ156" s="240"/>
      <c r="BR156" s="240"/>
      <c r="BS156" s="240"/>
      <c r="BT156" s="240"/>
      <c r="BU156" s="240"/>
      <c r="BV156" s="240"/>
      <c r="BW156" s="240"/>
      <c r="BX156" s="240"/>
      <c r="BY156" s="240"/>
      <c r="BZ156" s="240"/>
      <c r="CA156" s="240"/>
      <c r="CB156" s="240"/>
      <c r="CC156" s="240"/>
      <c r="CD156" s="240"/>
      <c r="CE156" s="240"/>
      <c r="CF156" s="240"/>
      <c r="CG156" s="240"/>
      <c r="CH156" s="240"/>
      <c r="CI156" s="240"/>
      <c r="CJ156" s="240"/>
      <c r="CK156" s="240"/>
      <c r="CL156" s="240"/>
      <c r="CM156" s="240"/>
      <c r="CN156" s="240"/>
      <c r="CO156" s="240"/>
      <c r="CP156" s="240"/>
      <c r="CQ156" s="240"/>
      <c r="CR156" s="240"/>
      <c r="CS156" s="240"/>
      <c r="CT156" s="240"/>
      <c r="CU156" s="240"/>
      <c r="CV156" s="240"/>
      <c r="CW156" s="240"/>
      <c r="CX156" s="240"/>
      <c r="CY156" s="240"/>
      <c r="CZ156" s="240"/>
      <c r="DA156" s="240"/>
      <c r="DB156" s="240"/>
      <c r="DC156" s="240"/>
      <c r="DD156" s="240"/>
      <c r="DE156" s="240"/>
      <c r="DF156" s="240"/>
      <c r="DG156" s="240"/>
      <c r="DH156" s="240"/>
      <c r="DI156" s="240"/>
      <c r="DJ156" s="240"/>
      <c r="DK156" s="240"/>
      <c r="DL156" s="240"/>
      <c r="DM156" s="240"/>
      <c r="DN156" s="240"/>
      <c r="DO156" s="240"/>
      <c r="DP156" s="240"/>
      <c r="DQ156" s="240"/>
      <c r="DR156" s="240"/>
      <c r="DS156" s="240"/>
      <c r="DT156" s="240"/>
      <c r="DU156" s="240"/>
      <c r="DV156" s="240"/>
      <c r="DW156" s="240"/>
      <c r="DX156" s="240"/>
      <c r="DY156" s="240"/>
      <c r="DZ156" s="240"/>
      <c r="EA156" s="240"/>
      <c r="EB156" s="240"/>
      <c r="EC156" s="240"/>
      <c r="ED156" s="240"/>
      <c r="EE156" s="240"/>
      <c r="EF156" s="240"/>
      <c r="EG156" s="240"/>
      <c r="EH156" s="240"/>
      <c r="EI156" s="240"/>
      <c r="EJ156" s="240"/>
      <c r="EK156" s="240"/>
      <c r="EL156" s="240"/>
      <c r="EM156" s="240"/>
      <c r="EN156" s="240"/>
      <c r="EO156" s="240"/>
      <c r="EP156" s="240"/>
      <c r="EQ156" s="240"/>
      <c r="ER156" s="240"/>
      <c r="ES156" s="240"/>
      <c r="ET156" s="240"/>
      <c r="EU156" s="240"/>
      <c r="EV156" s="240"/>
      <c r="EW156" s="240"/>
      <c r="EX156" s="240"/>
      <c r="EY156" s="240"/>
      <c r="EZ156" s="240"/>
      <c r="FA156" s="240"/>
      <c r="FB156" s="240"/>
      <c r="FC156" s="240"/>
      <c r="FD156" s="240"/>
      <c r="FE156" s="240"/>
      <c r="FF156" s="240"/>
      <c r="FG156" s="240"/>
      <c r="FH156" s="240"/>
      <c r="FI156" s="240"/>
      <c r="FJ156" s="240"/>
      <c r="FK156" s="240"/>
      <c r="FL156" s="240"/>
      <c r="FM156" s="240"/>
      <c r="FN156" s="240"/>
      <c r="FO156" s="240"/>
      <c r="FP156" s="240"/>
      <c r="FQ156" s="240"/>
      <c r="FR156" s="240"/>
      <c r="FS156" s="240"/>
      <c r="FT156" s="240"/>
      <c r="FU156" s="240"/>
      <c r="FV156" s="240"/>
      <c r="FW156" s="240"/>
      <c r="FX156" s="240"/>
      <c r="FY156" s="240"/>
      <c r="FZ156" s="240"/>
      <c r="GA156" s="240"/>
      <c r="GB156" s="240"/>
      <c r="GC156" s="240"/>
      <c r="GD156" s="240"/>
      <c r="GE156" s="240"/>
      <c r="GF156" s="240"/>
      <c r="GG156" s="240"/>
      <c r="GH156" s="240"/>
      <c r="GI156" s="240"/>
      <c r="GJ156" s="240"/>
      <c r="GK156" s="240"/>
      <c r="GL156" s="240"/>
      <c r="GM156" s="240"/>
      <c r="GN156" s="240"/>
      <c r="GO156" s="240"/>
      <c r="GP156" s="240"/>
      <c r="GQ156" s="240"/>
      <c r="GR156" s="240"/>
      <c r="GS156" s="240"/>
      <c r="GT156" s="240"/>
      <c r="GU156" s="240"/>
      <c r="GV156" s="240"/>
      <c r="GW156" s="240"/>
      <c r="GX156" s="240"/>
      <c r="GY156" s="240"/>
      <c r="GZ156" s="240"/>
      <c r="HA156" s="240"/>
      <c r="HB156" s="240"/>
      <c r="HC156" s="240"/>
      <c r="HD156" s="240"/>
      <c r="HE156" s="240"/>
      <c r="HF156" s="240"/>
    </row>
    <row r="157" spans="1:214" s="242" customFormat="1">
      <c r="A157" s="240"/>
      <c r="B157" s="241"/>
      <c r="D157" s="240"/>
      <c r="E157" s="240"/>
      <c r="F157" s="240"/>
      <c r="G157" s="240"/>
      <c r="H157" s="240"/>
      <c r="I157" s="240"/>
      <c r="J157" s="240"/>
      <c r="K157" s="240"/>
      <c r="L157" s="240"/>
      <c r="M157" s="240"/>
      <c r="N157" s="240"/>
      <c r="O157" s="240"/>
      <c r="P157" s="240"/>
      <c r="Q157" s="240"/>
      <c r="R157" s="240"/>
      <c r="S157" s="240"/>
      <c r="T157" s="240"/>
      <c r="U157" s="240"/>
      <c r="V157" s="240"/>
      <c r="W157" s="240"/>
      <c r="X157" s="240"/>
      <c r="Y157" s="240"/>
      <c r="Z157" s="240"/>
      <c r="AA157" s="240"/>
      <c r="AB157" s="240"/>
      <c r="AC157" s="240"/>
      <c r="AD157" s="240"/>
      <c r="AE157" s="240"/>
      <c r="AF157" s="240"/>
      <c r="AG157" s="240"/>
      <c r="AH157" s="240"/>
      <c r="AI157" s="240"/>
      <c r="AJ157" s="240"/>
      <c r="AK157" s="240"/>
      <c r="AL157" s="240"/>
      <c r="AM157" s="240"/>
      <c r="AN157" s="240"/>
      <c r="AO157" s="240"/>
      <c r="AP157" s="240"/>
      <c r="AQ157" s="240"/>
      <c r="AR157" s="240"/>
      <c r="AS157" s="240"/>
      <c r="AT157" s="240"/>
      <c r="AU157" s="240"/>
      <c r="AV157" s="240"/>
      <c r="AW157" s="240"/>
      <c r="AX157" s="240"/>
      <c r="AY157" s="240"/>
      <c r="AZ157" s="240"/>
      <c r="BA157" s="240"/>
      <c r="BB157" s="240"/>
      <c r="BC157" s="240"/>
      <c r="BD157" s="240"/>
      <c r="BE157" s="240"/>
      <c r="BF157" s="240"/>
      <c r="BG157" s="240"/>
      <c r="BH157" s="240"/>
      <c r="BI157" s="240"/>
      <c r="BJ157" s="240"/>
      <c r="BK157" s="240"/>
      <c r="BL157" s="240"/>
      <c r="BM157" s="240"/>
      <c r="BN157" s="240"/>
      <c r="BO157" s="240"/>
      <c r="BP157" s="240"/>
      <c r="BQ157" s="240"/>
      <c r="BR157" s="240"/>
      <c r="BS157" s="240"/>
      <c r="BT157" s="240"/>
      <c r="BU157" s="240"/>
      <c r="BV157" s="240"/>
      <c r="BW157" s="240"/>
      <c r="BX157" s="240"/>
      <c r="BY157" s="240"/>
      <c r="BZ157" s="240"/>
      <c r="CA157" s="240"/>
      <c r="CB157" s="240"/>
      <c r="CC157" s="240"/>
      <c r="CD157" s="240"/>
      <c r="CE157" s="240"/>
      <c r="CF157" s="240"/>
      <c r="CG157" s="240"/>
      <c r="CH157" s="240"/>
      <c r="CI157" s="240"/>
      <c r="CJ157" s="240"/>
      <c r="CK157" s="240"/>
      <c r="CL157" s="240"/>
      <c r="CM157" s="240"/>
      <c r="CN157" s="240"/>
      <c r="CO157" s="240"/>
      <c r="CP157" s="240"/>
      <c r="CQ157" s="240"/>
      <c r="CR157" s="240"/>
      <c r="CS157" s="240"/>
      <c r="CT157" s="240"/>
      <c r="CU157" s="240"/>
      <c r="CV157" s="240"/>
      <c r="CW157" s="240"/>
      <c r="CX157" s="240"/>
      <c r="CY157" s="240"/>
      <c r="CZ157" s="240"/>
      <c r="DA157" s="240"/>
      <c r="DB157" s="240"/>
      <c r="DC157" s="240"/>
      <c r="DD157" s="240"/>
      <c r="DE157" s="240"/>
      <c r="DF157" s="240"/>
      <c r="DG157" s="240"/>
      <c r="DH157" s="240"/>
      <c r="DI157" s="240"/>
      <c r="DJ157" s="240"/>
      <c r="DK157" s="240"/>
      <c r="DL157" s="240"/>
      <c r="DM157" s="240"/>
      <c r="DN157" s="240"/>
      <c r="DO157" s="240"/>
      <c r="DP157" s="240"/>
      <c r="DQ157" s="240"/>
      <c r="DR157" s="240"/>
      <c r="DS157" s="240"/>
      <c r="DT157" s="240"/>
      <c r="DU157" s="240"/>
      <c r="DV157" s="240"/>
      <c r="DW157" s="240"/>
      <c r="DX157" s="240"/>
      <c r="DY157" s="240"/>
      <c r="DZ157" s="240"/>
      <c r="EA157" s="240"/>
      <c r="EB157" s="240"/>
      <c r="EC157" s="240"/>
      <c r="ED157" s="240"/>
      <c r="EE157" s="240"/>
      <c r="EF157" s="240"/>
      <c r="EG157" s="240"/>
      <c r="EH157" s="240"/>
      <c r="EI157" s="240"/>
      <c r="EJ157" s="240"/>
      <c r="EK157" s="240"/>
      <c r="EL157" s="240"/>
      <c r="EM157" s="240"/>
      <c r="EN157" s="240"/>
      <c r="EO157" s="240"/>
      <c r="EP157" s="240"/>
      <c r="EQ157" s="240"/>
      <c r="ER157" s="240"/>
      <c r="ES157" s="240"/>
      <c r="ET157" s="240"/>
      <c r="EU157" s="240"/>
      <c r="EV157" s="240"/>
      <c r="EW157" s="240"/>
      <c r="EX157" s="240"/>
      <c r="EY157" s="240"/>
      <c r="EZ157" s="240"/>
      <c r="FA157" s="240"/>
      <c r="FB157" s="240"/>
      <c r="FC157" s="240"/>
      <c r="FD157" s="240"/>
      <c r="FE157" s="240"/>
      <c r="FF157" s="240"/>
      <c r="FG157" s="240"/>
      <c r="FH157" s="240"/>
      <c r="FI157" s="240"/>
      <c r="FJ157" s="240"/>
      <c r="FK157" s="240"/>
      <c r="FL157" s="240"/>
      <c r="FM157" s="240"/>
      <c r="FN157" s="240"/>
      <c r="FO157" s="240"/>
      <c r="FP157" s="240"/>
      <c r="FQ157" s="240"/>
      <c r="FR157" s="240"/>
      <c r="FS157" s="240"/>
      <c r="FT157" s="240"/>
      <c r="FU157" s="240"/>
      <c r="FV157" s="240"/>
      <c r="FW157" s="240"/>
      <c r="FX157" s="240"/>
      <c r="FY157" s="240"/>
      <c r="FZ157" s="240"/>
      <c r="GA157" s="240"/>
      <c r="GB157" s="240"/>
      <c r="GC157" s="240"/>
      <c r="GD157" s="240"/>
      <c r="GE157" s="240"/>
      <c r="GF157" s="240"/>
      <c r="GG157" s="240"/>
      <c r="GH157" s="240"/>
      <c r="GI157" s="240"/>
      <c r="GJ157" s="240"/>
      <c r="GK157" s="240"/>
      <c r="GL157" s="240"/>
      <c r="GM157" s="240"/>
      <c r="GN157" s="240"/>
      <c r="GO157" s="240"/>
      <c r="GP157" s="240"/>
      <c r="GQ157" s="240"/>
      <c r="GR157" s="240"/>
      <c r="GS157" s="240"/>
      <c r="GT157" s="240"/>
      <c r="GU157" s="240"/>
      <c r="GV157" s="240"/>
      <c r="GW157" s="240"/>
      <c r="GX157" s="240"/>
      <c r="GY157" s="240"/>
      <c r="GZ157" s="240"/>
      <c r="HA157" s="240"/>
      <c r="HB157" s="240"/>
      <c r="HC157" s="240"/>
      <c r="HD157" s="240"/>
      <c r="HE157" s="240"/>
      <c r="HF157" s="240"/>
    </row>
    <row r="158" spans="1:214" s="242" customFormat="1">
      <c r="A158" s="240"/>
      <c r="B158" s="241"/>
      <c r="D158" s="240"/>
      <c r="E158" s="240"/>
      <c r="F158" s="240"/>
      <c r="G158" s="240"/>
      <c r="H158" s="240"/>
      <c r="I158" s="240"/>
      <c r="J158" s="240"/>
      <c r="K158" s="240"/>
      <c r="L158" s="240"/>
      <c r="M158" s="240"/>
      <c r="N158" s="240"/>
      <c r="O158" s="240"/>
      <c r="P158" s="240"/>
      <c r="Q158" s="240"/>
      <c r="R158" s="240"/>
      <c r="S158" s="240"/>
      <c r="T158" s="240"/>
      <c r="U158" s="240"/>
      <c r="V158" s="240"/>
      <c r="W158" s="240"/>
      <c r="X158" s="240"/>
      <c r="Y158" s="240"/>
      <c r="Z158" s="240"/>
      <c r="AA158" s="240"/>
      <c r="AB158" s="240"/>
      <c r="AC158" s="240"/>
      <c r="AD158" s="240"/>
      <c r="AE158" s="240"/>
      <c r="AF158" s="240"/>
      <c r="AG158" s="240"/>
      <c r="AH158" s="240"/>
      <c r="AI158" s="240"/>
      <c r="AJ158" s="240"/>
      <c r="AK158" s="240"/>
      <c r="AL158" s="240"/>
      <c r="AM158" s="240"/>
      <c r="AN158" s="240"/>
      <c r="AO158" s="240"/>
      <c r="AP158" s="240"/>
      <c r="AQ158" s="240"/>
      <c r="AR158" s="240"/>
      <c r="AS158" s="240"/>
      <c r="AT158" s="240"/>
      <c r="AU158" s="240"/>
      <c r="AV158" s="240"/>
      <c r="AW158" s="240"/>
      <c r="AX158" s="240"/>
      <c r="AY158" s="240"/>
      <c r="AZ158" s="240"/>
      <c r="BA158" s="240"/>
      <c r="BB158" s="240"/>
      <c r="BC158" s="240"/>
      <c r="BD158" s="240"/>
      <c r="BE158" s="240"/>
      <c r="BF158" s="240"/>
      <c r="BG158" s="240"/>
      <c r="BH158" s="240"/>
      <c r="BI158" s="240"/>
      <c r="BJ158" s="240"/>
      <c r="BK158" s="240"/>
      <c r="BL158" s="240"/>
      <c r="BM158" s="240"/>
      <c r="BN158" s="240"/>
      <c r="BO158" s="240"/>
      <c r="BP158" s="240"/>
      <c r="BQ158" s="240"/>
      <c r="BR158" s="240"/>
      <c r="BS158" s="240"/>
      <c r="BT158" s="240"/>
      <c r="BU158" s="240"/>
      <c r="BV158" s="240"/>
      <c r="BW158" s="240"/>
      <c r="BX158" s="240"/>
      <c r="BY158" s="240"/>
      <c r="BZ158" s="240"/>
      <c r="CA158" s="240"/>
      <c r="CB158" s="240"/>
      <c r="CC158" s="240"/>
      <c r="CD158" s="240"/>
      <c r="CE158" s="240"/>
      <c r="CF158" s="240"/>
      <c r="CG158" s="240"/>
      <c r="CH158" s="240"/>
      <c r="CI158" s="240"/>
      <c r="CJ158" s="240"/>
      <c r="CK158" s="240"/>
      <c r="CL158" s="240"/>
      <c r="CM158" s="240"/>
      <c r="CN158" s="240"/>
      <c r="CO158" s="240"/>
      <c r="CP158" s="240"/>
      <c r="CQ158" s="240"/>
      <c r="CR158" s="240"/>
      <c r="CS158" s="240"/>
      <c r="CT158" s="240"/>
      <c r="CU158" s="240"/>
      <c r="CV158" s="240"/>
      <c r="CW158" s="240"/>
      <c r="CX158" s="240"/>
      <c r="CY158" s="240"/>
      <c r="CZ158" s="240"/>
      <c r="DA158" s="240"/>
      <c r="DB158" s="240"/>
      <c r="DC158" s="240"/>
      <c r="DD158" s="240"/>
      <c r="DE158" s="240"/>
      <c r="DF158" s="240"/>
      <c r="DG158" s="240"/>
      <c r="DH158" s="240"/>
      <c r="DI158" s="240"/>
      <c r="DJ158" s="240"/>
      <c r="DK158" s="240"/>
      <c r="DL158" s="240"/>
      <c r="DM158" s="240"/>
      <c r="DN158" s="240"/>
      <c r="DO158" s="240"/>
      <c r="DP158" s="240"/>
      <c r="DQ158" s="240"/>
      <c r="DR158" s="240"/>
      <c r="DS158" s="240"/>
      <c r="DT158" s="240"/>
      <c r="DU158" s="240"/>
      <c r="DV158" s="240"/>
      <c r="DW158" s="240"/>
      <c r="DX158" s="240"/>
      <c r="DY158" s="240"/>
      <c r="DZ158" s="240"/>
      <c r="EA158" s="240"/>
      <c r="EB158" s="240"/>
      <c r="EC158" s="240"/>
      <c r="ED158" s="240"/>
      <c r="EE158" s="240"/>
      <c r="EF158" s="240"/>
      <c r="EG158" s="240"/>
      <c r="EH158" s="240"/>
      <c r="EI158" s="240"/>
      <c r="EJ158" s="240"/>
      <c r="EK158" s="240"/>
      <c r="EL158" s="240"/>
      <c r="EM158" s="240"/>
      <c r="EN158" s="240"/>
      <c r="EO158" s="240"/>
      <c r="EP158" s="240"/>
      <c r="EQ158" s="240"/>
      <c r="ER158" s="240"/>
      <c r="ES158" s="240"/>
      <c r="ET158" s="240"/>
      <c r="EU158" s="240"/>
      <c r="EV158" s="240"/>
      <c r="EW158" s="240"/>
      <c r="EX158" s="240"/>
      <c r="EY158" s="240"/>
      <c r="EZ158" s="240"/>
      <c r="FA158" s="240"/>
      <c r="FB158" s="240"/>
      <c r="FC158" s="240"/>
      <c r="FD158" s="240"/>
      <c r="FE158" s="240"/>
      <c r="FF158" s="240"/>
      <c r="FG158" s="240"/>
      <c r="FH158" s="240"/>
      <c r="FI158" s="240"/>
      <c r="FJ158" s="240"/>
      <c r="FK158" s="240"/>
      <c r="FL158" s="240"/>
      <c r="FM158" s="240"/>
      <c r="FN158" s="240"/>
      <c r="FO158" s="240"/>
      <c r="FP158" s="240"/>
      <c r="FQ158" s="240"/>
      <c r="FR158" s="240"/>
      <c r="FS158" s="240"/>
      <c r="FT158" s="240"/>
      <c r="FU158" s="240"/>
      <c r="FV158" s="240"/>
      <c r="FW158" s="240"/>
      <c r="FX158" s="240"/>
      <c r="FY158" s="240"/>
      <c r="FZ158" s="240"/>
      <c r="GA158" s="240"/>
      <c r="GB158" s="240"/>
      <c r="GC158" s="240"/>
      <c r="GD158" s="240"/>
      <c r="GE158" s="240"/>
      <c r="GF158" s="240"/>
      <c r="GG158" s="240"/>
      <c r="GH158" s="240"/>
      <c r="GI158" s="240"/>
      <c r="GJ158" s="240"/>
      <c r="GK158" s="240"/>
      <c r="GL158" s="240"/>
      <c r="GM158" s="240"/>
      <c r="GN158" s="240"/>
      <c r="GO158" s="240"/>
      <c r="GP158" s="240"/>
      <c r="GQ158" s="240"/>
      <c r="GR158" s="240"/>
      <c r="GS158" s="240"/>
      <c r="GT158" s="240"/>
      <c r="GU158" s="240"/>
      <c r="GV158" s="240"/>
      <c r="GW158" s="240"/>
      <c r="GX158" s="240"/>
      <c r="GY158" s="240"/>
      <c r="GZ158" s="240"/>
      <c r="HA158" s="240"/>
      <c r="HB158" s="240"/>
      <c r="HC158" s="240"/>
      <c r="HD158" s="240"/>
      <c r="HE158" s="240"/>
      <c r="HF158" s="240"/>
    </row>
    <row r="159" spans="1:214" s="242" customFormat="1">
      <c r="A159" s="240"/>
      <c r="B159" s="241"/>
      <c r="D159" s="240"/>
      <c r="E159" s="240"/>
      <c r="F159" s="240"/>
      <c r="G159" s="240"/>
      <c r="H159" s="240"/>
      <c r="I159" s="240"/>
      <c r="J159" s="240"/>
      <c r="K159" s="240"/>
      <c r="L159" s="240"/>
      <c r="M159" s="240"/>
      <c r="N159" s="240"/>
      <c r="O159" s="240"/>
      <c r="P159" s="240"/>
      <c r="Q159" s="240"/>
      <c r="R159" s="240"/>
      <c r="S159" s="240"/>
      <c r="T159" s="240"/>
      <c r="U159" s="240"/>
      <c r="V159" s="240"/>
      <c r="W159" s="240"/>
      <c r="X159" s="240"/>
      <c r="Y159" s="240"/>
      <c r="Z159" s="240"/>
      <c r="AA159" s="240"/>
      <c r="AB159" s="240"/>
      <c r="AC159" s="240"/>
      <c r="AD159" s="240"/>
      <c r="AE159" s="240"/>
      <c r="AF159" s="240"/>
      <c r="AG159" s="240"/>
      <c r="AH159" s="240"/>
      <c r="AI159" s="240"/>
      <c r="AJ159" s="240"/>
      <c r="AK159" s="240"/>
      <c r="AL159" s="240"/>
      <c r="AM159" s="240"/>
      <c r="AN159" s="240"/>
      <c r="AO159" s="240"/>
      <c r="AP159" s="240"/>
      <c r="AQ159" s="240"/>
      <c r="AR159" s="240"/>
      <c r="AS159" s="240"/>
      <c r="AT159" s="240"/>
      <c r="AU159" s="240"/>
      <c r="AV159" s="240"/>
      <c r="AW159" s="240"/>
      <c r="AX159" s="240"/>
      <c r="AY159" s="240"/>
      <c r="AZ159" s="240"/>
      <c r="BA159" s="240"/>
      <c r="BB159" s="240"/>
      <c r="BC159" s="240"/>
      <c r="BD159" s="240"/>
      <c r="BE159" s="240"/>
      <c r="BF159" s="240"/>
      <c r="BG159" s="240"/>
      <c r="BH159" s="240"/>
      <c r="BI159" s="240"/>
      <c r="BJ159" s="240"/>
      <c r="BK159" s="240"/>
      <c r="BL159" s="240"/>
      <c r="BM159" s="240"/>
      <c r="BN159" s="240"/>
      <c r="BO159" s="240"/>
      <c r="BP159" s="240"/>
      <c r="BQ159" s="240"/>
      <c r="BR159" s="240"/>
      <c r="BS159" s="240"/>
      <c r="BT159" s="240"/>
      <c r="BU159" s="240"/>
      <c r="BV159" s="240"/>
      <c r="BW159" s="240"/>
      <c r="BX159" s="240"/>
      <c r="BY159" s="240"/>
      <c r="BZ159" s="240"/>
      <c r="CA159" s="240"/>
      <c r="CB159" s="240"/>
      <c r="CC159" s="240"/>
      <c r="CD159" s="240"/>
      <c r="CE159" s="240"/>
      <c r="CF159" s="240"/>
      <c r="CG159" s="240"/>
      <c r="CH159" s="240"/>
      <c r="CI159" s="240"/>
      <c r="CJ159" s="240"/>
      <c r="CK159" s="240"/>
      <c r="CL159" s="240"/>
      <c r="CM159" s="240"/>
      <c r="CN159" s="240"/>
      <c r="CO159" s="240"/>
      <c r="CP159" s="240"/>
      <c r="CQ159" s="240"/>
      <c r="CR159" s="240"/>
      <c r="CS159" s="240"/>
      <c r="CT159" s="240"/>
      <c r="CU159" s="240"/>
      <c r="CV159" s="240"/>
      <c r="CW159" s="240"/>
      <c r="CX159" s="240"/>
      <c r="CY159" s="240"/>
      <c r="CZ159" s="240"/>
      <c r="DA159" s="240"/>
      <c r="DB159" s="240"/>
      <c r="DC159" s="240"/>
      <c r="DD159" s="240"/>
      <c r="DE159" s="240"/>
      <c r="DF159" s="240"/>
      <c r="DG159" s="240"/>
      <c r="DH159" s="240"/>
      <c r="DI159" s="240"/>
      <c r="DJ159" s="240"/>
      <c r="DK159" s="240"/>
      <c r="DL159" s="240"/>
      <c r="DM159" s="240"/>
      <c r="DN159" s="240"/>
      <c r="DO159" s="240"/>
      <c r="DP159" s="240"/>
      <c r="DQ159" s="240"/>
      <c r="DR159" s="240"/>
      <c r="DS159" s="240"/>
      <c r="DT159" s="240"/>
      <c r="DU159" s="240"/>
      <c r="DV159" s="240"/>
      <c r="DW159" s="240"/>
      <c r="DX159" s="240"/>
      <c r="DY159" s="240"/>
      <c r="DZ159" s="240"/>
      <c r="EA159" s="240"/>
      <c r="EB159" s="240"/>
      <c r="EC159" s="240"/>
      <c r="ED159" s="240"/>
      <c r="EE159" s="240"/>
      <c r="EF159" s="240"/>
      <c r="EG159" s="240"/>
      <c r="EH159" s="240"/>
      <c r="EI159" s="240"/>
      <c r="EJ159" s="240"/>
      <c r="EK159" s="240"/>
      <c r="EL159" s="240"/>
      <c r="EM159" s="240"/>
      <c r="EN159" s="240"/>
      <c r="EO159" s="240"/>
      <c r="EP159" s="240"/>
      <c r="EQ159" s="240"/>
      <c r="ER159" s="240"/>
      <c r="ES159" s="240"/>
      <c r="ET159" s="240"/>
      <c r="EU159" s="240"/>
      <c r="EV159" s="240"/>
      <c r="EW159" s="240"/>
      <c r="EX159" s="240"/>
      <c r="EY159" s="240"/>
      <c r="EZ159" s="240"/>
      <c r="FA159" s="240"/>
      <c r="FB159" s="240"/>
      <c r="FC159" s="240"/>
      <c r="FD159" s="240"/>
      <c r="FE159" s="240"/>
      <c r="FF159" s="240"/>
      <c r="FG159" s="240"/>
      <c r="FH159" s="240"/>
      <c r="FI159" s="240"/>
      <c r="FJ159" s="240"/>
      <c r="FK159" s="240"/>
      <c r="FL159" s="240"/>
      <c r="FM159" s="240"/>
      <c r="FN159" s="240"/>
      <c r="FO159" s="240"/>
      <c r="FP159" s="240"/>
      <c r="FQ159" s="240"/>
      <c r="FR159" s="240"/>
      <c r="FS159" s="240"/>
      <c r="FT159" s="240"/>
      <c r="FU159" s="240"/>
      <c r="FV159" s="240"/>
      <c r="FW159" s="240"/>
      <c r="FX159" s="240"/>
      <c r="FY159" s="240"/>
      <c r="FZ159" s="240"/>
      <c r="GA159" s="240"/>
      <c r="GB159" s="240"/>
      <c r="GC159" s="240"/>
      <c r="GD159" s="240"/>
      <c r="GE159" s="240"/>
      <c r="GF159" s="240"/>
      <c r="GG159" s="240"/>
      <c r="GH159" s="240"/>
      <c r="GI159" s="240"/>
      <c r="GJ159" s="240"/>
      <c r="GK159" s="240"/>
      <c r="GL159" s="240"/>
      <c r="GM159" s="240"/>
      <c r="GN159" s="240"/>
      <c r="GO159" s="240"/>
      <c r="GP159" s="240"/>
      <c r="GQ159" s="240"/>
      <c r="GR159" s="240"/>
      <c r="GS159" s="240"/>
      <c r="GT159" s="240"/>
      <c r="GU159" s="240"/>
      <c r="GV159" s="240"/>
      <c r="GW159" s="240"/>
      <c r="GX159" s="240"/>
      <c r="GY159" s="240"/>
      <c r="GZ159" s="240"/>
      <c r="HA159" s="240"/>
      <c r="HB159" s="240"/>
      <c r="HC159" s="240"/>
      <c r="HD159" s="240"/>
      <c r="HE159" s="240"/>
      <c r="HF159" s="240"/>
    </row>
    <row r="160" spans="1:214" s="242" customFormat="1">
      <c r="A160" s="240"/>
      <c r="B160" s="241"/>
      <c r="D160" s="240"/>
      <c r="E160" s="240"/>
      <c r="F160" s="240"/>
      <c r="G160" s="240"/>
      <c r="H160" s="240"/>
      <c r="I160" s="240"/>
      <c r="J160" s="240"/>
      <c r="K160" s="240"/>
      <c r="L160" s="240"/>
      <c r="M160" s="240"/>
      <c r="N160" s="240"/>
      <c r="O160" s="240"/>
      <c r="P160" s="240"/>
      <c r="Q160" s="240"/>
      <c r="R160" s="240"/>
      <c r="S160" s="240"/>
      <c r="T160" s="240"/>
      <c r="U160" s="240"/>
      <c r="V160" s="240"/>
      <c r="W160" s="240"/>
      <c r="X160" s="240"/>
      <c r="Y160" s="240"/>
      <c r="Z160" s="240"/>
      <c r="AA160" s="240"/>
      <c r="AB160" s="240"/>
      <c r="AC160" s="240"/>
      <c r="AD160" s="240"/>
      <c r="AE160" s="240"/>
      <c r="AF160" s="240"/>
      <c r="AG160" s="240"/>
      <c r="AH160" s="240"/>
      <c r="AI160" s="240"/>
      <c r="AJ160" s="240"/>
      <c r="AK160" s="240"/>
      <c r="AL160" s="240"/>
      <c r="AM160" s="240"/>
      <c r="AN160" s="240"/>
      <c r="AO160" s="240"/>
      <c r="AP160" s="240"/>
      <c r="AQ160" s="240"/>
      <c r="AR160" s="240"/>
      <c r="AS160" s="240"/>
      <c r="AT160" s="240"/>
      <c r="AU160" s="240"/>
      <c r="AV160" s="240"/>
      <c r="AW160" s="240"/>
      <c r="AX160" s="240"/>
      <c r="AY160" s="240"/>
      <c r="AZ160" s="240"/>
      <c r="BA160" s="240"/>
      <c r="BB160" s="240"/>
      <c r="BC160" s="240"/>
      <c r="BD160" s="240"/>
      <c r="BE160" s="240"/>
      <c r="BF160" s="240"/>
      <c r="BG160" s="240"/>
      <c r="BH160" s="240"/>
      <c r="BI160" s="240"/>
      <c r="BJ160" s="240"/>
      <c r="BK160" s="240"/>
      <c r="BL160" s="240"/>
      <c r="BM160" s="240"/>
      <c r="BN160" s="240"/>
      <c r="BO160" s="240"/>
      <c r="BP160" s="240"/>
      <c r="BQ160" s="240"/>
      <c r="BR160" s="240"/>
      <c r="BS160" s="240"/>
      <c r="BT160" s="240"/>
      <c r="BU160" s="240"/>
      <c r="BV160" s="240"/>
      <c r="BW160" s="240"/>
      <c r="BX160" s="240"/>
      <c r="BY160" s="240"/>
      <c r="BZ160" s="240"/>
      <c r="CA160" s="240"/>
      <c r="CB160" s="240"/>
      <c r="CC160" s="240"/>
      <c r="CD160" s="240"/>
      <c r="CE160" s="240"/>
      <c r="CF160" s="240"/>
      <c r="CG160" s="240"/>
      <c r="CH160" s="240"/>
      <c r="CI160" s="240"/>
      <c r="CJ160" s="240"/>
      <c r="CK160" s="240"/>
      <c r="CL160" s="240"/>
      <c r="CM160" s="240"/>
      <c r="CN160" s="240"/>
      <c r="CO160" s="240"/>
      <c r="CP160" s="240"/>
      <c r="CQ160" s="240"/>
      <c r="CR160" s="240"/>
      <c r="CS160" s="240"/>
      <c r="CT160" s="240"/>
      <c r="CU160" s="240"/>
      <c r="CV160" s="240"/>
      <c r="CW160" s="240"/>
      <c r="CX160" s="240"/>
      <c r="CY160" s="240"/>
      <c r="CZ160" s="240"/>
      <c r="DA160" s="240"/>
      <c r="DB160" s="240"/>
      <c r="DC160" s="240"/>
      <c r="DD160" s="240"/>
      <c r="DE160" s="240"/>
      <c r="DF160" s="240"/>
      <c r="DG160" s="240"/>
      <c r="DH160" s="240"/>
      <c r="DI160" s="240"/>
      <c r="DJ160" s="240"/>
      <c r="DK160" s="240"/>
      <c r="DL160" s="240"/>
      <c r="DM160" s="240"/>
      <c r="DN160" s="240"/>
      <c r="DO160" s="240"/>
      <c r="DP160" s="240"/>
      <c r="DQ160" s="240"/>
      <c r="DR160" s="240"/>
      <c r="DS160" s="240"/>
      <c r="DT160" s="240"/>
      <c r="DU160" s="240"/>
      <c r="DV160" s="240"/>
      <c r="DW160" s="240"/>
      <c r="DX160" s="240"/>
      <c r="DY160" s="240"/>
      <c r="DZ160" s="240"/>
      <c r="EA160" s="240"/>
      <c r="EB160" s="240"/>
      <c r="EC160" s="240"/>
      <c r="ED160" s="240"/>
      <c r="EE160" s="240"/>
      <c r="EF160" s="240"/>
      <c r="EG160" s="240"/>
      <c r="EH160" s="240"/>
      <c r="EI160" s="240"/>
      <c r="EJ160" s="240"/>
      <c r="EK160" s="240"/>
      <c r="EL160" s="240"/>
      <c r="EM160" s="240"/>
      <c r="EN160" s="240"/>
      <c r="EO160" s="240"/>
      <c r="EP160" s="240"/>
      <c r="EQ160" s="240"/>
      <c r="ER160" s="240"/>
      <c r="ES160" s="240"/>
      <c r="ET160" s="240"/>
      <c r="EU160" s="240"/>
      <c r="EV160" s="240"/>
      <c r="EW160" s="240"/>
      <c r="EX160" s="240"/>
      <c r="EY160" s="240"/>
      <c r="EZ160" s="240"/>
      <c r="FA160" s="240"/>
      <c r="FB160" s="240"/>
      <c r="FC160" s="240"/>
      <c r="FD160" s="240"/>
      <c r="FE160" s="240"/>
      <c r="FF160" s="240"/>
      <c r="FG160" s="240"/>
      <c r="FH160" s="240"/>
      <c r="FI160" s="240"/>
      <c r="FJ160" s="240"/>
      <c r="FK160" s="240"/>
      <c r="FL160" s="240"/>
      <c r="FM160" s="240"/>
      <c r="FN160" s="240"/>
      <c r="FO160" s="240"/>
      <c r="FP160" s="240"/>
      <c r="FQ160" s="240"/>
      <c r="FR160" s="240"/>
      <c r="FS160" s="240"/>
      <c r="FT160" s="240"/>
      <c r="FU160" s="240"/>
      <c r="FV160" s="240"/>
      <c r="FW160" s="240"/>
      <c r="FX160" s="240"/>
      <c r="FY160" s="240"/>
      <c r="FZ160" s="240"/>
      <c r="GA160" s="240"/>
      <c r="GB160" s="240"/>
      <c r="GC160" s="240"/>
      <c r="GD160" s="240"/>
      <c r="GE160" s="240"/>
      <c r="GF160" s="240"/>
      <c r="GG160" s="240"/>
      <c r="GH160" s="240"/>
      <c r="GI160" s="240"/>
      <c r="GJ160" s="240"/>
      <c r="GK160" s="240"/>
      <c r="GL160" s="240"/>
      <c r="GM160" s="240"/>
      <c r="GN160" s="240"/>
      <c r="GO160" s="240"/>
      <c r="GP160" s="240"/>
      <c r="GQ160" s="240"/>
      <c r="GR160" s="240"/>
      <c r="GS160" s="240"/>
      <c r="GT160" s="240"/>
      <c r="GU160" s="240"/>
      <c r="GV160" s="240"/>
      <c r="GW160" s="240"/>
      <c r="GX160" s="240"/>
      <c r="GY160" s="240"/>
      <c r="GZ160" s="240"/>
      <c r="HA160" s="240"/>
      <c r="HB160" s="240"/>
      <c r="HC160" s="240"/>
      <c r="HD160" s="240"/>
      <c r="HE160" s="240"/>
      <c r="HF160" s="240"/>
    </row>
    <row r="161" spans="1:214" s="242" customFormat="1">
      <c r="A161" s="240"/>
      <c r="B161" s="241"/>
      <c r="D161" s="240"/>
      <c r="E161" s="240"/>
      <c r="F161" s="240"/>
      <c r="G161" s="240"/>
      <c r="H161" s="240"/>
      <c r="I161" s="240"/>
      <c r="J161" s="240"/>
      <c r="K161" s="240"/>
      <c r="L161" s="240"/>
      <c r="M161" s="240"/>
      <c r="N161" s="240"/>
      <c r="O161" s="240"/>
      <c r="P161" s="240"/>
      <c r="Q161" s="240"/>
      <c r="R161" s="240"/>
      <c r="S161" s="240"/>
      <c r="T161" s="240"/>
      <c r="U161" s="240"/>
      <c r="V161" s="240"/>
      <c r="W161" s="240"/>
      <c r="X161" s="240"/>
      <c r="Y161" s="240"/>
      <c r="Z161" s="240"/>
      <c r="AA161" s="240"/>
      <c r="AB161" s="240"/>
      <c r="AC161" s="240"/>
      <c r="AD161" s="240"/>
      <c r="AE161" s="240"/>
      <c r="AF161" s="240"/>
      <c r="AG161" s="240"/>
      <c r="AH161" s="240"/>
      <c r="AI161" s="240"/>
      <c r="AJ161" s="240"/>
      <c r="AK161" s="240"/>
      <c r="AL161" s="240"/>
      <c r="AM161" s="240"/>
      <c r="AN161" s="240"/>
      <c r="AO161" s="240"/>
      <c r="AP161" s="240"/>
      <c r="AQ161" s="240"/>
      <c r="AR161" s="240"/>
      <c r="AS161" s="240"/>
      <c r="AT161" s="240"/>
      <c r="AU161" s="240"/>
      <c r="AV161" s="240"/>
      <c r="AW161" s="240"/>
      <c r="AX161" s="240"/>
      <c r="AY161" s="240"/>
      <c r="AZ161" s="240"/>
      <c r="BA161" s="240"/>
      <c r="BB161" s="240"/>
      <c r="BC161" s="240"/>
      <c r="BD161" s="240"/>
      <c r="BE161" s="240"/>
      <c r="BF161" s="240"/>
      <c r="BG161" s="240"/>
      <c r="BH161" s="240"/>
      <c r="BI161" s="240"/>
      <c r="BJ161" s="240"/>
      <c r="BK161" s="240"/>
      <c r="BL161" s="240"/>
      <c r="BM161" s="240"/>
      <c r="BN161" s="240"/>
      <c r="BO161" s="240"/>
      <c r="BP161" s="240"/>
      <c r="BQ161" s="240"/>
      <c r="BR161" s="240"/>
      <c r="BS161" s="240"/>
      <c r="BT161" s="240"/>
      <c r="BU161" s="240"/>
      <c r="BV161" s="240"/>
      <c r="BW161" s="240"/>
      <c r="BX161" s="240"/>
      <c r="BY161" s="240"/>
      <c r="BZ161" s="240"/>
      <c r="CA161" s="240"/>
      <c r="CB161" s="240"/>
      <c r="CC161" s="240"/>
      <c r="CD161" s="240"/>
      <c r="CE161" s="240"/>
      <c r="CF161" s="240"/>
      <c r="CG161" s="240"/>
      <c r="CH161" s="240"/>
      <c r="CI161" s="240"/>
      <c r="CJ161" s="240"/>
      <c r="CK161" s="240"/>
      <c r="CL161" s="240"/>
      <c r="CM161" s="240"/>
      <c r="CN161" s="240"/>
      <c r="CO161" s="240"/>
      <c r="CP161" s="240"/>
      <c r="CQ161" s="240"/>
      <c r="CR161" s="240"/>
      <c r="CS161" s="240"/>
      <c r="CT161" s="240"/>
      <c r="CU161" s="240"/>
      <c r="CV161" s="240"/>
      <c r="CW161" s="240"/>
      <c r="CX161" s="240"/>
      <c r="CY161" s="240"/>
      <c r="CZ161" s="240"/>
      <c r="DA161" s="240"/>
      <c r="DB161" s="240"/>
      <c r="DC161" s="240"/>
      <c r="DD161" s="240"/>
      <c r="DE161" s="240"/>
      <c r="DF161" s="240"/>
      <c r="DG161" s="240"/>
      <c r="DH161" s="240"/>
      <c r="DI161" s="240"/>
      <c r="DJ161" s="240"/>
      <c r="DK161" s="240"/>
      <c r="DL161" s="240"/>
      <c r="DM161" s="240"/>
      <c r="DN161" s="240"/>
      <c r="DO161" s="240"/>
      <c r="DP161" s="240"/>
      <c r="DQ161" s="240"/>
      <c r="DR161" s="240"/>
      <c r="DS161" s="240"/>
      <c r="DT161" s="240"/>
      <c r="DU161" s="240"/>
      <c r="DV161" s="240"/>
      <c r="DW161" s="240"/>
      <c r="DX161" s="240"/>
      <c r="DY161" s="240"/>
      <c r="DZ161" s="240"/>
      <c r="EA161" s="240"/>
      <c r="EB161" s="240"/>
      <c r="EC161" s="240"/>
      <c r="ED161" s="240"/>
      <c r="EE161" s="240"/>
      <c r="EF161" s="240"/>
      <c r="EG161" s="240"/>
      <c r="EH161" s="240"/>
      <c r="EI161" s="240"/>
      <c r="EJ161" s="240"/>
      <c r="EK161" s="240"/>
      <c r="EL161" s="240"/>
      <c r="EM161" s="240"/>
      <c r="EN161" s="240"/>
      <c r="EO161" s="240"/>
      <c r="EP161" s="240"/>
      <c r="EQ161" s="240"/>
      <c r="ER161" s="240"/>
      <c r="ES161" s="240"/>
      <c r="ET161" s="240"/>
      <c r="EU161" s="240"/>
      <c r="EV161" s="240"/>
      <c r="EW161" s="240"/>
      <c r="EX161" s="240"/>
      <c r="EY161" s="240"/>
      <c r="EZ161" s="240"/>
      <c r="FA161" s="240"/>
      <c r="FB161" s="240"/>
      <c r="FC161" s="240"/>
      <c r="FD161" s="240"/>
      <c r="FE161" s="240"/>
      <c r="FF161" s="240"/>
      <c r="FG161" s="240"/>
      <c r="FH161" s="240"/>
      <c r="FI161" s="240"/>
      <c r="FJ161" s="240"/>
      <c r="FK161" s="240"/>
      <c r="FL161" s="240"/>
      <c r="FM161" s="240"/>
      <c r="FN161" s="240"/>
      <c r="FO161" s="240"/>
      <c r="FP161" s="240"/>
      <c r="FQ161" s="240"/>
      <c r="FR161" s="240"/>
      <c r="FS161" s="240"/>
      <c r="FT161" s="240"/>
      <c r="FU161" s="240"/>
      <c r="FV161" s="240"/>
      <c r="FW161" s="240"/>
      <c r="FX161" s="240"/>
      <c r="FY161" s="240"/>
      <c r="FZ161" s="240"/>
      <c r="GA161" s="240"/>
      <c r="GB161" s="240"/>
      <c r="GC161" s="240"/>
      <c r="GD161" s="240"/>
      <c r="GE161" s="240"/>
      <c r="GF161" s="240"/>
      <c r="GG161" s="240"/>
      <c r="GH161" s="240"/>
      <c r="GI161" s="240"/>
      <c r="GJ161" s="240"/>
      <c r="GK161" s="240"/>
      <c r="GL161" s="240"/>
      <c r="GM161" s="240"/>
      <c r="GN161" s="240"/>
      <c r="GO161" s="240"/>
      <c r="GP161" s="240"/>
      <c r="GQ161" s="240"/>
      <c r="GR161" s="240"/>
      <c r="GS161" s="240"/>
      <c r="GT161" s="240"/>
      <c r="GU161" s="240"/>
      <c r="GV161" s="240"/>
      <c r="GW161" s="240"/>
      <c r="GX161" s="240"/>
      <c r="GY161" s="240"/>
      <c r="GZ161" s="240"/>
      <c r="HA161" s="240"/>
      <c r="HB161" s="240"/>
      <c r="HC161" s="240"/>
      <c r="HD161" s="240"/>
      <c r="HE161" s="240"/>
      <c r="HF161" s="240"/>
    </row>
    <row r="162" spans="1:214" s="242" customFormat="1">
      <c r="A162" s="240"/>
      <c r="B162" s="241"/>
      <c r="D162" s="240"/>
      <c r="E162" s="240"/>
      <c r="F162" s="240"/>
      <c r="G162" s="240"/>
      <c r="H162" s="240"/>
      <c r="I162" s="240"/>
      <c r="J162" s="240"/>
      <c r="K162" s="240"/>
      <c r="L162" s="240"/>
      <c r="M162" s="240"/>
      <c r="N162" s="240"/>
      <c r="O162" s="240"/>
      <c r="P162" s="240"/>
      <c r="Q162" s="240"/>
      <c r="R162" s="240"/>
      <c r="S162" s="240"/>
      <c r="T162" s="240"/>
      <c r="U162" s="240"/>
      <c r="V162" s="240"/>
      <c r="W162" s="240"/>
      <c r="X162" s="240"/>
      <c r="Y162" s="240"/>
      <c r="Z162" s="240"/>
      <c r="AA162" s="240"/>
      <c r="AB162" s="240"/>
      <c r="AC162" s="240"/>
      <c r="AD162" s="240"/>
      <c r="AE162" s="240"/>
      <c r="AF162" s="240"/>
      <c r="AG162" s="240"/>
      <c r="AH162" s="240"/>
      <c r="AI162" s="240"/>
      <c r="AJ162" s="240"/>
      <c r="AK162" s="240"/>
      <c r="AL162" s="240"/>
      <c r="AM162" s="240"/>
      <c r="AN162" s="240"/>
      <c r="AO162" s="240"/>
      <c r="AP162" s="240"/>
      <c r="AQ162" s="240"/>
      <c r="AR162" s="240"/>
      <c r="AS162" s="240"/>
      <c r="AT162" s="240"/>
      <c r="AU162" s="240"/>
      <c r="AV162" s="240"/>
      <c r="AW162" s="240"/>
      <c r="AX162" s="240"/>
      <c r="AY162" s="240"/>
      <c r="AZ162" s="240"/>
      <c r="BA162" s="240"/>
      <c r="BB162" s="240"/>
      <c r="BC162" s="240"/>
      <c r="BD162" s="240"/>
      <c r="BE162" s="240"/>
      <c r="BF162" s="240"/>
      <c r="BG162" s="240"/>
      <c r="BH162" s="240"/>
      <c r="BI162" s="240"/>
      <c r="BJ162" s="240"/>
      <c r="BK162" s="240"/>
      <c r="BL162" s="240"/>
      <c r="BM162" s="240"/>
      <c r="BN162" s="240"/>
      <c r="BO162" s="240"/>
      <c r="BP162" s="240"/>
      <c r="BQ162" s="240"/>
      <c r="BR162" s="240"/>
      <c r="BS162" s="240"/>
      <c r="BT162" s="240"/>
      <c r="BU162" s="240"/>
      <c r="BV162" s="240"/>
      <c r="BW162" s="240"/>
      <c r="BX162" s="240"/>
      <c r="BY162" s="240"/>
      <c r="BZ162" s="240"/>
      <c r="CA162" s="240"/>
      <c r="CB162" s="240"/>
      <c r="CC162" s="240"/>
      <c r="CD162" s="240"/>
      <c r="CE162" s="240"/>
      <c r="CF162" s="240"/>
      <c r="CG162" s="240"/>
      <c r="CH162" s="240"/>
      <c r="CI162" s="240"/>
      <c r="CJ162" s="240"/>
      <c r="CK162" s="240"/>
      <c r="CL162" s="240"/>
      <c r="CM162" s="240"/>
      <c r="CN162" s="240"/>
      <c r="CO162" s="240"/>
      <c r="CP162" s="240"/>
      <c r="CQ162" s="240"/>
      <c r="CR162" s="240"/>
      <c r="CS162" s="240"/>
      <c r="CT162" s="240"/>
      <c r="CU162" s="240"/>
      <c r="CV162" s="240"/>
      <c r="CW162" s="240"/>
      <c r="CX162" s="240"/>
      <c r="CY162" s="240"/>
      <c r="CZ162" s="240"/>
      <c r="DA162" s="240"/>
      <c r="DB162" s="240"/>
      <c r="DC162" s="240"/>
      <c r="DD162" s="240"/>
      <c r="DE162" s="240"/>
      <c r="DF162" s="240"/>
      <c r="DG162" s="240"/>
      <c r="DH162" s="240"/>
      <c r="DI162" s="240"/>
      <c r="DJ162" s="240"/>
      <c r="DK162" s="240"/>
      <c r="DL162" s="240"/>
      <c r="DM162" s="240"/>
      <c r="DN162" s="240"/>
      <c r="DO162" s="240"/>
      <c r="DP162" s="240"/>
      <c r="DQ162" s="240"/>
      <c r="DR162" s="240"/>
      <c r="DS162" s="240"/>
      <c r="DT162" s="240"/>
      <c r="DU162" s="240"/>
      <c r="DV162" s="240"/>
      <c r="DW162" s="240"/>
      <c r="DX162" s="240"/>
      <c r="DY162" s="240"/>
      <c r="DZ162" s="240"/>
      <c r="EA162" s="240"/>
      <c r="EB162" s="240"/>
      <c r="EC162" s="240"/>
      <c r="ED162" s="240"/>
      <c r="EE162" s="240"/>
      <c r="EF162" s="240"/>
      <c r="EG162" s="240"/>
      <c r="EH162" s="240"/>
      <c r="EI162" s="240"/>
      <c r="EJ162" s="240"/>
      <c r="EK162" s="240"/>
      <c r="EL162" s="240"/>
      <c r="EM162" s="240"/>
      <c r="EN162" s="240"/>
      <c r="EO162" s="240"/>
      <c r="EP162" s="240"/>
      <c r="EQ162" s="240"/>
      <c r="ER162" s="240"/>
      <c r="ES162" s="240"/>
      <c r="ET162" s="240"/>
      <c r="EU162" s="240"/>
      <c r="EV162" s="240"/>
      <c r="EW162" s="240"/>
      <c r="EX162" s="240"/>
      <c r="EY162" s="240"/>
      <c r="EZ162" s="240"/>
      <c r="FA162" s="240"/>
      <c r="FB162" s="240"/>
      <c r="FC162" s="240"/>
      <c r="FD162" s="240"/>
      <c r="FE162" s="240"/>
      <c r="FF162" s="240"/>
      <c r="FG162" s="240"/>
      <c r="FH162" s="240"/>
      <c r="FI162" s="240"/>
      <c r="FJ162" s="240"/>
      <c r="FK162" s="240"/>
      <c r="FL162" s="240"/>
      <c r="FM162" s="240"/>
      <c r="FN162" s="240"/>
      <c r="FO162" s="240"/>
      <c r="FP162" s="240"/>
      <c r="FQ162" s="240"/>
      <c r="FR162" s="240"/>
      <c r="FS162" s="240"/>
      <c r="FT162" s="240"/>
      <c r="FU162" s="240"/>
      <c r="FV162" s="240"/>
      <c r="FW162" s="240"/>
      <c r="FX162" s="240"/>
      <c r="FY162" s="240"/>
      <c r="FZ162" s="240"/>
      <c r="GA162" s="240"/>
      <c r="GB162" s="240"/>
      <c r="GC162" s="240"/>
      <c r="GD162" s="240"/>
      <c r="GE162" s="240"/>
      <c r="GF162" s="240"/>
      <c r="GG162" s="240"/>
      <c r="GH162" s="240"/>
      <c r="GI162" s="240"/>
      <c r="GJ162" s="240"/>
      <c r="GK162" s="240"/>
      <c r="GL162" s="240"/>
      <c r="GM162" s="240"/>
      <c r="GN162" s="240"/>
      <c r="GO162" s="240"/>
      <c r="GP162" s="240"/>
      <c r="GQ162" s="240"/>
      <c r="GR162" s="240"/>
      <c r="GS162" s="240"/>
      <c r="GT162" s="240"/>
      <c r="GU162" s="240"/>
      <c r="GV162" s="240"/>
      <c r="GW162" s="240"/>
      <c r="GX162" s="240"/>
      <c r="GY162" s="240"/>
      <c r="GZ162" s="240"/>
      <c r="HA162" s="240"/>
      <c r="HB162" s="240"/>
      <c r="HC162" s="240"/>
      <c r="HD162" s="240"/>
      <c r="HE162" s="240"/>
      <c r="HF162" s="240"/>
    </row>
    <row r="163" spans="1:214" s="242" customFormat="1">
      <c r="A163" s="240"/>
      <c r="B163" s="241"/>
      <c r="D163" s="240"/>
      <c r="E163" s="240"/>
      <c r="F163" s="240"/>
      <c r="G163" s="240"/>
      <c r="H163" s="240"/>
      <c r="I163" s="240"/>
      <c r="J163" s="240"/>
      <c r="K163" s="240"/>
      <c r="L163" s="240"/>
      <c r="M163" s="240"/>
      <c r="N163" s="240"/>
      <c r="O163" s="240"/>
      <c r="P163" s="240"/>
      <c r="Q163" s="240"/>
      <c r="R163" s="240"/>
      <c r="S163" s="240"/>
      <c r="T163" s="240"/>
      <c r="U163" s="240"/>
      <c r="V163" s="240"/>
      <c r="W163" s="240"/>
      <c r="X163" s="240"/>
      <c r="Y163" s="240"/>
      <c r="Z163" s="240"/>
      <c r="AA163" s="240"/>
      <c r="AB163" s="240"/>
      <c r="AC163" s="240"/>
      <c r="AD163" s="240"/>
      <c r="AE163" s="240"/>
      <c r="AF163" s="240"/>
      <c r="AG163" s="240"/>
      <c r="AH163" s="240"/>
      <c r="AI163" s="240"/>
      <c r="AJ163" s="240"/>
      <c r="AK163" s="240"/>
      <c r="AL163" s="240"/>
      <c r="AM163" s="240"/>
      <c r="AN163" s="240"/>
      <c r="AO163" s="240"/>
      <c r="AP163" s="240"/>
      <c r="AQ163" s="240"/>
      <c r="AR163" s="240"/>
      <c r="AS163" s="240"/>
      <c r="AT163" s="240"/>
      <c r="AU163" s="240"/>
      <c r="AV163" s="240"/>
      <c r="AW163" s="240"/>
      <c r="AX163" s="240"/>
      <c r="AY163" s="240"/>
      <c r="AZ163" s="240"/>
      <c r="BA163" s="240"/>
      <c r="BB163" s="240"/>
      <c r="BC163" s="240"/>
      <c r="BD163" s="240"/>
      <c r="BE163" s="240"/>
      <c r="BF163" s="240"/>
      <c r="BG163" s="240"/>
      <c r="BH163" s="240"/>
      <c r="BI163" s="240"/>
      <c r="BJ163" s="240"/>
      <c r="BK163" s="240"/>
      <c r="BL163" s="240"/>
      <c r="BM163" s="240"/>
      <c r="BN163" s="240"/>
      <c r="BO163" s="240"/>
      <c r="BP163" s="240"/>
      <c r="BQ163" s="240"/>
      <c r="BR163" s="240"/>
      <c r="BS163" s="240"/>
      <c r="BT163" s="240"/>
      <c r="BU163" s="240"/>
      <c r="BV163" s="240"/>
      <c r="BW163" s="240"/>
      <c r="BX163" s="240"/>
      <c r="BY163" s="240"/>
      <c r="BZ163" s="240"/>
      <c r="CA163" s="240"/>
      <c r="CB163" s="240"/>
      <c r="CC163" s="240"/>
      <c r="CD163" s="240"/>
      <c r="CE163" s="240"/>
      <c r="CF163" s="240"/>
      <c r="CG163" s="240"/>
      <c r="CH163" s="240"/>
      <c r="CI163" s="240"/>
      <c r="CJ163" s="240"/>
      <c r="CK163" s="240"/>
      <c r="CL163" s="240"/>
      <c r="CM163" s="240"/>
      <c r="CN163" s="240"/>
      <c r="CO163" s="240"/>
      <c r="CP163" s="240"/>
      <c r="CQ163" s="240"/>
      <c r="CR163" s="240"/>
      <c r="CS163" s="240"/>
      <c r="CT163" s="240"/>
      <c r="CU163" s="240"/>
      <c r="CV163" s="240"/>
      <c r="CW163" s="240"/>
      <c r="CX163" s="240"/>
      <c r="CY163" s="240"/>
      <c r="CZ163" s="240"/>
      <c r="DA163" s="240"/>
      <c r="DB163" s="240"/>
      <c r="DC163" s="240"/>
      <c r="DD163" s="240"/>
      <c r="DE163" s="240"/>
      <c r="DF163" s="240"/>
      <c r="DG163" s="240"/>
      <c r="DH163" s="240"/>
      <c r="DI163" s="240"/>
      <c r="DJ163" s="240"/>
      <c r="DK163" s="240"/>
      <c r="DL163" s="240"/>
      <c r="DM163" s="240"/>
      <c r="DN163" s="240"/>
      <c r="DO163" s="240"/>
      <c r="DP163" s="240"/>
      <c r="DQ163" s="240"/>
      <c r="DR163" s="240"/>
      <c r="DS163" s="240"/>
      <c r="DT163" s="240"/>
      <c r="DU163" s="240"/>
      <c r="DV163" s="240"/>
      <c r="DW163" s="240"/>
      <c r="DX163" s="240"/>
      <c r="DY163" s="240"/>
      <c r="DZ163" s="240"/>
      <c r="EA163" s="240"/>
      <c r="EB163" s="240"/>
      <c r="EC163" s="240"/>
      <c r="ED163" s="240"/>
      <c r="EE163" s="240"/>
      <c r="EF163" s="240"/>
      <c r="EG163" s="240"/>
      <c r="EH163" s="240"/>
      <c r="EI163" s="240"/>
      <c r="EJ163" s="240"/>
      <c r="EK163" s="240"/>
      <c r="EL163" s="240"/>
      <c r="EM163" s="240"/>
      <c r="EN163" s="240"/>
      <c r="EO163" s="240"/>
      <c r="EP163" s="240"/>
      <c r="EQ163" s="240"/>
      <c r="ER163" s="240"/>
      <c r="ES163" s="240"/>
      <c r="ET163" s="240"/>
      <c r="EU163" s="240"/>
      <c r="EV163" s="240"/>
      <c r="EW163" s="240"/>
      <c r="EX163" s="240"/>
      <c r="EY163" s="240"/>
      <c r="EZ163" s="240"/>
      <c r="FA163" s="240"/>
      <c r="FB163" s="240"/>
      <c r="FC163" s="240"/>
      <c r="FD163" s="240"/>
      <c r="FE163" s="240"/>
      <c r="FF163" s="240"/>
      <c r="FG163" s="240"/>
      <c r="FH163" s="240"/>
      <c r="FI163" s="240"/>
      <c r="FJ163" s="240"/>
      <c r="FK163" s="240"/>
      <c r="FL163" s="240"/>
      <c r="FM163" s="240"/>
      <c r="FN163" s="240"/>
      <c r="FO163" s="240"/>
      <c r="FP163" s="240"/>
      <c r="FQ163" s="240"/>
      <c r="FR163" s="240"/>
      <c r="FS163" s="240"/>
      <c r="FT163" s="240"/>
      <c r="FU163" s="240"/>
      <c r="FV163" s="240"/>
      <c r="FW163" s="240"/>
      <c r="FX163" s="240"/>
      <c r="FY163" s="240"/>
      <c r="FZ163" s="240"/>
      <c r="GA163" s="240"/>
      <c r="GB163" s="240"/>
      <c r="GC163" s="240"/>
      <c r="GD163" s="240"/>
      <c r="GE163" s="240"/>
      <c r="GF163" s="240"/>
      <c r="GG163" s="240"/>
      <c r="GH163" s="240"/>
      <c r="GI163" s="240"/>
      <c r="GJ163" s="240"/>
      <c r="GK163" s="240"/>
      <c r="GL163" s="240"/>
      <c r="GM163" s="240"/>
      <c r="GN163" s="240"/>
      <c r="GO163" s="240"/>
      <c r="GP163" s="240"/>
      <c r="GQ163" s="240"/>
      <c r="GR163" s="240"/>
      <c r="GS163" s="240"/>
      <c r="GT163" s="240"/>
      <c r="GU163" s="240"/>
      <c r="GV163" s="240"/>
      <c r="GW163" s="240"/>
      <c r="GX163" s="240"/>
      <c r="GY163" s="240"/>
      <c r="GZ163" s="240"/>
      <c r="HA163" s="240"/>
      <c r="HB163" s="240"/>
      <c r="HC163" s="240"/>
      <c r="HD163" s="240"/>
      <c r="HE163" s="240"/>
      <c r="HF163" s="240"/>
    </row>
    <row r="164" spans="1:214" s="242" customFormat="1">
      <c r="A164" s="240"/>
      <c r="B164" s="241"/>
      <c r="D164" s="240"/>
      <c r="E164" s="240"/>
      <c r="F164" s="240"/>
      <c r="G164" s="240"/>
      <c r="H164" s="240"/>
      <c r="I164" s="240"/>
      <c r="J164" s="240"/>
      <c r="K164" s="240"/>
      <c r="L164" s="240"/>
      <c r="M164" s="240"/>
      <c r="N164" s="240"/>
      <c r="O164" s="240"/>
      <c r="P164" s="240"/>
      <c r="Q164" s="240"/>
      <c r="R164" s="240"/>
      <c r="S164" s="240"/>
      <c r="T164" s="240"/>
      <c r="U164" s="240"/>
      <c r="V164" s="240"/>
      <c r="W164" s="240"/>
      <c r="X164" s="240"/>
      <c r="Y164" s="240"/>
      <c r="Z164" s="240"/>
      <c r="AA164" s="240"/>
      <c r="AB164" s="240"/>
      <c r="AC164" s="240"/>
      <c r="AD164" s="240"/>
      <c r="AE164" s="240"/>
      <c r="AF164" s="240"/>
      <c r="AG164" s="240"/>
      <c r="AH164" s="240"/>
      <c r="AI164" s="240"/>
      <c r="AJ164" s="240"/>
      <c r="AK164" s="240"/>
      <c r="AL164" s="240"/>
      <c r="AM164" s="240"/>
      <c r="AN164" s="240"/>
      <c r="AO164" s="240"/>
      <c r="AP164" s="240"/>
      <c r="AQ164" s="240"/>
      <c r="AR164" s="240"/>
      <c r="AS164" s="240"/>
      <c r="AT164" s="240"/>
      <c r="AU164" s="240"/>
      <c r="AV164" s="240"/>
      <c r="AW164" s="240"/>
      <c r="AX164" s="240"/>
      <c r="AY164" s="240"/>
      <c r="AZ164" s="240"/>
      <c r="BA164" s="240"/>
      <c r="BB164" s="240"/>
      <c r="BC164" s="240"/>
      <c r="BD164" s="240"/>
      <c r="BE164" s="240"/>
      <c r="BF164" s="240"/>
      <c r="BG164" s="240"/>
      <c r="BH164" s="240"/>
      <c r="BI164" s="240"/>
      <c r="BJ164" s="240"/>
      <c r="BK164" s="240"/>
      <c r="BL164" s="240"/>
      <c r="BM164" s="240"/>
      <c r="BN164" s="240"/>
      <c r="BO164" s="240"/>
      <c r="BP164" s="240"/>
      <c r="BQ164" s="240"/>
      <c r="BR164" s="240"/>
      <c r="BS164" s="240"/>
      <c r="BT164" s="240"/>
      <c r="BU164" s="240"/>
      <c r="BV164" s="240"/>
      <c r="BW164" s="240"/>
      <c r="BX164" s="240"/>
      <c r="BY164" s="240"/>
      <c r="BZ164" s="240"/>
      <c r="CA164" s="240"/>
      <c r="CB164" s="240"/>
      <c r="CC164" s="240"/>
      <c r="CD164" s="240"/>
      <c r="CE164" s="240"/>
      <c r="CF164" s="240"/>
      <c r="CG164" s="240"/>
      <c r="CH164" s="240"/>
      <c r="CI164" s="240"/>
      <c r="CJ164" s="240"/>
      <c r="CK164" s="240"/>
      <c r="CL164" s="240"/>
      <c r="CM164" s="240"/>
      <c r="CN164" s="240"/>
      <c r="CO164" s="240"/>
      <c r="CP164" s="240"/>
      <c r="CQ164" s="240"/>
      <c r="CR164" s="240"/>
      <c r="CS164" s="240"/>
      <c r="CT164" s="240"/>
      <c r="CU164" s="240"/>
      <c r="CV164" s="240"/>
      <c r="CW164" s="240"/>
      <c r="CX164" s="240"/>
      <c r="CY164" s="240"/>
      <c r="CZ164" s="240"/>
      <c r="DA164" s="240"/>
      <c r="DB164" s="240"/>
      <c r="DC164" s="240"/>
      <c r="DD164" s="240"/>
      <c r="DE164" s="240"/>
      <c r="DF164" s="240"/>
      <c r="DG164" s="240"/>
      <c r="DH164" s="240"/>
      <c r="DI164" s="240"/>
      <c r="DJ164" s="240"/>
      <c r="DK164" s="240"/>
      <c r="DL164" s="240"/>
      <c r="DM164" s="240"/>
      <c r="DN164" s="240"/>
      <c r="DO164" s="240"/>
      <c r="DP164" s="240"/>
      <c r="DQ164" s="240"/>
      <c r="DR164" s="240"/>
      <c r="DS164" s="240"/>
      <c r="DT164" s="240"/>
      <c r="DU164" s="240"/>
      <c r="DV164" s="240"/>
      <c r="DW164" s="240"/>
      <c r="DX164" s="240"/>
      <c r="DY164" s="240"/>
      <c r="DZ164" s="240"/>
      <c r="EA164" s="240"/>
      <c r="EB164" s="240"/>
      <c r="EC164" s="240"/>
      <c r="ED164" s="240"/>
      <c r="EE164" s="240"/>
      <c r="EF164" s="240"/>
      <c r="EG164" s="240"/>
      <c r="EH164" s="240"/>
      <c r="EI164" s="240"/>
      <c r="EJ164" s="240"/>
      <c r="EK164" s="240"/>
      <c r="EL164" s="240"/>
      <c r="EM164" s="240"/>
      <c r="EN164" s="240"/>
      <c r="EO164" s="240"/>
      <c r="EP164" s="240"/>
      <c r="EQ164" s="240"/>
      <c r="ER164" s="240"/>
      <c r="ES164" s="240"/>
      <c r="ET164" s="240"/>
      <c r="EU164" s="240"/>
      <c r="EV164" s="240"/>
      <c r="EW164" s="240"/>
      <c r="EX164" s="240"/>
      <c r="EY164" s="240"/>
      <c r="EZ164" s="240"/>
      <c r="FA164" s="240"/>
      <c r="FB164" s="240"/>
      <c r="FC164" s="240"/>
      <c r="FD164" s="240"/>
      <c r="FE164" s="240"/>
      <c r="FF164" s="240"/>
      <c r="FG164" s="240"/>
      <c r="FH164" s="240"/>
      <c r="FI164" s="240"/>
      <c r="FJ164" s="240"/>
      <c r="FK164" s="240"/>
      <c r="FL164" s="240"/>
      <c r="FM164" s="240"/>
      <c r="FN164" s="240"/>
      <c r="FO164" s="240"/>
      <c r="FP164" s="240"/>
      <c r="FQ164" s="240"/>
      <c r="FR164" s="240"/>
      <c r="FS164" s="240"/>
      <c r="FT164" s="240"/>
      <c r="FU164" s="240"/>
      <c r="FV164" s="240"/>
      <c r="FW164" s="240"/>
      <c r="FX164" s="240"/>
      <c r="FY164" s="240"/>
      <c r="FZ164" s="240"/>
      <c r="GA164" s="240"/>
      <c r="GB164" s="240"/>
      <c r="GC164" s="240"/>
      <c r="GD164" s="240"/>
      <c r="GE164" s="240"/>
      <c r="GF164" s="240"/>
      <c r="GG164" s="240"/>
      <c r="GH164" s="240"/>
      <c r="GI164" s="240"/>
      <c r="GJ164" s="240"/>
      <c r="GK164" s="240"/>
      <c r="GL164" s="240"/>
      <c r="GM164" s="240"/>
      <c r="GN164" s="240"/>
      <c r="GO164" s="240"/>
      <c r="GP164" s="240"/>
      <c r="GQ164" s="240"/>
      <c r="GR164" s="240"/>
      <c r="GS164" s="240"/>
      <c r="GT164" s="240"/>
      <c r="GU164" s="240"/>
      <c r="GV164" s="240"/>
      <c r="GW164" s="240"/>
      <c r="GX164" s="240"/>
      <c r="GY164" s="240"/>
      <c r="GZ164" s="240"/>
      <c r="HA164" s="240"/>
      <c r="HB164" s="240"/>
      <c r="HC164" s="240"/>
      <c r="HD164" s="240"/>
      <c r="HE164" s="240"/>
      <c r="HF164" s="240"/>
    </row>
    <row r="165" spans="1:214" s="242" customFormat="1">
      <c r="A165" s="240"/>
      <c r="B165" s="241"/>
      <c r="D165" s="240"/>
      <c r="E165" s="240"/>
      <c r="F165" s="240"/>
      <c r="G165" s="240"/>
      <c r="H165" s="240"/>
      <c r="I165" s="240"/>
      <c r="J165" s="240"/>
      <c r="K165" s="240"/>
      <c r="L165" s="240"/>
      <c r="M165" s="240"/>
      <c r="N165" s="240"/>
      <c r="O165" s="240"/>
      <c r="P165" s="240"/>
      <c r="Q165" s="240"/>
      <c r="R165" s="240"/>
      <c r="S165" s="240"/>
      <c r="T165" s="240"/>
      <c r="U165" s="240"/>
      <c r="V165" s="240"/>
      <c r="W165" s="240"/>
      <c r="X165" s="240"/>
      <c r="Y165" s="240"/>
      <c r="Z165" s="240"/>
      <c r="AA165" s="240"/>
      <c r="AB165" s="240"/>
      <c r="AC165" s="240"/>
      <c r="AD165" s="240"/>
      <c r="AE165" s="240"/>
      <c r="AF165" s="240"/>
      <c r="AG165" s="240"/>
      <c r="AH165" s="240"/>
      <c r="AI165" s="240"/>
      <c r="AJ165" s="240"/>
      <c r="AK165" s="240"/>
      <c r="AL165" s="240"/>
      <c r="AM165" s="240"/>
      <c r="AN165" s="240"/>
      <c r="AO165" s="240"/>
      <c r="AP165" s="240"/>
      <c r="AQ165" s="240"/>
      <c r="AR165" s="240"/>
      <c r="AS165" s="240"/>
      <c r="AT165" s="240"/>
      <c r="AU165" s="240"/>
      <c r="AV165" s="240"/>
      <c r="AW165" s="240"/>
      <c r="AX165" s="240"/>
      <c r="AY165" s="240"/>
      <c r="AZ165" s="240"/>
      <c r="BA165" s="240"/>
      <c r="BB165" s="240"/>
      <c r="BC165" s="240"/>
      <c r="BD165" s="240"/>
      <c r="BE165" s="240"/>
      <c r="BF165" s="240"/>
      <c r="BG165" s="240"/>
      <c r="BH165" s="240"/>
      <c r="BI165" s="240"/>
      <c r="BJ165" s="240"/>
      <c r="BK165" s="240"/>
      <c r="BL165" s="240"/>
      <c r="BM165" s="240"/>
      <c r="BN165" s="240"/>
      <c r="BO165" s="240"/>
      <c r="BP165" s="240"/>
      <c r="BQ165" s="240"/>
      <c r="BR165" s="240"/>
      <c r="BS165" s="240"/>
      <c r="BT165" s="240"/>
      <c r="BU165" s="240"/>
      <c r="BV165" s="240"/>
      <c r="BW165" s="240"/>
      <c r="BX165" s="240"/>
      <c r="BY165" s="240"/>
      <c r="BZ165" s="240"/>
      <c r="CA165" s="240"/>
      <c r="CB165" s="240"/>
      <c r="CC165" s="240"/>
      <c r="CD165" s="240"/>
      <c r="CE165" s="240"/>
      <c r="CF165" s="240"/>
      <c r="CG165" s="240"/>
      <c r="CH165" s="240"/>
      <c r="CI165" s="240"/>
      <c r="CJ165" s="240"/>
      <c r="CK165" s="240"/>
      <c r="CL165" s="240"/>
      <c r="CM165" s="240"/>
      <c r="CN165" s="240"/>
      <c r="CO165" s="240"/>
      <c r="CP165" s="240"/>
      <c r="CQ165" s="240"/>
      <c r="CR165" s="240"/>
      <c r="CS165" s="240"/>
      <c r="CT165" s="240"/>
      <c r="CU165" s="240"/>
      <c r="CV165" s="240"/>
      <c r="CW165" s="240"/>
      <c r="CX165" s="240"/>
      <c r="CY165" s="240"/>
      <c r="CZ165" s="240"/>
      <c r="DA165" s="240"/>
      <c r="DB165" s="240"/>
      <c r="DC165" s="240"/>
      <c r="DD165" s="240"/>
      <c r="DE165" s="240"/>
      <c r="DF165" s="240"/>
      <c r="DG165" s="240"/>
      <c r="DH165" s="240"/>
      <c r="DI165" s="240"/>
      <c r="DJ165" s="240"/>
      <c r="DK165" s="240"/>
      <c r="DL165" s="240"/>
      <c r="DM165" s="240"/>
      <c r="DN165" s="240"/>
      <c r="DO165" s="240"/>
      <c r="DP165" s="240"/>
      <c r="DQ165" s="240"/>
      <c r="DR165" s="240"/>
      <c r="DS165" s="240"/>
      <c r="DT165" s="240"/>
      <c r="DU165" s="240"/>
      <c r="DV165" s="240"/>
      <c r="DW165" s="240"/>
      <c r="DX165" s="240"/>
      <c r="DY165" s="240"/>
      <c r="DZ165" s="240"/>
      <c r="EA165" s="240"/>
      <c r="EB165" s="240"/>
      <c r="EC165" s="240"/>
      <c r="ED165" s="240"/>
      <c r="EE165" s="240"/>
      <c r="EF165" s="240"/>
      <c r="EG165" s="240"/>
      <c r="EH165" s="240"/>
      <c r="EI165" s="240"/>
      <c r="EJ165" s="240"/>
      <c r="EK165" s="240"/>
      <c r="EL165" s="240"/>
      <c r="EM165" s="240"/>
      <c r="EN165" s="240"/>
      <c r="EO165" s="240"/>
      <c r="EP165" s="240"/>
      <c r="EQ165" s="240"/>
      <c r="ER165" s="240"/>
      <c r="ES165" s="240"/>
      <c r="ET165" s="240"/>
      <c r="EU165" s="240"/>
      <c r="EV165" s="240"/>
      <c r="EW165" s="240"/>
      <c r="EX165" s="240"/>
      <c r="EY165" s="240"/>
      <c r="EZ165" s="240"/>
      <c r="FA165" s="240"/>
      <c r="FB165" s="240"/>
      <c r="FC165" s="240"/>
      <c r="FD165" s="240"/>
      <c r="FE165" s="240"/>
      <c r="FF165" s="240"/>
      <c r="FG165" s="240"/>
      <c r="FH165" s="240"/>
      <c r="FI165" s="240"/>
      <c r="FJ165" s="240"/>
      <c r="FK165" s="240"/>
      <c r="FL165" s="240"/>
      <c r="FM165" s="240"/>
      <c r="FN165" s="240"/>
      <c r="FO165" s="240"/>
      <c r="FP165" s="240"/>
      <c r="FQ165" s="240"/>
      <c r="FR165" s="240"/>
      <c r="FS165" s="240"/>
      <c r="FT165" s="240"/>
      <c r="FU165" s="240"/>
      <c r="FV165" s="240"/>
      <c r="FW165" s="240"/>
      <c r="FX165" s="240"/>
      <c r="FY165" s="240"/>
      <c r="FZ165" s="240"/>
      <c r="GA165" s="240"/>
      <c r="GB165" s="240"/>
      <c r="GC165" s="240"/>
      <c r="GD165" s="240"/>
      <c r="GE165" s="240"/>
      <c r="GF165" s="240"/>
      <c r="GG165" s="240"/>
      <c r="GH165" s="240"/>
      <c r="GI165" s="240"/>
      <c r="GJ165" s="240"/>
      <c r="GK165" s="240"/>
      <c r="GL165" s="240"/>
      <c r="GM165" s="240"/>
      <c r="GN165" s="240"/>
      <c r="GO165" s="240"/>
      <c r="GP165" s="240"/>
      <c r="GQ165" s="240"/>
      <c r="GR165" s="240"/>
      <c r="GS165" s="240"/>
      <c r="GT165" s="240"/>
      <c r="GU165" s="240"/>
      <c r="GV165" s="240"/>
      <c r="GW165" s="240"/>
      <c r="GX165" s="240"/>
      <c r="GY165" s="240"/>
      <c r="GZ165" s="240"/>
      <c r="HA165" s="240"/>
      <c r="HB165" s="240"/>
      <c r="HC165" s="240"/>
      <c r="HD165" s="240"/>
      <c r="HE165" s="240"/>
      <c r="HF165" s="240"/>
    </row>
    <row r="166" spans="1:214" s="242" customFormat="1">
      <c r="A166" s="240"/>
      <c r="B166" s="241"/>
      <c r="D166" s="240"/>
      <c r="E166" s="240"/>
      <c r="F166" s="240"/>
      <c r="G166" s="240"/>
      <c r="H166" s="240"/>
      <c r="I166" s="240"/>
      <c r="J166" s="240"/>
      <c r="K166" s="240"/>
      <c r="L166" s="240"/>
      <c r="M166" s="240"/>
      <c r="N166" s="240"/>
      <c r="O166" s="240"/>
      <c r="P166" s="240"/>
      <c r="Q166" s="240"/>
      <c r="R166" s="240"/>
      <c r="S166" s="240"/>
      <c r="T166" s="240"/>
      <c r="U166" s="240"/>
      <c r="V166" s="240"/>
      <c r="W166" s="240"/>
      <c r="X166" s="240"/>
      <c r="Y166" s="240"/>
      <c r="Z166" s="240"/>
      <c r="AA166" s="240"/>
      <c r="AB166" s="240"/>
      <c r="AC166" s="240"/>
      <c r="AD166" s="240"/>
      <c r="AE166" s="240"/>
      <c r="AF166" s="240"/>
      <c r="AG166" s="240"/>
      <c r="AH166" s="240"/>
      <c r="AI166" s="240"/>
      <c r="AJ166" s="240"/>
      <c r="AK166" s="240"/>
      <c r="AL166" s="240"/>
      <c r="AM166" s="240"/>
      <c r="AN166" s="240"/>
      <c r="AO166" s="240"/>
      <c r="AP166" s="240"/>
      <c r="AQ166" s="240"/>
      <c r="AR166" s="240"/>
      <c r="AS166" s="240"/>
      <c r="AT166" s="240"/>
      <c r="AU166" s="240"/>
      <c r="AV166" s="240"/>
      <c r="AW166" s="240"/>
      <c r="AX166" s="240"/>
      <c r="AY166" s="240"/>
      <c r="AZ166" s="240"/>
      <c r="BA166" s="240"/>
      <c r="BB166" s="240"/>
      <c r="BC166" s="240"/>
      <c r="BD166" s="240"/>
      <c r="BE166" s="240"/>
      <c r="BF166" s="240"/>
      <c r="BG166" s="240"/>
      <c r="BH166" s="240"/>
      <c r="BI166" s="240"/>
      <c r="BJ166" s="240"/>
      <c r="BK166" s="240"/>
      <c r="BL166" s="240"/>
      <c r="BM166" s="240"/>
      <c r="BN166" s="240"/>
      <c r="BO166" s="240"/>
      <c r="BP166" s="240"/>
      <c r="BQ166" s="240"/>
      <c r="BR166" s="240"/>
      <c r="BS166" s="240"/>
      <c r="BT166" s="240"/>
      <c r="BU166" s="240"/>
      <c r="BV166" s="240"/>
      <c r="BW166" s="240"/>
      <c r="BX166" s="240"/>
      <c r="BY166" s="240"/>
      <c r="BZ166" s="240"/>
      <c r="CA166" s="240"/>
      <c r="CB166" s="240"/>
      <c r="CC166" s="240"/>
      <c r="CD166" s="240"/>
      <c r="CE166" s="240"/>
      <c r="CF166" s="240"/>
      <c r="CG166" s="240"/>
      <c r="CH166" s="240"/>
      <c r="CI166" s="240"/>
      <c r="CJ166" s="240"/>
      <c r="CK166" s="240"/>
      <c r="CL166" s="240"/>
      <c r="CM166" s="240"/>
      <c r="CN166" s="240"/>
      <c r="CO166" s="240"/>
      <c r="CP166" s="240"/>
      <c r="CQ166" s="240"/>
      <c r="CR166" s="240"/>
      <c r="CS166" s="240"/>
      <c r="CT166" s="240"/>
      <c r="CU166" s="240"/>
      <c r="CV166" s="240"/>
      <c r="CW166" s="240"/>
      <c r="CX166" s="240"/>
      <c r="CY166" s="240"/>
      <c r="CZ166" s="240"/>
      <c r="DA166" s="240"/>
      <c r="DB166" s="240"/>
      <c r="DC166" s="240"/>
      <c r="DD166" s="240"/>
      <c r="DE166" s="240"/>
      <c r="DF166" s="240"/>
      <c r="DG166" s="240"/>
      <c r="DH166" s="240"/>
      <c r="DI166" s="240"/>
      <c r="DJ166" s="240"/>
      <c r="DK166" s="240"/>
      <c r="DL166" s="240"/>
      <c r="DM166" s="240"/>
      <c r="DN166" s="240"/>
      <c r="DO166" s="240"/>
      <c r="DP166" s="240"/>
      <c r="DQ166" s="240"/>
      <c r="DR166" s="240"/>
      <c r="DS166" s="240"/>
      <c r="DT166" s="240"/>
      <c r="DU166" s="240"/>
      <c r="DV166" s="240"/>
      <c r="DW166" s="240"/>
      <c r="DX166" s="240"/>
      <c r="DY166" s="240"/>
      <c r="DZ166" s="240"/>
      <c r="EA166" s="240"/>
      <c r="EB166" s="240"/>
      <c r="EC166" s="240"/>
      <c r="ED166" s="240"/>
      <c r="EE166" s="240"/>
      <c r="EF166" s="240"/>
      <c r="EG166" s="240"/>
      <c r="EH166" s="240"/>
      <c r="EI166" s="240"/>
      <c r="EJ166" s="240"/>
      <c r="EK166" s="240"/>
      <c r="EL166" s="240"/>
      <c r="EM166" s="240"/>
      <c r="EN166" s="240"/>
      <c r="EO166" s="240"/>
      <c r="EP166" s="240"/>
      <c r="EQ166" s="240"/>
      <c r="ER166" s="240"/>
      <c r="ES166" s="240"/>
      <c r="ET166" s="240"/>
      <c r="EU166" s="240"/>
      <c r="EV166" s="240"/>
      <c r="EW166" s="240"/>
      <c r="EX166" s="240"/>
      <c r="EY166" s="240"/>
      <c r="EZ166" s="240"/>
      <c r="FA166" s="240"/>
      <c r="FB166" s="240"/>
      <c r="FC166" s="240"/>
      <c r="FD166" s="240"/>
      <c r="FE166" s="240"/>
      <c r="FF166" s="240"/>
      <c r="FG166" s="240"/>
      <c r="FH166" s="240"/>
      <c r="FI166" s="240"/>
      <c r="FJ166" s="240"/>
      <c r="FK166" s="240"/>
      <c r="FL166" s="240"/>
      <c r="FM166" s="240"/>
      <c r="FN166" s="240"/>
      <c r="FO166" s="240"/>
      <c r="FP166" s="240"/>
      <c r="FQ166" s="240"/>
      <c r="FR166" s="240"/>
      <c r="FS166" s="240"/>
      <c r="FT166" s="240"/>
      <c r="FU166" s="240"/>
      <c r="FV166" s="240"/>
      <c r="FW166" s="240"/>
      <c r="FX166" s="240"/>
      <c r="FY166" s="240"/>
      <c r="FZ166" s="240"/>
      <c r="GA166" s="240"/>
      <c r="GB166" s="240"/>
      <c r="GC166" s="240"/>
      <c r="GD166" s="240"/>
      <c r="GE166" s="240"/>
      <c r="GF166" s="240"/>
      <c r="GG166" s="240"/>
      <c r="GH166" s="240"/>
      <c r="GI166" s="240"/>
      <c r="GJ166" s="240"/>
      <c r="GK166" s="240"/>
      <c r="GL166" s="240"/>
      <c r="GM166" s="240"/>
      <c r="GN166" s="240"/>
      <c r="GO166" s="240"/>
      <c r="GP166" s="240"/>
      <c r="GQ166" s="240"/>
      <c r="GR166" s="240"/>
      <c r="GS166" s="240"/>
      <c r="GT166" s="240"/>
      <c r="GU166" s="240"/>
      <c r="GV166" s="240"/>
      <c r="GW166" s="240"/>
      <c r="GX166" s="240"/>
      <c r="GY166" s="240"/>
      <c r="GZ166" s="240"/>
      <c r="HA166" s="240"/>
      <c r="HB166" s="240"/>
      <c r="HC166" s="240"/>
      <c r="HD166" s="240"/>
      <c r="HE166" s="240"/>
      <c r="HF166" s="240"/>
    </row>
    <row r="167" spans="1:214" s="242" customFormat="1">
      <c r="A167" s="240"/>
      <c r="B167" s="241"/>
      <c r="D167" s="240"/>
      <c r="E167" s="240"/>
      <c r="F167" s="240"/>
      <c r="G167" s="240"/>
      <c r="H167" s="240"/>
      <c r="I167" s="240"/>
      <c r="J167" s="240"/>
      <c r="K167" s="240"/>
      <c r="L167" s="240"/>
      <c r="M167" s="240"/>
      <c r="N167" s="240"/>
      <c r="O167" s="240"/>
      <c r="P167" s="240"/>
      <c r="Q167" s="240"/>
      <c r="R167" s="240"/>
      <c r="S167" s="240"/>
      <c r="T167" s="240"/>
      <c r="U167" s="240"/>
      <c r="V167" s="240"/>
      <c r="W167" s="240"/>
      <c r="X167" s="240"/>
      <c r="Y167" s="240"/>
      <c r="Z167" s="240"/>
      <c r="AA167" s="240"/>
      <c r="AB167" s="240"/>
      <c r="AC167" s="240"/>
      <c r="AD167" s="240"/>
      <c r="AE167" s="240"/>
      <c r="AF167" s="240"/>
      <c r="AG167" s="240"/>
      <c r="AH167" s="240"/>
      <c r="AI167" s="240"/>
      <c r="AJ167" s="240"/>
      <c r="AK167" s="240"/>
      <c r="AL167" s="240"/>
      <c r="AM167" s="240"/>
      <c r="AN167" s="240"/>
      <c r="AO167" s="240"/>
      <c r="AP167" s="240"/>
      <c r="AQ167" s="240"/>
      <c r="AR167" s="240"/>
      <c r="AS167" s="240"/>
      <c r="AT167" s="240"/>
      <c r="AU167" s="240"/>
      <c r="AV167" s="240"/>
      <c r="AW167" s="240"/>
      <c r="AX167" s="240"/>
      <c r="AY167" s="240"/>
      <c r="AZ167" s="240"/>
      <c r="BA167" s="240"/>
      <c r="BB167" s="240"/>
      <c r="BC167" s="240"/>
      <c r="BD167" s="240"/>
      <c r="BE167" s="240"/>
      <c r="BF167" s="240"/>
      <c r="BG167" s="240"/>
      <c r="BH167" s="240"/>
      <c r="BI167" s="240"/>
      <c r="BJ167" s="240"/>
      <c r="BK167" s="240"/>
      <c r="BL167" s="240"/>
      <c r="BM167" s="240"/>
      <c r="BN167" s="240"/>
      <c r="BO167" s="240"/>
      <c r="BP167" s="240"/>
      <c r="BQ167" s="240"/>
      <c r="BR167" s="240"/>
      <c r="BS167" s="240"/>
      <c r="BT167" s="240"/>
      <c r="BU167" s="240"/>
      <c r="BV167" s="240"/>
      <c r="BW167" s="240"/>
      <c r="BX167" s="240"/>
      <c r="BY167" s="240"/>
      <c r="BZ167" s="240"/>
      <c r="CA167" s="240"/>
      <c r="CB167" s="240"/>
      <c r="CC167" s="240"/>
      <c r="CD167" s="240"/>
      <c r="CE167" s="240"/>
      <c r="CF167" s="240"/>
      <c r="CG167" s="240"/>
      <c r="CH167" s="240"/>
      <c r="CI167" s="240"/>
      <c r="CJ167" s="240"/>
      <c r="CK167" s="240"/>
      <c r="CL167" s="240"/>
      <c r="CM167" s="240"/>
      <c r="CN167" s="240"/>
      <c r="CO167" s="240"/>
      <c r="CP167" s="240"/>
      <c r="CQ167" s="240"/>
      <c r="CR167" s="240"/>
      <c r="CS167" s="240"/>
      <c r="CT167" s="240"/>
      <c r="CU167" s="240"/>
      <c r="CV167" s="240"/>
      <c r="CW167" s="240"/>
      <c r="CX167" s="240"/>
      <c r="CY167" s="240"/>
      <c r="CZ167" s="240"/>
      <c r="DA167" s="240"/>
      <c r="DB167" s="240"/>
      <c r="DC167" s="240"/>
      <c r="DD167" s="240"/>
      <c r="DE167" s="240"/>
      <c r="DF167" s="240"/>
      <c r="DG167" s="240"/>
      <c r="DH167" s="240"/>
      <c r="DI167" s="240"/>
      <c r="DJ167" s="240"/>
      <c r="DK167" s="240"/>
      <c r="DL167" s="240"/>
      <c r="DM167" s="240"/>
      <c r="DN167" s="240"/>
      <c r="DO167" s="240"/>
      <c r="DP167" s="240"/>
      <c r="DQ167" s="240"/>
      <c r="DR167" s="240"/>
      <c r="DS167" s="240"/>
      <c r="DT167" s="240"/>
      <c r="DU167" s="240"/>
      <c r="DV167" s="240"/>
      <c r="DW167" s="240"/>
      <c r="DX167" s="240"/>
      <c r="DY167" s="240"/>
      <c r="DZ167" s="240"/>
      <c r="EA167" s="240"/>
      <c r="EB167" s="240"/>
      <c r="EC167" s="240"/>
      <c r="ED167" s="240"/>
      <c r="EE167" s="240"/>
      <c r="EF167" s="240"/>
      <c r="EG167" s="240"/>
      <c r="EH167" s="240"/>
      <c r="EI167" s="240"/>
      <c r="EJ167" s="240"/>
      <c r="EK167" s="240"/>
      <c r="EL167" s="240"/>
      <c r="EM167" s="240"/>
      <c r="EN167" s="240"/>
      <c r="EO167" s="240"/>
      <c r="EP167" s="240"/>
      <c r="EQ167" s="240"/>
      <c r="ER167" s="240"/>
      <c r="ES167" s="240"/>
      <c r="ET167" s="240"/>
      <c r="EU167" s="240"/>
      <c r="EV167" s="240"/>
      <c r="EW167" s="240"/>
      <c r="EX167" s="240"/>
      <c r="EY167" s="240"/>
      <c r="EZ167" s="240"/>
      <c r="FA167" s="240"/>
      <c r="FB167" s="240"/>
      <c r="FC167" s="240"/>
      <c r="FD167" s="240"/>
      <c r="FE167" s="240"/>
      <c r="FF167" s="240"/>
      <c r="FG167" s="240"/>
      <c r="FH167" s="240"/>
      <c r="FI167" s="240"/>
      <c r="FJ167" s="240"/>
      <c r="FK167" s="240"/>
      <c r="FL167" s="240"/>
      <c r="FM167" s="240"/>
      <c r="FN167" s="240"/>
      <c r="FO167" s="240"/>
      <c r="FP167" s="240"/>
      <c r="FQ167" s="240"/>
      <c r="FR167" s="240"/>
      <c r="FS167" s="240"/>
      <c r="FT167" s="240"/>
      <c r="FU167" s="240"/>
      <c r="FV167" s="240"/>
      <c r="FW167" s="240"/>
      <c r="FX167" s="240"/>
      <c r="FY167" s="240"/>
      <c r="FZ167" s="240"/>
      <c r="GA167" s="240"/>
      <c r="GB167" s="240"/>
      <c r="GC167" s="240"/>
      <c r="GD167" s="240"/>
      <c r="GE167" s="240"/>
      <c r="GF167" s="240"/>
      <c r="GG167" s="240"/>
      <c r="GH167" s="240"/>
      <c r="GI167" s="240"/>
      <c r="GJ167" s="240"/>
      <c r="GK167" s="240"/>
      <c r="GL167" s="240"/>
      <c r="GM167" s="240"/>
      <c r="GN167" s="240"/>
      <c r="GO167" s="240"/>
      <c r="GP167" s="240"/>
      <c r="GQ167" s="240"/>
      <c r="GR167" s="240"/>
      <c r="GS167" s="240"/>
      <c r="GT167" s="240"/>
      <c r="GU167" s="240"/>
      <c r="GV167" s="240"/>
      <c r="GW167" s="240"/>
      <c r="GX167" s="240"/>
      <c r="GY167" s="240"/>
      <c r="GZ167" s="240"/>
      <c r="HA167" s="240"/>
      <c r="HB167" s="240"/>
      <c r="HC167" s="240"/>
      <c r="HD167" s="240"/>
      <c r="HE167" s="240"/>
      <c r="HF167" s="240"/>
    </row>
    <row r="168" spans="1:214" s="242" customFormat="1">
      <c r="A168" s="240"/>
      <c r="B168" s="241"/>
      <c r="D168" s="240"/>
      <c r="E168" s="240"/>
      <c r="F168" s="240"/>
      <c r="G168" s="240"/>
      <c r="H168" s="240"/>
      <c r="I168" s="240"/>
      <c r="J168" s="240"/>
      <c r="K168" s="240"/>
      <c r="L168" s="240"/>
      <c r="M168" s="240"/>
      <c r="N168" s="240"/>
      <c r="O168" s="240"/>
      <c r="P168" s="240"/>
      <c r="Q168" s="240"/>
      <c r="R168" s="240"/>
      <c r="S168" s="240"/>
      <c r="T168" s="240"/>
      <c r="U168" s="240"/>
      <c r="V168" s="240"/>
      <c r="W168" s="240"/>
      <c r="X168" s="240"/>
      <c r="Y168" s="240"/>
      <c r="Z168" s="240"/>
      <c r="AA168" s="240"/>
      <c r="AB168" s="240"/>
      <c r="AC168" s="240"/>
      <c r="AD168" s="240"/>
      <c r="AE168" s="240"/>
      <c r="AF168" s="240"/>
      <c r="AG168" s="240"/>
      <c r="AH168" s="240"/>
      <c r="AI168" s="240"/>
      <c r="AJ168" s="240"/>
      <c r="AK168" s="240"/>
      <c r="AL168" s="240"/>
      <c r="AM168" s="240"/>
      <c r="AN168" s="240"/>
      <c r="AO168" s="240"/>
      <c r="AP168" s="240"/>
      <c r="AQ168" s="240"/>
      <c r="AR168" s="240"/>
      <c r="AS168" s="240"/>
      <c r="AT168" s="240"/>
      <c r="AU168" s="240"/>
      <c r="AV168" s="240"/>
      <c r="AW168" s="240"/>
      <c r="AX168" s="240"/>
      <c r="AY168" s="240"/>
      <c r="AZ168" s="240"/>
      <c r="BA168" s="240"/>
      <c r="BB168" s="240"/>
      <c r="BC168" s="240"/>
      <c r="BD168" s="240"/>
      <c r="BE168" s="240"/>
      <c r="BF168" s="240"/>
      <c r="BG168" s="240"/>
      <c r="BH168" s="240"/>
      <c r="BI168" s="240"/>
      <c r="BJ168" s="240"/>
      <c r="BK168" s="240"/>
      <c r="BL168" s="240"/>
      <c r="BM168" s="240"/>
      <c r="BN168" s="240"/>
      <c r="BO168" s="240"/>
      <c r="BP168" s="240"/>
      <c r="BQ168" s="240"/>
      <c r="BR168" s="240"/>
      <c r="BS168" s="240"/>
      <c r="BT168" s="240"/>
      <c r="BU168" s="240"/>
      <c r="BV168" s="240"/>
      <c r="BW168" s="240"/>
      <c r="BX168" s="240"/>
      <c r="BY168" s="240"/>
      <c r="BZ168" s="240"/>
      <c r="CA168" s="240"/>
      <c r="CB168" s="240"/>
      <c r="CC168" s="240"/>
      <c r="CD168" s="240"/>
      <c r="CE168" s="240"/>
      <c r="CF168" s="240"/>
      <c r="CG168" s="240"/>
      <c r="CH168" s="240"/>
      <c r="CI168" s="240"/>
      <c r="CJ168" s="240"/>
      <c r="CK168" s="240"/>
      <c r="CL168" s="240"/>
      <c r="CM168" s="240"/>
      <c r="CN168" s="240"/>
      <c r="CO168" s="240"/>
      <c r="CP168" s="240"/>
      <c r="CQ168" s="240"/>
      <c r="CR168" s="240"/>
      <c r="CS168" s="240"/>
      <c r="CT168" s="240"/>
      <c r="CU168" s="240"/>
      <c r="CV168" s="240"/>
      <c r="CW168" s="240"/>
      <c r="CX168" s="240"/>
      <c r="CY168" s="240"/>
      <c r="CZ168" s="240"/>
      <c r="DA168" s="240"/>
      <c r="DB168" s="240"/>
      <c r="DC168" s="240"/>
      <c r="DD168" s="240"/>
      <c r="DE168" s="240"/>
      <c r="DF168" s="240"/>
      <c r="DG168" s="240"/>
      <c r="DH168" s="240"/>
      <c r="DI168" s="240"/>
      <c r="DJ168" s="240"/>
      <c r="DK168" s="240"/>
      <c r="DL168" s="240"/>
      <c r="DM168" s="240"/>
      <c r="DN168" s="240"/>
      <c r="DO168" s="240"/>
      <c r="DP168" s="240"/>
      <c r="DQ168" s="240"/>
      <c r="DR168" s="240"/>
      <c r="DS168" s="240"/>
      <c r="DT168" s="240"/>
      <c r="DU168" s="240"/>
      <c r="DV168" s="240"/>
      <c r="DW168" s="240"/>
      <c r="DX168" s="240"/>
      <c r="DY168" s="240"/>
      <c r="DZ168" s="240"/>
      <c r="EA168" s="240"/>
      <c r="EB168" s="240"/>
      <c r="EC168" s="240"/>
      <c r="ED168" s="240"/>
      <c r="EE168" s="240"/>
      <c r="EF168" s="240"/>
      <c r="EG168" s="240"/>
      <c r="EH168" s="240"/>
      <c r="EI168" s="240"/>
      <c r="EJ168" s="240"/>
      <c r="EK168" s="240"/>
      <c r="EL168" s="240"/>
      <c r="EM168" s="240"/>
      <c r="EN168" s="240"/>
      <c r="EO168" s="240"/>
      <c r="EP168" s="240"/>
      <c r="EQ168" s="240"/>
      <c r="ER168" s="240"/>
      <c r="ES168" s="240"/>
      <c r="ET168" s="240"/>
      <c r="EU168" s="240"/>
      <c r="EV168" s="240"/>
      <c r="EW168" s="240"/>
      <c r="EX168" s="240"/>
      <c r="EY168" s="240"/>
      <c r="EZ168" s="240"/>
      <c r="FA168" s="240"/>
      <c r="FB168" s="240"/>
      <c r="FC168" s="240"/>
      <c r="FD168" s="240"/>
      <c r="FE168" s="240"/>
      <c r="FF168" s="240"/>
      <c r="FG168" s="240"/>
      <c r="FH168" s="240"/>
      <c r="FI168" s="240"/>
      <c r="FJ168" s="240"/>
      <c r="FK168" s="240"/>
      <c r="FL168" s="240"/>
      <c r="FM168" s="240"/>
      <c r="FN168" s="240"/>
      <c r="FO168" s="240"/>
      <c r="FP168" s="240"/>
      <c r="FQ168" s="240"/>
      <c r="FR168" s="240"/>
      <c r="FS168" s="240"/>
      <c r="FT168" s="240"/>
      <c r="FU168" s="240"/>
      <c r="FV168" s="240"/>
      <c r="FW168" s="240"/>
      <c r="FX168" s="240"/>
      <c r="FY168" s="240"/>
      <c r="FZ168" s="240"/>
      <c r="GA168" s="240"/>
      <c r="GB168" s="240"/>
      <c r="GC168" s="240"/>
      <c r="GD168" s="240"/>
      <c r="GE168" s="240"/>
      <c r="GF168" s="240"/>
      <c r="GG168" s="240"/>
      <c r="GH168" s="240"/>
      <c r="GI168" s="240"/>
      <c r="GJ168" s="240"/>
      <c r="GK168" s="240"/>
      <c r="GL168" s="240"/>
      <c r="GM168" s="240"/>
      <c r="GN168" s="240"/>
      <c r="GO168" s="240"/>
      <c r="GP168" s="240"/>
      <c r="GQ168" s="240"/>
      <c r="GR168" s="240"/>
      <c r="GS168" s="240"/>
      <c r="GT168" s="240"/>
      <c r="GU168" s="240"/>
      <c r="GV168" s="240"/>
      <c r="GW168" s="240"/>
      <c r="GX168" s="240"/>
      <c r="GY168" s="240"/>
      <c r="GZ168" s="240"/>
      <c r="HA168" s="240"/>
      <c r="HB168" s="240"/>
      <c r="HC168" s="240"/>
      <c r="HD168" s="240"/>
      <c r="HE168" s="240"/>
      <c r="HF168" s="240"/>
    </row>
    <row r="169" spans="1:214" s="242" customFormat="1">
      <c r="A169" s="240"/>
      <c r="B169" s="241"/>
      <c r="D169" s="240"/>
      <c r="E169" s="240"/>
      <c r="F169" s="240"/>
      <c r="G169" s="240"/>
      <c r="H169" s="240"/>
      <c r="I169" s="240"/>
      <c r="J169" s="240"/>
      <c r="K169" s="240"/>
      <c r="L169" s="240"/>
      <c r="M169" s="240"/>
      <c r="N169" s="240"/>
      <c r="O169" s="240"/>
      <c r="P169" s="240"/>
      <c r="Q169" s="240"/>
      <c r="R169" s="240"/>
      <c r="S169" s="240"/>
      <c r="T169" s="240"/>
      <c r="U169" s="240"/>
      <c r="V169" s="240"/>
      <c r="W169" s="240"/>
      <c r="X169" s="240"/>
      <c r="Y169" s="240"/>
      <c r="Z169" s="240"/>
      <c r="AA169" s="240"/>
      <c r="AB169" s="240"/>
      <c r="AC169" s="240"/>
      <c r="AD169" s="240"/>
      <c r="AE169" s="240"/>
      <c r="AF169" s="240"/>
      <c r="AG169" s="240"/>
      <c r="AH169" s="240"/>
      <c r="AI169" s="240"/>
      <c r="AJ169" s="240"/>
      <c r="AK169" s="240"/>
      <c r="AL169" s="240"/>
      <c r="AM169" s="240"/>
      <c r="AN169" s="240"/>
      <c r="AO169" s="240"/>
      <c r="AP169" s="240"/>
      <c r="AQ169" s="240"/>
      <c r="AR169" s="240"/>
      <c r="AS169" s="240"/>
      <c r="AT169" s="240"/>
      <c r="AU169" s="240"/>
      <c r="AV169" s="240"/>
      <c r="AW169" s="240"/>
      <c r="AX169" s="240"/>
      <c r="AY169" s="240"/>
      <c r="AZ169" s="240"/>
      <c r="BA169" s="240"/>
      <c r="BB169" s="240"/>
      <c r="BC169" s="240"/>
      <c r="BD169" s="240"/>
      <c r="BE169" s="240"/>
      <c r="BF169" s="240"/>
      <c r="BG169" s="240"/>
      <c r="BH169" s="240"/>
      <c r="BI169" s="240"/>
      <c r="BJ169" s="240"/>
      <c r="BK169" s="240"/>
      <c r="BL169" s="240"/>
      <c r="BM169" s="240"/>
      <c r="BN169" s="240"/>
      <c r="BO169" s="240"/>
      <c r="BP169" s="240"/>
      <c r="BQ169" s="240"/>
      <c r="BR169" s="240"/>
      <c r="BS169" s="240"/>
      <c r="BT169" s="240"/>
      <c r="BU169" s="240"/>
      <c r="BV169" s="240"/>
      <c r="BW169" s="240"/>
      <c r="BX169" s="240"/>
      <c r="BY169" s="240"/>
      <c r="BZ169" s="240"/>
      <c r="CA169" s="240"/>
      <c r="CB169" s="240"/>
      <c r="CC169" s="240"/>
      <c r="CD169" s="240"/>
      <c r="CE169" s="240"/>
      <c r="CF169" s="240"/>
      <c r="CG169" s="240"/>
      <c r="CH169" s="240"/>
      <c r="CI169" s="240"/>
      <c r="CJ169" s="240"/>
      <c r="CK169" s="240"/>
      <c r="CL169" s="240"/>
      <c r="CM169" s="240"/>
      <c r="CN169" s="240"/>
      <c r="CO169" s="240"/>
      <c r="CP169" s="240"/>
      <c r="CQ169" s="240"/>
      <c r="CR169" s="240"/>
      <c r="CS169" s="240"/>
      <c r="CT169" s="240"/>
      <c r="CU169" s="240"/>
      <c r="CV169" s="240"/>
      <c r="CW169" s="240"/>
      <c r="CX169" s="240"/>
      <c r="CY169" s="240"/>
      <c r="CZ169" s="240"/>
      <c r="DA169" s="240"/>
      <c r="DB169" s="240"/>
      <c r="DC169" s="240"/>
      <c r="DD169" s="240"/>
      <c r="DE169" s="240"/>
      <c r="DF169" s="240"/>
      <c r="DG169" s="240"/>
      <c r="DH169" s="240"/>
      <c r="DI169" s="240"/>
      <c r="DJ169" s="240"/>
      <c r="DK169" s="240"/>
      <c r="DL169" s="240"/>
      <c r="DM169" s="240"/>
      <c r="DN169" s="240"/>
      <c r="DO169" s="240"/>
      <c r="DP169" s="240"/>
      <c r="DQ169" s="240"/>
      <c r="DR169" s="240"/>
      <c r="DS169" s="240"/>
      <c r="DT169" s="240"/>
      <c r="DU169" s="240"/>
      <c r="DV169" s="240"/>
      <c r="DW169" s="240"/>
      <c r="DX169" s="240"/>
      <c r="DY169" s="240"/>
      <c r="DZ169" s="240"/>
      <c r="EA169" s="240"/>
      <c r="EB169" s="240"/>
      <c r="EC169" s="240"/>
      <c r="ED169" s="240"/>
      <c r="EE169" s="240"/>
      <c r="EF169" s="240"/>
      <c r="EG169" s="240"/>
      <c r="EH169" s="240"/>
      <c r="EI169" s="240"/>
      <c r="EJ169" s="240"/>
      <c r="EK169" s="240"/>
      <c r="EL169" s="240"/>
      <c r="EM169" s="240"/>
      <c r="EN169" s="240"/>
      <c r="EO169" s="240"/>
      <c r="EP169" s="240"/>
      <c r="EQ169" s="240"/>
      <c r="ER169" s="240"/>
      <c r="ES169" s="240"/>
      <c r="ET169" s="240"/>
      <c r="EU169" s="240"/>
      <c r="EV169" s="240"/>
      <c r="EW169" s="240"/>
      <c r="EX169" s="240"/>
      <c r="EY169" s="240"/>
      <c r="EZ169" s="240"/>
      <c r="FA169" s="240"/>
      <c r="FB169" s="240"/>
      <c r="FC169" s="240"/>
      <c r="FD169" s="240"/>
      <c r="FE169" s="240"/>
      <c r="FF169" s="240"/>
      <c r="FG169" s="240"/>
      <c r="FH169" s="240"/>
      <c r="FI169" s="240"/>
      <c r="FJ169" s="240"/>
      <c r="FK169" s="240"/>
      <c r="FL169" s="240"/>
      <c r="FM169" s="240"/>
      <c r="FN169" s="240"/>
      <c r="FO169" s="240"/>
      <c r="FP169" s="240"/>
      <c r="FQ169" s="240"/>
      <c r="FR169" s="240"/>
      <c r="FS169" s="240"/>
      <c r="FT169" s="240"/>
      <c r="FU169" s="240"/>
      <c r="FV169" s="240"/>
      <c r="FW169" s="240"/>
      <c r="FX169" s="240"/>
      <c r="FY169" s="240"/>
      <c r="FZ169" s="240"/>
      <c r="GA169" s="240"/>
      <c r="GB169" s="240"/>
      <c r="GC169" s="240"/>
      <c r="GD169" s="240"/>
      <c r="GE169" s="240"/>
      <c r="GF169" s="240"/>
      <c r="GG169" s="240"/>
      <c r="GH169" s="240"/>
      <c r="GI169" s="240"/>
      <c r="GJ169" s="240"/>
      <c r="GK169" s="240"/>
      <c r="GL169" s="240"/>
      <c r="GM169" s="240"/>
      <c r="GN169" s="240"/>
      <c r="GO169" s="240"/>
      <c r="GP169" s="240"/>
      <c r="GQ169" s="240"/>
      <c r="GR169" s="240"/>
      <c r="GS169" s="240"/>
      <c r="GT169" s="240"/>
      <c r="GU169" s="240"/>
      <c r="GV169" s="240"/>
      <c r="GW169" s="240"/>
      <c r="GX169" s="240"/>
      <c r="GY169" s="240"/>
      <c r="GZ169" s="240"/>
      <c r="HA169" s="240"/>
      <c r="HB169" s="240"/>
      <c r="HC169" s="240"/>
      <c r="HD169" s="240"/>
      <c r="HE169" s="240"/>
      <c r="HF169" s="240"/>
    </row>
    <row r="170" spans="1:214" s="242" customFormat="1">
      <c r="A170" s="240"/>
      <c r="B170" s="241"/>
      <c r="D170" s="240"/>
      <c r="E170" s="240"/>
      <c r="F170" s="240"/>
      <c r="G170" s="240"/>
      <c r="H170" s="240"/>
      <c r="I170" s="240"/>
      <c r="J170" s="240"/>
      <c r="K170" s="240"/>
      <c r="L170" s="240"/>
      <c r="M170" s="240"/>
      <c r="N170" s="240"/>
      <c r="O170" s="240"/>
      <c r="P170" s="240"/>
      <c r="Q170" s="240"/>
      <c r="R170" s="240"/>
      <c r="S170" s="240"/>
      <c r="T170" s="240"/>
      <c r="U170" s="240"/>
      <c r="V170" s="240"/>
      <c r="W170" s="240"/>
      <c r="X170" s="240"/>
      <c r="Y170" s="240"/>
      <c r="Z170" s="240"/>
      <c r="AA170" s="240"/>
      <c r="AB170" s="240"/>
      <c r="AC170" s="240"/>
      <c r="AD170" s="240"/>
      <c r="AE170" s="240"/>
      <c r="AF170" s="240"/>
      <c r="AG170" s="240"/>
      <c r="AH170" s="240"/>
      <c r="AI170" s="240"/>
      <c r="AJ170" s="240"/>
      <c r="AK170" s="240"/>
      <c r="AL170" s="240"/>
      <c r="AM170" s="240"/>
      <c r="AN170" s="240"/>
      <c r="AO170" s="240"/>
      <c r="AP170" s="240"/>
      <c r="AQ170" s="240"/>
      <c r="AR170" s="240"/>
      <c r="AS170" s="240"/>
      <c r="AT170" s="240"/>
      <c r="AU170" s="240"/>
      <c r="AV170" s="240"/>
      <c r="AW170" s="240"/>
      <c r="AX170" s="240"/>
      <c r="AY170" s="240"/>
      <c r="AZ170" s="240"/>
      <c r="BA170" s="240"/>
      <c r="BB170" s="240"/>
      <c r="BC170" s="240"/>
      <c r="BD170" s="240"/>
      <c r="BE170" s="240"/>
      <c r="BF170" s="240"/>
      <c r="BG170" s="240"/>
      <c r="BH170" s="240"/>
      <c r="BI170" s="240"/>
      <c r="BJ170" s="240"/>
      <c r="BK170" s="240"/>
      <c r="BL170" s="240"/>
      <c r="BM170" s="240"/>
      <c r="BN170" s="240"/>
      <c r="BO170" s="240"/>
      <c r="BP170" s="240"/>
      <c r="BQ170" s="240"/>
      <c r="BR170" s="240"/>
      <c r="BS170" s="240"/>
      <c r="BT170" s="240"/>
      <c r="BU170" s="240"/>
      <c r="BV170" s="240"/>
      <c r="BW170" s="240"/>
      <c r="BX170" s="240"/>
      <c r="BY170" s="240"/>
      <c r="BZ170" s="240"/>
      <c r="CA170" s="240"/>
      <c r="CB170" s="240"/>
      <c r="CC170" s="240"/>
      <c r="CD170" s="240"/>
      <c r="CE170" s="240"/>
      <c r="CF170" s="240"/>
      <c r="CG170" s="240"/>
      <c r="CH170" s="240"/>
      <c r="CI170" s="240"/>
      <c r="CJ170" s="240"/>
      <c r="CK170" s="240"/>
      <c r="CL170" s="240"/>
      <c r="CM170" s="240"/>
      <c r="CN170" s="240"/>
      <c r="CO170" s="240"/>
      <c r="CP170" s="240"/>
      <c r="CQ170" s="240"/>
      <c r="CR170" s="240"/>
      <c r="CS170" s="240"/>
      <c r="CT170" s="240"/>
      <c r="CU170" s="240"/>
      <c r="CV170" s="240"/>
      <c r="CW170" s="240"/>
      <c r="CX170" s="240"/>
      <c r="CY170" s="240"/>
      <c r="CZ170" s="240"/>
      <c r="DA170" s="240"/>
      <c r="DB170" s="240"/>
      <c r="DC170" s="240"/>
      <c r="DD170" s="240"/>
      <c r="DE170" s="240"/>
      <c r="DF170" s="240"/>
      <c r="DG170" s="240"/>
      <c r="DH170" s="240"/>
      <c r="DI170" s="240"/>
      <c r="DJ170" s="240"/>
      <c r="DK170" s="240"/>
      <c r="DL170" s="240"/>
      <c r="DM170" s="240"/>
      <c r="DN170" s="240"/>
      <c r="DO170" s="240"/>
      <c r="DP170" s="240"/>
      <c r="DQ170" s="240"/>
      <c r="DR170" s="240"/>
      <c r="DS170" s="240"/>
      <c r="DT170" s="240"/>
      <c r="DU170" s="240"/>
      <c r="DV170" s="240"/>
      <c r="DW170" s="240"/>
      <c r="DX170" s="240"/>
      <c r="DY170" s="240"/>
      <c r="DZ170" s="240"/>
      <c r="EA170" s="240"/>
      <c r="EB170" s="240"/>
      <c r="EC170" s="240"/>
      <c r="ED170" s="240"/>
      <c r="EE170" s="240"/>
      <c r="EF170" s="240"/>
      <c r="EG170" s="240"/>
      <c r="EH170" s="240"/>
      <c r="EI170" s="240"/>
      <c r="EJ170" s="240"/>
      <c r="EK170" s="240"/>
      <c r="EL170" s="240"/>
      <c r="EM170" s="240"/>
      <c r="EN170" s="240"/>
      <c r="EO170" s="240"/>
      <c r="EP170" s="240"/>
      <c r="EQ170" s="240"/>
      <c r="ER170" s="240"/>
      <c r="ES170" s="240"/>
      <c r="ET170" s="240"/>
      <c r="EU170" s="240"/>
      <c r="EV170" s="240"/>
      <c r="EW170" s="240"/>
      <c r="EX170" s="240"/>
      <c r="EY170" s="240"/>
      <c r="EZ170" s="240"/>
      <c r="FA170" s="240"/>
      <c r="FB170" s="240"/>
      <c r="FC170" s="240"/>
      <c r="FD170" s="240"/>
      <c r="FE170" s="240"/>
      <c r="FF170" s="240"/>
      <c r="FG170" s="240"/>
      <c r="FH170" s="240"/>
      <c r="FI170" s="240"/>
      <c r="FJ170" s="240"/>
      <c r="FK170" s="240"/>
      <c r="FL170" s="240"/>
      <c r="FM170" s="240"/>
      <c r="FN170" s="240"/>
      <c r="FO170" s="240"/>
      <c r="FP170" s="240"/>
      <c r="FQ170" s="240"/>
      <c r="FR170" s="240"/>
      <c r="FS170" s="240"/>
      <c r="FT170" s="240"/>
      <c r="FU170" s="240"/>
      <c r="FV170" s="240"/>
      <c r="FW170" s="240"/>
      <c r="FX170" s="240"/>
      <c r="FY170" s="240"/>
      <c r="FZ170" s="240"/>
      <c r="GA170" s="240"/>
      <c r="GB170" s="240"/>
      <c r="GC170" s="240"/>
      <c r="GD170" s="240"/>
      <c r="GE170" s="240"/>
      <c r="GF170" s="240"/>
      <c r="GG170" s="240"/>
      <c r="GH170" s="240"/>
      <c r="GI170" s="240"/>
      <c r="GJ170" s="240"/>
      <c r="GK170" s="240"/>
      <c r="GL170" s="240"/>
      <c r="GM170" s="240"/>
      <c r="GN170" s="240"/>
      <c r="GO170" s="240"/>
      <c r="GP170" s="240"/>
      <c r="GQ170" s="240"/>
      <c r="GR170" s="240"/>
      <c r="GS170" s="240"/>
      <c r="GT170" s="240"/>
      <c r="GU170" s="240"/>
      <c r="GV170" s="240"/>
      <c r="GW170" s="240"/>
      <c r="GX170" s="240"/>
      <c r="GY170" s="240"/>
      <c r="GZ170" s="240"/>
      <c r="HA170" s="240"/>
      <c r="HB170" s="240"/>
      <c r="HC170" s="240"/>
      <c r="HD170" s="240"/>
      <c r="HE170" s="240"/>
      <c r="HF170" s="240"/>
    </row>
    <row r="171" spans="1:214" s="242" customFormat="1">
      <c r="A171" s="240"/>
      <c r="B171" s="241"/>
      <c r="D171" s="240"/>
      <c r="E171" s="240"/>
      <c r="F171" s="240"/>
      <c r="G171" s="240"/>
      <c r="H171" s="240"/>
      <c r="I171" s="240"/>
      <c r="J171" s="240"/>
      <c r="K171" s="240"/>
      <c r="L171" s="240"/>
      <c r="M171" s="240"/>
      <c r="N171" s="240"/>
      <c r="O171" s="240"/>
      <c r="P171" s="240"/>
      <c r="Q171" s="240"/>
      <c r="R171" s="240"/>
      <c r="S171" s="240"/>
      <c r="T171" s="240"/>
      <c r="U171" s="240"/>
      <c r="V171" s="240"/>
      <c r="W171" s="240"/>
      <c r="X171" s="240"/>
      <c r="Y171" s="240"/>
      <c r="Z171" s="240"/>
      <c r="AA171" s="240"/>
      <c r="AB171" s="240"/>
      <c r="AC171" s="240"/>
      <c r="AD171" s="240"/>
      <c r="AE171" s="240"/>
      <c r="AF171" s="240"/>
      <c r="AG171" s="240"/>
      <c r="AH171" s="240"/>
      <c r="AI171" s="240"/>
      <c r="AJ171" s="240"/>
      <c r="AK171" s="240"/>
      <c r="AL171" s="240"/>
      <c r="AM171" s="240"/>
      <c r="AN171" s="240"/>
      <c r="AO171" s="240"/>
      <c r="AP171" s="240"/>
      <c r="AQ171" s="240"/>
      <c r="AR171" s="240"/>
      <c r="AS171" s="240"/>
      <c r="AT171" s="240"/>
      <c r="AU171" s="240"/>
      <c r="AV171" s="240"/>
      <c r="AW171" s="240"/>
      <c r="AX171" s="240"/>
      <c r="AY171" s="240"/>
      <c r="AZ171" s="240"/>
      <c r="BA171" s="240"/>
      <c r="BB171" s="240"/>
      <c r="BC171" s="240"/>
      <c r="BD171" s="240"/>
      <c r="BE171" s="240"/>
      <c r="BF171" s="240"/>
      <c r="BG171" s="240"/>
      <c r="BH171" s="240"/>
      <c r="BI171" s="240"/>
      <c r="BJ171" s="240"/>
      <c r="BK171" s="240"/>
      <c r="BL171" s="240"/>
      <c r="BM171" s="240"/>
      <c r="BN171" s="240"/>
      <c r="BO171" s="240"/>
      <c r="BP171" s="240"/>
      <c r="BQ171" s="240"/>
      <c r="BR171" s="240"/>
      <c r="BS171" s="240"/>
      <c r="BT171" s="240"/>
      <c r="BU171" s="240"/>
      <c r="BV171" s="240"/>
      <c r="BW171" s="240"/>
      <c r="BX171" s="240"/>
      <c r="BY171" s="240"/>
      <c r="BZ171" s="240"/>
      <c r="CA171" s="240"/>
      <c r="CB171" s="240"/>
      <c r="CC171" s="240"/>
      <c r="CD171" s="240"/>
      <c r="CE171" s="240"/>
      <c r="CF171" s="240"/>
      <c r="CG171" s="240"/>
      <c r="CH171" s="240"/>
      <c r="CI171" s="240"/>
      <c r="CJ171" s="240"/>
      <c r="CK171" s="240"/>
      <c r="CL171" s="240"/>
      <c r="CM171" s="240"/>
      <c r="CN171" s="240"/>
      <c r="CO171" s="240"/>
      <c r="CP171" s="240"/>
      <c r="CQ171" s="240"/>
      <c r="CR171" s="240"/>
      <c r="CS171" s="240"/>
      <c r="CT171" s="240"/>
      <c r="CU171" s="240"/>
      <c r="CV171" s="240"/>
      <c r="CW171" s="240"/>
      <c r="CX171" s="240"/>
      <c r="CY171" s="240"/>
      <c r="CZ171" s="240"/>
      <c r="DA171" s="240"/>
      <c r="DB171" s="240"/>
      <c r="DC171" s="240"/>
      <c r="DD171" s="240"/>
      <c r="DE171" s="240"/>
      <c r="DF171" s="240"/>
      <c r="DG171" s="240"/>
      <c r="DH171" s="240"/>
      <c r="DI171" s="240"/>
      <c r="DJ171" s="240"/>
      <c r="DK171" s="240"/>
      <c r="DL171" s="240"/>
      <c r="DM171" s="240"/>
      <c r="DN171" s="240"/>
      <c r="DO171" s="240"/>
      <c r="DP171" s="240"/>
      <c r="DQ171" s="240"/>
      <c r="DR171" s="240"/>
      <c r="DS171" s="240"/>
      <c r="DT171" s="240"/>
      <c r="DU171" s="240"/>
      <c r="DV171" s="240"/>
      <c r="DW171" s="240"/>
      <c r="DX171" s="240"/>
      <c r="DY171" s="240"/>
      <c r="DZ171" s="240"/>
      <c r="EA171" s="240"/>
      <c r="EB171" s="240"/>
      <c r="EC171" s="240"/>
      <c r="ED171" s="240"/>
      <c r="EE171" s="240"/>
      <c r="EF171" s="240"/>
      <c r="EG171" s="240"/>
      <c r="EH171" s="240"/>
      <c r="EI171" s="240"/>
      <c r="EJ171" s="240"/>
      <c r="EK171" s="240"/>
      <c r="EL171" s="240"/>
      <c r="EM171" s="240"/>
      <c r="EN171" s="240"/>
      <c r="EO171" s="240"/>
      <c r="EP171" s="240"/>
      <c r="EQ171" s="240"/>
      <c r="ER171" s="240"/>
      <c r="ES171" s="240"/>
      <c r="ET171" s="240"/>
      <c r="EU171" s="240"/>
      <c r="EV171" s="240"/>
      <c r="EW171" s="240"/>
      <c r="EX171" s="240"/>
      <c r="EY171" s="240"/>
      <c r="EZ171" s="240"/>
      <c r="FA171" s="240"/>
      <c r="FB171" s="240"/>
      <c r="FC171" s="240"/>
      <c r="FD171" s="240"/>
      <c r="FE171" s="240"/>
      <c r="FF171" s="240"/>
      <c r="FG171" s="240"/>
      <c r="FH171" s="240"/>
      <c r="FI171" s="240"/>
      <c r="FJ171" s="240"/>
      <c r="FK171" s="240"/>
      <c r="FL171" s="240"/>
      <c r="FM171" s="240"/>
      <c r="FN171" s="240"/>
      <c r="FO171" s="240"/>
      <c r="FP171" s="240"/>
      <c r="FQ171" s="240"/>
      <c r="FR171" s="240"/>
      <c r="FS171" s="240"/>
      <c r="FT171" s="240"/>
      <c r="FU171" s="240"/>
      <c r="FV171" s="240"/>
      <c r="FW171" s="240"/>
      <c r="FX171" s="240"/>
      <c r="FY171" s="240"/>
      <c r="FZ171" s="240"/>
      <c r="GA171" s="240"/>
      <c r="GB171" s="240"/>
      <c r="GC171" s="240"/>
      <c r="GD171" s="240"/>
      <c r="GE171" s="240"/>
      <c r="GF171" s="240"/>
      <c r="GG171" s="240"/>
      <c r="GH171" s="240"/>
      <c r="GI171" s="240"/>
      <c r="GJ171" s="240"/>
      <c r="GK171" s="240"/>
      <c r="GL171" s="240"/>
      <c r="GM171" s="240"/>
      <c r="GN171" s="240"/>
      <c r="GO171" s="240"/>
      <c r="GP171" s="240"/>
      <c r="GQ171" s="240"/>
      <c r="GR171" s="240"/>
      <c r="GS171" s="240"/>
      <c r="GT171" s="240"/>
      <c r="GU171" s="240"/>
      <c r="GV171" s="240"/>
      <c r="GW171" s="240"/>
      <c r="GX171" s="240"/>
      <c r="GY171" s="240"/>
      <c r="GZ171" s="240"/>
      <c r="HA171" s="240"/>
      <c r="HB171" s="240"/>
      <c r="HC171" s="240"/>
      <c r="HD171" s="240"/>
      <c r="HE171" s="240"/>
      <c r="HF171" s="240"/>
    </row>
    <row r="172" spans="1:214" s="242" customFormat="1">
      <c r="A172" s="240"/>
      <c r="B172" s="241"/>
      <c r="D172" s="240"/>
      <c r="E172" s="240"/>
      <c r="F172" s="240"/>
      <c r="G172" s="240"/>
      <c r="H172" s="240"/>
      <c r="I172" s="240"/>
      <c r="J172" s="240"/>
      <c r="K172" s="240"/>
      <c r="L172" s="240"/>
      <c r="M172" s="240"/>
      <c r="N172" s="240"/>
      <c r="O172" s="240"/>
      <c r="P172" s="240"/>
      <c r="Q172" s="240"/>
      <c r="R172" s="240"/>
      <c r="S172" s="240"/>
      <c r="T172" s="240"/>
      <c r="U172" s="240"/>
      <c r="V172" s="240"/>
      <c r="W172" s="240"/>
      <c r="X172" s="240"/>
      <c r="Y172" s="240"/>
      <c r="Z172" s="240"/>
      <c r="AA172" s="240"/>
      <c r="AB172" s="240"/>
      <c r="AC172" s="240"/>
      <c r="AD172" s="240"/>
      <c r="AE172" s="240"/>
      <c r="AF172" s="240"/>
      <c r="AG172" s="240"/>
      <c r="AH172" s="240"/>
      <c r="AI172" s="240"/>
      <c r="AJ172" s="240"/>
      <c r="AK172" s="240"/>
      <c r="AL172" s="240"/>
      <c r="AM172" s="240"/>
      <c r="AN172" s="240"/>
      <c r="AO172" s="240"/>
      <c r="AP172" s="240"/>
      <c r="AQ172" s="240"/>
      <c r="AR172" s="240"/>
      <c r="AS172" s="240"/>
      <c r="AT172" s="240"/>
      <c r="AU172" s="240"/>
      <c r="AV172" s="240"/>
      <c r="AW172" s="240"/>
      <c r="AX172" s="240"/>
      <c r="AY172" s="240"/>
      <c r="AZ172" s="240"/>
      <c r="BA172" s="240"/>
      <c r="BB172" s="240"/>
      <c r="BC172" s="240"/>
      <c r="BD172" s="240"/>
      <c r="BE172" s="240"/>
      <c r="BF172" s="240"/>
      <c r="BG172" s="240"/>
      <c r="BH172" s="240"/>
      <c r="BI172" s="240"/>
      <c r="BJ172" s="240"/>
      <c r="BK172" s="240"/>
      <c r="BL172" s="240"/>
      <c r="BM172" s="240"/>
      <c r="BN172" s="240"/>
      <c r="BO172" s="240"/>
      <c r="BP172" s="240"/>
      <c r="BQ172" s="240"/>
      <c r="BR172" s="240"/>
      <c r="BS172" s="240"/>
      <c r="BT172" s="240"/>
      <c r="BU172" s="240"/>
      <c r="BV172" s="240"/>
      <c r="BW172" s="240"/>
      <c r="BX172" s="240"/>
      <c r="BY172" s="240"/>
      <c r="BZ172" s="240"/>
      <c r="CA172" s="240"/>
      <c r="CB172" s="240"/>
      <c r="CC172" s="240"/>
      <c r="CD172" s="240"/>
      <c r="CE172" s="240"/>
      <c r="CF172" s="240"/>
      <c r="CG172" s="240"/>
      <c r="CH172" s="240"/>
      <c r="CI172" s="240"/>
      <c r="CJ172" s="240"/>
      <c r="CK172" s="240"/>
      <c r="CL172" s="240"/>
      <c r="CM172" s="240"/>
      <c r="CN172" s="240"/>
      <c r="CO172" s="240"/>
      <c r="CP172" s="240"/>
      <c r="CQ172" s="240"/>
      <c r="CR172" s="240"/>
      <c r="CS172" s="240"/>
      <c r="CT172" s="240"/>
      <c r="CU172" s="240"/>
      <c r="CV172" s="240"/>
      <c r="CW172" s="240"/>
      <c r="CX172" s="240"/>
      <c r="CY172" s="240"/>
      <c r="CZ172" s="240"/>
      <c r="DA172" s="240"/>
      <c r="DB172" s="240"/>
      <c r="DC172" s="240"/>
      <c r="DD172" s="240"/>
      <c r="DE172" s="240"/>
      <c r="DF172" s="240"/>
      <c r="DG172" s="240"/>
      <c r="DH172" s="240"/>
      <c r="DI172" s="240"/>
      <c r="DJ172" s="240"/>
      <c r="DK172" s="240"/>
      <c r="DL172" s="240"/>
      <c r="DM172" s="240"/>
      <c r="DN172" s="240"/>
      <c r="DO172" s="240"/>
      <c r="DP172" s="240"/>
      <c r="DQ172" s="240"/>
      <c r="DR172" s="240"/>
      <c r="DS172" s="240"/>
      <c r="DT172" s="240"/>
      <c r="DU172" s="240"/>
      <c r="DV172" s="240"/>
      <c r="DW172" s="240"/>
      <c r="DX172" s="240"/>
      <c r="DY172" s="240"/>
      <c r="DZ172" s="240"/>
      <c r="EA172" s="240"/>
      <c r="EB172" s="240"/>
      <c r="EC172" s="240"/>
      <c r="ED172" s="240"/>
      <c r="EE172" s="240"/>
      <c r="EF172" s="240"/>
      <c r="EG172" s="240"/>
      <c r="EH172" s="240"/>
      <c r="EI172" s="240"/>
      <c r="EJ172" s="240"/>
      <c r="EK172" s="240"/>
      <c r="EL172" s="240"/>
      <c r="EM172" s="240"/>
      <c r="EN172" s="240"/>
      <c r="EO172" s="240"/>
      <c r="EP172" s="240"/>
      <c r="EQ172" s="240"/>
      <c r="ER172" s="240"/>
      <c r="ES172" s="240"/>
      <c r="ET172" s="240"/>
      <c r="EU172" s="240"/>
      <c r="EV172" s="240"/>
      <c r="EW172" s="240"/>
      <c r="EX172" s="240"/>
      <c r="EY172" s="240"/>
      <c r="EZ172" s="240"/>
      <c r="FA172" s="240"/>
      <c r="FB172" s="240"/>
      <c r="FC172" s="240"/>
      <c r="FD172" s="240"/>
      <c r="FE172" s="240"/>
      <c r="FF172" s="240"/>
      <c r="FG172" s="240"/>
      <c r="FH172" s="240"/>
      <c r="FI172" s="240"/>
      <c r="FJ172" s="240"/>
      <c r="FK172" s="240"/>
      <c r="FL172" s="240"/>
      <c r="FM172" s="240"/>
      <c r="FN172" s="240"/>
      <c r="FO172" s="240"/>
      <c r="FP172" s="240"/>
      <c r="FQ172" s="240"/>
      <c r="FR172" s="240"/>
      <c r="FS172" s="240"/>
      <c r="FT172" s="240"/>
      <c r="FU172" s="240"/>
      <c r="FV172" s="240"/>
      <c r="FW172" s="240"/>
      <c r="FX172" s="240"/>
      <c r="FY172" s="240"/>
      <c r="FZ172" s="240"/>
      <c r="GA172" s="240"/>
      <c r="GB172" s="240"/>
      <c r="GC172" s="240"/>
      <c r="GD172" s="240"/>
      <c r="GE172" s="240"/>
      <c r="GF172" s="240"/>
      <c r="GG172" s="240"/>
      <c r="GH172" s="240"/>
      <c r="GI172" s="240"/>
      <c r="GJ172" s="240"/>
      <c r="GK172" s="240"/>
      <c r="GL172" s="240"/>
      <c r="GM172" s="240"/>
      <c r="GN172" s="240"/>
      <c r="GO172" s="240"/>
      <c r="GP172" s="240"/>
      <c r="GQ172" s="240"/>
      <c r="GR172" s="240"/>
      <c r="GS172" s="240"/>
      <c r="GT172" s="240"/>
      <c r="GU172" s="240"/>
      <c r="GV172" s="240"/>
      <c r="GW172" s="240"/>
      <c r="GX172" s="240"/>
      <c r="GY172" s="240"/>
      <c r="GZ172" s="240"/>
      <c r="HA172" s="240"/>
      <c r="HB172" s="240"/>
      <c r="HC172" s="240"/>
      <c r="HD172" s="240"/>
      <c r="HE172" s="240"/>
      <c r="HF172" s="240"/>
    </row>
    <row r="173" spans="1:214" s="242" customFormat="1">
      <c r="A173" s="240"/>
      <c r="B173" s="241"/>
      <c r="D173" s="240"/>
      <c r="E173" s="240"/>
      <c r="F173" s="240"/>
      <c r="G173" s="240"/>
      <c r="H173" s="240"/>
      <c r="I173" s="240"/>
      <c r="J173" s="240"/>
      <c r="K173" s="240"/>
      <c r="L173" s="240"/>
      <c r="M173" s="240"/>
      <c r="N173" s="240"/>
      <c r="O173" s="240"/>
      <c r="P173" s="240"/>
      <c r="Q173" s="240"/>
      <c r="R173" s="240"/>
      <c r="S173" s="240"/>
      <c r="T173" s="240"/>
      <c r="U173" s="240"/>
      <c r="V173" s="240"/>
      <c r="W173" s="240"/>
      <c r="X173" s="240"/>
      <c r="Y173" s="240"/>
      <c r="Z173" s="240"/>
      <c r="AA173" s="240"/>
      <c r="AB173" s="240"/>
      <c r="AC173" s="240"/>
      <c r="AD173" s="240"/>
      <c r="AE173" s="240"/>
      <c r="AF173" s="240"/>
      <c r="AG173" s="240"/>
      <c r="AH173" s="240"/>
      <c r="AI173" s="240"/>
      <c r="AJ173" s="240"/>
      <c r="AK173" s="240"/>
      <c r="AL173" s="240"/>
      <c r="AM173" s="240"/>
      <c r="AN173" s="240"/>
      <c r="AO173" s="240"/>
      <c r="AP173" s="240"/>
      <c r="AQ173" s="240"/>
      <c r="AR173" s="240"/>
      <c r="AS173" s="240"/>
      <c r="AT173" s="240"/>
      <c r="AU173" s="240"/>
      <c r="AV173" s="240"/>
      <c r="AW173" s="240"/>
      <c r="AX173" s="240"/>
      <c r="AY173" s="240"/>
      <c r="AZ173" s="240"/>
      <c r="BA173" s="240"/>
      <c r="BB173" s="240"/>
      <c r="BC173" s="240"/>
      <c r="BD173" s="240"/>
      <c r="BE173" s="240"/>
      <c r="BF173" s="240"/>
      <c r="BG173" s="240"/>
      <c r="BH173" s="240"/>
      <c r="BI173" s="240"/>
      <c r="BJ173" s="240"/>
      <c r="BK173" s="240"/>
      <c r="BL173" s="240"/>
      <c r="BM173" s="240"/>
      <c r="BN173" s="240"/>
      <c r="BO173" s="240"/>
      <c r="BP173" s="240"/>
      <c r="BQ173" s="240"/>
      <c r="BR173" s="240"/>
      <c r="BS173" s="240"/>
      <c r="BT173" s="240"/>
      <c r="BU173" s="240"/>
      <c r="BV173" s="240"/>
      <c r="BW173" s="240"/>
      <c r="BX173" s="240"/>
      <c r="BY173" s="240"/>
      <c r="BZ173" s="240"/>
      <c r="CA173" s="240"/>
      <c r="CB173" s="240"/>
      <c r="CC173" s="240"/>
      <c r="CD173" s="240"/>
      <c r="CE173" s="240"/>
      <c r="CF173" s="240"/>
      <c r="CG173" s="240"/>
      <c r="CH173" s="240"/>
      <c r="CI173" s="240"/>
      <c r="CJ173" s="240"/>
      <c r="CK173" s="240"/>
      <c r="CL173" s="240"/>
      <c r="CM173" s="240"/>
      <c r="CN173" s="240"/>
      <c r="CO173" s="240"/>
      <c r="CP173" s="240"/>
      <c r="CQ173" s="240"/>
      <c r="CR173" s="240"/>
      <c r="CS173" s="240"/>
      <c r="CT173" s="240"/>
      <c r="CU173" s="240"/>
      <c r="CV173" s="240"/>
      <c r="CW173" s="240"/>
      <c r="CX173" s="240"/>
      <c r="CY173" s="240"/>
      <c r="CZ173" s="240"/>
      <c r="DA173" s="240"/>
      <c r="DB173" s="240"/>
      <c r="DC173" s="240"/>
      <c r="DD173" s="240"/>
      <c r="DE173" s="240"/>
      <c r="DF173" s="240"/>
      <c r="DG173" s="240"/>
      <c r="DH173" s="240"/>
      <c r="DI173" s="240"/>
      <c r="DJ173" s="240"/>
      <c r="DK173" s="240"/>
      <c r="DL173" s="240"/>
      <c r="DM173" s="240"/>
      <c r="DN173" s="240"/>
      <c r="DO173" s="240"/>
      <c r="DP173" s="240"/>
      <c r="DQ173" s="240"/>
      <c r="DR173" s="240"/>
      <c r="DS173" s="240"/>
      <c r="DT173" s="240"/>
      <c r="DU173" s="240"/>
      <c r="DV173" s="240"/>
      <c r="DW173" s="240"/>
      <c r="DX173" s="240"/>
      <c r="DY173" s="240"/>
      <c r="DZ173" s="240"/>
      <c r="EA173" s="240"/>
      <c r="EB173" s="240"/>
      <c r="EC173" s="240"/>
      <c r="ED173" s="240"/>
      <c r="EE173" s="240"/>
      <c r="EF173" s="240"/>
      <c r="EG173" s="240"/>
      <c r="EH173" s="240"/>
      <c r="EI173" s="240"/>
      <c r="EJ173" s="240"/>
      <c r="EK173" s="240"/>
      <c r="EL173" s="240"/>
      <c r="EM173" s="240"/>
      <c r="EN173" s="240"/>
      <c r="EO173" s="240"/>
      <c r="EP173" s="240"/>
      <c r="EQ173" s="240"/>
      <c r="ER173" s="240"/>
      <c r="ES173" s="240"/>
      <c r="ET173" s="240"/>
      <c r="EU173" s="240"/>
      <c r="EV173" s="240"/>
      <c r="EW173" s="240"/>
      <c r="EX173" s="240"/>
      <c r="EY173" s="240"/>
      <c r="EZ173" s="240"/>
      <c r="FA173" s="240"/>
      <c r="FB173" s="240"/>
      <c r="FC173" s="240"/>
      <c r="FD173" s="240"/>
      <c r="FE173" s="240"/>
      <c r="FF173" s="240"/>
      <c r="FG173" s="240"/>
      <c r="FH173" s="240"/>
      <c r="FI173" s="240"/>
      <c r="FJ173" s="240"/>
      <c r="FK173" s="240"/>
      <c r="FL173" s="240"/>
      <c r="FM173" s="240"/>
      <c r="FN173" s="240"/>
      <c r="FO173" s="240"/>
      <c r="FP173" s="240"/>
      <c r="FQ173" s="240"/>
      <c r="FR173" s="240"/>
      <c r="FS173" s="240"/>
      <c r="FT173" s="240"/>
      <c r="FU173" s="240"/>
      <c r="FV173" s="240"/>
      <c r="FW173" s="240"/>
      <c r="FX173" s="240"/>
      <c r="FY173" s="240"/>
      <c r="FZ173" s="240"/>
      <c r="GA173" s="240"/>
      <c r="GB173" s="240"/>
      <c r="GC173" s="240"/>
      <c r="GD173" s="240"/>
      <c r="GE173" s="240"/>
      <c r="GF173" s="240"/>
      <c r="GG173" s="240"/>
      <c r="GH173" s="240"/>
      <c r="GI173" s="240"/>
      <c r="GJ173" s="240"/>
      <c r="GK173" s="240"/>
      <c r="GL173" s="240"/>
      <c r="GM173" s="240"/>
      <c r="GN173" s="240"/>
      <c r="GO173" s="240"/>
      <c r="GP173" s="240"/>
      <c r="GQ173" s="240"/>
      <c r="GR173" s="240"/>
      <c r="GS173" s="240"/>
      <c r="GT173" s="240"/>
      <c r="GU173" s="240"/>
      <c r="GV173" s="240"/>
      <c r="GW173" s="240"/>
      <c r="GX173" s="240"/>
      <c r="GY173" s="240"/>
      <c r="GZ173" s="240"/>
      <c r="HA173" s="240"/>
      <c r="HB173" s="240"/>
      <c r="HC173" s="240"/>
      <c r="HD173" s="240"/>
      <c r="HE173" s="240"/>
      <c r="HF173" s="240"/>
    </row>
    <row r="174" spans="1:214" s="242" customFormat="1">
      <c r="A174" s="240"/>
      <c r="B174" s="241"/>
      <c r="D174" s="240"/>
      <c r="E174" s="240"/>
      <c r="F174" s="240"/>
      <c r="G174" s="240"/>
      <c r="H174" s="240"/>
      <c r="I174" s="240"/>
      <c r="J174" s="240"/>
      <c r="K174" s="240"/>
      <c r="L174" s="240"/>
      <c r="M174" s="240"/>
      <c r="N174" s="240"/>
      <c r="O174" s="240"/>
      <c r="P174" s="240"/>
      <c r="Q174" s="240"/>
      <c r="R174" s="240"/>
      <c r="S174" s="240"/>
      <c r="T174" s="240"/>
      <c r="U174" s="240"/>
      <c r="V174" s="240"/>
      <c r="W174" s="240"/>
      <c r="X174" s="240"/>
      <c r="Y174" s="240"/>
      <c r="Z174" s="240"/>
      <c r="AA174" s="240"/>
      <c r="AB174" s="240"/>
      <c r="AC174" s="240"/>
      <c r="AD174" s="240"/>
      <c r="AE174" s="240"/>
      <c r="AF174" s="240"/>
      <c r="AG174" s="240"/>
      <c r="AH174" s="240"/>
      <c r="AI174" s="240"/>
      <c r="AJ174" s="240"/>
      <c r="AK174" s="240"/>
      <c r="AL174" s="240"/>
      <c r="AM174" s="240"/>
      <c r="AN174" s="240"/>
      <c r="AO174" s="240"/>
      <c r="AP174" s="240"/>
      <c r="AQ174" s="240"/>
      <c r="AR174" s="240"/>
      <c r="AS174" s="240"/>
      <c r="AT174" s="240"/>
      <c r="AU174" s="240"/>
      <c r="AV174" s="240"/>
      <c r="AW174" s="240"/>
      <c r="AX174" s="240"/>
      <c r="AY174" s="240"/>
      <c r="AZ174" s="240"/>
      <c r="BA174" s="240"/>
      <c r="BB174" s="240"/>
      <c r="BC174" s="240"/>
      <c r="BD174" s="240"/>
      <c r="BE174" s="240"/>
      <c r="BF174" s="240"/>
      <c r="BG174" s="240"/>
      <c r="BH174" s="240"/>
      <c r="BI174" s="240"/>
      <c r="BJ174" s="240"/>
      <c r="BK174" s="240"/>
      <c r="BL174" s="240"/>
      <c r="BM174" s="240"/>
      <c r="BN174" s="240"/>
      <c r="BO174" s="240"/>
      <c r="BP174" s="240"/>
      <c r="BQ174" s="240"/>
      <c r="BR174" s="240"/>
      <c r="BS174" s="240"/>
      <c r="BT174" s="240"/>
      <c r="BU174" s="240"/>
      <c r="BV174" s="240"/>
      <c r="BW174" s="240"/>
      <c r="BX174" s="240"/>
      <c r="BY174" s="240"/>
      <c r="BZ174" s="240"/>
      <c r="CA174" s="240"/>
      <c r="CB174" s="240"/>
      <c r="CC174" s="240"/>
      <c r="CD174" s="240"/>
      <c r="CE174" s="240"/>
      <c r="CF174" s="240"/>
      <c r="CG174" s="240"/>
      <c r="CH174" s="240"/>
      <c r="CI174" s="240"/>
      <c r="CJ174" s="240"/>
      <c r="CK174" s="240"/>
      <c r="CL174" s="240"/>
      <c r="CM174" s="240"/>
      <c r="CN174" s="240"/>
      <c r="CO174" s="240"/>
      <c r="CP174" s="240"/>
      <c r="CQ174" s="240"/>
      <c r="CR174" s="240"/>
      <c r="CS174" s="240"/>
      <c r="CT174" s="240"/>
      <c r="CU174" s="240"/>
      <c r="CV174" s="240"/>
      <c r="CW174" s="240"/>
      <c r="CX174" s="240"/>
      <c r="CY174" s="240"/>
      <c r="CZ174" s="240"/>
      <c r="DA174" s="240"/>
      <c r="DB174" s="240"/>
      <c r="DC174" s="240"/>
      <c r="DD174" s="240"/>
      <c r="DE174" s="240"/>
      <c r="DF174" s="240"/>
      <c r="DG174" s="240"/>
      <c r="DH174" s="240"/>
      <c r="DI174" s="240"/>
      <c r="DJ174" s="240"/>
      <c r="DK174" s="240"/>
      <c r="DL174" s="240"/>
      <c r="DM174" s="240"/>
      <c r="DN174" s="240"/>
      <c r="DO174" s="240"/>
      <c r="DP174" s="240"/>
      <c r="DQ174" s="240"/>
      <c r="DR174" s="240"/>
      <c r="DS174" s="240"/>
      <c r="DT174" s="240"/>
      <c r="DU174" s="240"/>
      <c r="DV174" s="240"/>
      <c r="DW174" s="240"/>
      <c r="DX174" s="240"/>
      <c r="DY174" s="240"/>
      <c r="DZ174" s="240"/>
      <c r="EA174" s="240"/>
      <c r="EB174" s="240"/>
      <c r="EC174" s="240"/>
      <c r="ED174" s="240"/>
      <c r="EE174" s="240"/>
      <c r="EF174" s="240"/>
      <c r="EG174" s="240"/>
      <c r="EH174" s="240"/>
      <c r="EI174" s="240"/>
      <c r="EJ174" s="240"/>
      <c r="EK174" s="240"/>
      <c r="EL174" s="240"/>
      <c r="EM174" s="240"/>
      <c r="EN174" s="240"/>
      <c r="EO174" s="240"/>
      <c r="EP174" s="240"/>
      <c r="EQ174" s="240"/>
      <c r="ER174" s="240"/>
      <c r="ES174" s="240"/>
      <c r="ET174" s="240"/>
      <c r="EU174" s="240"/>
      <c r="EV174" s="240"/>
      <c r="EW174" s="240"/>
      <c r="EX174" s="240"/>
      <c r="EY174" s="240"/>
      <c r="EZ174" s="240"/>
      <c r="FA174" s="240"/>
      <c r="FB174" s="240"/>
      <c r="FC174" s="240"/>
      <c r="FD174" s="240"/>
      <c r="FE174" s="240"/>
      <c r="FF174" s="240"/>
      <c r="FG174" s="240"/>
      <c r="FH174" s="240"/>
      <c r="FI174" s="240"/>
      <c r="FJ174" s="240"/>
      <c r="FK174" s="240"/>
      <c r="FL174" s="240"/>
      <c r="FM174" s="240"/>
      <c r="FN174" s="240"/>
      <c r="FO174" s="240"/>
      <c r="FP174" s="240"/>
      <c r="FQ174" s="240"/>
      <c r="FR174" s="240"/>
      <c r="FS174" s="240"/>
      <c r="FT174" s="240"/>
      <c r="FU174" s="240"/>
      <c r="FV174" s="240"/>
      <c r="FW174" s="240"/>
      <c r="FX174" s="240"/>
      <c r="FY174" s="240"/>
      <c r="FZ174" s="240"/>
      <c r="GA174" s="240"/>
      <c r="GB174" s="240"/>
      <c r="GC174" s="240"/>
      <c r="GD174" s="240"/>
      <c r="GE174" s="240"/>
      <c r="GF174" s="240"/>
      <c r="GG174" s="240"/>
      <c r="GH174" s="240"/>
      <c r="GI174" s="240"/>
      <c r="GJ174" s="240"/>
      <c r="GK174" s="240"/>
      <c r="GL174" s="240"/>
      <c r="GM174" s="240"/>
      <c r="GN174" s="240"/>
      <c r="GO174" s="240"/>
      <c r="GP174" s="240"/>
      <c r="GQ174" s="240"/>
      <c r="GR174" s="240"/>
      <c r="GS174" s="240"/>
      <c r="GT174" s="240"/>
      <c r="GU174" s="240"/>
      <c r="GV174" s="240"/>
      <c r="GW174" s="240"/>
      <c r="GX174" s="240"/>
      <c r="GY174" s="240"/>
      <c r="GZ174" s="240"/>
      <c r="HA174" s="240"/>
      <c r="HB174" s="240"/>
      <c r="HC174" s="240"/>
      <c r="HD174" s="240"/>
      <c r="HE174" s="240"/>
      <c r="HF174" s="240"/>
    </row>
    <row r="175" spans="1:214" s="242" customFormat="1">
      <c r="A175" s="240"/>
      <c r="B175" s="241"/>
      <c r="D175" s="240"/>
      <c r="E175" s="240"/>
      <c r="F175" s="240"/>
      <c r="G175" s="240"/>
      <c r="H175" s="240"/>
      <c r="I175" s="240"/>
      <c r="J175" s="240"/>
      <c r="K175" s="240"/>
      <c r="L175" s="240"/>
      <c r="M175" s="240"/>
      <c r="N175" s="240"/>
      <c r="O175" s="240"/>
      <c r="P175" s="240"/>
      <c r="Q175" s="240"/>
      <c r="R175" s="240"/>
      <c r="S175" s="240"/>
      <c r="T175" s="240"/>
      <c r="U175" s="240"/>
      <c r="V175" s="240"/>
      <c r="W175" s="240"/>
      <c r="X175" s="240"/>
      <c r="Y175" s="240"/>
      <c r="Z175" s="240"/>
      <c r="AA175" s="240"/>
      <c r="AB175" s="240"/>
      <c r="AC175" s="240"/>
      <c r="AD175" s="240"/>
      <c r="AE175" s="240"/>
      <c r="AF175" s="240"/>
      <c r="AG175" s="240"/>
      <c r="AH175" s="240"/>
      <c r="AI175" s="240"/>
      <c r="AJ175" s="240"/>
      <c r="AK175" s="240"/>
      <c r="AL175" s="240"/>
      <c r="AM175" s="240"/>
      <c r="AN175" s="240"/>
      <c r="AO175" s="240"/>
      <c r="AP175" s="240"/>
      <c r="AQ175" s="240"/>
      <c r="AR175" s="240"/>
      <c r="AS175" s="240"/>
      <c r="AT175" s="240"/>
      <c r="AU175" s="240"/>
      <c r="AV175" s="240"/>
      <c r="AW175" s="240"/>
      <c r="AX175" s="240"/>
      <c r="AY175" s="240"/>
      <c r="AZ175" s="240"/>
      <c r="BA175" s="240"/>
      <c r="BB175" s="240"/>
      <c r="BC175" s="240"/>
      <c r="BD175" s="240"/>
      <c r="BE175" s="240"/>
      <c r="BF175" s="240"/>
      <c r="BG175" s="240"/>
      <c r="BH175" s="240"/>
      <c r="BI175" s="240"/>
      <c r="BJ175" s="240"/>
      <c r="BK175" s="240"/>
      <c r="BL175" s="240"/>
      <c r="BM175" s="240"/>
      <c r="BN175" s="240"/>
      <c r="BO175" s="240"/>
      <c r="BP175" s="240"/>
      <c r="BQ175" s="240"/>
      <c r="BR175" s="240"/>
      <c r="BS175" s="240"/>
      <c r="BT175" s="240"/>
      <c r="BU175" s="240"/>
      <c r="BV175" s="240"/>
      <c r="BW175" s="240"/>
      <c r="BX175" s="240"/>
      <c r="BY175" s="240"/>
      <c r="BZ175" s="240"/>
      <c r="CA175" s="240"/>
      <c r="CB175" s="240"/>
      <c r="CC175" s="240"/>
      <c r="CD175" s="240"/>
      <c r="CE175" s="240"/>
      <c r="CF175" s="240"/>
      <c r="CG175" s="240"/>
      <c r="CH175" s="240"/>
      <c r="CI175" s="240"/>
      <c r="CJ175" s="240"/>
      <c r="CK175" s="240"/>
      <c r="CL175" s="240"/>
      <c r="CM175" s="240"/>
      <c r="CN175" s="240"/>
      <c r="CO175" s="240"/>
      <c r="CP175" s="240"/>
      <c r="CQ175" s="240"/>
      <c r="CR175" s="240"/>
      <c r="CS175" s="240"/>
      <c r="CT175" s="240"/>
      <c r="CU175" s="240"/>
      <c r="CV175" s="240"/>
      <c r="CW175" s="240"/>
      <c r="CX175" s="240"/>
      <c r="CY175" s="240"/>
      <c r="CZ175" s="240"/>
      <c r="DA175" s="240"/>
      <c r="DB175" s="240"/>
      <c r="DC175" s="240"/>
      <c r="DD175" s="240"/>
      <c r="DE175" s="240"/>
      <c r="DF175" s="240"/>
      <c r="DG175" s="240"/>
      <c r="DH175" s="240"/>
      <c r="DI175" s="240"/>
      <c r="DJ175" s="240"/>
      <c r="DK175" s="240"/>
      <c r="DL175" s="240"/>
      <c r="DM175" s="240"/>
      <c r="DN175" s="240"/>
      <c r="DO175" s="240"/>
      <c r="DP175" s="240"/>
      <c r="DQ175" s="240"/>
      <c r="DR175" s="240"/>
      <c r="DS175" s="240"/>
      <c r="DT175" s="240"/>
      <c r="DU175" s="240"/>
      <c r="DV175" s="240"/>
      <c r="DW175" s="240"/>
      <c r="DX175" s="240"/>
      <c r="DY175" s="240"/>
      <c r="DZ175" s="240"/>
      <c r="EA175" s="240"/>
      <c r="EB175" s="240"/>
      <c r="EC175" s="240"/>
      <c r="ED175" s="240"/>
      <c r="EE175" s="240"/>
      <c r="EF175" s="240"/>
      <c r="EG175" s="240"/>
      <c r="EH175" s="240"/>
      <c r="EI175" s="240"/>
      <c r="EJ175" s="240"/>
      <c r="EK175" s="240"/>
      <c r="EL175" s="240"/>
      <c r="EM175" s="240"/>
      <c r="EN175" s="240"/>
      <c r="EO175" s="240"/>
      <c r="EP175" s="240"/>
      <c r="EQ175" s="240"/>
      <c r="ER175" s="240"/>
      <c r="ES175" s="240"/>
      <c r="ET175" s="240"/>
      <c r="EU175" s="240"/>
      <c r="EV175" s="240"/>
      <c r="EW175" s="240"/>
      <c r="EX175" s="240"/>
      <c r="EY175" s="240"/>
      <c r="EZ175" s="240"/>
      <c r="FA175" s="240"/>
      <c r="FB175" s="240"/>
      <c r="FC175" s="240"/>
      <c r="FD175" s="240"/>
      <c r="FE175" s="240"/>
      <c r="FF175" s="240"/>
      <c r="FG175" s="240"/>
      <c r="FH175" s="240"/>
      <c r="FI175" s="240"/>
      <c r="FJ175" s="240"/>
      <c r="FK175" s="240"/>
      <c r="FL175" s="240"/>
      <c r="FM175" s="240"/>
      <c r="FN175" s="240"/>
      <c r="FO175" s="240"/>
      <c r="FP175" s="240"/>
      <c r="FQ175" s="240"/>
      <c r="FR175" s="240"/>
      <c r="FS175" s="240"/>
      <c r="FT175" s="240"/>
      <c r="FU175" s="240"/>
      <c r="FV175" s="240"/>
      <c r="FW175" s="240"/>
      <c r="FX175" s="240"/>
      <c r="FY175" s="240"/>
      <c r="FZ175" s="240"/>
      <c r="GA175" s="240"/>
      <c r="GB175" s="240"/>
      <c r="GC175" s="240"/>
      <c r="GD175" s="240"/>
      <c r="GE175" s="240"/>
      <c r="GF175" s="240"/>
      <c r="GG175" s="240"/>
      <c r="GH175" s="240"/>
      <c r="GI175" s="240"/>
      <c r="GJ175" s="240"/>
      <c r="GK175" s="240"/>
      <c r="GL175" s="240"/>
      <c r="GM175" s="240"/>
      <c r="GN175" s="240"/>
      <c r="GO175" s="240"/>
      <c r="GP175" s="240"/>
      <c r="GQ175" s="240"/>
      <c r="GR175" s="240"/>
      <c r="GS175" s="240"/>
      <c r="GT175" s="240"/>
      <c r="GU175" s="240"/>
      <c r="GV175" s="240"/>
      <c r="GW175" s="240"/>
      <c r="GX175" s="240"/>
      <c r="GY175" s="240"/>
      <c r="GZ175" s="240"/>
      <c r="HA175" s="240"/>
      <c r="HB175" s="240"/>
      <c r="HC175" s="240"/>
      <c r="HD175" s="240"/>
      <c r="HE175" s="240"/>
      <c r="HF175" s="240"/>
    </row>
    <row r="176" spans="1:214" s="242" customFormat="1">
      <c r="A176" s="240"/>
      <c r="B176" s="241"/>
      <c r="D176" s="240"/>
      <c r="E176" s="240"/>
      <c r="F176" s="240"/>
      <c r="G176" s="240"/>
      <c r="H176" s="240"/>
      <c r="I176" s="240"/>
      <c r="J176" s="240"/>
      <c r="K176" s="240"/>
      <c r="L176" s="240"/>
      <c r="M176" s="240"/>
      <c r="N176" s="240"/>
      <c r="O176" s="240"/>
      <c r="P176" s="240"/>
      <c r="Q176" s="240"/>
      <c r="R176" s="240"/>
      <c r="S176" s="240"/>
      <c r="T176" s="240"/>
      <c r="U176" s="240"/>
      <c r="V176" s="240"/>
      <c r="W176" s="240"/>
      <c r="X176" s="240"/>
      <c r="Y176" s="240"/>
      <c r="Z176" s="240"/>
      <c r="AA176" s="240"/>
      <c r="AB176" s="240"/>
      <c r="AC176" s="240"/>
      <c r="AD176" s="240"/>
      <c r="AE176" s="240"/>
      <c r="AF176" s="240"/>
      <c r="AG176" s="240"/>
      <c r="AH176" s="240"/>
      <c r="AI176" s="240"/>
      <c r="AJ176" s="240"/>
      <c r="AK176" s="240"/>
      <c r="AL176" s="240"/>
      <c r="AM176" s="240"/>
      <c r="AN176" s="240"/>
      <c r="AO176" s="240"/>
      <c r="AP176" s="240"/>
      <c r="AQ176" s="240"/>
      <c r="AR176" s="240"/>
      <c r="AS176" s="240"/>
      <c r="AT176" s="240"/>
      <c r="AU176" s="240"/>
      <c r="AV176" s="240"/>
      <c r="AW176" s="240"/>
      <c r="AX176" s="240"/>
      <c r="AY176" s="240"/>
      <c r="AZ176" s="240"/>
      <c r="BA176" s="240"/>
      <c r="BB176" s="240"/>
      <c r="BC176" s="240"/>
      <c r="BD176" s="240"/>
      <c r="BE176" s="240"/>
      <c r="BF176" s="240"/>
      <c r="BG176" s="240"/>
      <c r="BH176" s="240"/>
      <c r="BI176" s="240"/>
      <c r="BJ176" s="240"/>
      <c r="BK176" s="240"/>
      <c r="BL176" s="240"/>
      <c r="BM176" s="240"/>
      <c r="BN176" s="240"/>
      <c r="BO176" s="240"/>
      <c r="BP176" s="240"/>
      <c r="BQ176" s="240"/>
      <c r="BR176" s="240"/>
      <c r="BS176" s="240"/>
      <c r="BT176" s="240"/>
      <c r="BU176" s="240"/>
      <c r="BV176" s="240"/>
      <c r="BW176" s="240"/>
      <c r="BX176" s="240"/>
      <c r="BY176" s="240"/>
      <c r="BZ176" s="240"/>
      <c r="CA176" s="240"/>
      <c r="CB176" s="240"/>
      <c r="CC176" s="240"/>
      <c r="CD176" s="240"/>
      <c r="CE176" s="240"/>
      <c r="CF176" s="240"/>
      <c r="CG176" s="240"/>
      <c r="CH176" s="240"/>
      <c r="CI176" s="240"/>
      <c r="CJ176" s="240"/>
      <c r="CK176" s="240"/>
      <c r="CL176" s="240"/>
      <c r="CM176" s="240"/>
      <c r="CN176" s="240"/>
      <c r="CO176" s="240"/>
      <c r="CP176" s="240"/>
      <c r="CQ176" s="240"/>
      <c r="CR176" s="240"/>
      <c r="CS176" s="240"/>
      <c r="CT176" s="240"/>
      <c r="CU176" s="240"/>
      <c r="CV176" s="240"/>
      <c r="CW176" s="240"/>
      <c r="CX176" s="240"/>
      <c r="CY176" s="240"/>
      <c r="CZ176" s="240"/>
      <c r="DA176" s="240"/>
      <c r="DB176" s="240"/>
      <c r="DC176" s="240"/>
      <c r="DD176" s="240"/>
      <c r="DE176" s="240"/>
      <c r="DF176" s="240"/>
      <c r="DG176" s="240"/>
      <c r="DH176" s="240"/>
      <c r="DI176" s="240"/>
      <c r="DJ176" s="240"/>
      <c r="DK176" s="240"/>
      <c r="DL176" s="240"/>
      <c r="DM176" s="240"/>
      <c r="DN176" s="240"/>
      <c r="DO176" s="240"/>
      <c r="DP176" s="240"/>
      <c r="DQ176" s="240"/>
      <c r="DR176" s="240"/>
      <c r="DS176" s="240"/>
      <c r="DT176" s="240"/>
      <c r="DU176" s="240"/>
      <c r="DV176" s="240"/>
      <c r="DW176" s="240"/>
      <c r="DX176" s="240"/>
      <c r="DY176" s="240"/>
      <c r="DZ176" s="240"/>
      <c r="EA176" s="240"/>
      <c r="EB176" s="240"/>
      <c r="EC176" s="240"/>
      <c r="ED176" s="240"/>
      <c r="EE176" s="240"/>
      <c r="EF176" s="240"/>
      <c r="EG176" s="240"/>
      <c r="EH176" s="240"/>
      <c r="EI176" s="240"/>
      <c r="EJ176" s="240"/>
      <c r="EK176" s="240"/>
      <c r="EL176" s="240"/>
      <c r="EM176" s="240"/>
      <c r="EN176" s="240"/>
      <c r="EO176" s="240"/>
      <c r="EP176" s="240"/>
      <c r="EQ176" s="240"/>
      <c r="ER176" s="240"/>
      <c r="ES176" s="240"/>
      <c r="ET176" s="240"/>
      <c r="EU176" s="240"/>
      <c r="EV176" s="240"/>
      <c r="EW176" s="240"/>
      <c r="EX176" s="240"/>
      <c r="EY176" s="240"/>
      <c r="EZ176" s="240"/>
      <c r="FA176" s="240"/>
      <c r="FB176" s="240"/>
      <c r="FC176" s="240"/>
      <c r="FD176" s="240"/>
      <c r="FE176" s="240"/>
      <c r="FF176" s="240"/>
      <c r="FG176" s="240"/>
      <c r="FH176" s="240"/>
      <c r="FI176" s="240"/>
      <c r="FJ176" s="240"/>
      <c r="FK176" s="240"/>
      <c r="FL176" s="240"/>
      <c r="FM176" s="240"/>
      <c r="FN176" s="240"/>
      <c r="FO176" s="240"/>
      <c r="FP176" s="240"/>
      <c r="FQ176" s="240"/>
      <c r="FR176" s="240"/>
      <c r="FS176" s="240"/>
      <c r="FT176" s="240"/>
      <c r="FU176" s="240"/>
      <c r="FV176" s="240"/>
      <c r="FW176" s="240"/>
      <c r="FX176" s="240"/>
      <c r="FY176" s="240"/>
      <c r="FZ176" s="240"/>
      <c r="GA176" s="240"/>
      <c r="GB176" s="240"/>
      <c r="GC176" s="240"/>
      <c r="GD176" s="240"/>
      <c r="GE176" s="240"/>
      <c r="GF176" s="240"/>
      <c r="GG176" s="240"/>
      <c r="GH176" s="240"/>
      <c r="GI176" s="240"/>
      <c r="GJ176" s="240"/>
      <c r="GK176" s="240"/>
      <c r="GL176" s="240"/>
      <c r="GM176" s="240"/>
      <c r="GN176" s="240"/>
      <c r="GO176" s="240"/>
      <c r="GP176" s="240"/>
      <c r="GQ176" s="240"/>
      <c r="GR176" s="240"/>
      <c r="GS176" s="240"/>
      <c r="GT176" s="240"/>
      <c r="GU176" s="240"/>
      <c r="GV176" s="240"/>
      <c r="GW176" s="240"/>
      <c r="GX176" s="240"/>
      <c r="GY176" s="240"/>
      <c r="GZ176" s="240"/>
      <c r="HA176" s="240"/>
      <c r="HB176" s="240"/>
      <c r="HC176" s="240"/>
      <c r="HD176" s="240"/>
      <c r="HE176" s="240"/>
      <c r="HF176" s="240"/>
    </row>
    <row r="177" spans="1:214" s="242" customFormat="1">
      <c r="A177" s="240"/>
      <c r="B177" s="241"/>
      <c r="D177" s="240"/>
      <c r="E177" s="240"/>
      <c r="F177" s="240"/>
      <c r="G177" s="240"/>
      <c r="H177" s="240"/>
      <c r="I177" s="240"/>
      <c r="J177" s="240"/>
      <c r="K177" s="240"/>
      <c r="L177" s="240"/>
      <c r="M177" s="240"/>
      <c r="N177" s="240"/>
      <c r="O177" s="240"/>
      <c r="P177" s="240"/>
      <c r="Q177" s="240"/>
      <c r="R177" s="240"/>
      <c r="S177" s="240"/>
      <c r="T177" s="240"/>
      <c r="U177" s="240"/>
      <c r="V177" s="240"/>
      <c r="W177" s="240"/>
      <c r="X177" s="240"/>
      <c r="Y177" s="240"/>
      <c r="Z177" s="240"/>
      <c r="AA177" s="240"/>
      <c r="AB177" s="240"/>
      <c r="AC177" s="240"/>
      <c r="AD177" s="240"/>
      <c r="AE177" s="240"/>
      <c r="AF177" s="240"/>
      <c r="AG177" s="240"/>
      <c r="AH177" s="240"/>
      <c r="AI177" s="240"/>
      <c r="AJ177" s="240"/>
      <c r="AK177" s="240"/>
      <c r="AL177" s="240"/>
      <c r="AM177" s="240"/>
      <c r="AN177" s="240"/>
      <c r="AO177" s="240"/>
      <c r="AP177" s="240"/>
      <c r="AQ177" s="240"/>
      <c r="AR177" s="240"/>
      <c r="AS177" s="240"/>
      <c r="AT177" s="240"/>
      <c r="AU177" s="240"/>
      <c r="AV177" s="240"/>
      <c r="AW177" s="240"/>
      <c r="AX177" s="240"/>
      <c r="AY177" s="240"/>
      <c r="AZ177" s="240"/>
      <c r="BA177" s="240"/>
      <c r="BB177" s="240"/>
      <c r="BC177" s="240"/>
      <c r="BD177" s="240"/>
      <c r="BE177" s="240"/>
      <c r="BF177" s="240"/>
      <c r="BG177" s="240"/>
      <c r="BH177" s="240"/>
      <c r="BI177" s="240"/>
      <c r="BJ177" s="240"/>
      <c r="BK177" s="240"/>
      <c r="BL177" s="240"/>
      <c r="BM177" s="240"/>
      <c r="BN177" s="240"/>
      <c r="BO177" s="240"/>
      <c r="BP177" s="240"/>
      <c r="BQ177" s="240"/>
      <c r="BR177" s="240"/>
      <c r="BS177" s="240"/>
      <c r="BT177" s="240"/>
      <c r="BU177" s="240"/>
      <c r="BV177" s="240"/>
      <c r="BW177" s="240"/>
      <c r="BX177" s="240"/>
      <c r="BY177" s="240"/>
      <c r="BZ177" s="240"/>
      <c r="CA177" s="240"/>
      <c r="CB177" s="240"/>
      <c r="CC177" s="240"/>
      <c r="CD177" s="240"/>
      <c r="CE177" s="240"/>
      <c r="CF177" s="240"/>
      <c r="CG177" s="240"/>
      <c r="CH177" s="240"/>
      <c r="CI177" s="240"/>
      <c r="CJ177" s="240"/>
      <c r="CK177" s="240"/>
      <c r="CL177" s="240"/>
      <c r="CM177" s="240"/>
      <c r="CN177" s="240"/>
      <c r="CO177" s="240"/>
      <c r="CP177" s="240"/>
      <c r="CQ177" s="240"/>
      <c r="CR177" s="240"/>
      <c r="CS177" s="240"/>
      <c r="CT177" s="240"/>
      <c r="CU177" s="240"/>
      <c r="CV177" s="240"/>
      <c r="CW177" s="240"/>
      <c r="CX177" s="240"/>
      <c r="CY177" s="240"/>
      <c r="CZ177" s="240"/>
      <c r="DA177" s="240"/>
      <c r="DB177" s="240"/>
      <c r="DC177" s="240"/>
      <c r="DD177" s="240"/>
      <c r="DE177" s="240"/>
      <c r="DF177" s="240"/>
      <c r="DG177" s="240"/>
      <c r="DH177" s="240"/>
      <c r="DI177" s="240"/>
      <c r="DJ177" s="240"/>
      <c r="DK177" s="240"/>
      <c r="DL177" s="240"/>
      <c r="DM177" s="240"/>
      <c r="DN177" s="240"/>
      <c r="DO177" s="240"/>
      <c r="DP177" s="240"/>
      <c r="DQ177" s="240"/>
      <c r="DR177" s="240"/>
      <c r="DS177" s="240"/>
      <c r="DT177" s="240"/>
      <c r="DU177" s="240"/>
      <c r="DV177" s="240"/>
      <c r="DW177" s="240"/>
      <c r="DX177" s="240"/>
      <c r="DY177" s="240"/>
      <c r="DZ177" s="240"/>
      <c r="EA177" s="240"/>
      <c r="EB177" s="240"/>
      <c r="EC177" s="240"/>
      <c r="ED177" s="240"/>
      <c r="EE177" s="240"/>
      <c r="EF177" s="240"/>
      <c r="EG177" s="240"/>
      <c r="EH177" s="240"/>
      <c r="EI177" s="240"/>
      <c r="EJ177" s="240"/>
      <c r="EK177" s="240"/>
      <c r="EL177" s="240"/>
      <c r="EM177" s="240"/>
      <c r="EN177" s="240"/>
      <c r="EO177" s="240"/>
      <c r="EP177" s="240"/>
      <c r="EQ177" s="240"/>
      <c r="ER177" s="240"/>
      <c r="ES177" s="240"/>
      <c r="ET177" s="240"/>
      <c r="EU177" s="240"/>
      <c r="EV177" s="240"/>
      <c r="EW177" s="240"/>
      <c r="EX177" s="240"/>
      <c r="EY177" s="240"/>
      <c r="EZ177" s="240"/>
      <c r="FA177" s="240"/>
      <c r="FB177" s="240"/>
      <c r="FC177" s="240"/>
      <c r="FD177" s="240"/>
      <c r="FE177" s="240"/>
      <c r="FF177" s="240"/>
      <c r="FG177" s="240"/>
      <c r="FH177" s="240"/>
      <c r="FI177" s="240"/>
      <c r="FJ177" s="240"/>
      <c r="FK177" s="240"/>
      <c r="FL177" s="240"/>
      <c r="FM177" s="240"/>
      <c r="FN177" s="240"/>
      <c r="FO177" s="240"/>
      <c r="FP177" s="240"/>
      <c r="FQ177" s="240"/>
      <c r="FR177" s="240"/>
      <c r="FS177" s="240"/>
      <c r="FT177" s="240"/>
      <c r="FU177" s="240"/>
      <c r="FV177" s="240"/>
      <c r="FW177" s="240"/>
      <c r="FX177" s="240"/>
      <c r="FY177" s="240"/>
      <c r="FZ177" s="240"/>
      <c r="GA177" s="240"/>
      <c r="GB177" s="240"/>
      <c r="GC177" s="240"/>
      <c r="GD177" s="240"/>
      <c r="GE177" s="240"/>
      <c r="GF177" s="240"/>
      <c r="GG177" s="240"/>
      <c r="GH177" s="240"/>
      <c r="GI177" s="240"/>
      <c r="GJ177" s="240"/>
      <c r="GK177" s="240"/>
      <c r="GL177" s="240"/>
      <c r="GM177" s="240"/>
      <c r="GN177" s="240"/>
      <c r="GO177" s="240"/>
      <c r="GP177" s="240"/>
      <c r="GQ177" s="240"/>
      <c r="GR177" s="240"/>
      <c r="GS177" s="240"/>
      <c r="GT177" s="240"/>
      <c r="GU177" s="240"/>
      <c r="GV177" s="240"/>
      <c r="GW177" s="240"/>
      <c r="GX177" s="240"/>
      <c r="GY177" s="240"/>
      <c r="GZ177" s="240"/>
      <c r="HA177" s="240"/>
      <c r="HB177" s="240"/>
      <c r="HC177" s="240"/>
      <c r="HD177" s="240"/>
      <c r="HE177" s="240"/>
      <c r="HF177" s="240"/>
    </row>
    <row r="178" spans="1:214" s="242" customFormat="1">
      <c r="A178" s="240"/>
      <c r="B178" s="241"/>
      <c r="D178" s="240"/>
      <c r="E178" s="240"/>
      <c r="F178" s="240"/>
      <c r="G178" s="240"/>
      <c r="H178" s="240"/>
      <c r="I178" s="240"/>
      <c r="J178" s="240"/>
      <c r="K178" s="240"/>
      <c r="L178" s="240"/>
      <c r="M178" s="240"/>
      <c r="N178" s="240"/>
      <c r="O178" s="240"/>
      <c r="P178" s="240"/>
      <c r="Q178" s="240"/>
      <c r="R178" s="240"/>
      <c r="S178" s="240"/>
      <c r="T178" s="240"/>
      <c r="U178" s="240"/>
      <c r="V178" s="240"/>
      <c r="W178" s="240"/>
      <c r="X178" s="240"/>
      <c r="Y178" s="240"/>
      <c r="Z178" s="240"/>
      <c r="AA178" s="240"/>
      <c r="AB178" s="240"/>
      <c r="AC178" s="240"/>
      <c r="AD178" s="240"/>
      <c r="AE178" s="240"/>
      <c r="AF178" s="240"/>
      <c r="AG178" s="240"/>
      <c r="AH178" s="240"/>
      <c r="AI178" s="240"/>
      <c r="AJ178" s="240"/>
      <c r="AK178" s="240"/>
      <c r="AL178" s="240"/>
      <c r="AM178" s="240"/>
      <c r="AN178" s="240"/>
      <c r="AO178" s="240"/>
      <c r="AP178" s="240"/>
      <c r="AQ178" s="240"/>
      <c r="AR178" s="240"/>
      <c r="AS178" s="240"/>
      <c r="AT178" s="240"/>
      <c r="AU178" s="240"/>
      <c r="AV178" s="240"/>
      <c r="AW178" s="240"/>
      <c r="AX178" s="240"/>
      <c r="AY178" s="240"/>
      <c r="AZ178" s="240"/>
      <c r="BA178" s="240"/>
      <c r="BB178" s="240"/>
      <c r="BC178" s="240"/>
      <c r="BD178" s="240"/>
      <c r="BE178" s="240"/>
      <c r="BF178" s="240"/>
      <c r="BG178" s="240"/>
      <c r="BH178" s="240"/>
      <c r="BI178" s="240"/>
      <c r="BJ178" s="240"/>
      <c r="BK178" s="240"/>
      <c r="BL178" s="240"/>
      <c r="BM178" s="240"/>
      <c r="BN178" s="240"/>
      <c r="BO178" s="240"/>
      <c r="BP178" s="240"/>
      <c r="BQ178" s="240"/>
      <c r="BR178" s="240"/>
      <c r="BS178" s="240"/>
      <c r="BT178" s="240"/>
      <c r="BU178" s="240"/>
      <c r="BV178" s="240"/>
      <c r="BW178" s="240"/>
      <c r="BX178" s="240"/>
      <c r="BY178" s="240"/>
      <c r="BZ178" s="240"/>
      <c r="CA178" s="240"/>
      <c r="CB178" s="240"/>
      <c r="CC178" s="240"/>
      <c r="CD178" s="240"/>
      <c r="CE178" s="240"/>
      <c r="CF178" s="240"/>
      <c r="CG178" s="240"/>
      <c r="CH178" s="240"/>
      <c r="CI178" s="240"/>
      <c r="CJ178" s="240"/>
      <c r="CK178" s="240"/>
      <c r="CL178" s="240"/>
      <c r="CM178" s="240"/>
      <c r="CN178" s="240"/>
      <c r="CO178" s="240"/>
      <c r="CP178" s="240"/>
      <c r="CQ178" s="240"/>
      <c r="CR178" s="240"/>
      <c r="CS178" s="240"/>
      <c r="CT178" s="240"/>
      <c r="CU178" s="240"/>
      <c r="CV178" s="240"/>
      <c r="CW178" s="240"/>
      <c r="CX178" s="240"/>
      <c r="CY178" s="240"/>
      <c r="CZ178" s="240"/>
      <c r="DA178" s="240"/>
      <c r="DB178" s="240"/>
      <c r="DC178" s="240"/>
      <c r="DD178" s="240"/>
      <c r="DE178" s="240"/>
      <c r="DF178" s="240"/>
      <c r="DG178" s="240"/>
      <c r="DH178" s="240"/>
      <c r="DI178" s="240"/>
      <c r="DJ178" s="240"/>
      <c r="DK178" s="240"/>
      <c r="DL178" s="240"/>
      <c r="DM178" s="240"/>
      <c r="DN178" s="240"/>
      <c r="DO178" s="240"/>
      <c r="DP178" s="240"/>
      <c r="DQ178" s="240"/>
      <c r="DR178" s="240"/>
      <c r="DS178" s="240"/>
      <c r="DT178" s="240"/>
      <c r="DU178" s="240"/>
      <c r="DV178" s="240"/>
      <c r="DW178" s="240"/>
      <c r="DX178" s="240"/>
      <c r="DY178" s="240"/>
      <c r="DZ178" s="240"/>
      <c r="EA178" s="240"/>
      <c r="EB178" s="240"/>
      <c r="EC178" s="240"/>
      <c r="ED178" s="240"/>
      <c r="EE178" s="240"/>
      <c r="EF178" s="240"/>
      <c r="EG178" s="240"/>
      <c r="EH178" s="240"/>
      <c r="EI178" s="240"/>
      <c r="EJ178" s="240"/>
      <c r="EK178" s="240"/>
      <c r="EL178" s="240"/>
      <c r="EM178" s="240"/>
      <c r="EN178" s="240"/>
      <c r="EO178" s="240"/>
      <c r="EP178" s="240"/>
      <c r="EQ178" s="240"/>
      <c r="ER178" s="240"/>
      <c r="ES178" s="240"/>
      <c r="ET178" s="240"/>
      <c r="EU178" s="240"/>
      <c r="EV178" s="240"/>
      <c r="EW178" s="240"/>
      <c r="EX178" s="240"/>
      <c r="EY178" s="240"/>
      <c r="EZ178" s="240"/>
      <c r="FA178" s="240"/>
      <c r="FB178" s="240"/>
      <c r="FC178" s="240"/>
      <c r="FD178" s="240"/>
      <c r="FE178" s="240"/>
      <c r="FF178" s="240"/>
      <c r="FG178" s="240"/>
      <c r="FH178" s="240"/>
      <c r="FI178" s="240"/>
      <c r="FJ178" s="240"/>
      <c r="FK178" s="240"/>
      <c r="FL178" s="240"/>
      <c r="FM178" s="240"/>
      <c r="FN178" s="240"/>
      <c r="FO178" s="240"/>
      <c r="FP178" s="240"/>
      <c r="FQ178" s="240"/>
      <c r="FR178" s="240"/>
      <c r="FS178" s="240"/>
      <c r="FT178" s="240"/>
      <c r="FU178" s="240"/>
      <c r="FV178" s="240"/>
      <c r="FW178" s="240"/>
      <c r="FX178" s="240"/>
      <c r="FY178" s="240"/>
      <c r="FZ178" s="240"/>
      <c r="GA178" s="240"/>
      <c r="GB178" s="240"/>
      <c r="GC178" s="240"/>
      <c r="GD178" s="240"/>
      <c r="GE178" s="240"/>
      <c r="GF178" s="240"/>
      <c r="GG178" s="240"/>
      <c r="GH178" s="240"/>
      <c r="GI178" s="240"/>
      <c r="GJ178" s="240"/>
      <c r="GK178" s="240"/>
      <c r="GL178" s="240"/>
      <c r="GM178" s="240"/>
      <c r="GN178" s="240"/>
      <c r="GO178" s="240"/>
      <c r="GP178" s="240"/>
      <c r="GQ178" s="240"/>
      <c r="GR178" s="240"/>
      <c r="GS178" s="240"/>
      <c r="GT178" s="240"/>
      <c r="GU178" s="240"/>
      <c r="GV178" s="240"/>
      <c r="GW178" s="240"/>
      <c r="GX178" s="240"/>
      <c r="GY178" s="240"/>
      <c r="GZ178" s="240"/>
      <c r="HA178" s="240"/>
      <c r="HB178" s="240"/>
      <c r="HC178" s="240"/>
      <c r="HD178" s="240"/>
      <c r="HE178" s="240"/>
      <c r="HF178" s="240"/>
    </row>
    <row r="179" spans="1:214" s="242" customFormat="1">
      <c r="A179" s="240"/>
      <c r="B179" s="241"/>
      <c r="D179" s="240"/>
      <c r="E179" s="240"/>
      <c r="F179" s="240"/>
      <c r="G179" s="240"/>
      <c r="H179" s="240"/>
      <c r="I179" s="240"/>
      <c r="J179" s="240"/>
      <c r="K179" s="240"/>
      <c r="L179" s="240"/>
      <c r="M179" s="240"/>
      <c r="N179" s="240"/>
      <c r="O179" s="240"/>
      <c r="P179" s="240"/>
      <c r="Q179" s="240"/>
      <c r="R179" s="240"/>
      <c r="S179" s="240"/>
      <c r="T179" s="240"/>
      <c r="U179" s="240"/>
      <c r="V179" s="240"/>
      <c r="W179" s="240"/>
      <c r="X179" s="240"/>
      <c r="Y179" s="240"/>
      <c r="Z179" s="240"/>
      <c r="AA179" s="240"/>
      <c r="AB179" s="240"/>
      <c r="AC179" s="240"/>
      <c r="AD179" s="240"/>
      <c r="AE179" s="240"/>
      <c r="AF179" s="240"/>
      <c r="AG179" s="240"/>
      <c r="AH179" s="240"/>
      <c r="AI179" s="240"/>
      <c r="AJ179" s="240"/>
      <c r="AK179" s="240"/>
      <c r="AL179" s="240"/>
      <c r="AM179" s="240"/>
      <c r="AN179" s="240"/>
      <c r="AO179" s="240"/>
      <c r="AP179" s="240"/>
      <c r="AQ179" s="240"/>
      <c r="AR179" s="240"/>
      <c r="AS179" s="240"/>
      <c r="AT179" s="240"/>
      <c r="AU179" s="240"/>
      <c r="AV179" s="240"/>
      <c r="AW179" s="240"/>
      <c r="AX179" s="240"/>
      <c r="AY179" s="240"/>
      <c r="AZ179" s="240"/>
      <c r="BA179" s="240"/>
      <c r="BB179" s="240"/>
      <c r="BC179" s="240"/>
      <c r="BD179" s="240"/>
      <c r="BE179" s="240"/>
      <c r="BF179" s="240"/>
      <c r="BG179" s="240"/>
      <c r="BH179" s="240"/>
      <c r="BI179" s="240"/>
      <c r="BJ179" s="240"/>
      <c r="BK179" s="240"/>
      <c r="BL179" s="240"/>
      <c r="BM179" s="240"/>
      <c r="BN179" s="240"/>
      <c r="BO179" s="240"/>
      <c r="BP179" s="240"/>
      <c r="BQ179" s="240"/>
      <c r="BR179" s="240"/>
      <c r="BS179" s="240"/>
      <c r="BT179" s="240"/>
      <c r="BU179" s="240"/>
      <c r="BV179" s="240"/>
      <c r="BW179" s="240"/>
      <c r="BX179" s="240"/>
      <c r="BY179" s="240"/>
      <c r="BZ179" s="240"/>
      <c r="CA179" s="240"/>
      <c r="CB179" s="240"/>
      <c r="CC179" s="240"/>
      <c r="CD179" s="240"/>
      <c r="CE179" s="240"/>
      <c r="CF179" s="240"/>
      <c r="CG179" s="240"/>
      <c r="CH179" s="240"/>
      <c r="CI179" s="240"/>
      <c r="CJ179" s="240"/>
      <c r="CK179" s="240"/>
      <c r="CL179" s="240"/>
      <c r="CM179" s="240"/>
      <c r="CN179" s="240"/>
      <c r="CO179" s="240"/>
      <c r="CP179" s="240"/>
      <c r="CQ179" s="240"/>
      <c r="CR179" s="240"/>
      <c r="CS179" s="240"/>
      <c r="CT179" s="240"/>
      <c r="CU179" s="240"/>
      <c r="CV179" s="240"/>
      <c r="CW179" s="240"/>
      <c r="CX179" s="240"/>
      <c r="CY179" s="240"/>
      <c r="CZ179" s="240"/>
      <c r="DA179" s="240"/>
      <c r="DB179" s="240"/>
      <c r="DC179" s="240"/>
      <c r="DD179" s="240"/>
      <c r="DE179" s="240"/>
      <c r="DF179" s="240"/>
      <c r="DG179" s="240"/>
      <c r="DH179" s="240"/>
      <c r="DI179" s="240"/>
      <c r="DJ179" s="240"/>
      <c r="DK179" s="240"/>
      <c r="DL179" s="240"/>
      <c r="DM179" s="240"/>
      <c r="DN179" s="240"/>
      <c r="DO179" s="240"/>
      <c r="DP179" s="240"/>
      <c r="DQ179" s="240"/>
      <c r="DR179" s="240"/>
      <c r="DS179" s="240"/>
      <c r="DT179" s="240"/>
      <c r="DU179" s="240"/>
      <c r="DV179" s="240"/>
      <c r="DW179" s="240"/>
      <c r="DX179" s="240"/>
      <c r="DY179" s="240"/>
      <c r="DZ179" s="240"/>
      <c r="EA179" s="240"/>
      <c r="EB179" s="240"/>
      <c r="EC179" s="240"/>
      <c r="ED179" s="240"/>
      <c r="EE179" s="240"/>
      <c r="EF179" s="240"/>
      <c r="EG179" s="240"/>
      <c r="EH179" s="240"/>
      <c r="EI179" s="240"/>
      <c r="EJ179" s="240"/>
      <c r="EK179" s="240"/>
      <c r="EL179" s="240"/>
      <c r="EM179" s="240"/>
      <c r="EN179" s="240"/>
      <c r="EO179" s="240"/>
      <c r="EP179" s="240"/>
      <c r="EQ179" s="240"/>
      <c r="ER179" s="240"/>
      <c r="ES179" s="240"/>
      <c r="ET179" s="240"/>
      <c r="EU179" s="240"/>
      <c r="EV179" s="240"/>
      <c r="EW179" s="240"/>
      <c r="EX179" s="240"/>
      <c r="EY179" s="240"/>
      <c r="EZ179" s="240"/>
      <c r="FA179" s="240"/>
      <c r="FB179" s="240"/>
      <c r="FC179" s="240"/>
      <c r="FD179" s="240"/>
      <c r="FE179" s="240"/>
      <c r="FF179" s="240"/>
      <c r="FG179" s="240"/>
      <c r="FH179" s="240"/>
      <c r="FI179" s="240"/>
      <c r="FJ179" s="240"/>
      <c r="FK179" s="240"/>
      <c r="FL179" s="240"/>
      <c r="FM179" s="240"/>
      <c r="FN179" s="240"/>
      <c r="FO179" s="240"/>
      <c r="FP179" s="240"/>
      <c r="FQ179" s="240"/>
      <c r="FR179" s="240"/>
      <c r="FS179" s="240"/>
      <c r="FT179" s="240"/>
      <c r="FU179" s="240"/>
      <c r="FV179" s="240"/>
      <c r="FW179" s="240"/>
      <c r="FX179" s="240"/>
      <c r="FY179" s="240"/>
      <c r="FZ179" s="240"/>
      <c r="GA179" s="240"/>
      <c r="GB179" s="240"/>
      <c r="GC179" s="240"/>
      <c r="GD179" s="240"/>
      <c r="GE179" s="240"/>
      <c r="GF179" s="240"/>
      <c r="GG179" s="240"/>
      <c r="GH179" s="240"/>
      <c r="GI179" s="240"/>
      <c r="GJ179" s="240"/>
      <c r="GK179" s="240"/>
      <c r="GL179" s="240"/>
      <c r="GM179" s="240"/>
      <c r="GN179" s="240"/>
      <c r="GO179" s="240"/>
      <c r="GP179" s="240"/>
      <c r="GQ179" s="240"/>
      <c r="GR179" s="240"/>
      <c r="GS179" s="240"/>
      <c r="GT179" s="240"/>
      <c r="GU179" s="240"/>
      <c r="GV179" s="240"/>
      <c r="GW179" s="240"/>
      <c r="GX179" s="240"/>
      <c r="GY179" s="240"/>
      <c r="GZ179" s="240"/>
      <c r="HA179" s="240"/>
      <c r="HB179" s="240"/>
      <c r="HC179" s="240"/>
      <c r="HD179" s="240"/>
      <c r="HE179" s="240"/>
      <c r="HF179" s="240"/>
    </row>
    <row r="180" spans="1:214" s="242" customFormat="1">
      <c r="A180" s="240"/>
      <c r="B180" s="241"/>
      <c r="D180" s="240"/>
      <c r="E180" s="240"/>
      <c r="F180" s="240"/>
      <c r="G180" s="240"/>
      <c r="H180" s="240"/>
      <c r="I180" s="240"/>
      <c r="J180" s="240"/>
      <c r="K180" s="240"/>
      <c r="L180" s="240"/>
      <c r="M180" s="240"/>
      <c r="N180" s="240"/>
      <c r="O180" s="240"/>
      <c r="P180" s="240"/>
      <c r="Q180" s="240"/>
      <c r="R180" s="240"/>
      <c r="S180" s="240"/>
      <c r="T180" s="240"/>
      <c r="U180" s="240"/>
      <c r="V180" s="240"/>
      <c r="W180" s="240"/>
      <c r="X180" s="240"/>
      <c r="Y180" s="240"/>
      <c r="Z180" s="240"/>
      <c r="AA180" s="240"/>
      <c r="AB180" s="240"/>
      <c r="AC180" s="240"/>
      <c r="AD180" s="240"/>
      <c r="AE180" s="240"/>
      <c r="AF180" s="240"/>
      <c r="AG180" s="240"/>
      <c r="AH180" s="240"/>
      <c r="AI180" s="240"/>
      <c r="AJ180" s="240"/>
      <c r="AK180" s="240"/>
      <c r="AL180" s="240"/>
      <c r="AM180" s="240"/>
      <c r="AN180" s="240"/>
      <c r="AO180" s="240"/>
      <c r="AP180" s="240"/>
      <c r="AQ180" s="240"/>
      <c r="AR180" s="240"/>
      <c r="AS180" s="240"/>
      <c r="AT180" s="240"/>
      <c r="AU180" s="240"/>
      <c r="AV180" s="240"/>
      <c r="AW180" s="240"/>
      <c r="AX180" s="240"/>
      <c r="AY180" s="240"/>
      <c r="AZ180" s="240"/>
      <c r="BA180" s="240"/>
      <c r="BB180" s="240"/>
      <c r="BC180" s="240"/>
      <c r="BD180" s="240"/>
      <c r="BE180" s="240"/>
      <c r="BF180" s="240"/>
      <c r="BG180" s="240"/>
      <c r="BH180" s="240"/>
      <c r="BI180" s="240"/>
      <c r="BJ180" s="240"/>
      <c r="BK180" s="240"/>
      <c r="BL180" s="240"/>
      <c r="BM180" s="240"/>
      <c r="BN180" s="240"/>
      <c r="BO180" s="240"/>
      <c r="BP180" s="240"/>
      <c r="BQ180" s="240"/>
      <c r="BR180" s="240"/>
      <c r="BS180" s="240"/>
      <c r="BT180" s="240"/>
      <c r="BU180" s="240"/>
      <c r="BV180" s="240"/>
      <c r="BW180" s="240"/>
      <c r="BX180" s="240"/>
      <c r="BY180" s="240"/>
      <c r="BZ180" s="240"/>
      <c r="CA180" s="240"/>
      <c r="CB180" s="240"/>
      <c r="CC180" s="240"/>
      <c r="CD180" s="240"/>
      <c r="CE180" s="240"/>
      <c r="CF180" s="240"/>
      <c r="CG180" s="240"/>
      <c r="CH180" s="240"/>
      <c r="CI180" s="240"/>
      <c r="CJ180" s="240"/>
      <c r="CK180" s="240"/>
      <c r="CL180" s="240"/>
      <c r="CM180" s="240"/>
      <c r="CN180" s="240"/>
      <c r="CO180" s="240"/>
      <c r="CP180" s="240"/>
      <c r="CQ180" s="240"/>
      <c r="CR180" s="240"/>
      <c r="CS180" s="240"/>
      <c r="CT180" s="240"/>
      <c r="CU180" s="240"/>
      <c r="CV180" s="240"/>
      <c r="CW180" s="240"/>
      <c r="CX180" s="240"/>
      <c r="CY180" s="240"/>
      <c r="CZ180" s="240"/>
      <c r="DA180" s="240"/>
      <c r="DB180" s="240"/>
      <c r="DC180" s="240"/>
      <c r="DD180" s="240"/>
      <c r="DE180" s="240"/>
      <c r="DF180" s="240"/>
      <c r="DG180" s="240"/>
      <c r="DH180" s="240"/>
      <c r="DI180" s="240"/>
      <c r="DJ180" s="240"/>
      <c r="DK180" s="240"/>
      <c r="DL180" s="240"/>
      <c r="DM180" s="240"/>
      <c r="DN180" s="240"/>
      <c r="DO180" s="240"/>
      <c r="DP180" s="240"/>
      <c r="DQ180" s="240"/>
      <c r="DR180" s="240"/>
      <c r="DS180" s="240"/>
      <c r="DT180" s="240"/>
      <c r="DU180" s="240"/>
      <c r="DV180" s="240"/>
      <c r="DW180" s="240"/>
      <c r="DX180" s="240"/>
      <c r="DY180" s="240"/>
      <c r="DZ180" s="240"/>
      <c r="EA180" s="240"/>
      <c r="EB180" s="240"/>
      <c r="EC180" s="240"/>
      <c r="ED180" s="240"/>
      <c r="EE180" s="240"/>
      <c r="EF180" s="240"/>
      <c r="EG180" s="240"/>
      <c r="EH180" s="240"/>
      <c r="EI180" s="240"/>
      <c r="EJ180" s="240"/>
      <c r="EK180" s="240"/>
      <c r="EL180" s="240"/>
      <c r="EM180" s="240"/>
      <c r="EN180" s="240"/>
      <c r="EO180" s="240"/>
      <c r="EP180" s="240"/>
      <c r="EQ180" s="240"/>
      <c r="ER180" s="240"/>
      <c r="ES180" s="240"/>
      <c r="ET180" s="240"/>
      <c r="EU180" s="240"/>
      <c r="EV180" s="240"/>
      <c r="EW180" s="240"/>
      <c r="EX180" s="240"/>
      <c r="EY180" s="240"/>
      <c r="EZ180" s="240"/>
      <c r="FA180" s="240"/>
      <c r="FB180" s="240"/>
      <c r="FC180" s="240"/>
      <c r="FD180" s="240"/>
      <c r="FE180" s="240"/>
      <c r="FF180" s="240"/>
      <c r="FG180" s="240"/>
      <c r="FH180" s="240"/>
      <c r="FI180" s="240"/>
      <c r="FJ180" s="240"/>
      <c r="FK180" s="240"/>
      <c r="FL180" s="240"/>
      <c r="FM180" s="240"/>
      <c r="FN180" s="240"/>
      <c r="FO180" s="240"/>
      <c r="FP180" s="240"/>
      <c r="FQ180" s="240"/>
      <c r="FR180" s="240"/>
      <c r="FS180" s="240"/>
      <c r="FT180" s="240"/>
      <c r="FU180" s="240"/>
      <c r="FV180" s="240"/>
      <c r="FW180" s="240"/>
      <c r="FX180" s="240"/>
      <c r="FY180" s="240"/>
      <c r="FZ180" s="240"/>
      <c r="GA180" s="240"/>
      <c r="GB180" s="240"/>
      <c r="GC180" s="240"/>
      <c r="GD180" s="240"/>
      <c r="GE180" s="240"/>
      <c r="GF180" s="240"/>
      <c r="GG180" s="240"/>
      <c r="GH180" s="240"/>
      <c r="GI180" s="240"/>
      <c r="GJ180" s="240"/>
      <c r="GK180" s="240"/>
      <c r="GL180" s="240"/>
      <c r="GM180" s="240"/>
      <c r="GN180" s="240"/>
      <c r="GO180" s="240"/>
      <c r="GP180" s="240"/>
      <c r="GQ180" s="240"/>
      <c r="GR180" s="240"/>
      <c r="GS180" s="240"/>
      <c r="GT180" s="240"/>
      <c r="GU180" s="240"/>
      <c r="GV180" s="240"/>
      <c r="GW180" s="240"/>
      <c r="GX180" s="240"/>
      <c r="GY180" s="240"/>
      <c r="GZ180" s="240"/>
      <c r="HA180" s="240"/>
      <c r="HB180" s="240"/>
      <c r="HC180" s="240"/>
      <c r="HD180" s="240"/>
      <c r="HE180" s="240"/>
      <c r="HF180" s="240"/>
    </row>
    <row r="181" spans="1:214" s="242" customFormat="1">
      <c r="A181" s="240"/>
      <c r="B181" s="241"/>
      <c r="D181" s="240"/>
      <c r="E181" s="240"/>
      <c r="F181" s="240"/>
      <c r="G181" s="240"/>
      <c r="H181" s="240"/>
      <c r="I181" s="240"/>
      <c r="J181" s="240"/>
      <c r="K181" s="240"/>
      <c r="L181" s="240"/>
      <c r="M181" s="240"/>
      <c r="N181" s="240"/>
      <c r="O181" s="240"/>
      <c r="P181" s="240"/>
      <c r="Q181" s="240"/>
      <c r="R181" s="240"/>
      <c r="S181" s="240"/>
      <c r="T181" s="240"/>
      <c r="U181" s="240"/>
      <c r="V181" s="240"/>
      <c r="W181" s="240"/>
      <c r="X181" s="240"/>
      <c r="Y181" s="240"/>
      <c r="Z181" s="240"/>
      <c r="AA181" s="240"/>
      <c r="AB181" s="240"/>
      <c r="AC181" s="240"/>
      <c r="AD181" s="240"/>
      <c r="AE181" s="240"/>
      <c r="AF181" s="240"/>
      <c r="AG181" s="240"/>
      <c r="AH181" s="240"/>
      <c r="AI181" s="240"/>
      <c r="AJ181" s="240"/>
      <c r="AK181" s="240"/>
      <c r="AL181" s="240"/>
      <c r="AM181" s="240"/>
      <c r="AN181" s="240"/>
      <c r="AO181" s="240"/>
      <c r="AP181" s="240"/>
      <c r="AQ181" s="240"/>
      <c r="AR181" s="240"/>
      <c r="AS181" s="240"/>
      <c r="AT181" s="240"/>
      <c r="AU181" s="240"/>
      <c r="AV181" s="240"/>
      <c r="AW181" s="240"/>
      <c r="AX181" s="240"/>
      <c r="AY181" s="240"/>
      <c r="AZ181" s="240"/>
      <c r="BA181" s="240"/>
      <c r="BB181" s="240"/>
      <c r="BC181" s="240"/>
      <c r="BD181" s="240"/>
      <c r="BE181" s="240"/>
      <c r="BF181" s="240"/>
      <c r="BG181" s="240"/>
      <c r="BH181" s="240"/>
      <c r="BI181" s="240"/>
      <c r="BJ181" s="240"/>
      <c r="BK181" s="240"/>
      <c r="BL181" s="240"/>
      <c r="BM181" s="240"/>
      <c r="BN181" s="240"/>
      <c r="BO181" s="240"/>
      <c r="BP181" s="240"/>
      <c r="BQ181" s="240"/>
      <c r="BR181" s="240"/>
      <c r="BS181" s="240"/>
      <c r="BT181" s="240"/>
      <c r="BU181" s="240"/>
      <c r="BV181" s="240"/>
      <c r="BW181" s="240"/>
      <c r="BX181" s="240"/>
      <c r="BY181" s="240"/>
      <c r="BZ181" s="240"/>
      <c r="CA181" s="240"/>
      <c r="CB181" s="240"/>
      <c r="CC181" s="240"/>
      <c r="CD181" s="240"/>
      <c r="CE181" s="240"/>
      <c r="CF181" s="240"/>
      <c r="CG181" s="240"/>
      <c r="CH181" s="240"/>
      <c r="CI181" s="240"/>
      <c r="CJ181" s="240"/>
      <c r="CK181" s="240"/>
      <c r="CL181" s="240"/>
      <c r="CM181" s="240"/>
      <c r="CN181" s="240"/>
      <c r="CO181" s="240"/>
      <c r="CP181" s="240"/>
      <c r="CQ181" s="240"/>
      <c r="CR181" s="240"/>
      <c r="CS181" s="240"/>
      <c r="CT181" s="240"/>
      <c r="CU181" s="240"/>
      <c r="CV181" s="240"/>
      <c r="CW181" s="240"/>
      <c r="CX181" s="240"/>
      <c r="CY181" s="240"/>
      <c r="CZ181" s="240"/>
      <c r="DA181" s="240"/>
      <c r="DB181" s="240"/>
      <c r="DC181" s="240"/>
      <c r="DD181" s="240"/>
      <c r="DE181" s="240"/>
      <c r="DF181" s="240"/>
      <c r="DG181" s="240"/>
      <c r="DH181" s="240"/>
      <c r="DI181" s="240"/>
      <c r="DJ181" s="240"/>
      <c r="DK181" s="240"/>
      <c r="DL181" s="240"/>
      <c r="DM181" s="240"/>
      <c r="DN181" s="240"/>
      <c r="DO181" s="240"/>
      <c r="DP181" s="240"/>
      <c r="DQ181" s="240"/>
      <c r="DR181" s="240"/>
      <c r="DS181" s="240"/>
      <c r="DT181" s="240"/>
      <c r="DU181" s="240"/>
      <c r="DV181" s="240"/>
      <c r="DW181" s="240"/>
      <c r="DX181" s="240"/>
      <c r="DY181" s="240"/>
      <c r="DZ181" s="240"/>
      <c r="EA181" s="240"/>
      <c r="EB181" s="240"/>
      <c r="EC181" s="240"/>
      <c r="ED181" s="240"/>
      <c r="EE181" s="240"/>
      <c r="EF181" s="240"/>
      <c r="EG181" s="240"/>
      <c r="EH181" s="240"/>
      <c r="EI181" s="240"/>
      <c r="EJ181" s="240"/>
      <c r="EK181" s="240"/>
      <c r="EL181" s="240"/>
      <c r="EM181" s="240"/>
      <c r="EN181" s="240"/>
      <c r="EO181" s="240"/>
      <c r="EP181" s="240"/>
      <c r="EQ181" s="240"/>
      <c r="ER181" s="240"/>
      <c r="ES181" s="240"/>
      <c r="ET181" s="240"/>
      <c r="EU181" s="240"/>
      <c r="EV181" s="240"/>
      <c r="EW181" s="240"/>
      <c r="EX181" s="240"/>
      <c r="EY181" s="240"/>
      <c r="EZ181" s="240"/>
      <c r="FA181" s="240"/>
      <c r="FB181" s="240"/>
      <c r="FC181" s="240"/>
      <c r="FD181" s="240"/>
      <c r="FE181" s="240"/>
      <c r="FF181" s="240"/>
      <c r="FG181" s="240"/>
      <c r="FH181" s="240"/>
      <c r="FI181" s="240"/>
      <c r="FJ181" s="240"/>
      <c r="FK181" s="240"/>
      <c r="FL181" s="240"/>
      <c r="FM181" s="240"/>
      <c r="FN181" s="240"/>
      <c r="FO181" s="240"/>
      <c r="FP181" s="240"/>
      <c r="FQ181" s="240"/>
      <c r="FR181" s="240"/>
      <c r="FS181" s="240"/>
      <c r="FT181" s="240"/>
      <c r="FU181" s="240"/>
      <c r="FV181" s="240"/>
      <c r="FW181" s="240"/>
      <c r="FX181" s="240"/>
      <c r="FY181" s="240"/>
      <c r="FZ181" s="240"/>
      <c r="GA181" s="240"/>
      <c r="GB181" s="240"/>
      <c r="GC181" s="240"/>
      <c r="GD181" s="240"/>
      <c r="GE181" s="240"/>
      <c r="GF181" s="240"/>
      <c r="GG181" s="240"/>
      <c r="GH181" s="240"/>
      <c r="GI181" s="240"/>
      <c r="GJ181" s="240"/>
      <c r="GK181" s="240"/>
      <c r="GL181" s="240"/>
      <c r="GM181" s="240"/>
      <c r="GN181" s="240"/>
      <c r="GO181" s="240"/>
      <c r="GP181" s="240"/>
      <c r="GQ181" s="240"/>
      <c r="GR181" s="240"/>
      <c r="GS181" s="240"/>
      <c r="GT181" s="240"/>
      <c r="GU181" s="240"/>
      <c r="GV181" s="240"/>
      <c r="GW181" s="240"/>
      <c r="GX181" s="240"/>
      <c r="GY181" s="240"/>
      <c r="GZ181" s="240"/>
      <c r="HA181" s="240"/>
      <c r="HB181" s="240"/>
      <c r="HC181" s="240"/>
      <c r="HD181" s="240"/>
      <c r="HE181" s="240"/>
      <c r="HF181" s="240"/>
    </row>
    <row r="182" spans="1:214" s="242" customFormat="1">
      <c r="A182" s="240"/>
      <c r="B182" s="241"/>
      <c r="D182" s="240"/>
      <c r="E182" s="240"/>
      <c r="F182" s="240"/>
      <c r="G182" s="240"/>
      <c r="H182" s="240"/>
      <c r="I182" s="240"/>
      <c r="J182" s="240"/>
      <c r="K182" s="240"/>
      <c r="L182" s="240"/>
      <c r="M182" s="240"/>
      <c r="N182" s="240"/>
      <c r="O182" s="240"/>
      <c r="P182" s="240"/>
      <c r="Q182" s="240"/>
      <c r="R182" s="240"/>
      <c r="S182" s="240"/>
      <c r="T182" s="240"/>
      <c r="U182" s="240"/>
      <c r="V182" s="240"/>
      <c r="W182" s="240"/>
      <c r="X182" s="240"/>
      <c r="Y182" s="240"/>
      <c r="Z182" s="240"/>
      <c r="AA182" s="240"/>
      <c r="AB182" s="240"/>
      <c r="AC182" s="240"/>
      <c r="AD182" s="240"/>
      <c r="AE182" s="240"/>
      <c r="AF182" s="240"/>
      <c r="AG182" s="240"/>
      <c r="AH182" s="240"/>
      <c r="AI182" s="240"/>
      <c r="AJ182" s="240"/>
      <c r="AK182" s="240"/>
      <c r="AL182" s="240"/>
      <c r="AM182" s="240"/>
      <c r="AN182" s="240"/>
      <c r="AO182" s="240"/>
      <c r="AP182" s="240"/>
      <c r="AQ182" s="240"/>
      <c r="AR182" s="240"/>
      <c r="AS182" s="240"/>
      <c r="AT182" s="240"/>
      <c r="AU182" s="240"/>
      <c r="AV182" s="240"/>
      <c r="AW182" s="240"/>
      <c r="AX182" s="240"/>
      <c r="AY182" s="240"/>
      <c r="AZ182" s="240"/>
      <c r="BA182" s="240"/>
      <c r="BB182" s="240"/>
      <c r="BC182" s="240"/>
      <c r="BD182" s="240"/>
      <c r="BE182" s="240"/>
      <c r="BF182" s="240"/>
      <c r="BG182" s="240"/>
      <c r="BH182" s="240"/>
      <c r="BI182" s="240"/>
      <c r="BJ182" s="240"/>
      <c r="BK182" s="240"/>
      <c r="BL182" s="240"/>
      <c r="BM182" s="240"/>
      <c r="BN182" s="240"/>
      <c r="BO182" s="240"/>
      <c r="BP182" s="240"/>
      <c r="BQ182" s="240"/>
      <c r="BR182" s="240"/>
      <c r="BS182" s="240"/>
      <c r="BT182" s="240"/>
      <c r="BU182" s="240"/>
      <c r="BV182" s="240"/>
      <c r="BW182" s="240"/>
      <c r="BX182" s="240"/>
      <c r="BY182" s="240"/>
      <c r="BZ182" s="240"/>
      <c r="CA182" s="240"/>
      <c r="CB182" s="240"/>
      <c r="CC182" s="240"/>
      <c r="CD182" s="240"/>
      <c r="CE182" s="240"/>
      <c r="CF182" s="240"/>
      <c r="CG182" s="240"/>
      <c r="CH182" s="240"/>
      <c r="CI182" s="240"/>
      <c r="CJ182" s="240"/>
      <c r="CK182" s="240"/>
      <c r="CL182" s="240"/>
      <c r="CM182" s="240"/>
      <c r="CN182" s="240"/>
      <c r="CO182" s="240"/>
      <c r="CP182" s="240"/>
      <c r="CQ182" s="240"/>
      <c r="CR182" s="240"/>
      <c r="CS182" s="240"/>
      <c r="CT182" s="240"/>
      <c r="CU182" s="240"/>
      <c r="CV182" s="240"/>
      <c r="CW182" s="240"/>
      <c r="CX182" s="240"/>
      <c r="CY182" s="240"/>
      <c r="CZ182" s="240"/>
      <c r="DA182" s="240"/>
      <c r="DB182" s="240"/>
      <c r="DC182" s="240"/>
      <c r="DD182" s="240"/>
      <c r="DE182" s="240"/>
      <c r="DF182" s="240"/>
      <c r="DG182" s="240"/>
      <c r="DH182" s="240"/>
      <c r="DI182" s="240"/>
      <c r="DJ182" s="240"/>
      <c r="DK182" s="240"/>
      <c r="DL182" s="240"/>
      <c r="DM182" s="240"/>
      <c r="DN182" s="240"/>
      <c r="DO182" s="240"/>
      <c r="DP182" s="240"/>
      <c r="DQ182" s="240"/>
      <c r="DR182" s="240"/>
      <c r="DS182" s="240"/>
      <c r="DT182" s="240"/>
      <c r="DU182" s="240"/>
      <c r="DV182" s="240"/>
      <c r="DW182" s="240"/>
      <c r="DX182" s="240"/>
      <c r="DY182" s="240"/>
      <c r="DZ182" s="240"/>
      <c r="EA182" s="240"/>
      <c r="EB182" s="240"/>
      <c r="EC182" s="240"/>
      <c r="ED182" s="240"/>
      <c r="EE182" s="240"/>
      <c r="EF182" s="240"/>
      <c r="EG182" s="240"/>
      <c r="EH182" s="240"/>
      <c r="EI182" s="240"/>
      <c r="EJ182" s="240"/>
      <c r="EK182" s="240"/>
      <c r="EL182" s="240"/>
      <c r="EM182" s="240"/>
      <c r="EN182" s="240"/>
      <c r="EO182" s="240"/>
      <c r="EP182" s="240"/>
      <c r="EQ182" s="240"/>
      <c r="ER182" s="240"/>
      <c r="ES182" s="240"/>
      <c r="ET182" s="240"/>
      <c r="EU182" s="240"/>
      <c r="EV182" s="240"/>
      <c r="EW182" s="240"/>
      <c r="EX182" s="240"/>
      <c r="EY182" s="240"/>
      <c r="EZ182" s="240"/>
      <c r="FA182" s="240"/>
      <c r="FB182" s="240"/>
      <c r="FC182" s="240"/>
      <c r="FD182" s="240"/>
      <c r="FE182" s="240"/>
      <c r="FF182" s="240"/>
      <c r="FG182" s="240"/>
      <c r="FH182" s="240"/>
      <c r="FI182" s="240"/>
      <c r="FJ182" s="240"/>
      <c r="FK182" s="240"/>
      <c r="FL182" s="240"/>
      <c r="FM182" s="240"/>
      <c r="FN182" s="240"/>
      <c r="FO182" s="240"/>
      <c r="FP182" s="240"/>
      <c r="FQ182" s="240"/>
      <c r="FR182" s="240"/>
      <c r="FS182" s="240"/>
      <c r="FT182" s="240"/>
      <c r="FU182" s="240"/>
      <c r="FV182" s="240"/>
      <c r="FW182" s="240"/>
      <c r="FX182" s="240"/>
      <c r="FY182" s="240"/>
      <c r="FZ182" s="240"/>
      <c r="GA182" s="240"/>
      <c r="GB182" s="240"/>
      <c r="GC182" s="240"/>
      <c r="GD182" s="240"/>
      <c r="GE182" s="240"/>
      <c r="GF182" s="240"/>
      <c r="GG182" s="240"/>
      <c r="GH182" s="240"/>
      <c r="GI182" s="240"/>
      <c r="GJ182" s="240"/>
      <c r="GK182" s="240"/>
      <c r="GL182" s="240"/>
      <c r="GM182" s="240"/>
      <c r="GN182" s="240"/>
      <c r="GO182" s="240"/>
      <c r="GP182" s="240"/>
      <c r="GQ182" s="240"/>
      <c r="GR182" s="240"/>
      <c r="GS182" s="240"/>
      <c r="GT182" s="240"/>
      <c r="GU182" s="240"/>
      <c r="GV182" s="240"/>
      <c r="GW182" s="240"/>
      <c r="GX182" s="240"/>
      <c r="GY182" s="240"/>
      <c r="GZ182" s="240"/>
      <c r="HA182" s="240"/>
      <c r="HB182" s="240"/>
      <c r="HC182" s="240"/>
      <c r="HD182" s="240"/>
      <c r="HE182" s="240"/>
      <c r="HF182" s="240"/>
    </row>
    <row r="183" spans="1:214" s="242" customFormat="1">
      <c r="A183" s="240"/>
      <c r="B183" s="241"/>
      <c r="D183" s="240"/>
      <c r="E183" s="240"/>
      <c r="F183" s="240"/>
      <c r="G183" s="240"/>
      <c r="H183" s="240"/>
      <c r="I183" s="240"/>
      <c r="J183" s="240"/>
      <c r="K183" s="240"/>
      <c r="L183" s="240"/>
      <c r="M183" s="240"/>
      <c r="N183" s="240"/>
      <c r="O183" s="240"/>
      <c r="P183" s="240"/>
      <c r="Q183" s="240"/>
      <c r="R183" s="240"/>
      <c r="S183" s="240"/>
      <c r="T183" s="240"/>
      <c r="U183" s="240"/>
      <c r="V183" s="240"/>
      <c r="W183" s="240"/>
      <c r="X183" s="240"/>
      <c r="Y183" s="240"/>
      <c r="Z183" s="240"/>
      <c r="AA183" s="240"/>
      <c r="AB183" s="240"/>
      <c r="AC183" s="240"/>
      <c r="AD183" s="240"/>
      <c r="AE183" s="240"/>
      <c r="AF183" s="240"/>
      <c r="AG183" s="240"/>
      <c r="AH183" s="240"/>
      <c r="AI183" s="240"/>
      <c r="AJ183" s="240"/>
      <c r="AK183" s="240"/>
      <c r="AL183" s="240"/>
      <c r="AM183" s="240"/>
      <c r="AN183" s="240"/>
      <c r="AO183" s="240"/>
      <c r="AP183" s="240"/>
      <c r="AQ183" s="240"/>
      <c r="AR183" s="240"/>
      <c r="AS183" s="240"/>
      <c r="AT183" s="240"/>
      <c r="AU183" s="240"/>
      <c r="AV183" s="240"/>
      <c r="AW183" s="240"/>
      <c r="AX183" s="240"/>
      <c r="AY183" s="240"/>
      <c r="AZ183" s="240"/>
      <c r="BA183" s="240"/>
      <c r="BB183" s="240"/>
      <c r="BC183" s="240"/>
      <c r="BD183" s="240"/>
      <c r="BE183" s="240"/>
      <c r="BF183" s="240"/>
      <c r="BG183" s="240"/>
      <c r="BH183" s="240"/>
      <c r="BI183" s="240"/>
      <c r="BJ183" s="240"/>
      <c r="BK183" s="240"/>
      <c r="BL183" s="240"/>
      <c r="BM183" s="240"/>
      <c r="BN183" s="240"/>
      <c r="BO183" s="240"/>
      <c r="BP183" s="240"/>
      <c r="BQ183" s="240"/>
      <c r="BR183" s="240"/>
      <c r="BS183" s="240"/>
      <c r="BT183" s="240"/>
      <c r="BU183" s="240"/>
      <c r="BV183" s="240"/>
      <c r="BW183" s="240"/>
      <c r="BX183" s="240"/>
      <c r="BY183" s="240"/>
      <c r="BZ183" s="240"/>
      <c r="CA183" s="240"/>
      <c r="CB183" s="240"/>
      <c r="CC183" s="240"/>
      <c r="CD183" s="240"/>
      <c r="CE183" s="240"/>
      <c r="CF183" s="240"/>
      <c r="CG183" s="240"/>
      <c r="CH183" s="240"/>
      <c r="CI183" s="240"/>
      <c r="CJ183" s="240"/>
      <c r="CK183" s="240"/>
      <c r="CL183" s="240"/>
      <c r="CM183" s="240"/>
      <c r="CN183" s="240"/>
      <c r="CO183" s="240"/>
      <c r="CP183" s="240"/>
      <c r="CQ183" s="240"/>
      <c r="CR183" s="240"/>
      <c r="CS183" s="240"/>
      <c r="CT183" s="240"/>
      <c r="CU183" s="240"/>
      <c r="CV183" s="240"/>
      <c r="CW183" s="240"/>
      <c r="CX183" s="240"/>
      <c r="CY183" s="240"/>
      <c r="CZ183" s="240"/>
      <c r="DA183" s="240"/>
      <c r="DB183" s="240"/>
      <c r="DC183" s="240"/>
      <c r="DD183" s="240"/>
      <c r="DE183" s="240"/>
      <c r="DF183" s="240"/>
      <c r="DG183" s="240"/>
      <c r="DH183" s="240"/>
      <c r="DI183" s="240"/>
      <c r="DJ183" s="240"/>
      <c r="DK183" s="240"/>
      <c r="DL183" s="240"/>
      <c r="DM183" s="240"/>
      <c r="DN183" s="240"/>
      <c r="DO183" s="240"/>
      <c r="DP183" s="240"/>
      <c r="DQ183" s="240"/>
      <c r="DR183" s="240"/>
      <c r="DS183" s="240"/>
      <c r="DT183" s="240"/>
      <c r="DU183" s="240"/>
      <c r="DV183" s="240"/>
      <c r="DW183" s="240"/>
      <c r="DX183" s="240"/>
      <c r="DY183" s="240"/>
      <c r="DZ183" s="240"/>
      <c r="EA183" s="240"/>
      <c r="EB183" s="240"/>
      <c r="EC183" s="240"/>
      <c r="ED183" s="240"/>
      <c r="EE183" s="240"/>
      <c r="EF183" s="240"/>
      <c r="EG183" s="240"/>
      <c r="EH183" s="240"/>
      <c r="EI183" s="240"/>
      <c r="EJ183" s="240"/>
      <c r="EK183" s="240"/>
      <c r="EL183" s="240"/>
      <c r="EM183" s="240"/>
      <c r="EN183" s="240"/>
      <c r="EO183" s="240"/>
      <c r="EP183" s="240"/>
      <c r="EQ183" s="240"/>
      <c r="ER183" s="240"/>
      <c r="ES183" s="240"/>
      <c r="ET183" s="240"/>
      <c r="EU183" s="240"/>
      <c r="EV183" s="240"/>
      <c r="EW183" s="240"/>
      <c r="EX183" s="240"/>
      <c r="EY183" s="240"/>
      <c r="EZ183" s="240"/>
      <c r="FA183" s="240"/>
      <c r="FB183" s="240"/>
      <c r="FC183" s="240"/>
      <c r="FD183" s="240"/>
      <c r="FE183" s="240"/>
      <c r="FF183" s="240"/>
      <c r="FG183" s="240"/>
      <c r="FH183" s="240"/>
      <c r="FI183" s="240"/>
      <c r="FJ183" s="240"/>
      <c r="FK183" s="240"/>
      <c r="FL183" s="240"/>
      <c r="FM183" s="240"/>
      <c r="FN183" s="240"/>
      <c r="FO183" s="240"/>
      <c r="FP183" s="240"/>
      <c r="FQ183" s="240"/>
      <c r="FR183" s="240"/>
      <c r="FS183" s="240"/>
      <c r="FT183" s="240"/>
      <c r="FU183" s="240"/>
      <c r="FV183" s="240"/>
      <c r="FW183" s="240"/>
      <c r="FX183" s="240"/>
      <c r="FY183" s="240"/>
      <c r="FZ183" s="240"/>
      <c r="GA183" s="240"/>
      <c r="GB183" s="240"/>
      <c r="GC183" s="240"/>
      <c r="GD183" s="240"/>
      <c r="GE183" s="240"/>
      <c r="GF183" s="240"/>
      <c r="GG183" s="240"/>
      <c r="GH183" s="240"/>
      <c r="GI183" s="240"/>
      <c r="GJ183" s="240"/>
      <c r="GK183" s="240"/>
      <c r="GL183" s="240"/>
      <c r="GM183" s="240"/>
      <c r="GN183" s="240"/>
      <c r="GO183" s="240"/>
      <c r="GP183" s="240"/>
      <c r="GQ183" s="240"/>
      <c r="GR183" s="240"/>
      <c r="GS183" s="240"/>
      <c r="GT183" s="240"/>
      <c r="GU183" s="240"/>
      <c r="GV183" s="240"/>
      <c r="GW183" s="240"/>
      <c r="GX183" s="240"/>
      <c r="GY183" s="240"/>
      <c r="GZ183" s="240"/>
      <c r="HA183" s="240"/>
      <c r="HB183" s="240"/>
      <c r="HC183" s="240"/>
      <c r="HD183" s="240"/>
      <c r="HE183" s="240"/>
      <c r="HF183" s="240"/>
    </row>
    <row r="184" spans="1:214" s="242" customFormat="1">
      <c r="A184" s="240"/>
      <c r="B184" s="241"/>
      <c r="D184" s="240"/>
      <c r="E184" s="240"/>
      <c r="F184" s="240"/>
      <c r="G184" s="240"/>
      <c r="H184" s="240"/>
      <c r="I184" s="240"/>
      <c r="J184" s="240"/>
      <c r="K184" s="240"/>
      <c r="L184" s="240"/>
      <c r="M184" s="240"/>
      <c r="N184" s="240"/>
      <c r="O184" s="240"/>
      <c r="P184" s="240"/>
      <c r="Q184" s="240"/>
      <c r="R184" s="240"/>
      <c r="S184" s="240"/>
      <c r="T184" s="240"/>
      <c r="U184" s="240"/>
      <c r="V184" s="240"/>
      <c r="W184" s="240"/>
      <c r="X184" s="240"/>
      <c r="Y184" s="240"/>
      <c r="Z184" s="240"/>
      <c r="AA184" s="240"/>
      <c r="AB184" s="240"/>
      <c r="AC184" s="240"/>
      <c r="AD184" s="240"/>
      <c r="AE184" s="240"/>
      <c r="AF184" s="240"/>
      <c r="AG184" s="240"/>
      <c r="AH184" s="240"/>
      <c r="AI184" s="240"/>
      <c r="AJ184" s="240"/>
      <c r="AK184" s="240"/>
      <c r="AL184" s="240"/>
      <c r="AM184" s="240"/>
      <c r="AN184" s="240"/>
      <c r="AO184" s="240"/>
      <c r="AP184" s="240"/>
      <c r="AQ184" s="240"/>
      <c r="AR184" s="240"/>
      <c r="AS184" s="240"/>
      <c r="AT184" s="240"/>
      <c r="AU184" s="240"/>
      <c r="AV184" s="240"/>
      <c r="AW184" s="240"/>
      <c r="AX184" s="240"/>
      <c r="AY184" s="240"/>
      <c r="AZ184" s="240"/>
      <c r="BA184" s="240"/>
      <c r="BB184" s="240"/>
      <c r="BC184" s="240"/>
      <c r="BD184" s="240"/>
      <c r="BE184" s="240"/>
      <c r="BF184" s="240"/>
      <c r="BG184" s="240"/>
      <c r="BH184" s="240"/>
      <c r="BI184" s="240"/>
      <c r="BJ184" s="240"/>
      <c r="BK184" s="240"/>
      <c r="BL184" s="240"/>
      <c r="BM184" s="240"/>
      <c r="BN184" s="240"/>
      <c r="BO184" s="240"/>
      <c r="BP184" s="240"/>
      <c r="BQ184" s="240"/>
      <c r="BR184" s="240"/>
      <c r="BS184" s="240"/>
      <c r="BT184" s="240"/>
      <c r="BU184" s="240"/>
      <c r="BV184" s="240"/>
      <c r="BW184" s="240"/>
      <c r="BX184" s="240"/>
      <c r="BY184" s="240"/>
      <c r="BZ184" s="240"/>
      <c r="CA184" s="240"/>
      <c r="CB184" s="240"/>
      <c r="CC184" s="240"/>
      <c r="CD184" s="240"/>
      <c r="CE184" s="240"/>
      <c r="CF184" s="240"/>
      <c r="CG184" s="240"/>
      <c r="CH184" s="240"/>
      <c r="CI184" s="240"/>
      <c r="CJ184" s="240"/>
      <c r="CK184" s="240"/>
      <c r="CL184" s="240"/>
      <c r="CM184" s="240"/>
      <c r="CN184" s="240"/>
      <c r="CO184" s="240"/>
      <c r="CP184" s="240"/>
      <c r="CQ184" s="240"/>
      <c r="CR184" s="240"/>
      <c r="CS184" s="240"/>
      <c r="CT184" s="240"/>
      <c r="CU184" s="240"/>
      <c r="CV184" s="240"/>
      <c r="CW184" s="240"/>
      <c r="CX184" s="240"/>
      <c r="CY184" s="240"/>
      <c r="CZ184" s="240"/>
      <c r="DA184" s="240"/>
      <c r="DB184" s="240"/>
      <c r="DC184" s="240"/>
      <c r="DD184" s="240"/>
      <c r="DE184" s="240"/>
      <c r="DF184" s="240"/>
      <c r="DG184" s="240"/>
      <c r="DH184" s="240"/>
      <c r="DI184" s="240"/>
      <c r="DJ184" s="240"/>
      <c r="DK184" s="240"/>
      <c r="DL184" s="240"/>
      <c r="DM184" s="240"/>
      <c r="DN184" s="240"/>
      <c r="DO184" s="240"/>
      <c r="DP184" s="240"/>
      <c r="DQ184" s="240"/>
      <c r="DR184" s="240"/>
      <c r="DS184" s="240"/>
      <c r="DT184" s="240"/>
      <c r="DU184" s="240"/>
      <c r="DV184" s="240"/>
      <c r="DW184" s="240"/>
      <c r="DX184" s="240"/>
      <c r="DY184" s="240"/>
      <c r="DZ184" s="240"/>
      <c r="EA184" s="240"/>
      <c r="EB184" s="240"/>
      <c r="EC184" s="240"/>
      <c r="ED184" s="240"/>
      <c r="EE184" s="240"/>
      <c r="EF184" s="240"/>
      <c r="EG184" s="240"/>
      <c r="EH184" s="240"/>
      <c r="EI184" s="240"/>
      <c r="EJ184" s="240"/>
      <c r="EK184" s="240"/>
      <c r="EL184" s="240"/>
      <c r="EM184" s="240"/>
      <c r="EN184" s="240"/>
      <c r="EO184" s="240"/>
      <c r="EP184" s="240"/>
      <c r="EQ184" s="240"/>
      <c r="ER184" s="240"/>
      <c r="ES184" s="240"/>
      <c r="ET184" s="240"/>
      <c r="EU184" s="240"/>
      <c r="EV184" s="240"/>
      <c r="EW184" s="240"/>
      <c r="EX184" s="240"/>
      <c r="EY184" s="240"/>
      <c r="EZ184" s="240"/>
      <c r="FA184" s="240"/>
      <c r="FB184" s="240"/>
      <c r="FC184" s="240"/>
      <c r="FD184" s="240"/>
      <c r="FE184" s="240"/>
      <c r="FF184" s="240"/>
      <c r="FG184" s="240"/>
      <c r="FH184" s="240"/>
      <c r="FI184" s="240"/>
      <c r="FJ184" s="240"/>
      <c r="FK184" s="240"/>
      <c r="FL184" s="240"/>
      <c r="FM184" s="240"/>
      <c r="FN184" s="240"/>
      <c r="FO184" s="240"/>
      <c r="FP184" s="240"/>
      <c r="FQ184" s="240"/>
      <c r="FR184" s="240"/>
      <c r="FS184" s="240"/>
      <c r="FT184" s="240"/>
      <c r="FU184" s="240"/>
      <c r="FV184" s="240"/>
      <c r="FW184" s="240"/>
      <c r="FX184" s="240"/>
      <c r="FY184" s="240"/>
      <c r="FZ184" s="240"/>
      <c r="GA184" s="240"/>
      <c r="GB184" s="240"/>
      <c r="GC184" s="240"/>
      <c r="GD184" s="240"/>
      <c r="GE184" s="240"/>
      <c r="GF184" s="240"/>
      <c r="GG184" s="240"/>
      <c r="GH184" s="240"/>
      <c r="GI184" s="240"/>
      <c r="GJ184" s="240"/>
      <c r="GK184" s="240"/>
      <c r="GL184" s="240"/>
      <c r="GM184" s="240"/>
      <c r="GN184" s="240"/>
      <c r="GO184" s="240"/>
      <c r="GP184" s="240"/>
      <c r="GQ184" s="240"/>
      <c r="GR184" s="240"/>
      <c r="GS184" s="240"/>
      <c r="GT184" s="240"/>
      <c r="GU184" s="240"/>
      <c r="GV184" s="240"/>
      <c r="GW184" s="240"/>
      <c r="GX184" s="240"/>
      <c r="GY184" s="240"/>
      <c r="GZ184" s="240"/>
      <c r="HA184" s="240"/>
      <c r="HB184" s="240"/>
      <c r="HC184" s="240"/>
      <c r="HD184" s="240"/>
      <c r="HE184" s="240"/>
      <c r="HF184" s="240"/>
    </row>
    <row r="185" spans="1:214" s="242" customFormat="1">
      <c r="A185" s="240"/>
      <c r="B185" s="241"/>
      <c r="D185" s="240"/>
      <c r="E185" s="240"/>
      <c r="F185" s="240"/>
      <c r="G185" s="240"/>
      <c r="H185" s="240"/>
      <c r="I185" s="240"/>
      <c r="J185" s="240"/>
      <c r="K185" s="240"/>
      <c r="L185" s="240"/>
      <c r="M185" s="240"/>
      <c r="N185" s="240"/>
      <c r="O185" s="240"/>
      <c r="P185" s="240"/>
      <c r="Q185" s="240"/>
      <c r="R185" s="240"/>
      <c r="S185" s="240"/>
      <c r="T185" s="240"/>
      <c r="U185" s="240"/>
      <c r="V185" s="240"/>
      <c r="W185" s="240"/>
      <c r="X185" s="240"/>
      <c r="Y185" s="240"/>
      <c r="Z185" s="240"/>
      <c r="AA185" s="240"/>
      <c r="AB185" s="240"/>
      <c r="AC185" s="240"/>
      <c r="AD185" s="240"/>
      <c r="AE185" s="240"/>
      <c r="AF185" s="240"/>
      <c r="AG185" s="240"/>
      <c r="AH185" s="240"/>
      <c r="AI185" s="240"/>
      <c r="AJ185" s="240"/>
      <c r="AK185" s="240"/>
      <c r="AL185" s="240"/>
      <c r="AM185" s="240"/>
      <c r="AN185" s="240"/>
      <c r="AO185" s="240"/>
      <c r="AP185" s="240"/>
      <c r="AQ185" s="240"/>
      <c r="AR185" s="240"/>
      <c r="AS185" s="240"/>
      <c r="AT185" s="240"/>
      <c r="AU185" s="240"/>
      <c r="AV185" s="240"/>
      <c r="AW185" s="240"/>
      <c r="AX185" s="240"/>
      <c r="AY185" s="240"/>
      <c r="AZ185" s="240"/>
      <c r="BA185" s="240"/>
      <c r="BB185" s="240"/>
      <c r="BC185" s="240"/>
      <c r="BD185" s="240"/>
      <c r="BE185" s="240"/>
      <c r="BF185" s="240"/>
      <c r="BG185" s="240"/>
      <c r="BH185" s="240"/>
      <c r="BI185" s="240"/>
      <c r="BJ185" s="240"/>
      <c r="BK185" s="240"/>
      <c r="BL185" s="240"/>
      <c r="BM185" s="240"/>
      <c r="BN185" s="240"/>
      <c r="BO185" s="240"/>
      <c r="BP185" s="240"/>
      <c r="BQ185" s="240"/>
      <c r="BR185" s="240"/>
      <c r="BS185" s="240"/>
      <c r="BT185" s="240"/>
      <c r="BU185" s="240"/>
      <c r="BV185" s="240"/>
      <c r="BW185" s="240"/>
      <c r="BX185" s="240"/>
      <c r="BY185" s="240"/>
      <c r="BZ185" s="240"/>
      <c r="CA185" s="240"/>
      <c r="CB185" s="240"/>
      <c r="CC185" s="240"/>
      <c r="CD185" s="240"/>
      <c r="CE185" s="240"/>
      <c r="CF185" s="240"/>
      <c r="CG185" s="240"/>
      <c r="CH185" s="240"/>
      <c r="CI185" s="240"/>
      <c r="CJ185" s="240"/>
      <c r="CK185" s="240"/>
      <c r="CL185" s="240"/>
      <c r="CM185" s="240"/>
      <c r="CN185" s="240"/>
      <c r="CO185" s="240"/>
      <c r="CP185" s="240"/>
      <c r="CQ185" s="240"/>
      <c r="CR185" s="240"/>
      <c r="CS185" s="240"/>
      <c r="CT185" s="240"/>
      <c r="CU185" s="240"/>
      <c r="CV185" s="240"/>
      <c r="CW185" s="240"/>
      <c r="CX185" s="240"/>
      <c r="CY185" s="240"/>
      <c r="CZ185" s="240"/>
      <c r="DA185" s="240"/>
      <c r="DB185" s="240"/>
      <c r="DC185" s="240"/>
      <c r="DD185" s="240"/>
      <c r="DE185" s="240"/>
      <c r="DF185" s="240"/>
      <c r="DG185" s="240"/>
      <c r="DH185" s="240"/>
      <c r="DI185" s="240"/>
      <c r="DJ185" s="240"/>
      <c r="DK185" s="240"/>
      <c r="DL185" s="240"/>
      <c r="DM185" s="240"/>
      <c r="DN185" s="240"/>
      <c r="DO185" s="240"/>
      <c r="DP185" s="240"/>
      <c r="DQ185" s="240"/>
      <c r="DR185" s="240"/>
      <c r="DS185" s="240"/>
      <c r="DT185" s="240"/>
      <c r="DU185" s="240"/>
      <c r="DV185" s="240"/>
      <c r="DW185" s="240"/>
      <c r="DX185" s="240"/>
      <c r="DY185" s="240"/>
      <c r="DZ185" s="240"/>
      <c r="EA185" s="240"/>
      <c r="EB185" s="240"/>
      <c r="EC185" s="240"/>
      <c r="ED185" s="240"/>
      <c r="EE185" s="240"/>
      <c r="EF185" s="240"/>
      <c r="EG185" s="240"/>
      <c r="EH185" s="240"/>
      <c r="EI185" s="240"/>
      <c r="EJ185" s="240"/>
      <c r="EK185" s="240"/>
      <c r="EL185" s="240"/>
      <c r="EM185" s="240"/>
      <c r="EN185" s="240"/>
      <c r="EO185" s="240"/>
      <c r="EP185" s="240"/>
      <c r="EQ185" s="240"/>
      <c r="ER185" s="240"/>
      <c r="ES185" s="240"/>
      <c r="ET185" s="240"/>
      <c r="EU185" s="240"/>
      <c r="EV185" s="240"/>
      <c r="EW185" s="240"/>
      <c r="EX185" s="240"/>
      <c r="EY185" s="240"/>
      <c r="EZ185" s="240"/>
      <c r="FA185" s="240"/>
      <c r="FB185" s="240"/>
      <c r="FC185" s="240"/>
      <c r="FD185" s="240"/>
      <c r="FE185" s="240"/>
      <c r="FF185" s="240"/>
      <c r="FG185" s="240"/>
      <c r="FH185" s="240"/>
      <c r="FI185" s="240"/>
      <c r="FJ185" s="240"/>
      <c r="FK185" s="240"/>
      <c r="FL185" s="240"/>
      <c r="FM185" s="240"/>
      <c r="FN185" s="240"/>
      <c r="FO185" s="240"/>
      <c r="FP185" s="240"/>
      <c r="FQ185" s="240"/>
      <c r="FR185" s="240"/>
      <c r="FS185" s="240"/>
      <c r="FT185" s="240"/>
      <c r="FU185" s="240"/>
      <c r="FV185" s="240"/>
      <c r="FW185" s="240"/>
      <c r="FX185" s="240"/>
      <c r="FY185" s="240"/>
      <c r="FZ185" s="240"/>
      <c r="GA185" s="240"/>
      <c r="GB185" s="240"/>
      <c r="GC185" s="240"/>
      <c r="GD185" s="240"/>
      <c r="GE185" s="240"/>
      <c r="GF185" s="240"/>
      <c r="GG185" s="240"/>
      <c r="GH185" s="240"/>
      <c r="GI185" s="240"/>
      <c r="GJ185" s="240"/>
      <c r="GK185" s="240"/>
      <c r="GL185" s="240"/>
      <c r="GM185" s="240"/>
      <c r="GN185" s="240"/>
      <c r="GO185" s="240"/>
      <c r="GP185" s="240"/>
      <c r="GQ185" s="240"/>
      <c r="GR185" s="240"/>
      <c r="GS185" s="240"/>
      <c r="GT185" s="240"/>
      <c r="GU185" s="240"/>
      <c r="GV185" s="240"/>
      <c r="GW185" s="240"/>
      <c r="GX185" s="240"/>
      <c r="GY185" s="240"/>
      <c r="GZ185" s="240"/>
      <c r="HA185" s="240"/>
      <c r="HB185" s="240"/>
      <c r="HC185" s="240"/>
      <c r="HD185" s="240"/>
      <c r="HE185" s="240"/>
      <c r="HF185" s="240"/>
    </row>
    <row r="186" spans="1:214" s="242" customFormat="1">
      <c r="A186" s="240"/>
      <c r="B186" s="241"/>
      <c r="D186" s="240"/>
      <c r="E186" s="240"/>
      <c r="F186" s="240"/>
      <c r="G186" s="240"/>
      <c r="H186" s="240"/>
      <c r="I186" s="240"/>
      <c r="J186" s="240"/>
      <c r="K186" s="240"/>
      <c r="L186" s="240"/>
      <c r="M186" s="240"/>
      <c r="N186" s="240"/>
      <c r="O186" s="240"/>
      <c r="P186" s="240"/>
      <c r="Q186" s="240"/>
      <c r="R186" s="240"/>
      <c r="S186" s="240"/>
      <c r="T186" s="240"/>
      <c r="U186" s="240"/>
      <c r="V186" s="240"/>
      <c r="W186" s="240"/>
      <c r="X186" s="240"/>
      <c r="Y186" s="240"/>
      <c r="Z186" s="240"/>
      <c r="AA186" s="240"/>
      <c r="AB186" s="240"/>
      <c r="AC186" s="240"/>
      <c r="AD186" s="240"/>
      <c r="AE186" s="240"/>
      <c r="AF186" s="240"/>
      <c r="AG186" s="240"/>
      <c r="AH186" s="240"/>
      <c r="AI186" s="240"/>
      <c r="AJ186" s="240"/>
      <c r="AK186" s="240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  <c r="BT186" s="240"/>
      <c r="BU186" s="240"/>
      <c r="BV186" s="240"/>
      <c r="BW186" s="240"/>
      <c r="BX186" s="240"/>
      <c r="BY186" s="240"/>
      <c r="BZ186" s="240"/>
      <c r="CA186" s="240"/>
      <c r="CB186" s="240"/>
      <c r="CC186" s="240"/>
      <c r="CD186" s="240"/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0"/>
      <c r="FU186" s="240"/>
      <c r="FV186" s="240"/>
      <c r="FW186" s="240"/>
      <c r="FX186" s="240"/>
      <c r="FY186" s="240"/>
      <c r="FZ186" s="240"/>
      <c r="GA186" s="240"/>
      <c r="GB186" s="240"/>
      <c r="GC186" s="240"/>
      <c r="GD186" s="240"/>
      <c r="GE186" s="240"/>
      <c r="GF186" s="240"/>
      <c r="GG186" s="240"/>
      <c r="GH186" s="240"/>
      <c r="GI186" s="240"/>
      <c r="GJ186" s="240"/>
      <c r="GK186" s="240"/>
      <c r="GL186" s="240"/>
      <c r="GM186" s="240"/>
      <c r="GN186" s="240"/>
      <c r="GO186" s="240"/>
      <c r="GP186" s="240"/>
      <c r="GQ186" s="240"/>
      <c r="GR186" s="240"/>
      <c r="GS186" s="240"/>
      <c r="GT186" s="240"/>
      <c r="GU186" s="240"/>
      <c r="GV186" s="240"/>
      <c r="GW186" s="240"/>
      <c r="GX186" s="240"/>
      <c r="GY186" s="240"/>
      <c r="GZ186" s="240"/>
      <c r="HA186" s="240"/>
      <c r="HB186" s="240"/>
      <c r="HC186" s="240"/>
      <c r="HD186" s="240"/>
      <c r="HE186" s="240"/>
      <c r="HF186" s="240"/>
    </row>
    <row r="187" spans="1:214" s="242" customFormat="1">
      <c r="A187" s="240"/>
      <c r="B187" s="241"/>
      <c r="D187" s="240"/>
      <c r="E187" s="240"/>
      <c r="F187" s="240"/>
      <c r="G187" s="240"/>
      <c r="H187" s="240"/>
      <c r="I187" s="240"/>
      <c r="J187" s="240"/>
      <c r="K187" s="240"/>
      <c r="L187" s="240"/>
      <c r="M187" s="240"/>
      <c r="N187" s="240"/>
      <c r="O187" s="240"/>
      <c r="P187" s="240"/>
      <c r="Q187" s="240"/>
      <c r="R187" s="240"/>
      <c r="S187" s="240"/>
      <c r="T187" s="240"/>
      <c r="U187" s="240"/>
      <c r="V187" s="240"/>
      <c r="W187" s="240"/>
      <c r="X187" s="240"/>
      <c r="Y187" s="240"/>
      <c r="Z187" s="240"/>
      <c r="AA187" s="240"/>
      <c r="AB187" s="240"/>
      <c r="AC187" s="240"/>
      <c r="AD187" s="240"/>
      <c r="AE187" s="240"/>
      <c r="AF187" s="240"/>
      <c r="AG187" s="240"/>
      <c r="AH187" s="240"/>
      <c r="AI187" s="240"/>
      <c r="AJ187" s="240"/>
      <c r="AK187" s="240"/>
      <c r="AL187" s="240"/>
      <c r="AM187" s="240"/>
      <c r="AN187" s="240"/>
      <c r="AO187" s="240"/>
      <c r="AP187" s="240"/>
      <c r="AQ187" s="240"/>
      <c r="AR187" s="240"/>
      <c r="AS187" s="240"/>
      <c r="AT187" s="240"/>
      <c r="AU187" s="240"/>
      <c r="AV187" s="240"/>
      <c r="AW187" s="240"/>
      <c r="AX187" s="240"/>
      <c r="AY187" s="240"/>
      <c r="AZ187" s="240"/>
      <c r="BA187" s="240"/>
      <c r="BB187" s="240"/>
      <c r="BC187" s="240"/>
      <c r="BD187" s="240"/>
      <c r="BE187" s="240"/>
      <c r="BF187" s="240"/>
      <c r="BG187" s="240"/>
      <c r="BH187" s="240"/>
      <c r="BI187" s="240"/>
      <c r="BJ187" s="240"/>
      <c r="BK187" s="240"/>
      <c r="BL187" s="240"/>
      <c r="BM187" s="240"/>
      <c r="BN187" s="240"/>
      <c r="BO187" s="240"/>
      <c r="BP187" s="240"/>
      <c r="BQ187" s="240"/>
      <c r="BR187" s="240"/>
      <c r="BS187" s="240"/>
      <c r="BT187" s="240"/>
      <c r="BU187" s="240"/>
      <c r="BV187" s="240"/>
      <c r="BW187" s="240"/>
      <c r="BX187" s="240"/>
      <c r="BY187" s="240"/>
      <c r="BZ187" s="240"/>
      <c r="CA187" s="240"/>
      <c r="CB187" s="240"/>
      <c r="CC187" s="240"/>
      <c r="CD187" s="240"/>
      <c r="CE187" s="240"/>
      <c r="CF187" s="240"/>
      <c r="CG187" s="240"/>
      <c r="CH187" s="240"/>
      <c r="CI187" s="240"/>
      <c r="CJ187" s="240"/>
      <c r="CK187" s="240"/>
      <c r="CL187" s="240"/>
      <c r="CM187" s="240"/>
      <c r="CN187" s="240"/>
      <c r="CO187" s="240"/>
      <c r="CP187" s="240"/>
      <c r="CQ187" s="240"/>
      <c r="CR187" s="240"/>
      <c r="CS187" s="240"/>
      <c r="CT187" s="240"/>
      <c r="CU187" s="240"/>
      <c r="CV187" s="240"/>
      <c r="CW187" s="240"/>
      <c r="CX187" s="240"/>
      <c r="CY187" s="240"/>
      <c r="CZ187" s="240"/>
      <c r="DA187" s="240"/>
      <c r="DB187" s="240"/>
      <c r="DC187" s="240"/>
      <c r="DD187" s="240"/>
      <c r="DE187" s="240"/>
      <c r="DF187" s="240"/>
      <c r="DG187" s="240"/>
      <c r="DH187" s="240"/>
      <c r="DI187" s="240"/>
      <c r="DJ187" s="240"/>
      <c r="DK187" s="240"/>
      <c r="DL187" s="240"/>
      <c r="DM187" s="240"/>
      <c r="DN187" s="240"/>
      <c r="DO187" s="240"/>
      <c r="DP187" s="240"/>
      <c r="DQ187" s="240"/>
      <c r="DR187" s="240"/>
      <c r="DS187" s="240"/>
      <c r="DT187" s="240"/>
      <c r="DU187" s="240"/>
      <c r="DV187" s="240"/>
      <c r="DW187" s="240"/>
      <c r="DX187" s="240"/>
      <c r="DY187" s="240"/>
      <c r="DZ187" s="240"/>
      <c r="EA187" s="240"/>
      <c r="EB187" s="240"/>
      <c r="EC187" s="240"/>
      <c r="ED187" s="240"/>
      <c r="EE187" s="240"/>
      <c r="EF187" s="240"/>
      <c r="EG187" s="240"/>
      <c r="EH187" s="240"/>
      <c r="EI187" s="240"/>
      <c r="EJ187" s="240"/>
      <c r="EK187" s="240"/>
      <c r="EL187" s="240"/>
      <c r="EM187" s="240"/>
      <c r="EN187" s="240"/>
      <c r="EO187" s="240"/>
      <c r="EP187" s="240"/>
      <c r="EQ187" s="240"/>
      <c r="ER187" s="240"/>
      <c r="ES187" s="240"/>
      <c r="ET187" s="240"/>
      <c r="EU187" s="240"/>
      <c r="EV187" s="240"/>
      <c r="EW187" s="240"/>
      <c r="EX187" s="240"/>
      <c r="EY187" s="240"/>
      <c r="EZ187" s="240"/>
      <c r="FA187" s="240"/>
      <c r="FB187" s="240"/>
      <c r="FC187" s="240"/>
      <c r="FD187" s="240"/>
      <c r="FE187" s="240"/>
      <c r="FF187" s="240"/>
      <c r="FG187" s="240"/>
      <c r="FH187" s="240"/>
      <c r="FI187" s="240"/>
      <c r="FJ187" s="240"/>
      <c r="FK187" s="240"/>
      <c r="FL187" s="240"/>
      <c r="FM187" s="240"/>
      <c r="FN187" s="240"/>
      <c r="FO187" s="240"/>
      <c r="FP187" s="240"/>
      <c r="FQ187" s="240"/>
      <c r="FR187" s="240"/>
      <c r="FS187" s="240"/>
      <c r="FT187" s="240"/>
      <c r="FU187" s="240"/>
      <c r="FV187" s="240"/>
      <c r="FW187" s="240"/>
      <c r="FX187" s="240"/>
      <c r="FY187" s="240"/>
      <c r="FZ187" s="240"/>
      <c r="GA187" s="240"/>
      <c r="GB187" s="240"/>
      <c r="GC187" s="240"/>
      <c r="GD187" s="240"/>
      <c r="GE187" s="240"/>
      <c r="GF187" s="240"/>
      <c r="GG187" s="240"/>
      <c r="GH187" s="240"/>
      <c r="GI187" s="240"/>
      <c r="GJ187" s="240"/>
      <c r="GK187" s="240"/>
      <c r="GL187" s="240"/>
      <c r="GM187" s="240"/>
      <c r="GN187" s="240"/>
      <c r="GO187" s="240"/>
      <c r="GP187" s="240"/>
      <c r="GQ187" s="240"/>
      <c r="GR187" s="240"/>
      <c r="GS187" s="240"/>
      <c r="GT187" s="240"/>
      <c r="GU187" s="240"/>
      <c r="GV187" s="240"/>
      <c r="GW187" s="240"/>
      <c r="GX187" s="240"/>
      <c r="GY187" s="240"/>
      <c r="GZ187" s="240"/>
      <c r="HA187" s="240"/>
      <c r="HB187" s="240"/>
      <c r="HC187" s="240"/>
      <c r="HD187" s="240"/>
      <c r="HE187" s="240"/>
      <c r="HF187" s="240"/>
    </row>
    <row r="188" spans="1:214" s="242" customFormat="1">
      <c r="A188" s="240"/>
      <c r="B188" s="241"/>
      <c r="D188" s="240"/>
      <c r="E188" s="240"/>
      <c r="F188" s="240"/>
      <c r="G188" s="240"/>
      <c r="H188" s="240"/>
      <c r="I188" s="240"/>
      <c r="J188" s="240"/>
      <c r="K188" s="240"/>
      <c r="L188" s="240"/>
      <c r="M188" s="240"/>
      <c r="N188" s="240"/>
      <c r="O188" s="240"/>
      <c r="P188" s="240"/>
      <c r="Q188" s="240"/>
      <c r="R188" s="240"/>
      <c r="S188" s="240"/>
      <c r="T188" s="240"/>
      <c r="U188" s="240"/>
      <c r="V188" s="240"/>
      <c r="W188" s="240"/>
      <c r="X188" s="240"/>
      <c r="Y188" s="240"/>
      <c r="Z188" s="240"/>
      <c r="AA188" s="240"/>
      <c r="AB188" s="240"/>
      <c r="AC188" s="240"/>
      <c r="AD188" s="240"/>
      <c r="AE188" s="240"/>
      <c r="AF188" s="240"/>
      <c r="AG188" s="240"/>
      <c r="AH188" s="240"/>
      <c r="AI188" s="240"/>
      <c r="AJ188" s="240"/>
      <c r="AK188" s="240"/>
      <c r="AL188" s="240"/>
      <c r="AM188" s="240"/>
      <c r="AN188" s="240"/>
      <c r="AO188" s="240"/>
      <c r="AP188" s="240"/>
      <c r="AQ188" s="240"/>
      <c r="AR188" s="240"/>
      <c r="AS188" s="240"/>
      <c r="AT188" s="240"/>
      <c r="AU188" s="240"/>
      <c r="AV188" s="240"/>
      <c r="AW188" s="240"/>
      <c r="AX188" s="240"/>
      <c r="AY188" s="240"/>
      <c r="AZ188" s="240"/>
      <c r="BA188" s="240"/>
      <c r="BB188" s="240"/>
      <c r="BC188" s="240"/>
      <c r="BD188" s="240"/>
      <c r="BE188" s="240"/>
      <c r="BF188" s="240"/>
      <c r="BG188" s="240"/>
      <c r="BH188" s="240"/>
      <c r="BI188" s="240"/>
      <c r="BJ188" s="240"/>
      <c r="BK188" s="240"/>
      <c r="BL188" s="240"/>
      <c r="BM188" s="240"/>
      <c r="BN188" s="240"/>
      <c r="BO188" s="240"/>
      <c r="BP188" s="240"/>
      <c r="BQ188" s="240"/>
      <c r="BR188" s="240"/>
      <c r="BS188" s="240"/>
      <c r="BT188" s="240"/>
      <c r="BU188" s="240"/>
      <c r="BV188" s="240"/>
      <c r="BW188" s="240"/>
      <c r="BX188" s="240"/>
      <c r="BY188" s="240"/>
      <c r="BZ188" s="240"/>
      <c r="CA188" s="240"/>
      <c r="CB188" s="240"/>
      <c r="CC188" s="240"/>
      <c r="CD188" s="240"/>
      <c r="CE188" s="240"/>
      <c r="CF188" s="240"/>
      <c r="CG188" s="240"/>
      <c r="CH188" s="240"/>
      <c r="CI188" s="240"/>
      <c r="CJ188" s="240"/>
      <c r="CK188" s="240"/>
      <c r="CL188" s="240"/>
      <c r="CM188" s="240"/>
      <c r="CN188" s="240"/>
      <c r="CO188" s="240"/>
      <c r="CP188" s="240"/>
      <c r="CQ188" s="240"/>
      <c r="CR188" s="240"/>
      <c r="CS188" s="240"/>
      <c r="CT188" s="240"/>
      <c r="CU188" s="240"/>
      <c r="CV188" s="240"/>
      <c r="CW188" s="240"/>
      <c r="CX188" s="240"/>
      <c r="CY188" s="240"/>
      <c r="CZ188" s="240"/>
      <c r="DA188" s="240"/>
      <c r="DB188" s="240"/>
      <c r="DC188" s="240"/>
      <c r="DD188" s="240"/>
      <c r="DE188" s="240"/>
      <c r="DF188" s="240"/>
      <c r="DG188" s="240"/>
      <c r="DH188" s="240"/>
      <c r="DI188" s="240"/>
      <c r="DJ188" s="240"/>
      <c r="DK188" s="240"/>
      <c r="DL188" s="240"/>
      <c r="DM188" s="240"/>
      <c r="DN188" s="240"/>
      <c r="DO188" s="240"/>
      <c r="DP188" s="240"/>
      <c r="DQ188" s="240"/>
      <c r="DR188" s="240"/>
      <c r="DS188" s="240"/>
      <c r="DT188" s="240"/>
      <c r="DU188" s="240"/>
      <c r="DV188" s="240"/>
      <c r="DW188" s="240"/>
      <c r="DX188" s="240"/>
      <c r="DY188" s="240"/>
      <c r="DZ188" s="240"/>
      <c r="EA188" s="240"/>
      <c r="EB188" s="240"/>
      <c r="EC188" s="240"/>
      <c r="ED188" s="240"/>
      <c r="EE188" s="240"/>
      <c r="EF188" s="240"/>
      <c r="EG188" s="240"/>
      <c r="EH188" s="240"/>
      <c r="EI188" s="240"/>
      <c r="EJ188" s="240"/>
      <c r="EK188" s="240"/>
      <c r="EL188" s="240"/>
      <c r="EM188" s="240"/>
      <c r="EN188" s="240"/>
      <c r="EO188" s="240"/>
      <c r="EP188" s="240"/>
      <c r="EQ188" s="240"/>
      <c r="ER188" s="240"/>
      <c r="ES188" s="240"/>
      <c r="ET188" s="240"/>
      <c r="EU188" s="240"/>
      <c r="EV188" s="240"/>
      <c r="EW188" s="240"/>
      <c r="EX188" s="240"/>
      <c r="EY188" s="240"/>
      <c r="EZ188" s="240"/>
      <c r="FA188" s="240"/>
      <c r="FB188" s="240"/>
      <c r="FC188" s="240"/>
      <c r="FD188" s="240"/>
      <c r="FE188" s="240"/>
      <c r="FF188" s="240"/>
      <c r="FG188" s="240"/>
      <c r="FH188" s="240"/>
      <c r="FI188" s="240"/>
      <c r="FJ188" s="240"/>
      <c r="FK188" s="240"/>
      <c r="FL188" s="240"/>
      <c r="FM188" s="240"/>
      <c r="FN188" s="240"/>
      <c r="FO188" s="240"/>
      <c r="FP188" s="240"/>
      <c r="FQ188" s="240"/>
      <c r="FR188" s="240"/>
      <c r="FS188" s="240"/>
      <c r="FT188" s="240"/>
      <c r="FU188" s="240"/>
      <c r="FV188" s="240"/>
      <c r="FW188" s="240"/>
      <c r="FX188" s="240"/>
      <c r="FY188" s="240"/>
      <c r="FZ188" s="240"/>
      <c r="GA188" s="240"/>
      <c r="GB188" s="240"/>
      <c r="GC188" s="240"/>
      <c r="GD188" s="240"/>
      <c r="GE188" s="240"/>
      <c r="GF188" s="240"/>
      <c r="GG188" s="240"/>
      <c r="GH188" s="240"/>
      <c r="GI188" s="240"/>
      <c r="GJ188" s="240"/>
      <c r="GK188" s="240"/>
      <c r="GL188" s="240"/>
      <c r="GM188" s="240"/>
      <c r="GN188" s="240"/>
      <c r="GO188" s="240"/>
      <c r="GP188" s="240"/>
      <c r="GQ188" s="240"/>
      <c r="GR188" s="240"/>
      <c r="GS188" s="240"/>
      <c r="GT188" s="240"/>
      <c r="GU188" s="240"/>
      <c r="GV188" s="240"/>
      <c r="GW188" s="240"/>
      <c r="GX188" s="240"/>
      <c r="GY188" s="240"/>
      <c r="GZ188" s="240"/>
      <c r="HA188" s="240"/>
      <c r="HB188" s="240"/>
      <c r="HC188" s="240"/>
      <c r="HD188" s="240"/>
      <c r="HE188" s="240"/>
      <c r="HF188" s="240"/>
    </row>
    <row r="189" spans="1:214" s="242" customFormat="1">
      <c r="A189" s="240"/>
      <c r="B189" s="241"/>
      <c r="D189" s="240"/>
      <c r="E189" s="240"/>
      <c r="F189" s="240"/>
      <c r="G189" s="240"/>
      <c r="H189" s="240"/>
      <c r="I189" s="240"/>
      <c r="J189" s="240"/>
      <c r="K189" s="240"/>
      <c r="L189" s="240"/>
      <c r="M189" s="240"/>
      <c r="N189" s="240"/>
      <c r="O189" s="240"/>
      <c r="P189" s="240"/>
      <c r="Q189" s="240"/>
      <c r="R189" s="240"/>
      <c r="S189" s="240"/>
      <c r="T189" s="240"/>
      <c r="U189" s="240"/>
      <c r="V189" s="240"/>
      <c r="W189" s="240"/>
      <c r="X189" s="240"/>
      <c r="Y189" s="240"/>
      <c r="Z189" s="240"/>
      <c r="AA189" s="240"/>
      <c r="AB189" s="240"/>
      <c r="AC189" s="240"/>
      <c r="AD189" s="240"/>
      <c r="AE189" s="240"/>
      <c r="AF189" s="240"/>
      <c r="AG189" s="240"/>
      <c r="AH189" s="240"/>
      <c r="AI189" s="240"/>
      <c r="AJ189" s="240"/>
      <c r="AK189" s="240"/>
      <c r="AL189" s="240"/>
      <c r="AM189" s="240"/>
      <c r="AN189" s="240"/>
      <c r="AO189" s="240"/>
      <c r="AP189" s="240"/>
      <c r="AQ189" s="240"/>
      <c r="AR189" s="240"/>
      <c r="AS189" s="240"/>
      <c r="AT189" s="240"/>
      <c r="AU189" s="240"/>
      <c r="AV189" s="240"/>
      <c r="AW189" s="240"/>
      <c r="AX189" s="240"/>
      <c r="AY189" s="240"/>
      <c r="AZ189" s="240"/>
      <c r="BA189" s="240"/>
      <c r="BB189" s="240"/>
      <c r="BC189" s="240"/>
      <c r="BD189" s="240"/>
      <c r="BE189" s="240"/>
      <c r="BF189" s="240"/>
      <c r="BG189" s="240"/>
      <c r="BH189" s="240"/>
      <c r="BI189" s="240"/>
      <c r="BJ189" s="240"/>
      <c r="BK189" s="240"/>
      <c r="BL189" s="240"/>
      <c r="BM189" s="240"/>
      <c r="BN189" s="240"/>
      <c r="BO189" s="240"/>
      <c r="BP189" s="240"/>
      <c r="BQ189" s="240"/>
      <c r="BR189" s="240"/>
      <c r="BS189" s="240"/>
      <c r="BT189" s="240"/>
      <c r="BU189" s="240"/>
      <c r="BV189" s="240"/>
      <c r="BW189" s="240"/>
      <c r="BX189" s="240"/>
      <c r="BY189" s="240"/>
      <c r="BZ189" s="240"/>
      <c r="CA189" s="240"/>
      <c r="CB189" s="240"/>
      <c r="CC189" s="240"/>
      <c r="CD189" s="240"/>
      <c r="CE189" s="240"/>
      <c r="CF189" s="240"/>
      <c r="CG189" s="240"/>
      <c r="CH189" s="240"/>
      <c r="CI189" s="240"/>
      <c r="CJ189" s="240"/>
      <c r="CK189" s="240"/>
      <c r="CL189" s="240"/>
      <c r="CM189" s="240"/>
      <c r="CN189" s="240"/>
      <c r="CO189" s="240"/>
      <c r="CP189" s="240"/>
      <c r="CQ189" s="240"/>
      <c r="CR189" s="240"/>
      <c r="CS189" s="240"/>
      <c r="CT189" s="240"/>
      <c r="CU189" s="240"/>
      <c r="CV189" s="240"/>
      <c r="CW189" s="240"/>
      <c r="CX189" s="240"/>
      <c r="CY189" s="240"/>
      <c r="CZ189" s="240"/>
      <c r="DA189" s="240"/>
      <c r="DB189" s="240"/>
      <c r="DC189" s="240"/>
      <c r="DD189" s="240"/>
      <c r="DE189" s="240"/>
      <c r="DF189" s="240"/>
      <c r="DG189" s="240"/>
      <c r="DH189" s="240"/>
      <c r="DI189" s="240"/>
      <c r="DJ189" s="240"/>
      <c r="DK189" s="240"/>
      <c r="DL189" s="240"/>
      <c r="DM189" s="240"/>
      <c r="DN189" s="240"/>
      <c r="DO189" s="240"/>
      <c r="DP189" s="240"/>
      <c r="DQ189" s="240"/>
      <c r="DR189" s="240"/>
      <c r="DS189" s="240"/>
      <c r="DT189" s="240"/>
      <c r="DU189" s="240"/>
      <c r="DV189" s="240"/>
      <c r="DW189" s="240"/>
      <c r="DX189" s="240"/>
      <c r="DY189" s="240"/>
      <c r="DZ189" s="240"/>
      <c r="EA189" s="240"/>
      <c r="EB189" s="240"/>
      <c r="EC189" s="240"/>
      <c r="ED189" s="240"/>
      <c r="EE189" s="240"/>
      <c r="EF189" s="240"/>
      <c r="EG189" s="240"/>
      <c r="EH189" s="240"/>
      <c r="EI189" s="240"/>
      <c r="EJ189" s="240"/>
      <c r="EK189" s="240"/>
      <c r="EL189" s="240"/>
      <c r="EM189" s="240"/>
      <c r="EN189" s="240"/>
      <c r="EO189" s="240"/>
      <c r="EP189" s="240"/>
      <c r="EQ189" s="240"/>
      <c r="ER189" s="240"/>
      <c r="ES189" s="240"/>
      <c r="ET189" s="240"/>
      <c r="EU189" s="240"/>
      <c r="EV189" s="240"/>
      <c r="EW189" s="240"/>
      <c r="EX189" s="240"/>
      <c r="EY189" s="240"/>
      <c r="EZ189" s="240"/>
      <c r="FA189" s="240"/>
      <c r="FB189" s="240"/>
      <c r="FC189" s="240"/>
      <c r="FD189" s="240"/>
      <c r="FE189" s="240"/>
      <c r="FF189" s="240"/>
      <c r="FG189" s="240"/>
      <c r="FH189" s="240"/>
      <c r="FI189" s="240"/>
      <c r="FJ189" s="240"/>
      <c r="FK189" s="240"/>
      <c r="FL189" s="240"/>
      <c r="FM189" s="240"/>
      <c r="FN189" s="240"/>
      <c r="FO189" s="240"/>
      <c r="FP189" s="240"/>
      <c r="FQ189" s="240"/>
      <c r="FR189" s="240"/>
      <c r="FS189" s="240"/>
      <c r="FT189" s="240"/>
      <c r="FU189" s="240"/>
      <c r="FV189" s="240"/>
      <c r="FW189" s="240"/>
      <c r="FX189" s="240"/>
      <c r="FY189" s="240"/>
      <c r="FZ189" s="240"/>
      <c r="GA189" s="240"/>
      <c r="GB189" s="240"/>
      <c r="GC189" s="240"/>
      <c r="GD189" s="240"/>
      <c r="GE189" s="240"/>
      <c r="GF189" s="240"/>
      <c r="GG189" s="240"/>
      <c r="GH189" s="240"/>
      <c r="GI189" s="240"/>
      <c r="GJ189" s="240"/>
      <c r="GK189" s="240"/>
      <c r="GL189" s="240"/>
      <c r="GM189" s="240"/>
      <c r="GN189" s="240"/>
      <c r="GO189" s="240"/>
      <c r="GP189" s="240"/>
      <c r="GQ189" s="240"/>
      <c r="GR189" s="240"/>
      <c r="GS189" s="240"/>
      <c r="GT189" s="240"/>
      <c r="GU189" s="240"/>
      <c r="GV189" s="240"/>
      <c r="GW189" s="240"/>
      <c r="GX189" s="240"/>
      <c r="GY189" s="240"/>
      <c r="GZ189" s="240"/>
      <c r="HA189" s="240"/>
      <c r="HB189" s="240"/>
      <c r="HC189" s="240"/>
      <c r="HD189" s="240"/>
      <c r="HE189" s="240"/>
      <c r="HF189" s="240"/>
    </row>
    <row r="190" spans="1:214" s="242" customFormat="1">
      <c r="A190" s="240"/>
      <c r="B190" s="241"/>
      <c r="D190" s="240"/>
      <c r="E190" s="240"/>
      <c r="F190" s="240"/>
      <c r="G190" s="240"/>
      <c r="H190" s="240"/>
      <c r="I190" s="240"/>
      <c r="J190" s="240"/>
      <c r="K190" s="240"/>
      <c r="L190" s="240"/>
      <c r="M190" s="240"/>
      <c r="N190" s="240"/>
      <c r="O190" s="240"/>
      <c r="P190" s="240"/>
      <c r="Q190" s="240"/>
      <c r="R190" s="240"/>
      <c r="S190" s="240"/>
      <c r="T190" s="240"/>
      <c r="U190" s="240"/>
      <c r="V190" s="240"/>
      <c r="W190" s="240"/>
      <c r="X190" s="240"/>
      <c r="Y190" s="240"/>
      <c r="Z190" s="240"/>
      <c r="AA190" s="240"/>
      <c r="AB190" s="240"/>
      <c r="AC190" s="240"/>
      <c r="AD190" s="240"/>
      <c r="AE190" s="240"/>
      <c r="AF190" s="240"/>
      <c r="AG190" s="240"/>
      <c r="AH190" s="240"/>
      <c r="AI190" s="240"/>
      <c r="AJ190" s="240"/>
      <c r="AK190" s="240"/>
      <c r="AL190" s="240"/>
      <c r="AM190" s="240"/>
      <c r="AN190" s="240"/>
      <c r="AO190" s="240"/>
      <c r="AP190" s="240"/>
      <c r="AQ190" s="240"/>
      <c r="AR190" s="240"/>
      <c r="AS190" s="240"/>
      <c r="AT190" s="240"/>
      <c r="AU190" s="240"/>
      <c r="AV190" s="240"/>
      <c r="AW190" s="240"/>
      <c r="AX190" s="240"/>
      <c r="AY190" s="240"/>
      <c r="AZ190" s="240"/>
      <c r="BA190" s="240"/>
      <c r="BB190" s="240"/>
      <c r="BC190" s="240"/>
      <c r="BD190" s="240"/>
      <c r="BE190" s="240"/>
      <c r="BF190" s="240"/>
      <c r="BG190" s="240"/>
      <c r="BH190" s="240"/>
      <c r="BI190" s="240"/>
      <c r="BJ190" s="240"/>
      <c r="BK190" s="240"/>
      <c r="BL190" s="240"/>
      <c r="BM190" s="240"/>
      <c r="BN190" s="240"/>
      <c r="BO190" s="240"/>
      <c r="BP190" s="240"/>
      <c r="BQ190" s="240"/>
      <c r="BR190" s="240"/>
      <c r="BS190" s="240"/>
      <c r="BT190" s="240"/>
      <c r="BU190" s="240"/>
      <c r="BV190" s="240"/>
      <c r="BW190" s="240"/>
      <c r="BX190" s="240"/>
      <c r="BY190" s="240"/>
      <c r="BZ190" s="240"/>
      <c r="CA190" s="240"/>
      <c r="CB190" s="240"/>
      <c r="CC190" s="240"/>
      <c r="CD190" s="240"/>
      <c r="CE190" s="240"/>
      <c r="CF190" s="240"/>
      <c r="CG190" s="240"/>
      <c r="CH190" s="240"/>
      <c r="CI190" s="240"/>
      <c r="CJ190" s="240"/>
      <c r="CK190" s="240"/>
      <c r="CL190" s="240"/>
      <c r="CM190" s="240"/>
      <c r="CN190" s="240"/>
      <c r="CO190" s="240"/>
      <c r="CP190" s="240"/>
      <c r="CQ190" s="240"/>
      <c r="CR190" s="240"/>
      <c r="CS190" s="240"/>
      <c r="CT190" s="240"/>
      <c r="CU190" s="240"/>
      <c r="CV190" s="240"/>
      <c r="CW190" s="240"/>
      <c r="CX190" s="240"/>
      <c r="CY190" s="240"/>
      <c r="CZ190" s="240"/>
      <c r="DA190" s="240"/>
      <c r="DB190" s="240"/>
      <c r="DC190" s="240"/>
      <c r="DD190" s="240"/>
      <c r="DE190" s="240"/>
      <c r="DF190" s="240"/>
      <c r="DG190" s="240"/>
      <c r="DH190" s="240"/>
      <c r="DI190" s="240"/>
      <c r="DJ190" s="240"/>
      <c r="DK190" s="240"/>
      <c r="DL190" s="240"/>
      <c r="DM190" s="240"/>
      <c r="DN190" s="240"/>
      <c r="DO190" s="240"/>
      <c r="DP190" s="240"/>
      <c r="DQ190" s="240"/>
      <c r="DR190" s="240"/>
      <c r="DS190" s="240"/>
      <c r="DT190" s="240"/>
      <c r="DU190" s="240"/>
      <c r="DV190" s="240"/>
      <c r="DW190" s="240"/>
      <c r="DX190" s="240"/>
      <c r="DY190" s="240"/>
      <c r="DZ190" s="240"/>
      <c r="EA190" s="240"/>
      <c r="EB190" s="240"/>
      <c r="EC190" s="240"/>
      <c r="ED190" s="240"/>
      <c r="EE190" s="240"/>
      <c r="EF190" s="240"/>
      <c r="EG190" s="240"/>
      <c r="EH190" s="240"/>
      <c r="EI190" s="240"/>
      <c r="EJ190" s="240"/>
      <c r="EK190" s="240"/>
      <c r="EL190" s="240"/>
      <c r="EM190" s="240"/>
      <c r="EN190" s="240"/>
      <c r="EO190" s="240"/>
      <c r="EP190" s="240"/>
      <c r="EQ190" s="240"/>
      <c r="ER190" s="240"/>
      <c r="ES190" s="240"/>
      <c r="ET190" s="240"/>
      <c r="EU190" s="240"/>
      <c r="EV190" s="240"/>
      <c r="EW190" s="240"/>
      <c r="EX190" s="240"/>
      <c r="EY190" s="240"/>
      <c r="EZ190" s="240"/>
      <c r="FA190" s="240"/>
      <c r="FB190" s="240"/>
      <c r="FC190" s="240"/>
      <c r="FD190" s="240"/>
      <c r="FE190" s="240"/>
      <c r="FF190" s="240"/>
      <c r="FG190" s="240"/>
      <c r="FH190" s="240"/>
      <c r="FI190" s="240"/>
      <c r="FJ190" s="240"/>
      <c r="FK190" s="240"/>
      <c r="FL190" s="240"/>
      <c r="FM190" s="240"/>
      <c r="FN190" s="240"/>
      <c r="FO190" s="240"/>
      <c r="FP190" s="240"/>
      <c r="FQ190" s="240"/>
      <c r="FR190" s="240"/>
      <c r="FS190" s="240"/>
      <c r="FT190" s="240"/>
      <c r="FU190" s="240"/>
      <c r="FV190" s="240"/>
      <c r="FW190" s="240"/>
      <c r="FX190" s="240"/>
      <c r="FY190" s="240"/>
      <c r="FZ190" s="240"/>
      <c r="GA190" s="240"/>
      <c r="GB190" s="240"/>
      <c r="GC190" s="240"/>
      <c r="GD190" s="240"/>
      <c r="GE190" s="240"/>
      <c r="GF190" s="240"/>
      <c r="GG190" s="240"/>
      <c r="GH190" s="240"/>
      <c r="GI190" s="240"/>
      <c r="GJ190" s="240"/>
      <c r="GK190" s="240"/>
      <c r="GL190" s="240"/>
      <c r="GM190" s="240"/>
      <c r="GN190" s="240"/>
      <c r="GO190" s="240"/>
      <c r="GP190" s="240"/>
      <c r="GQ190" s="240"/>
      <c r="GR190" s="240"/>
      <c r="GS190" s="240"/>
      <c r="GT190" s="240"/>
      <c r="GU190" s="240"/>
      <c r="GV190" s="240"/>
      <c r="GW190" s="240"/>
      <c r="GX190" s="240"/>
      <c r="GY190" s="240"/>
      <c r="GZ190" s="240"/>
      <c r="HA190" s="240"/>
      <c r="HB190" s="240"/>
      <c r="HC190" s="240"/>
      <c r="HD190" s="240"/>
      <c r="HE190" s="240"/>
      <c r="HF190" s="240"/>
    </row>
    <row r="191" spans="1:214" s="242" customFormat="1">
      <c r="A191" s="240"/>
      <c r="B191" s="241"/>
      <c r="D191" s="240"/>
      <c r="E191" s="240"/>
      <c r="F191" s="240"/>
      <c r="G191" s="240"/>
      <c r="H191" s="240"/>
      <c r="I191" s="240"/>
      <c r="J191" s="240"/>
      <c r="K191" s="240"/>
      <c r="L191" s="240"/>
      <c r="M191" s="240"/>
      <c r="N191" s="240"/>
      <c r="O191" s="240"/>
      <c r="P191" s="240"/>
      <c r="Q191" s="240"/>
      <c r="R191" s="240"/>
      <c r="S191" s="240"/>
      <c r="T191" s="240"/>
      <c r="U191" s="240"/>
      <c r="V191" s="240"/>
      <c r="W191" s="240"/>
      <c r="X191" s="240"/>
      <c r="Y191" s="240"/>
      <c r="Z191" s="240"/>
      <c r="AA191" s="240"/>
      <c r="AB191" s="240"/>
      <c r="AC191" s="240"/>
      <c r="AD191" s="240"/>
      <c r="AE191" s="240"/>
      <c r="AF191" s="240"/>
      <c r="AG191" s="240"/>
      <c r="AH191" s="240"/>
      <c r="AI191" s="240"/>
      <c r="AJ191" s="240"/>
      <c r="AK191" s="240"/>
      <c r="AL191" s="240"/>
      <c r="AM191" s="240"/>
      <c r="AN191" s="240"/>
      <c r="AO191" s="240"/>
      <c r="AP191" s="240"/>
      <c r="AQ191" s="240"/>
      <c r="AR191" s="240"/>
      <c r="AS191" s="240"/>
      <c r="AT191" s="240"/>
      <c r="AU191" s="240"/>
      <c r="AV191" s="240"/>
      <c r="AW191" s="240"/>
      <c r="AX191" s="240"/>
      <c r="AY191" s="240"/>
      <c r="AZ191" s="240"/>
      <c r="BA191" s="240"/>
      <c r="BB191" s="240"/>
      <c r="BC191" s="240"/>
      <c r="BD191" s="240"/>
      <c r="BE191" s="240"/>
      <c r="BF191" s="240"/>
      <c r="BG191" s="240"/>
      <c r="BH191" s="240"/>
      <c r="BI191" s="240"/>
      <c r="BJ191" s="240"/>
      <c r="BK191" s="240"/>
      <c r="BL191" s="240"/>
      <c r="BM191" s="240"/>
      <c r="BN191" s="240"/>
      <c r="BO191" s="240"/>
      <c r="BP191" s="240"/>
      <c r="BQ191" s="240"/>
      <c r="BR191" s="240"/>
      <c r="BS191" s="240"/>
      <c r="BT191" s="240"/>
      <c r="BU191" s="240"/>
      <c r="BV191" s="240"/>
      <c r="BW191" s="240"/>
      <c r="BX191" s="240"/>
      <c r="BY191" s="240"/>
      <c r="BZ191" s="240"/>
      <c r="CA191" s="240"/>
      <c r="CB191" s="240"/>
      <c r="CC191" s="240"/>
      <c r="CD191" s="240"/>
      <c r="CE191" s="240"/>
      <c r="CF191" s="240"/>
      <c r="CG191" s="240"/>
      <c r="CH191" s="240"/>
      <c r="CI191" s="240"/>
      <c r="CJ191" s="240"/>
      <c r="CK191" s="240"/>
      <c r="CL191" s="240"/>
      <c r="CM191" s="240"/>
      <c r="CN191" s="240"/>
      <c r="CO191" s="240"/>
      <c r="CP191" s="240"/>
      <c r="CQ191" s="240"/>
      <c r="CR191" s="240"/>
      <c r="CS191" s="240"/>
      <c r="CT191" s="240"/>
      <c r="CU191" s="240"/>
      <c r="CV191" s="240"/>
      <c r="CW191" s="240"/>
      <c r="CX191" s="240"/>
      <c r="CY191" s="240"/>
      <c r="CZ191" s="240"/>
      <c r="DA191" s="240"/>
      <c r="DB191" s="240"/>
      <c r="DC191" s="240"/>
      <c r="DD191" s="240"/>
      <c r="DE191" s="240"/>
      <c r="DF191" s="240"/>
      <c r="DG191" s="240"/>
      <c r="DH191" s="240"/>
      <c r="DI191" s="240"/>
      <c r="DJ191" s="240"/>
      <c r="DK191" s="240"/>
      <c r="DL191" s="240"/>
      <c r="DM191" s="240"/>
      <c r="DN191" s="240"/>
      <c r="DO191" s="240"/>
      <c r="DP191" s="240"/>
      <c r="DQ191" s="240"/>
      <c r="DR191" s="240"/>
      <c r="DS191" s="240"/>
      <c r="DT191" s="240"/>
      <c r="DU191" s="240"/>
      <c r="DV191" s="240"/>
      <c r="DW191" s="240"/>
      <c r="DX191" s="240"/>
      <c r="DY191" s="240"/>
      <c r="DZ191" s="240"/>
      <c r="EA191" s="240"/>
      <c r="EB191" s="240"/>
      <c r="EC191" s="240"/>
      <c r="ED191" s="240"/>
      <c r="EE191" s="240"/>
      <c r="EF191" s="240"/>
      <c r="EG191" s="240"/>
      <c r="EH191" s="240"/>
      <c r="EI191" s="240"/>
      <c r="EJ191" s="240"/>
      <c r="EK191" s="240"/>
      <c r="EL191" s="240"/>
      <c r="EM191" s="240"/>
      <c r="EN191" s="240"/>
      <c r="EO191" s="240"/>
      <c r="EP191" s="240"/>
      <c r="EQ191" s="240"/>
      <c r="ER191" s="240"/>
      <c r="ES191" s="240"/>
      <c r="ET191" s="240"/>
      <c r="EU191" s="240"/>
      <c r="EV191" s="240"/>
      <c r="EW191" s="240"/>
      <c r="EX191" s="240"/>
      <c r="EY191" s="240"/>
      <c r="EZ191" s="240"/>
      <c r="FA191" s="240"/>
      <c r="FB191" s="240"/>
      <c r="FC191" s="240"/>
      <c r="FD191" s="240"/>
      <c r="FE191" s="240"/>
      <c r="FF191" s="240"/>
      <c r="FG191" s="240"/>
      <c r="FH191" s="240"/>
      <c r="FI191" s="240"/>
      <c r="FJ191" s="240"/>
      <c r="FK191" s="240"/>
      <c r="FL191" s="240"/>
      <c r="FM191" s="240"/>
      <c r="FN191" s="240"/>
      <c r="FO191" s="240"/>
      <c r="FP191" s="240"/>
      <c r="FQ191" s="240"/>
      <c r="FR191" s="240"/>
      <c r="FS191" s="240"/>
      <c r="FT191" s="240"/>
      <c r="FU191" s="240"/>
      <c r="FV191" s="240"/>
      <c r="FW191" s="240"/>
      <c r="FX191" s="240"/>
      <c r="FY191" s="240"/>
      <c r="FZ191" s="240"/>
      <c r="GA191" s="240"/>
      <c r="GB191" s="240"/>
      <c r="GC191" s="240"/>
      <c r="GD191" s="240"/>
      <c r="GE191" s="240"/>
      <c r="GF191" s="240"/>
      <c r="GG191" s="240"/>
      <c r="GH191" s="240"/>
      <c r="GI191" s="240"/>
      <c r="GJ191" s="240"/>
      <c r="GK191" s="240"/>
      <c r="GL191" s="240"/>
      <c r="GM191" s="240"/>
      <c r="GN191" s="240"/>
      <c r="GO191" s="240"/>
      <c r="GP191" s="240"/>
      <c r="GQ191" s="240"/>
      <c r="GR191" s="240"/>
      <c r="GS191" s="240"/>
      <c r="GT191" s="240"/>
      <c r="GU191" s="240"/>
      <c r="GV191" s="240"/>
      <c r="GW191" s="240"/>
      <c r="GX191" s="240"/>
      <c r="GY191" s="240"/>
      <c r="GZ191" s="240"/>
      <c r="HA191" s="240"/>
      <c r="HB191" s="240"/>
      <c r="HC191" s="240"/>
      <c r="HD191" s="240"/>
      <c r="HE191" s="240"/>
      <c r="HF191" s="240"/>
    </row>
    <row r="192" spans="1:214" s="242" customFormat="1">
      <c r="A192" s="240"/>
      <c r="B192" s="241"/>
      <c r="D192" s="240"/>
      <c r="E192" s="240"/>
      <c r="F192" s="240"/>
      <c r="G192" s="240"/>
      <c r="H192" s="240"/>
      <c r="I192" s="240"/>
      <c r="J192" s="240"/>
      <c r="K192" s="240"/>
      <c r="L192" s="240"/>
      <c r="M192" s="240"/>
      <c r="N192" s="240"/>
      <c r="O192" s="240"/>
      <c r="P192" s="240"/>
      <c r="Q192" s="240"/>
      <c r="R192" s="240"/>
      <c r="S192" s="240"/>
      <c r="T192" s="240"/>
      <c r="U192" s="240"/>
      <c r="V192" s="240"/>
      <c r="W192" s="240"/>
      <c r="X192" s="240"/>
      <c r="Y192" s="240"/>
      <c r="Z192" s="240"/>
      <c r="AA192" s="240"/>
      <c r="AB192" s="240"/>
      <c r="AC192" s="240"/>
      <c r="AD192" s="240"/>
      <c r="AE192" s="240"/>
      <c r="AF192" s="240"/>
      <c r="AG192" s="240"/>
      <c r="AH192" s="240"/>
      <c r="AI192" s="240"/>
      <c r="AJ192" s="240"/>
      <c r="AK192" s="240"/>
      <c r="AL192" s="240"/>
      <c r="AM192" s="240"/>
      <c r="AN192" s="240"/>
      <c r="AO192" s="240"/>
      <c r="AP192" s="240"/>
      <c r="AQ192" s="240"/>
      <c r="AR192" s="240"/>
      <c r="AS192" s="240"/>
      <c r="AT192" s="240"/>
      <c r="AU192" s="240"/>
      <c r="AV192" s="240"/>
      <c r="AW192" s="240"/>
      <c r="AX192" s="240"/>
      <c r="AY192" s="240"/>
      <c r="AZ192" s="240"/>
      <c r="BA192" s="240"/>
      <c r="BB192" s="240"/>
      <c r="BC192" s="240"/>
      <c r="BD192" s="240"/>
      <c r="BE192" s="240"/>
      <c r="BF192" s="240"/>
      <c r="BG192" s="240"/>
      <c r="BH192" s="240"/>
      <c r="BI192" s="240"/>
      <c r="BJ192" s="240"/>
      <c r="BK192" s="240"/>
      <c r="BL192" s="240"/>
      <c r="BM192" s="240"/>
      <c r="BN192" s="240"/>
      <c r="BO192" s="240"/>
      <c r="BP192" s="240"/>
      <c r="BQ192" s="240"/>
      <c r="BR192" s="240"/>
      <c r="BS192" s="240"/>
      <c r="BT192" s="240"/>
      <c r="BU192" s="240"/>
      <c r="BV192" s="240"/>
      <c r="BW192" s="240"/>
      <c r="BX192" s="240"/>
      <c r="BY192" s="240"/>
      <c r="BZ192" s="240"/>
      <c r="CA192" s="240"/>
      <c r="CB192" s="240"/>
      <c r="CC192" s="240"/>
      <c r="CD192" s="240"/>
      <c r="CE192" s="240"/>
      <c r="CF192" s="240"/>
      <c r="CG192" s="240"/>
      <c r="CH192" s="240"/>
      <c r="CI192" s="240"/>
      <c r="CJ192" s="240"/>
      <c r="CK192" s="240"/>
      <c r="CL192" s="240"/>
      <c r="CM192" s="240"/>
      <c r="CN192" s="240"/>
      <c r="CO192" s="240"/>
      <c r="CP192" s="240"/>
      <c r="CQ192" s="240"/>
      <c r="CR192" s="240"/>
      <c r="CS192" s="240"/>
      <c r="CT192" s="240"/>
      <c r="CU192" s="240"/>
      <c r="CV192" s="240"/>
      <c r="CW192" s="240"/>
      <c r="CX192" s="240"/>
      <c r="CY192" s="240"/>
      <c r="CZ192" s="240"/>
      <c r="DA192" s="240"/>
      <c r="DB192" s="240"/>
      <c r="DC192" s="240"/>
      <c r="DD192" s="240"/>
      <c r="DE192" s="240"/>
      <c r="DF192" s="240"/>
      <c r="DG192" s="240"/>
      <c r="DH192" s="240"/>
      <c r="DI192" s="240"/>
      <c r="DJ192" s="240"/>
      <c r="DK192" s="240"/>
      <c r="DL192" s="240"/>
      <c r="DM192" s="240"/>
      <c r="DN192" s="240"/>
      <c r="DO192" s="240"/>
      <c r="DP192" s="240"/>
      <c r="DQ192" s="240"/>
      <c r="DR192" s="240"/>
      <c r="DS192" s="240"/>
      <c r="DT192" s="240"/>
      <c r="DU192" s="240"/>
      <c r="DV192" s="240"/>
      <c r="DW192" s="240"/>
      <c r="DX192" s="240"/>
      <c r="DY192" s="240"/>
      <c r="DZ192" s="240"/>
      <c r="EA192" s="240"/>
      <c r="EB192" s="240"/>
      <c r="EC192" s="240"/>
      <c r="ED192" s="240"/>
      <c r="EE192" s="240"/>
      <c r="EF192" s="240"/>
      <c r="EG192" s="240"/>
      <c r="EH192" s="240"/>
      <c r="EI192" s="240"/>
      <c r="EJ192" s="240"/>
      <c r="EK192" s="240"/>
      <c r="EL192" s="240"/>
      <c r="EM192" s="240"/>
      <c r="EN192" s="240"/>
      <c r="EO192" s="240"/>
      <c r="EP192" s="240"/>
      <c r="EQ192" s="240"/>
      <c r="ER192" s="240"/>
      <c r="ES192" s="240"/>
      <c r="ET192" s="240"/>
      <c r="EU192" s="240"/>
      <c r="EV192" s="240"/>
      <c r="EW192" s="240"/>
      <c r="EX192" s="240"/>
      <c r="EY192" s="240"/>
      <c r="EZ192" s="240"/>
      <c r="FA192" s="240"/>
      <c r="FB192" s="240"/>
      <c r="FC192" s="240"/>
      <c r="FD192" s="240"/>
      <c r="FE192" s="240"/>
      <c r="FF192" s="240"/>
      <c r="FG192" s="240"/>
      <c r="FH192" s="240"/>
      <c r="FI192" s="240"/>
      <c r="FJ192" s="240"/>
      <c r="FK192" s="240"/>
      <c r="FL192" s="240"/>
      <c r="FM192" s="240"/>
      <c r="FN192" s="240"/>
      <c r="FO192" s="240"/>
      <c r="FP192" s="240"/>
      <c r="FQ192" s="240"/>
      <c r="FR192" s="240"/>
      <c r="FS192" s="240"/>
      <c r="FT192" s="240"/>
      <c r="FU192" s="240"/>
      <c r="FV192" s="240"/>
      <c r="FW192" s="240"/>
      <c r="FX192" s="240"/>
      <c r="FY192" s="240"/>
      <c r="FZ192" s="240"/>
      <c r="GA192" s="240"/>
      <c r="GB192" s="240"/>
      <c r="GC192" s="240"/>
      <c r="GD192" s="240"/>
      <c r="GE192" s="240"/>
      <c r="GF192" s="240"/>
      <c r="GG192" s="240"/>
      <c r="GH192" s="240"/>
      <c r="GI192" s="240"/>
      <c r="GJ192" s="240"/>
      <c r="GK192" s="240"/>
      <c r="GL192" s="240"/>
      <c r="GM192" s="240"/>
      <c r="GN192" s="240"/>
      <c r="GO192" s="240"/>
      <c r="GP192" s="240"/>
      <c r="GQ192" s="240"/>
      <c r="GR192" s="240"/>
      <c r="GS192" s="240"/>
      <c r="GT192" s="240"/>
      <c r="GU192" s="240"/>
      <c r="GV192" s="240"/>
      <c r="GW192" s="240"/>
      <c r="GX192" s="240"/>
      <c r="GY192" s="240"/>
      <c r="GZ192" s="240"/>
      <c r="HA192" s="240"/>
      <c r="HB192" s="240"/>
      <c r="HC192" s="240"/>
      <c r="HD192" s="240"/>
      <c r="HE192" s="240"/>
      <c r="HF192" s="240"/>
    </row>
    <row r="193" spans="1:214" s="242" customFormat="1">
      <c r="A193" s="240"/>
      <c r="B193" s="241"/>
      <c r="D193" s="240"/>
      <c r="E193" s="240"/>
      <c r="F193" s="240"/>
      <c r="G193" s="240"/>
      <c r="H193" s="240"/>
      <c r="I193" s="240"/>
      <c r="J193" s="240"/>
      <c r="K193" s="240"/>
      <c r="L193" s="240"/>
      <c r="M193" s="240"/>
      <c r="N193" s="240"/>
      <c r="O193" s="240"/>
      <c r="P193" s="240"/>
      <c r="Q193" s="240"/>
      <c r="R193" s="240"/>
      <c r="S193" s="240"/>
      <c r="T193" s="240"/>
      <c r="U193" s="240"/>
      <c r="V193" s="240"/>
      <c r="W193" s="240"/>
      <c r="X193" s="240"/>
      <c r="Y193" s="240"/>
      <c r="Z193" s="240"/>
      <c r="AA193" s="240"/>
      <c r="AB193" s="240"/>
      <c r="AC193" s="240"/>
      <c r="AD193" s="240"/>
      <c r="AE193" s="240"/>
      <c r="AF193" s="240"/>
      <c r="AG193" s="240"/>
      <c r="AH193" s="240"/>
      <c r="AI193" s="240"/>
      <c r="AJ193" s="240"/>
      <c r="AK193" s="240"/>
      <c r="AL193" s="240"/>
      <c r="AM193" s="240"/>
      <c r="AN193" s="240"/>
      <c r="AO193" s="240"/>
      <c r="AP193" s="240"/>
      <c r="AQ193" s="240"/>
      <c r="AR193" s="240"/>
      <c r="AS193" s="240"/>
      <c r="AT193" s="240"/>
      <c r="AU193" s="240"/>
      <c r="AV193" s="240"/>
      <c r="AW193" s="240"/>
      <c r="AX193" s="240"/>
      <c r="AY193" s="240"/>
      <c r="AZ193" s="240"/>
      <c r="BA193" s="240"/>
      <c r="BB193" s="240"/>
      <c r="BC193" s="240"/>
      <c r="BD193" s="240"/>
      <c r="BE193" s="240"/>
      <c r="BF193" s="240"/>
      <c r="BG193" s="240"/>
      <c r="BH193" s="240"/>
      <c r="BI193" s="240"/>
      <c r="BJ193" s="240"/>
      <c r="BK193" s="240"/>
      <c r="BL193" s="240"/>
      <c r="BM193" s="240"/>
      <c r="BN193" s="240"/>
      <c r="BO193" s="240"/>
      <c r="BP193" s="240"/>
      <c r="BQ193" s="240"/>
      <c r="BR193" s="240"/>
      <c r="BS193" s="240"/>
      <c r="BT193" s="240"/>
      <c r="BU193" s="240"/>
      <c r="BV193" s="240"/>
      <c r="BW193" s="240"/>
      <c r="BX193" s="240"/>
      <c r="BY193" s="240"/>
      <c r="BZ193" s="240"/>
      <c r="CA193" s="240"/>
      <c r="CB193" s="240"/>
      <c r="CC193" s="240"/>
      <c r="CD193" s="240"/>
      <c r="CE193" s="240"/>
      <c r="CF193" s="240"/>
      <c r="CG193" s="240"/>
      <c r="CH193" s="240"/>
      <c r="CI193" s="240"/>
      <c r="CJ193" s="240"/>
      <c r="CK193" s="240"/>
      <c r="CL193" s="240"/>
      <c r="CM193" s="240"/>
      <c r="CN193" s="240"/>
      <c r="CO193" s="240"/>
      <c r="CP193" s="240"/>
      <c r="CQ193" s="240"/>
      <c r="CR193" s="240"/>
      <c r="CS193" s="240"/>
      <c r="CT193" s="240"/>
      <c r="CU193" s="240"/>
      <c r="CV193" s="240"/>
      <c r="CW193" s="240"/>
      <c r="CX193" s="240"/>
      <c r="CY193" s="240"/>
      <c r="CZ193" s="240"/>
      <c r="DA193" s="240"/>
      <c r="DB193" s="240"/>
      <c r="DC193" s="240"/>
      <c r="DD193" s="240"/>
      <c r="DE193" s="240"/>
      <c r="DF193" s="240"/>
      <c r="DG193" s="240"/>
      <c r="DH193" s="240"/>
      <c r="DI193" s="240"/>
      <c r="DJ193" s="240"/>
      <c r="DK193" s="240"/>
      <c r="DL193" s="240"/>
      <c r="DM193" s="240"/>
      <c r="DN193" s="240"/>
      <c r="DO193" s="240"/>
      <c r="DP193" s="240"/>
      <c r="DQ193" s="240"/>
      <c r="DR193" s="240"/>
      <c r="DS193" s="240"/>
      <c r="DT193" s="240"/>
      <c r="DU193" s="240"/>
      <c r="DV193" s="240"/>
      <c r="DW193" s="240"/>
      <c r="DX193" s="240"/>
      <c r="DY193" s="240"/>
      <c r="DZ193" s="240"/>
      <c r="EA193" s="240"/>
      <c r="EB193" s="240"/>
      <c r="EC193" s="240"/>
      <c r="ED193" s="240"/>
      <c r="EE193" s="240"/>
      <c r="EF193" s="240"/>
      <c r="EG193" s="240"/>
      <c r="EH193" s="240"/>
      <c r="EI193" s="240"/>
      <c r="EJ193" s="240"/>
      <c r="EK193" s="240"/>
      <c r="EL193" s="240"/>
      <c r="EM193" s="240"/>
      <c r="EN193" s="240"/>
      <c r="EO193" s="240"/>
      <c r="EP193" s="240"/>
      <c r="EQ193" s="240"/>
      <c r="ER193" s="240"/>
      <c r="ES193" s="240"/>
      <c r="ET193" s="240"/>
      <c r="EU193" s="240"/>
      <c r="EV193" s="240"/>
      <c r="EW193" s="240"/>
      <c r="EX193" s="240"/>
      <c r="EY193" s="240"/>
      <c r="EZ193" s="240"/>
      <c r="FA193" s="240"/>
      <c r="FB193" s="240"/>
      <c r="FC193" s="240"/>
      <c r="FD193" s="240"/>
      <c r="FE193" s="240"/>
      <c r="FF193" s="240"/>
      <c r="FG193" s="240"/>
      <c r="FH193" s="240"/>
      <c r="FI193" s="240"/>
      <c r="FJ193" s="240"/>
      <c r="FK193" s="240"/>
      <c r="FL193" s="240"/>
      <c r="FM193" s="240"/>
      <c r="FN193" s="240"/>
      <c r="FO193" s="240"/>
      <c r="FP193" s="240"/>
      <c r="FQ193" s="240"/>
      <c r="FR193" s="240"/>
      <c r="FS193" s="240"/>
      <c r="FT193" s="240"/>
      <c r="FU193" s="240"/>
      <c r="FV193" s="240"/>
      <c r="FW193" s="240"/>
      <c r="FX193" s="240"/>
      <c r="FY193" s="240"/>
      <c r="FZ193" s="240"/>
      <c r="GA193" s="240"/>
      <c r="GB193" s="240"/>
      <c r="GC193" s="240"/>
      <c r="GD193" s="240"/>
      <c r="GE193" s="240"/>
      <c r="GF193" s="240"/>
      <c r="GG193" s="240"/>
      <c r="GH193" s="240"/>
      <c r="GI193" s="240"/>
      <c r="GJ193" s="240"/>
      <c r="GK193" s="240"/>
      <c r="GL193" s="240"/>
      <c r="GM193" s="240"/>
      <c r="GN193" s="240"/>
      <c r="GO193" s="240"/>
      <c r="GP193" s="240"/>
      <c r="GQ193" s="240"/>
      <c r="GR193" s="240"/>
      <c r="GS193" s="240"/>
      <c r="GT193" s="240"/>
      <c r="GU193" s="240"/>
      <c r="GV193" s="240"/>
      <c r="GW193" s="240"/>
      <c r="GX193" s="240"/>
      <c r="GY193" s="240"/>
      <c r="GZ193" s="240"/>
      <c r="HA193" s="240"/>
      <c r="HB193" s="240"/>
      <c r="HC193" s="240"/>
      <c r="HD193" s="240"/>
      <c r="HE193" s="240"/>
      <c r="HF193" s="240"/>
    </row>
    <row r="194" spans="1:214" s="242" customFormat="1">
      <c r="A194" s="240"/>
      <c r="B194" s="241"/>
      <c r="D194" s="240"/>
      <c r="E194" s="240"/>
      <c r="F194" s="240"/>
      <c r="G194" s="240"/>
      <c r="H194" s="240"/>
      <c r="I194" s="240"/>
      <c r="J194" s="240"/>
      <c r="K194" s="240"/>
      <c r="L194" s="240"/>
      <c r="M194" s="240"/>
      <c r="N194" s="240"/>
      <c r="O194" s="240"/>
      <c r="P194" s="240"/>
      <c r="Q194" s="240"/>
      <c r="R194" s="240"/>
      <c r="S194" s="240"/>
      <c r="T194" s="240"/>
      <c r="U194" s="240"/>
      <c r="V194" s="240"/>
      <c r="W194" s="240"/>
      <c r="X194" s="240"/>
      <c r="Y194" s="240"/>
      <c r="Z194" s="240"/>
      <c r="AA194" s="240"/>
      <c r="AB194" s="240"/>
      <c r="AC194" s="240"/>
      <c r="AD194" s="240"/>
      <c r="AE194" s="240"/>
      <c r="AF194" s="240"/>
      <c r="AG194" s="240"/>
      <c r="AH194" s="240"/>
      <c r="AI194" s="240"/>
      <c r="AJ194" s="240"/>
      <c r="AK194" s="240"/>
      <c r="AL194" s="240"/>
      <c r="AM194" s="240"/>
      <c r="AN194" s="240"/>
      <c r="AO194" s="240"/>
      <c r="AP194" s="240"/>
      <c r="AQ194" s="240"/>
      <c r="AR194" s="240"/>
      <c r="AS194" s="240"/>
      <c r="AT194" s="240"/>
      <c r="AU194" s="240"/>
      <c r="AV194" s="240"/>
      <c r="AW194" s="240"/>
      <c r="AX194" s="240"/>
      <c r="AY194" s="240"/>
      <c r="AZ194" s="240"/>
      <c r="BA194" s="240"/>
      <c r="BB194" s="240"/>
      <c r="BC194" s="240"/>
      <c r="BD194" s="240"/>
      <c r="BE194" s="240"/>
      <c r="BF194" s="240"/>
      <c r="BG194" s="240"/>
      <c r="BH194" s="240"/>
      <c r="BI194" s="240"/>
      <c r="BJ194" s="240"/>
      <c r="BK194" s="240"/>
      <c r="BL194" s="240"/>
      <c r="BM194" s="240"/>
      <c r="BN194" s="240"/>
      <c r="BO194" s="240"/>
      <c r="BP194" s="240"/>
      <c r="BQ194" s="240"/>
      <c r="BR194" s="240"/>
      <c r="BS194" s="240"/>
      <c r="BT194" s="240"/>
      <c r="BU194" s="240"/>
      <c r="BV194" s="240"/>
      <c r="BW194" s="240"/>
      <c r="BX194" s="240"/>
      <c r="BY194" s="240"/>
      <c r="BZ194" s="240"/>
      <c r="CA194" s="240"/>
      <c r="CB194" s="240"/>
      <c r="CC194" s="240"/>
      <c r="CD194" s="240"/>
      <c r="CE194" s="240"/>
      <c r="CF194" s="240"/>
      <c r="CG194" s="240"/>
      <c r="CH194" s="240"/>
      <c r="CI194" s="240"/>
      <c r="CJ194" s="240"/>
      <c r="CK194" s="240"/>
      <c r="CL194" s="240"/>
      <c r="CM194" s="240"/>
      <c r="CN194" s="240"/>
      <c r="CO194" s="240"/>
      <c r="CP194" s="240"/>
      <c r="CQ194" s="240"/>
      <c r="CR194" s="240"/>
      <c r="CS194" s="240"/>
      <c r="CT194" s="240"/>
      <c r="CU194" s="240"/>
      <c r="CV194" s="240"/>
      <c r="CW194" s="240"/>
      <c r="CX194" s="240"/>
      <c r="CY194" s="240"/>
      <c r="CZ194" s="240"/>
      <c r="DA194" s="240"/>
      <c r="DB194" s="240"/>
      <c r="DC194" s="240"/>
      <c r="DD194" s="240"/>
      <c r="DE194" s="240"/>
      <c r="DF194" s="240"/>
      <c r="DG194" s="240"/>
      <c r="DH194" s="240"/>
      <c r="DI194" s="240"/>
      <c r="DJ194" s="240"/>
      <c r="DK194" s="240"/>
      <c r="DL194" s="240"/>
      <c r="DM194" s="240"/>
      <c r="DN194" s="240"/>
      <c r="DO194" s="240"/>
      <c r="DP194" s="240"/>
      <c r="DQ194" s="240"/>
      <c r="DR194" s="240"/>
      <c r="DS194" s="240"/>
      <c r="DT194" s="240"/>
      <c r="DU194" s="240"/>
      <c r="DV194" s="240"/>
      <c r="DW194" s="240"/>
      <c r="DX194" s="240"/>
      <c r="DY194" s="240"/>
      <c r="DZ194" s="240"/>
      <c r="EA194" s="240"/>
      <c r="EB194" s="240"/>
      <c r="EC194" s="240"/>
      <c r="ED194" s="240"/>
      <c r="EE194" s="240"/>
      <c r="EF194" s="240"/>
      <c r="EG194" s="240"/>
      <c r="EH194" s="240"/>
      <c r="EI194" s="240"/>
      <c r="EJ194" s="240"/>
      <c r="EK194" s="240"/>
      <c r="EL194" s="240"/>
      <c r="EM194" s="240"/>
      <c r="EN194" s="240"/>
      <c r="EO194" s="240"/>
      <c r="EP194" s="240"/>
      <c r="EQ194" s="240"/>
      <c r="ER194" s="240"/>
      <c r="ES194" s="240"/>
      <c r="ET194" s="240"/>
      <c r="EU194" s="240"/>
      <c r="EV194" s="240"/>
      <c r="EW194" s="240"/>
      <c r="EX194" s="240"/>
      <c r="EY194" s="240"/>
      <c r="EZ194" s="240"/>
      <c r="FA194" s="240"/>
      <c r="FB194" s="240"/>
      <c r="FC194" s="240"/>
      <c r="FD194" s="240"/>
      <c r="FE194" s="240"/>
      <c r="FF194" s="240"/>
      <c r="FG194" s="240"/>
      <c r="FH194" s="240"/>
      <c r="FI194" s="240"/>
      <c r="FJ194" s="240"/>
      <c r="FK194" s="240"/>
      <c r="FL194" s="240"/>
      <c r="FM194" s="240"/>
      <c r="FN194" s="240"/>
      <c r="FO194" s="240"/>
      <c r="FP194" s="240"/>
      <c r="FQ194" s="240"/>
      <c r="FR194" s="240"/>
      <c r="FS194" s="240"/>
      <c r="FT194" s="240"/>
      <c r="FU194" s="240"/>
      <c r="FV194" s="240"/>
      <c r="FW194" s="240"/>
      <c r="FX194" s="240"/>
      <c r="FY194" s="240"/>
      <c r="FZ194" s="240"/>
      <c r="GA194" s="240"/>
      <c r="GB194" s="240"/>
      <c r="GC194" s="240"/>
      <c r="GD194" s="240"/>
      <c r="GE194" s="240"/>
      <c r="GF194" s="240"/>
      <c r="GG194" s="240"/>
      <c r="GH194" s="240"/>
      <c r="GI194" s="240"/>
      <c r="GJ194" s="240"/>
      <c r="GK194" s="240"/>
      <c r="GL194" s="240"/>
      <c r="GM194" s="240"/>
      <c r="GN194" s="240"/>
      <c r="GO194" s="240"/>
      <c r="GP194" s="240"/>
      <c r="GQ194" s="240"/>
      <c r="GR194" s="240"/>
      <c r="GS194" s="240"/>
      <c r="GT194" s="240"/>
      <c r="GU194" s="240"/>
      <c r="GV194" s="240"/>
      <c r="GW194" s="240"/>
      <c r="GX194" s="240"/>
      <c r="GY194" s="240"/>
      <c r="GZ194" s="240"/>
      <c r="HA194" s="240"/>
      <c r="HB194" s="240"/>
      <c r="HC194" s="240"/>
      <c r="HD194" s="240"/>
      <c r="HE194" s="240"/>
      <c r="HF194" s="240"/>
    </row>
    <row r="195" spans="1:214" s="242" customFormat="1">
      <c r="A195" s="240"/>
      <c r="B195" s="241"/>
      <c r="D195" s="240"/>
      <c r="E195" s="240"/>
      <c r="F195" s="240"/>
      <c r="G195" s="240"/>
      <c r="H195" s="240"/>
      <c r="I195" s="240"/>
      <c r="J195" s="240"/>
      <c r="K195" s="240"/>
      <c r="L195" s="240"/>
      <c r="M195" s="240"/>
      <c r="N195" s="240"/>
      <c r="O195" s="240"/>
      <c r="P195" s="240"/>
      <c r="Q195" s="240"/>
      <c r="R195" s="240"/>
      <c r="S195" s="240"/>
      <c r="T195" s="240"/>
      <c r="U195" s="240"/>
      <c r="V195" s="240"/>
      <c r="W195" s="240"/>
      <c r="X195" s="240"/>
      <c r="Y195" s="240"/>
      <c r="Z195" s="240"/>
      <c r="AA195" s="240"/>
      <c r="AB195" s="240"/>
      <c r="AC195" s="240"/>
      <c r="AD195" s="240"/>
      <c r="AE195" s="240"/>
      <c r="AF195" s="240"/>
      <c r="AG195" s="240"/>
      <c r="AH195" s="240"/>
      <c r="AI195" s="240"/>
      <c r="AJ195" s="240"/>
      <c r="AK195" s="240"/>
      <c r="AL195" s="240"/>
      <c r="AM195" s="240"/>
      <c r="AN195" s="240"/>
      <c r="AO195" s="240"/>
      <c r="AP195" s="240"/>
      <c r="AQ195" s="240"/>
      <c r="AR195" s="240"/>
      <c r="AS195" s="240"/>
      <c r="AT195" s="240"/>
      <c r="AU195" s="240"/>
      <c r="AV195" s="240"/>
      <c r="AW195" s="240"/>
      <c r="AX195" s="240"/>
      <c r="AY195" s="240"/>
      <c r="AZ195" s="240"/>
      <c r="BA195" s="240"/>
      <c r="BB195" s="240"/>
      <c r="BC195" s="240"/>
      <c r="BD195" s="240"/>
      <c r="BE195" s="240"/>
      <c r="BF195" s="240"/>
      <c r="BG195" s="240"/>
      <c r="BH195" s="240"/>
      <c r="BI195" s="240"/>
      <c r="BJ195" s="240"/>
      <c r="BK195" s="240"/>
      <c r="BL195" s="240"/>
      <c r="BM195" s="240"/>
      <c r="BN195" s="240"/>
      <c r="BO195" s="240"/>
      <c r="BP195" s="240"/>
      <c r="BQ195" s="240"/>
      <c r="BR195" s="240"/>
      <c r="BS195" s="240"/>
      <c r="BT195" s="240"/>
      <c r="BU195" s="240"/>
      <c r="BV195" s="240"/>
      <c r="BW195" s="240"/>
      <c r="BX195" s="240"/>
      <c r="BY195" s="240"/>
      <c r="BZ195" s="240"/>
      <c r="CA195" s="240"/>
      <c r="CB195" s="240"/>
      <c r="CC195" s="240"/>
      <c r="CD195" s="240"/>
      <c r="CE195" s="240"/>
      <c r="CF195" s="240"/>
      <c r="CG195" s="240"/>
      <c r="CH195" s="240"/>
      <c r="CI195" s="240"/>
      <c r="CJ195" s="240"/>
      <c r="CK195" s="240"/>
      <c r="CL195" s="240"/>
      <c r="CM195" s="240"/>
      <c r="CN195" s="240"/>
      <c r="CO195" s="240"/>
      <c r="CP195" s="240"/>
      <c r="CQ195" s="240"/>
      <c r="CR195" s="240"/>
      <c r="CS195" s="240"/>
      <c r="CT195" s="240"/>
      <c r="CU195" s="240"/>
      <c r="CV195" s="240"/>
      <c r="CW195" s="240"/>
      <c r="CX195" s="240"/>
      <c r="CY195" s="240"/>
      <c r="CZ195" s="240"/>
      <c r="DA195" s="240"/>
      <c r="DB195" s="240"/>
      <c r="DC195" s="240"/>
      <c r="DD195" s="240"/>
      <c r="DE195" s="240"/>
      <c r="DF195" s="240"/>
      <c r="DG195" s="240"/>
      <c r="DH195" s="240"/>
      <c r="DI195" s="240"/>
      <c r="DJ195" s="240"/>
      <c r="DK195" s="240"/>
      <c r="DL195" s="240"/>
      <c r="DM195" s="240"/>
      <c r="DN195" s="240"/>
      <c r="DO195" s="240"/>
      <c r="DP195" s="240"/>
      <c r="DQ195" s="240"/>
      <c r="DR195" s="240"/>
      <c r="DS195" s="240"/>
      <c r="DT195" s="240"/>
      <c r="DU195" s="240"/>
      <c r="DV195" s="240"/>
      <c r="DW195" s="240"/>
      <c r="DX195" s="240"/>
      <c r="DY195" s="240"/>
      <c r="DZ195" s="240"/>
      <c r="EA195" s="240"/>
      <c r="EB195" s="240"/>
      <c r="EC195" s="240"/>
      <c r="ED195" s="240"/>
      <c r="EE195" s="240"/>
      <c r="EF195" s="240"/>
      <c r="EG195" s="240"/>
      <c r="EH195" s="240"/>
      <c r="EI195" s="240"/>
      <c r="EJ195" s="240"/>
      <c r="EK195" s="240"/>
      <c r="EL195" s="240"/>
      <c r="EM195" s="240"/>
      <c r="EN195" s="240"/>
      <c r="EO195" s="240"/>
      <c r="EP195" s="240"/>
      <c r="EQ195" s="240"/>
      <c r="ER195" s="240"/>
      <c r="ES195" s="240"/>
      <c r="ET195" s="240"/>
      <c r="EU195" s="240"/>
      <c r="EV195" s="240"/>
      <c r="EW195" s="240"/>
      <c r="EX195" s="240"/>
      <c r="EY195" s="240"/>
      <c r="EZ195" s="240"/>
      <c r="FA195" s="240"/>
      <c r="FB195" s="240"/>
      <c r="FC195" s="240"/>
      <c r="FD195" s="240"/>
      <c r="FE195" s="240"/>
      <c r="FF195" s="240"/>
      <c r="FG195" s="240"/>
      <c r="FH195" s="240"/>
      <c r="FI195" s="240"/>
      <c r="FJ195" s="240"/>
      <c r="FK195" s="240"/>
      <c r="FL195" s="240"/>
      <c r="FM195" s="240"/>
      <c r="FN195" s="240"/>
      <c r="FO195" s="240"/>
      <c r="FP195" s="240"/>
      <c r="FQ195" s="240"/>
      <c r="FR195" s="240"/>
      <c r="FS195" s="240"/>
      <c r="FT195" s="240"/>
      <c r="FU195" s="240"/>
      <c r="FV195" s="240"/>
      <c r="FW195" s="240"/>
      <c r="FX195" s="240"/>
      <c r="FY195" s="240"/>
      <c r="FZ195" s="240"/>
      <c r="GA195" s="240"/>
      <c r="GB195" s="240"/>
      <c r="GC195" s="240"/>
      <c r="GD195" s="240"/>
      <c r="GE195" s="240"/>
      <c r="GF195" s="240"/>
      <c r="GG195" s="240"/>
      <c r="GH195" s="240"/>
      <c r="GI195" s="240"/>
      <c r="GJ195" s="240"/>
      <c r="GK195" s="240"/>
      <c r="GL195" s="240"/>
      <c r="GM195" s="240"/>
      <c r="GN195" s="240"/>
      <c r="GO195" s="240"/>
      <c r="GP195" s="240"/>
      <c r="GQ195" s="240"/>
      <c r="GR195" s="240"/>
      <c r="GS195" s="240"/>
      <c r="GT195" s="240"/>
      <c r="GU195" s="240"/>
      <c r="GV195" s="240"/>
      <c r="GW195" s="240"/>
      <c r="GX195" s="240"/>
      <c r="GY195" s="240"/>
      <c r="GZ195" s="240"/>
      <c r="HA195" s="240"/>
      <c r="HB195" s="240"/>
      <c r="HC195" s="240"/>
      <c r="HD195" s="240"/>
      <c r="HE195" s="240"/>
      <c r="HF195" s="240"/>
    </row>
    <row r="196" spans="1:214" s="242" customFormat="1">
      <c r="A196" s="240"/>
      <c r="B196" s="241"/>
      <c r="D196" s="240"/>
      <c r="E196" s="240"/>
      <c r="F196" s="240"/>
      <c r="G196" s="240"/>
      <c r="H196" s="240"/>
      <c r="I196" s="240"/>
      <c r="J196" s="240"/>
      <c r="K196" s="240"/>
      <c r="L196" s="240"/>
      <c r="M196" s="240"/>
      <c r="N196" s="240"/>
      <c r="O196" s="240"/>
      <c r="P196" s="240"/>
      <c r="Q196" s="240"/>
      <c r="R196" s="240"/>
      <c r="S196" s="240"/>
      <c r="T196" s="240"/>
      <c r="U196" s="240"/>
      <c r="V196" s="240"/>
      <c r="W196" s="240"/>
      <c r="X196" s="240"/>
      <c r="Y196" s="240"/>
      <c r="Z196" s="240"/>
      <c r="AA196" s="240"/>
      <c r="AB196" s="240"/>
      <c r="AC196" s="240"/>
      <c r="AD196" s="240"/>
      <c r="AE196" s="240"/>
      <c r="AF196" s="240"/>
      <c r="AG196" s="240"/>
      <c r="AH196" s="240"/>
      <c r="AI196" s="240"/>
      <c r="AJ196" s="240"/>
      <c r="AK196" s="240"/>
      <c r="AL196" s="240"/>
      <c r="AM196" s="240"/>
      <c r="AN196" s="240"/>
      <c r="AO196" s="240"/>
      <c r="AP196" s="240"/>
      <c r="AQ196" s="240"/>
      <c r="AR196" s="240"/>
      <c r="AS196" s="240"/>
      <c r="AT196" s="240"/>
      <c r="AU196" s="240"/>
      <c r="AV196" s="240"/>
      <c r="AW196" s="240"/>
      <c r="AX196" s="240"/>
      <c r="AY196" s="240"/>
      <c r="AZ196" s="240"/>
      <c r="BA196" s="240"/>
      <c r="BB196" s="240"/>
      <c r="BC196" s="240"/>
      <c r="BD196" s="240"/>
      <c r="BE196" s="240"/>
      <c r="BF196" s="240"/>
      <c r="BG196" s="240"/>
      <c r="BH196" s="240"/>
      <c r="BI196" s="240"/>
      <c r="BJ196" s="240"/>
      <c r="BK196" s="240"/>
      <c r="BL196" s="240"/>
      <c r="BM196" s="240"/>
      <c r="BN196" s="240"/>
      <c r="BO196" s="240"/>
      <c r="BP196" s="240"/>
      <c r="BQ196" s="240"/>
      <c r="BR196" s="240"/>
      <c r="BS196" s="240"/>
      <c r="BT196" s="240"/>
      <c r="BU196" s="240"/>
      <c r="BV196" s="240"/>
      <c r="BW196" s="240"/>
      <c r="BX196" s="240"/>
      <c r="BY196" s="240"/>
      <c r="BZ196" s="240"/>
      <c r="CA196" s="240"/>
      <c r="CB196" s="240"/>
      <c r="CC196" s="240"/>
      <c r="CD196" s="240"/>
      <c r="CE196" s="240"/>
      <c r="CF196" s="240"/>
      <c r="CG196" s="240"/>
      <c r="CH196" s="240"/>
      <c r="CI196" s="240"/>
      <c r="CJ196" s="240"/>
      <c r="CK196" s="240"/>
      <c r="CL196" s="240"/>
      <c r="CM196" s="240"/>
      <c r="CN196" s="240"/>
      <c r="CO196" s="240"/>
      <c r="CP196" s="240"/>
      <c r="CQ196" s="240"/>
      <c r="CR196" s="240"/>
      <c r="CS196" s="240"/>
      <c r="CT196" s="240"/>
      <c r="CU196" s="240"/>
      <c r="CV196" s="240"/>
      <c r="CW196" s="240"/>
      <c r="CX196" s="240"/>
      <c r="CY196" s="240"/>
      <c r="CZ196" s="240"/>
      <c r="DA196" s="240"/>
      <c r="DB196" s="240"/>
      <c r="DC196" s="240"/>
      <c r="DD196" s="240"/>
      <c r="DE196" s="240"/>
      <c r="DF196" s="240"/>
      <c r="DG196" s="240"/>
      <c r="DH196" s="240"/>
      <c r="DI196" s="240"/>
      <c r="DJ196" s="240"/>
      <c r="DK196" s="240"/>
      <c r="DL196" s="240"/>
      <c r="DM196" s="240"/>
      <c r="DN196" s="240"/>
      <c r="DO196" s="240"/>
      <c r="DP196" s="240"/>
      <c r="DQ196" s="240"/>
      <c r="DR196" s="240"/>
      <c r="DS196" s="240"/>
      <c r="DT196" s="240"/>
      <c r="DU196" s="240"/>
      <c r="DV196" s="240"/>
      <c r="DW196" s="240"/>
      <c r="DX196" s="240"/>
      <c r="DY196" s="240"/>
      <c r="DZ196" s="240"/>
      <c r="EA196" s="240"/>
      <c r="EB196" s="240"/>
      <c r="EC196" s="240"/>
      <c r="ED196" s="240"/>
      <c r="EE196" s="240"/>
      <c r="EF196" s="240"/>
      <c r="EG196" s="240"/>
      <c r="EH196" s="240"/>
      <c r="EI196" s="240"/>
      <c r="EJ196" s="240"/>
      <c r="EK196" s="240"/>
      <c r="EL196" s="240"/>
      <c r="EM196" s="240"/>
      <c r="EN196" s="240"/>
      <c r="EO196" s="240"/>
      <c r="EP196" s="240"/>
      <c r="EQ196" s="240"/>
      <c r="ER196" s="240"/>
      <c r="ES196" s="240"/>
      <c r="ET196" s="240"/>
      <c r="EU196" s="240"/>
      <c r="EV196" s="240"/>
      <c r="EW196" s="240"/>
      <c r="EX196" s="240"/>
      <c r="EY196" s="240"/>
      <c r="EZ196" s="240"/>
      <c r="FA196" s="240"/>
      <c r="FB196" s="240"/>
      <c r="FC196" s="240"/>
      <c r="FD196" s="240"/>
      <c r="FE196" s="240"/>
      <c r="FF196" s="240"/>
      <c r="FG196" s="240"/>
      <c r="FH196" s="240"/>
      <c r="FI196" s="240"/>
      <c r="FJ196" s="240"/>
      <c r="FK196" s="240"/>
      <c r="FL196" s="240"/>
      <c r="FM196" s="240"/>
      <c r="FN196" s="240"/>
      <c r="FO196" s="240"/>
      <c r="FP196" s="240"/>
      <c r="FQ196" s="240"/>
      <c r="FR196" s="240"/>
      <c r="FS196" s="240"/>
      <c r="FT196" s="240"/>
      <c r="FU196" s="240"/>
      <c r="FV196" s="240"/>
      <c r="FW196" s="240"/>
      <c r="FX196" s="240"/>
      <c r="FY196" s="240"/>
      <c r="FZ196" s="240"/>
      <c r="GA196" s="240"/>
      <c r="GB196" s="240"/>
      <c r="GC196" s="240"/>
      <c r="GD196" s="240"/>
      <c r="GE196" s="240"/>
      <c r="GF196" s="240"/>
      <c r="GG196" s="240"/>
      <c r="GH196" s="240"/>
      <c r="GI196" s="240"/>
      <c r="GJ196" s="240"/>
      <c r="GK196" s="240"/>
      <c r="GL196" s="240"/>
      <c r="GM196" s="240"/>
      <c r="GN196" s="240"/>
      <c r="GO196" s="240"/>
      <c r="GP196" s="240"/>
      <c r="GQ196" s="240"/>
      <c r="GR196" s="240"/>
      <c r="GS196" s="240"/>
      <c r="GT196" s="240"/>
      <c r="GU196" s="240"/>
      <c r="GV196" s="240"/>
      <c r="GW196" s="240"/>
      <c r="GX196" s="240"/>
      <c r="GY196" s="240"/>
      <c r="GZ196" s="240"/>
      <c r="HA196" s="240"/>
      <c r="HB196" s="240"/>
      <c r="HC196" s="240"/>
      <c r="HD196" s="240"/>
      <c r="HE196" s="240"/>
      <c r="HF196" s="240"/>
    </row>
    <row r="197" spans="1:214" s="242" customFormat="1">
      <c r="A197" s="240"/>
      <c r="B197" s="241"/>
      <c r="D197" s="240"/>
      <c r="E197" s="240"/>
      <c r="F197" s="240"/>
      <c r="G197" s="240"/>
      <c r="H197" s="240"/>
      <c r="I197" s="240"/>
      <c r="J197" s="240"/>
      <c r="K197" s="240"/>
      <c r="L197" s="240"/>
      <c r="M197" s="240"/>
      <c r="N197" s="240"/>
      <c r="O197" s="240"/>
      <c r="P197" s="240"/>
      <c r="Q197" s="240"/>
      <c r="R197" s="240"/>
      <c r="S197" s="240"/>
      <c r="T197" s="240"/>
      <c r="U197" s="240"/>
      <c r="V197" s="240"/>
      <c r="W197" s="240"/>
      <c r="X197" s="240"/>
      <c r="Y197" s="240"/>
      <c r="Z197" s="240"/>
      <c r="AA197" s="240"/>
      <c r="AB197" s="240"/>
      <c r="AC197" s="240"/>
      <c r="AD197" s="240"/>
      <c r="AE197" s="240"/>
      <c r="AF197" s="240"/>
      <c r="AG197" s="240"/>
      <c r="AH197" s="240"/>
      <c r="AI197" s="240"/>
      <c r="AJ197" s="240"/>
      <c r="AK197" s="240"/>
      <c r="AL197" s="240"/>
      <c r="AM197" s="240"/>
      <c r="AN197" s="240"/>
      <c r="AO197" s="240"/>
      <c r="AP197" s="240"/>
      <c r="AQ197" s="240"/>
      <c r="AR197" s="240"/>
      <c r="AS197" s="240"/>
      <c r="AT197" s="240"/>
      <c r="AU197" s="240"/>
      <c r="AV197" s="240"/>
      <c r="AW197" s="240"/>
      <c r="AX197" s="240"/>
      <c r="AY197" s="240"/>
      <c r="AZ197" s="240"/>
      <c r="BA197" s="240"/>
      <c r="BB197" s="240"/>
      <c r="BC197" s="240"/>
      <c r="BD197" s="240"/>
      <c r="BE197" s="240"/>
      <c r="BF197" s="240"/>
      <c r="BG197" s="240"/>
      <c r="BH197" s="240"/>
      <c r="BI197" s="240"/>
      <c r="BJ197" s="240"/>
      <c r="BK197" s="240"/>
      <c r="BL197" s="240"/>
      <c r="BM197" s="240"/>
      <c r="BN197" s="240"/>
      <c r="BO197" s="240"/>
      <c r="BP197" s="240"/>
      <c r="BQ197" s="240"/>
      <c r="BR197" s="240"/>
      <c r="BS197" s="240"/>
      <c r="BT197" s="240"/>
      <c r="BU197" s="240"/>
      <c r="BV197" s="240"/>
      <c r="BW197" s="240"/>
      <c r="BX197" s="240"/>
      <c r="BY197" s="240"/>
      <c r="BZ197" s="240"/>
      <c r="CA197" s="240"/>
      <c r="CB197" s="240"/>
      <c r="CC197" s="240"/>
      <c r="CD197" s="240"/>
      <c r="CE197" s="240"/>
      <c r="CF197" s="240"/>
      <c r="CG197" s="240"/>
      <c r="CH197" s="240"/>
      <c r="CI197" s="240"/>
      <c r="CJ197" s="240"/>
      <c r="CK197" s="240"/>
      <c r="CL197" s="240"/>
      <c r="CM197" s="240"/>
      <c r="CN197" s="240"/>
      <c r="CO197" s="240"/>
      <c r="CP197" s="240"/>
      <c r="CQ197" s="240"/>
      <c r="CR197" s="240"/>
      <c r="CS197" s="240"/>
      <c r="CT197" s="240"/>
      <c r="CU197" s="240"/>
      <c r="CV197" s="240"/>
      <c r="CW197" s="240"/>
      <c r="CX197" s="240"/>
      <c r="CY197" s="240"/>
      <c r="CZ197" s="240"/>
      <c r="DA197" s="240"/>
      <c r="DB197" s="240"/>
      <c r="DC197" s="240"/>
      <c r="DD197" s="240"/>
      <c r="DE197" s="240"/>
      <c r="DF197" s="240"/>
      <c r="DG197" s="240"/>
      <c r="DH197" s="240"/>
      <c r="DI197" s="240"/>
      <c r="DJ197" s="240"/>
      <c r="DK197" s="240"/>
      <c r="DL197" s="240"/>
      <c r="DM197" s="240"/>
      <c r="DN197" s="240"/>
      <c r="DO197" s="240"/>
      <c r="DP197" s="240"/>
      <c r="DQ197" s="240"/>
      <c r="DR197" s="240"/>
      <c r="DS197" s="240"/>
      <c r="DT197" s="240"/>
      <c r="DU197" s="240"/>
      <c r="DV197" s="240"/>
      <c r="DW197" s="240"/>
      <c r="DX197" s="240"/>
      <c r="DY197" s="240"/>
      <c r="DZ197" s="240"/>
      <c r="EA197" s="240"/>
      <c r="EB197" s="240"/>
      <c r="EC197" s="240"/>
      <c r="ED197" s="240"/>
      <c r="EE197" s="240"/>
      <c r="EF197" s="240"/>
      <c r="EG197" s="240"/>
      <c r="EH197" s="240"/>
      <c r="EI197" s="240"/>
      <c r="EJ197" s="240"/>
      <c r="EK197" s="240"/>
      <c r="EL197" s="240"/>
      <c r="EM197" s="240"/>
      <c r="EN197" s="240"/>
      <c r="EO197" s="240"/>
      <c r="EP197" s="240"/>
      <c r="EQ197" s="240"/>
      <c r="ER197" s="240"/>
      <c r="ES197" s="240"/>
      <c r="ET197" s="240"/>
      <c r="EU197" s="240"/>
      <c r="EV197" s="240"/>
      <c r="EW197" s="240"/>
      <c r="EX197" s="240"/>
      <c r="EY197" s="240"/>
      <c r="EZ197" s="240"/>
      <c r="FA197" s="240"/>
      <c r="FB197" s="240"/>
      <c r="FC197" s="240"/>
      <c r="FD197" s="240"/>
      <c r="FE197" s="240"/>
      <c r="FF197" s="240"/>
      <c r="FG197" s="240"/>
      <c r="FH197" s="240"/>
      <c r="FI197" s="240"/>
      <c r="FJ197" s="240"/>
      <c r="FK197" s="240"/>
      <c r="FL197" s="240"/>
      <c r="FM197" s="240"/>
      <c r="FN197" s="240"/>
      <c r="FO197" s="240"/>
      <c r="FP197" s="240"/>
      <c r="FQ197" s="240"/>
      <c r="FR197" s="240"/>
      <c r="FS197" s="240"/>
      <c r="FT197" s="240"/>
      <c r="FU197" s="240"/>
      <c r="FV197" s="240"/>
      <c r="FW197" s="240"/>
      <c r="FX197" s="240"/>
      <c r="FY197" s="240"/>
      <c r="FZ197" s="240"/>
      <c r="GA197" s="240"/>
      <c r="GB197" s="240"/>
      <c r="GC197" s="240"/>
      <c r="GD197" s="240"/>
      <c r="GE197" s="240"/>
      <c r="GF197" s="240"/>
      <c r="GG197" s="240"/>
      <c r="GH197" s="240"/>
      <c r="GI197" s="240"/>
      <c r="GJ197" s="240"/>
      <c r="GK197" s="240"/>
      <c r="GL197" s="240"/>
      <c r="GM197" s="240"/>
      <c r="GN197" s="240"/>
      <c r="GO197" s="240"/>
      <c r="GP197" s="240"/>
      <c r="GQ197" s="240"/>
      <c r="GR197" s="240"/>
      <c r="GS197" s="240"/>
      <c r="GT197" s="240"/>
      <c r="GU197" s="240"/>
      <c r="GV197" s="240"/>
      <c r="GW197" s="240"/>
      <c r="GX197" s="240"/>
      <c r="GY197" s="240"/>
      <c r="GZ197" s="240"/>
      <c r="HA197" s="240"/>
      <c r="HB197" s="240"/>
      <c r="HC197" s="240"/>
      <c r="HD197" s="240"/>
      <c r="HE197" s="240"/>
      <c r="HF197" s="240"/>
    </row>
    <row r="198" spans="1:214" s="242" customFormat="1">
      <c r="A198" s="240"/>
      <c r="B198" s="241"/>
      <c r="D198" s="240"/>
      <c r="E198" s="240"/>
      <c r="F198" s="240"/>
      <c r="G198" s="240"/>
      <c r="H198" s="240"/>
      <c r="I198" s="240"/>
      <c r="J198" s="240"/>
      <c r="K198" s="240"/>
      <c r="L198" s="240"/>
      <c r="M198" s="240"/>
      <c r="N198" s="240"/>
      <c r="O198" s="240"/>
      <c r="P198" s="240"/>
      <c r="Q198" s="240"/>
      <c r="R198" s="240"/>
      <c r="S198" s="240"/>
      <c r="T198" s="240"/>
      <c r="U198" s="240"/>
      <c r="V198" s="240"/>
      <c r="W198" s="240"/>
      <c r="X198" s="240"/>
      <c r="Y198" s="240"/>
      <c r="Z198" s="240"/>
      <c r="AA198" s="240"/>
      <c r="AB198" s="240"/>
      <c r="AC198" s="240"/>
      <c r="AD198" s="240"/>
      <c r="AE198" s="240"/>
      <c r="AF198" s="240"/>
      <c r="AG198" s="240"/>
      <c r="AH198" s="240"/>
      <c r="AI198" s="240"/>
      <c r="AJ198" s="240"/>
      <c r="AK198" s="240"/>
      <c r="AL198" s="240"/>
      <c r="AM198" s="240"/>
      <c r="AN198" s="240"/>
      <c r="AO198" s="240"/>
      <c r="AP198" s="240"/>
      <c r="AQ198" s="240"/>
      <c r="AR198" s="240"/>
      <c r="AS198" s="240"/>
      <c r="AT198" s="240"/>
      <c r="AU198" s="240"/>
      <c r="AV198" s="240"/>
      <c r="AW198" s="240"/>
      <c r="AX198" s="240"/>
      <c r="AY198" s="240"/>
      <c r="AZ198" s="240"/>
      <c r="BA198" s="240"/>
      <c r="BB198" s="240"/>
      <c r="BC198" s="240"/>
      <c r="BD198" s="240"/>
      <c r="BE198" s="240"/>
      <c r="BF198" s="240"/>
      <c r="BG198" s="240"/>
      <c r="BH198" s="240"/>
      <c r="BI198" s="240"/>
      <c r="BJ198" s="240"/>
      <c r="BK198" s="240"/>
      <c r="BL198" s="240"/>
      <c r="BM198" s="240"/>
      <c r="BN198" s="240"/>
      <c r="BO198" s="240"/>
      <c r="BP198" s="240"/>
      <c r="BQ198" s="240"/>
      <c r="BR198" s="240"/>
      <c r="BS198" s="240"/>
      <c r="BT198" s="240"/>
      <c r="BU198" s="240"/>
      <c r="BV198" s="240"/>
      <c r="BW198" s="240"/>
      <c r="BX198" s="240"/>
      <c r="BY198" s="240"/>
      <c r="BZ198" s="240"/>
      <c r="CA198" s="240"/>
      <c r="CB198" s="240"/>
      <c r="CC198" s="240"/>
      <c r="CD198" s="240"/>
      <c r="CE198" s="240"/>
      <c r="CF198" s="240"/>
      <c r="CG198" s="240"/>
      <c r="CH198" s="240"/>
      <c r="CI198" s="240"/>
      <c r="CJ198" s="240"/>
      <c r="CK198" s="240"/>
      <c r="CL198" s="240"/>
      <c r="CM198" s="240"/>
      <c r="CN198" s="240"/>
      <c r="CO198" s="240"/>
      <c r="CP198" s="240"/>
      <c r="CQ198" s="240"/>
      <c r="CR198" s="240"/>
      <c r="CS198" s="240"/>
      <c r="CT198" s="240"/>
      <c r="CU198" s="240"/>
      <c r="CV198" s="240"/>
      <c r="CW198" s="240"/>
      <c r="CX198" s="240"/>
      <c r="CY198" s="240"/>
      <c r="CZ198" s="240"/>
      <c r="DA198" s="240"/>
      <c r="DB198" s="240"/>
      <c r="DC198" s="240"/>
      <c r="DD198" s="240"/>
      <c r="DE198" s="240"/>
      <c r="DF198" s="240"/>
      <c r="DG198" s="240"/>
      <c r="DH198" s="240"/>
      <c r="DI198" s="240"/>
      <c r="DJ198" s="240"/>
      <c r="DK198" s="240"/>
      <c r="DL198" s="240"/>
      <c r="DM198" s="240"/>
      <c r="DN198" s="240"/>
      <c r="DO198" s="240"/>
      <c r="DP198" s="240"/>
      <c r="DQ198" s="240"/>
      <c r="DR198" s="240"/>
      <c r="DS198" s="240"/>
      <c r="DT198" s="240"/>
      <c r="DU198" s="240"/>
      <c r="DV198" s="240"/>
      <c r="DW198" s="240"/>
      <c r="DX198" s="240"/>
      <c r="DY198" s="240"/>
      <c r="DZ198" s="240"/>
      <c r="EA198" s="240"/>
      <c r="EB198" s="240"/>
      <c r="EC198" s="240"/>
      <c r="ED198" s="240"/>
      <c r="EE198" s="240"/>
      <c r="EF198" s="240"/>
      <c r="EG198" s="240"/>
      <c r="EH198" s="240"/>
      <c r="EI198" s="240"/>
      <c r="EJ198" s="240"/>
      <c r="EK198" s="240"/>
      <c r="EL198" s="240"/>
      <c r="EM198" s="240"/>
      <c r="EN198" s="240"/>
      <c r="EO198" s="240"/>
      <c r="EP198" s="240"/>
      <c r="EQ198" s="240"/>
      <c r="ER198" s="240"/>
      <c r="ES198" s="240"/>
      <c r="ET198" s="240"/>
      <c r="EU198" s="240"/>
      <c r="EV198" s="240"/>
      <c r="EW198" s="240"/>
      <c r="EX198" s="240"/>
      <c r="EY198" s="240"/>
      <c r="EZ198" s="240"/>
      <c r="FA198" s="240"/>
      <c r="FB198" s="240"/>
      <c r="FC198" s="240"/>
      <c r="FD198" s="240"/>
      <c r="FE198" s="240"/>
      <c r="FF198" s="240"/>
      <c r="FG198" s="240"/>
      <c r="FH198" s="240"/>
      <c r="FI198" s="240"/>
      <c r="FJ198" s="240"/>
      <c r="FK198" s="240"/>
      <c r="FL198" s="240"/>
      <c r="FM198" s="240"/>
      <c r="FN198" s="240"/>
      <c r="FO198" s="240"/>
      <c r="FP198" s="240"/>
      <c r="FQ198" s="240"/>
      <c r="FR198" s="240"/>
      <c r="FS198" s="240"/>
      <c r="FT198" s="240"/>
      <c r="FU198" s="240"/>
      <c r="FV198" s="240"/>
      <c r="FW198" s="240"/>
      <c r="FX198" s="240"/>
      <c r="FY198" s="240"/>
      <c r="FZ198" s="240"/>
      <c r="GA198" s="240"/>
      <c r="GB198" s="240"/>
      <c r="GC198" s="240"/>
      <c r="GD198" s="240"/>
      <c r="GE198" s="240"/>
      <c r="GF198" s="240"/>
      <c r="GG198" s="240"/>
      <c r="GH198" s="240"/>
      <c r="GI198" s="240"/>
      <c r="GJ198" s="240"/>
      <c r="GK198" s="240"/>
      <c r="GL198" s="240"/>
      <c r="GM198" s="240"/>
      <c r="GN198" s="240"/>
      <c r="GO198" s="240"/>
      <c r="GP198" s="240"/>
      <c r="GQ198" s="240"/>
      <c r="GR198" s="240"/>
      <c r="GS198" s="240"/>
      <c r="GT198" s="240"/>
      <c r="GU198" s="240"/>
      <c r="GV198" s="240"/>
      <c r="GW198" s="240"/>
      <c r="GX198" s="240"/>
      <c r="GY198" s="240"/>
      <c r="GZ198" s="240"/>
      <c r="HA198" s="240"/>
      <c r="HB198" s="240"/>
      <c r="HC198" s="240"/>
      <c r="HD198" s="240"/>
      <c r="HE198" s="240"/>
      <c r="HF198" s="240"/>
    </row>
    <row r="199" spans="1:214" s="242" customFormat="1">
      <c r="A199" s="240"/>
      <c r="B199" s="241"/>
      <c r="D199" s="240"/>
      <c r="E199" s="240"/>
      <c r="F199" s="240"/>
      <c r="G199" s="240"/>
      <c r="H199" s="240"/>
      <c r="I199" s="240"/>
      <c r="J199" s="240"/>
      <c r="K199" s="240"/>
      <c r="L199" s="240"/>
      <c r="M199" s="240"/>
      <c r="N199" s="240"/>
      <c r="O199" s="240"/>
      <c r="P199" s="240"/>
      <c r="Q199" s="240"/>
      <c r="R199" s="240"/>
      <c r="S199" s="240"/>
      <c r="T199" s="240"/>
      <c r="U199" s="240"/>
      <c r="V199" s="240"/>
      <c r="W199" s="240"/>
      <c r="X199" s="240"/>
      <c r="Y199" s="240"/>
      <c r="Z199" s="240"/>
      <c r="AA199" s="240"/>
      <c r="AB199" s="240"/>
      <c r="AC199" s="240"/>
      <c r="AD199" s="240"/>
      <c r="AE199" s="240"/>
      <c r="AF199" s="240"/>
      <c r="AG199" s="240"/>
      <c r="AH199" s="240"/>
      <c r="AI199" s="240"/>
      <c r="AJ199" s="240"/>
      <c r="AK199" s="240"/>
      <c r="AL199" s="240"/>
      <c r="AM199" s="240"/>
      <c r="AN199" s="240"/>
      <c r="AO199" s="240"/>
      <c r="AP199" s="240"/>
      <c r="AQ199" s="240"/>
      <c r="AR199" s="240"/>
      <c r="AS199" s="240"/>
      <c r="AT199" s="240"/>
      <c r="AU199" s="240"/>
      <c r="AV199" s="240"/>
      <c r="AW199" s="240"/>
      <c r="AX199" s="240"/>
      <c r="AY199" s="240"/>
      <c r="AZ199" s="240"/>
      <c r="BA199" s="240"/>
      <c r="BB199" s="240"/>
      <c r="BC199" s="240"/>
      <c r="BD199" s="240"/>
      <c r="BE199" s="240"/>
      <c r="BF199" s="240"/>
      <c r="BG199" s="240"/>
      <c r="BH199" s="240"/>
      <c r="BI199" s="240"/>
      <c r="BJ199" s="240"/>
      <c r="BK199" s="240"/>
      <c r="BL199" s="240"/>
      <c r="BM199" s="240"/>
      <c r="BN199" s="240"/>
      <c r="BO199" s="240"/>
      <c r="BP199" s="240"/>
      <c r="BQ199" s="240"/>
      <c r="BR199" s="240"/>
      <c r="BS199" s="240"/>
      <c r="BT199" s="240"/>
      <c r="BU199" s="240"/>
      <c r="BV199" s="240"/>
      <c r="BW199" s="240"/>
      <c r="BX199" s="240"/>
      <c r="BY199" s="240"/>
      <c r="BZ199" s="240"/>
      <c r="CA199" s="240"/>
      <c r="CB199" s="240"/>
      <c r="CC199" s="240"/>
      <c r="CD199" s="240"/>
      <c r="CE199" s="240"/>
      <c r="CF199" s="240"/>
      <c r="CG199" s="240"/>
      <c r="CH199" s="240"/>
      <c r="CI199" s="240"/>
      <c r="CJ199" s="240"/>
      <c r="CK199" s="240"/>
      <c r="CL199" s="240"/>
      <c r="CM199" s="240"/>
      <c r="CN199" s="240"/>
      <c r="CO199" s="240"/>
      <c r="CP199" s="240"/>
      <c r="CQ199" s="240"/>
      <c r="CR199" s="240"/>
      <c r="CS199" s="240"/>
      <c r="CT199" s="240"/>
      <c r="CU199" s="240"/>
      <c r="CV199" s="240"/>
      <c r="CW199" s="240"/>
      <c r="CX199" s="240"/>
      <c r="CY199" s="240"/>
      <c r="CZ199" s="240"/>
      <c r="DA199" s="240"/>
      <c r="DB199" s="240"/>
      <c r="DC199" s="240"/>
      <c r="DD199" s="240"/>
      <c r="DE199" s="240"/>
      <c r="DF199" s="240"/>
      <c r="DG199" s="240"/>
      <c r="DH199" s="240"/>
      <c r="DI199" s="240"/>
      <c r="DJ199" s="240"/>
      <c r="DK199" s="240"/>
      <c r="DL199" s="240"/>
      <c r="DM199" s="240"/>
      <c r="DN199" s="240"/>
      <c r="DO199" s="240"/>
      <c r="DP199" s="240"/>
      <c r="DQ199" s="240"/>
      <c r="DR199" s="240"/>
      <c r="DS199" s="240"/>
      <c r="DT199" s="240"/>
      <c r="DU199" s="240"/>
      <c r="DV199" s="240"/>
      <c r="DW199" s="240"/>
      <c r="DX199" s="240"/>
      <c r="DY199" s="240"/>
      <c r="DZ199" s="240"/>
      <c r="EA199" s="240"/>
      <c r="EB199" s="240"/>
      <c r="EC199" s="240"/>
      <c r="ED199" s="240"/>
      <c r="EE199" s="240"/>
      <c r="EF199" s="240"/>
      <c r="EG199" s="240"/>
      <c r="EH199" s="240"/>
      <c r="EI199" s="240"/>
      <c r="EJ199" s="240"/>
      <c r="EK199" s="240"/>
      <c r="EL199" s="240"/>
      <c r="EM199" s="240"/>
      <c r="EN199" s="240"/>
      <c r="EO199" s="240"/>
      <c r="EP199" s="240"/>
      <c r="EQ199" s="240"/>
      <c r="ER199" s="240"/>
      <c r="ES199" s="240"/>
      <c r="ET199" s="240"/>
      <c r="EU199" s="240"/>
      <c r="EV199" s="240"/>
      <c r="EW199" s="240"/>
      <c r="EX199" s="240"/>
      <c r="EY199" s="240"/>
      <c r="EZ199" s="240"/>
      <c r="FA199" s="240"/>
      <c r="FB199" s="240"/>
      <c r="FC199" s="240"/>
      <c r="FD199" s="240"/>
      <c r="FE199" s="240"/>
      <c r="FF199" s="240"/>
      <c r="FG199" s="240"/>
      <c r="FH199" s="240"/>
      <c r="FI199" s="240"/>
      <c r="FJ199" s="240"/>
      <c r="FK199" s="240"/>
      <c r="FL199" s="240"/>
      <c r="FM199" s="240"/>
      <c r="FN199" s="240"/>
      <c r="FO199" s="240"/>
      <c r="FP199" s="240"/>
      <c r="FQ199" s="240"/>
      <c r="FR199" s="240"/>
      <c r="FS199" s="240"/>
      <c r="FT199" s="240"/>
      <c r="FU199" s="240"/>
      <c r="FV199" s="240"/>
      <c r="FW199" s="240"/>
      <c r="FX199" s="240"/>
      <c r="FY199" s="240"/>
      <c r="FZ199" s="240"/>
      <c r="GA199" s="240"/>
      <c r="GB199" s="240"/>
      <c r="GC199" s="240"/>
      <c r="GD199" s="240"/>
      <c r="GE199" s="240"/>
      <c r="GF199" s="240"/>
      <c r="GG199" s="240"/>
      <c r="GH199" s="240"/>
      <c r="GI199" s="240"/>
      <c r="GJ199" s="240"/>
      <c r="GK199" s="240"/>
      <c r="GL199" s="240"/>
      <c r="GM199" s="240"/>
      <c r="GN199" s="240"/>
      <c r="GO199" s="240"/>
      <c r="GP199" s="240"/>
      <c r="GQ199" s="240"/>
      <c r="GR199" s="240"/>
      <c r="GS199" s="240"/>
      <c r="GT199" s="240"/>
      <c r="GU199" s="240"/>
      <c r="GV199" s="240"/>
      <c r="GW199" s="240"/>
      <c r="GX199" s="240"/>
      <c r="GY199" s="240"/>
      <c r="GZ199" s="240"/>
      <c r="HA199" s="240"/>
      <c r="HB199" s="240"/>
      <c r="HC199" s="240"/>
      <c r="HD199" s="240"/>
      <c r="HE199" s="240"/>
      <c r="HF199" s="240"/>
    </row>
    <row r="200" spans="1:214" s="242" customFormat="1">
      <c r="A200" s="240"/>
      <c r="B200" s="241"/>
      <c r="D200" s="240"/>
      <c r="E200" s="240"/>
      <c r="F200" s="240"/>
      <c r="G200" s="240"/>
      <c r="H200" s="240"/>
      <c r="I200" s="240"/>
      <c r="J200" s="240"/>
      <c r="K200" s="240"/>
      <c r="L200" s="240"/>
      <c r="M200" s="240"/>
      <c r="N200" s="240"/>
      <c r="O200" s="240"/>
      <c r="P200" s="240"/>
      <c r="Q200" s="240"/>
      <c r="R200" s="240"/>
      <c r="S200" s="240"/>
      <c r="T200" s="240"/>
      <c r="U200" s="240"/>
      <c r="V200" s="240"/>
      <c r="W200" s="240"/>
      <c r="X200" s="240"/>
      <c r="Y200" s="240"/>
      <c r="Z200" s="240"/>
      <c r="AA200" s="240"/>
      <c r="AB200" s="240"/>
      <c r="AC200" s="240"/>
      <c r="AD200" s="240"/>
      <c r="AE200" s="240"/>
      <c r="AF200" s="240"/>
      <c r="AG200" s="240"/>
      <c r="AH200" s="240"/>
      <c r="AI200" s="240"/>
      <c r="AJ200" s="240"/>
      <c r="AK200" s="240"/>
      <c r="AL200" s="240"/>
      <c r="AM200" s="240"/>
      <c r="AN200" s="240"/>
      <c r="AO200" s="240"/>
      <c r="AP200" s="240"/>
      <c r="AQ200" s="240"/>
      <c r="AR200" s="240"/>
      <c r="AS200" s="240"/>
      <c r="AT200" s="240"/>
      <c r="AU200" s="240"/>
      <c r="AV200" s="240"/>
      <c r="AW200" s="240"/>
      <c r="AX200" s="240"/>
      <c r="AY200" s="240"/>
      <c r="AZ200" s="240"/>
      <c r="BA200" s="240"/>
      <c r="BB200" s="240"/>
      <c r="BC200" s="240"/>
      <c r="BD200" s="240"/>
      <c r="BE200" s="240"/>
      <c r="BF200" s="240"/>
      <c r="BG200" s="240"/>
      <c r="BH200" s="240"/>
      <c r="BI200" s="240"/>
      <c r="BJ200" s="240"/>
      <c r="BK200" s="240"/>
      <c r="BL200" s="240"/>
      <c r="BM200" s="240"/>
      <c r="BN200" s="240"/>
      <c r="BO200" s="240"/>
      <c r="BP200" s="240"/>
      <c r="BQ200" s="240"/>
      <c r="BR200" s="240"/>
      <c r="BS200" s="240"/>
      <c r="BT200" s="240"/>
      <c r="BU200" s="240"/>
      <c r="BV200" s="240"/>
      <c r="BW200" s="240"/>
      <c r="BX200" s="240"/>
      <c r="BY200" s="240"/>
      <c r="BZ200" s="240"/>
      <c r="CA200" s="240"/>
      <c r="CB200" s="240"/>
      <c r="CC200" s="240"/>
      <c r="CD200" s="240"/>
      <c r="CE200" s="240"/>
      <c r="CF200" s="240"/>
      <c r="CG200" s="240"/>
      <c r="CH200" s="240"/>
      <c r="CI200" s="240"/>
      <c r="CJ200" s="240"/>
      <c r="CK200" s="240"/>
      <c r="CL200" s="240"/>
      <c r="CM200" s="240"/>
      <c r="CN200" s="240"/>
      <c r="CO200" s="240"/>
      <c r="CP200" s="240"/>
      <c r="CQ200" s="240"/>
      <c r="CR200" s="240"/>
      <c r="CS200" s="240"/>
      <c r="CT200" s="240"/>
      <c r="CU200" s="240"/>
      <c r="CV200" s="240"/>
      <c r="CW200" s="240"/>
      <c r="CX200" s="240"/>
      <c r="CY200" s="240"/>
      <c r="CZ200" s="240"/>
      <c r="DA200" s="240"/>
      <c r="DB200" s="240"/>
      <c r="DC200" s="240"/>
      <c r="DD200" s="240"/>
      <c r="DE200" s="240"/>
      <c r="DF200" s="240"/>
      <c r="DG200" s="240"/>
      <c r="DH200" s="240"/>
      <c r="DI200" s="240"/>
      <c r="DJ200" s="240"/>
      <c r="DK200" s="240"/>
      <c r="DL200" s="240"/>
      <c r="DM200" s="240"/>
      <c r="DN200" s="240"/>
      <c r="DO200" s="240"/>
      <c r="DP200" s="240"/>
      <c r="DQ200" s="240"/>
      <c r="DR200" s="240"/>
      <c r="DS200" s="240"/>
      <c r="DT200" s="240"/>
      <c r="DU200" s="240"/>
      <c r="DV200" s="240"/>
      <c r="DW200" s="240"/>
      <c r="DX200" s="240"/>
      <c r="DY200" s="240"/>
      <c r="DZ200" s="240"/>
      <c r="EA200" s="240"/>
      <c r="EB200" s="240"/>
      <c r="EC200" s="240"/>
      <c r="ED200" s="240"/>
      <c r="EE200" s="240"/>
      <c r="EF200" s="240"/>
      <c r="EG200" s="240"/>
      <c r="EH200" s="240"/>
      <c r="EI200" s="240"/>
      <c r="EJ200" s="240"/>
      <c r="EK200" s="240"/>
      <c r="EL200" s="240"/>
      <c r="EM200" s="240"/>
      <c r="EN200" s="240"/>
      <c r="EO200" s="240"/>
      <c r="EP200" s="240"/>
      <c r="EQ200" s="240"/>
      <c r="ER200" s="240"/>
      <c r="ES200" s="240"/>
      <c r="ET200" s="240"/>
      <c r="EU200" s="240"/>
      <c r="EV200" s="240"/>
      <c r="EW200" s="240"/>
      <c r="EX200" s="240"/>
      <c r="EY200" s="240"/>
      <c r="EZ200" s="240"/>
      <c r="FA200" s="240"/>
      <c r="FB200" s="240"/>
      <c r="FC200" s="240"/>
      <c r="FD200" s="240"/>
      <c r="FE200" s="240"/>
      <c r="FF200" s="240"/>
      <c r="FG200" s="240"/>
      <c r="FH200" s="240"/>
      <c r="FI200" s="240"/>
      <c r="FJ200" s="240"/>
      <c r="FK200" s="240"/>
      <c r="FL200" s="240"/>
      <c r="FM200" s="240"/>
      <c r="FN200" s="240"/>
      <c r="FO200" s="240"/>
      <c r="FP200" s="240"/>
      <c r="FQ200" s="240"/>
      <c r="FR200" s="240"/>
      <c r="FS200" s="240"/>
      <c r="FT200" s="240"/>
      <c r="FU200" s="240"/>
      <c r="FV200" s="240"/>
      <c r="FW200" s="240"/>
      <c r="FX200" s="240"/>
      <c r="FY200" s="240"/>
      <c r="FZ200" s="240"/>
      <c r="GA200" s="240"/>
      <c r="GB200" s="240"/>
      <c r="GC200" s="240"/>
      <c r="GD200" s="240"/>
      <c r="GE200" s="240"/>
      <c r="GF200" s="240"/>
      <c r="GG200" s="240"/>
      <c r="GH200" s="240"/>
      <c r="GI200" s="240"/>
      <c r="GJ200" s="240"/>
      <c r="GK200" s="240"/>
      <c r="GL200" s="240"/>
      <c r="GM200" s="240"/>
      <c r="GN200" s="240"/>
      <c r="GO200" s="240"/>
      <c r="GP200" s="240"/>
      <c r="GQ200" s="240"/>
      <c r="GR200" s="240"/>
      <c r="GS200" s="240"/>
      <c r="GT200" s="240"/>
      <c r="GU200" s="240"/>
      <c r="GV200" s="240"/>
      <c r="GW200" s="240"/>
      <c r="GX200" s="240"/>
      <c r="GY200" s="240"/>
      <c r="GZ200" s="240"/>
      <c r="HA200" s="240"/>
      <c r="HB200" s="240"/>
      <c r="HC200" s="240"/>
      <c r="HD200" s="240"/>
      <c r="HE200" s="240"/>
      <c r="HF200" s="240"/>
    </row>
    <row r="201" spans="1:214" s="242" customFormat="1">
      <c r="A201" s="240"/>
      <c r="B201" s="241"/>
      <c r="D201" s="240"/>
      <c r="E201" s="240"/>
      <c r="F201" s="240"/>
      <c r="G201" s="240"/>
      <c r="H201" s="240"/>
      <c r="I201" s="240"/>
      <c r="J201" s="240"/>
      <c r="K201" s="240"/>
      <c r="L201" s="240"/>
      <c r="M201" s="240"/>
      <c r="N201" s="240"/>
      <c r="O201" s="240"/>
      <c r="P201" s="240"/>
      <c r="Q201" s="240"/>
      <c r="R201" s="240"/>
      <c r="S201" s="240"/>
      <c r="T201" s="240"/>
      <c r="U201" s="240"/>
      <c r="V201" s="240"/>
      <c r="W201" s="240"/>
      <c r="X201" s="240"/>
      <c r="Y201" s="240"/>
      <c r="Z201" s="240"/>
      <c r="AA201" s="240"/>
      <c r="AB201" s="240"/>
      <c r="AC201" s="240"/>
      <c r="AD201" s="240"/>
      <c r="AE201" s="240"/>
      <c r="AF201" s="240"/>
      <c r="AG201" s="240"/>
      <c r="AH201" s="240"/>
      <c r="AI201" s="240"/>
      <c r="AJ201" s="240"/>
      <c r="AK201" s="240"/>
      <c r="AL201" s="240"/>
      <c r="AM201" s="240"/>
      <c r="AN201" s="240"/>
      <c r="AO201" s="240"/>
      <c r="AP201" s="240"/>
      <c r="AQ201" s="240"/>
      <c r="AR201" s="240"/>
      <c r="AS201" s="240"/>
      <c r="AT201" s="240"/>
      <c r="AU201" s="240"/>
      <c r="AV201" s="240"/>
      <c r="AW201" s="240"/>
      <c r="AX201" s="240"/>
      <c r="AY201" s="240"/>
      <c r="AZ201" s="240"/>
      <c r="BA201" s="240"/>
      <c r="BB201" s="240"/>
      <c r="BC201" s="240"/>
      <c r="BD201" s="240"/>
      <c r="BE201" s="240"/>
      <c r="BF201" s="240"/>
      <c r="BG201" s="240"/>
      <c r="BH201" s="240"/>
      <c r="BI201" s="240"/>
      <c r="BJ201" s="240"/>
      <c r="BK201" s="240"/>
      <c r="BL201" s="240"/>
      <c r="BM201" s="240"/>
      <c r="BN201" s="240"/>
      <c r="BO201" s="240"/>
      <c r="BP201" s="240"/>
      <c r="BQ201" s="240"/>
      <c r="BR201" s="240"/>
      <c r="BS201" s="240"/>
      <c r="BT201" s="240"/>
      <c r="BU201" s="240"/>
      <c r="BV201" s="240"/>
      <c r="BW201" s="240"/>
      <c r="BX201" s="240"/>
      <c r="BY201" s="240"/>
      <c r="BZ201" s="240"/>
      <c r="CA201" s="240"/>
      <c r="CB201" s="240"/>
      <c r="CC201" s="240"/>
      <c r="CD201" s="240"/>
      <c r="CE201" s="240"/>
      <c r="CF201" s="240"/>
      <c r="CG201" s="240"/>
      <c r="CH201" s="240"/>
      <c r="CI201" s="240"/>
      <c r="CJ201" s="240"/>
      <c r="CK201" s="240"/>
      <c r="CL201" s="240"/>
      <c r="CM201" s="240"/>
      <c r="CN201" s="240"/>
      <c r="CO201" s="240"/>
      <c r="CP201" s="240"/>
      <c r="CQ201" s="240"/>
      <c r="CR201" s="240"/>
      <c r="CS201" s="240"/>
      <c r="CT201" s="240"/>
      <c r="CU201" s="240"/>
      <c r="CV201" s="240"/>
      <c r="CW201" s="240"/>
      <c r="CX201" s="240"/>
      <c r="CY201" s="240"/>
      <c r="CZ201" s="240"/>
      <c r="DA201" s="240"/>
      <c r="DB201" s="240"/>
      <c r="DC201" s="240"/>
      <c r="DD201" s="240"/>
      <c r="DE201" s="240"/>
      <c r="DF201" s="240"/>
      <c r="DG201" s="240"/>
      <c r="DH201" s="240"/>
      <c r="DI201" s="240"/>
      <c r="DJ201" s="240"/>
      <c r="DK201" s="240"/>
      <c r="DL201" s="240"/>
      <c r="DM201" s="240"/>
      <c r="DN201" s="240"/>
      <c r="DO201" s="240"/>
      <c r="DP201" s="240"/>
      <c r="DQ201" s="240"/>
      <c r="DR201" s="240"/>
      <c r="DS201" s="240"/>
      <c r="DT201" s="240"/>
      <c r="DU201" s="240"/>
      <c r="DV201" s="240"/>
      <c r="DW201" s="240"/>
      <c r="DX201" s="240"/>
      <c r="DY201" s="240"/>
      <c r="DZ201" s="240"/>
      <c r="EA201" s="240"/>
      <c r="EB201" s="240"/>
      <c r="EC201" s="240"/>
      <c r="ED201" s="240"/>
      <c r="EE201" s="240"/>
      <c r="EF201" s="240"/>
      <c r="EG201" s="240"/>
      <c r="EH201" s="240"/>
      <c r="EI201" s="240"/>
      <c r="EJ201" s="240"/>
      <c r="EK201" s="240"/>
      <c r="EL201" s="240"/>
      <c r="EM201" s="240"/>
      <c r="EN201" s="240"/>
      <c r="EO201" s="240"/>
      <c r="EP201" s="240"/>
      <c r="EQ201" s="240"/>
      <c r="ER201" s="240"/>
      <c r="ES201" s="240"/>
      <c r="ET201" s="240"/>
      <c r="EU201" s="240"/>
      <c r="EV201" s="240"/>
      <c r="EW201" s="240"/>
      <c r="EX201" s="240"/>
      <c r="EY201" s="240"/>
      <c r="EZ201" s="240"/>
      <c r="FA201" s="240"/>
      <c r="FB201" s="240"/>
      <c r="FC201" s="240"/>
      <c r="FD201" s="240"/>
      <c r="FE201" s="240"/>
      <c r="FF201" s="240"/>
      <c r="FG201" s="240"/>
      <c r="FH201" s="240"/>
      <c r="FI201" s="240"/>
      <c r="FJ201" s="240"/>
      <c r="FK201" s="240"/>
      <c r="FL201" s="240"/>
      <c r="FM201" s="240"/>
      <c r="FN201" s="240"/>
      <c r="FO201" s="240"/>
      <c r="FP201" s="240"/>
      <c r="FQ201" s="240"/>
      <c r="FR201" s="240"/>
      <c r="FS201" s="240"/>
      <c r="FT201" s="240"/>
      <c r="FU201" s="240"/>
      <c r="FV201" s="240"/>
      <c r="FW201" s="240"/>
      <c r="FX201" s="240"/>
      <c r="FY201" s="240"/>
      <c r="FZ201" s="240"/>
      <c r="GA201" s="240"/>
      <c r="GB201" s="240"/>
      <c r="GC201" s="240"/>
      <c r="GD201" s="240"/>
      <c r="GE201" s="240"/>
      <c r="GF201" s="240"/>
      <c r="GG201" s="240"/>
      <c r="GH201" s="240"/>
      <c r="GI201" s="240"/>
      <c r="GJ201" s="240"/>
      <c r="GK201" s="240"/>
      <c r="GL201" s="240"/>
      <c r="GM201" s="240"/>
      <c r="GN201" s="240"/>
      <c r="GO201" s="240"/>
      <c r="GP201" s="240"/>
      <c r="GQ201" s="240"/>
      <c r="GR201" s="240"/>
      <c r="GS201" s="240"/>
      <c r="GT201" s="240"/>
      <c r="GU201" s="240"/>
      <c r="GV201" s="240"/>
      <c r="GW201" s="240"/>
      <c r="GX201" s="240"/>
      <c r="GY201" s="240"/>
      <c r="GZ201" s="240"/>
      <c r="HA201" s="240"/>
      <c r="HB201" s="240"/>
      <c r="HC201" s="240"/>
      <c r="HD201" s="240"/>
      <c r="HE201" s="240"/>
      <c r="HF201" s="240"/>
    </row>
    <row r="202" spans="1:214" s="242" customFormat="1">
      <c r="A202" s="240"/>
      <c r="B202" s="241"/>
      <c r="D202" s="240"/>
      <c r="E202" s="240"/>
      <c r="F202" s="240"/>
      <c r="G202" s="240"/>
      <c r="H202" s="240"/>
      <c r="I202" s="240"/>
      <c r="J202" s="240"/>
      <c r="K202" s="240"/>
      <c r="L202" s="240"/>
      <c r="M202" s="240"/>
      <c r="N202" s="240"/>
      <c r="O202" s="240"/>
      <c r="P202" s="240"/>
      <c r="Q202" s="240"/>
      <c r="R202" s="240"/>
      <c r="S202" s="240"/>
      <c r="T202" s="240"/>
      <c r="U202" s="240"/>
      <c r="V202" s="240"/>
      <c r="W202" s="240"/>
      <c r="X202" s="240"/>
      <c r="Y202" s="240"/>
      <c r="Z202" s="240"/>
      <c r="AA202" s="240"/>
      <c r="AB202" s="240"/>
      <c r="AC202" s="240"/>
      <c r="AD202" s="240"/>
      <c r="AE202" s="240"/>
      <c r="AF202" s="240"/>
      <c r="AG202" s="240"/>
      <c r="AH202" s="240"/>
      <c r="AI202" s="240"/>
      <c r="AJ202" s="240"/>
      <c r="AK202" s="240"/>
      <c r="AL202" s="240"/>
      <c r="AM202" s="240"/>
      <c r="AN202" s="240"/>
      <c r="AO202" s="240"/>
      <c r="AP202" s="240"/>
      <c r="AQ202" s="240"/>
      <c r="AR202" s="240"/>
      <c r="AS202" s="240"/>
      <c r="AT202" s="240"/>
      <c r="AU202" s="240"/>
      <c r="AV202" s="240"/>
      <c r="AW202" s="240"/>
      <c r="AX202" s="240"/>
      <c r="AY202" s="240"/>
      <c r="AZ202" s="240"/>
      <c r="BA202" s="240"/>
      <c r="BB202" s="240"/>
      <c r="BC202" s="240"/>
      <c r="BD202" s="240"/>
      <c r="BE202" s="240"/>
      <c r="BF202" s="240"/>
      <c r="BG202" s="240"/>
      <c r="BH202" s="240"/>
      <c r="BI202" s="240"/>
      <c r="BJ202" s="240"/>
      <c r="BK202" s="240"/>
      <c r="BL202" s="240"/>
      <c r="BM202" s="240"/>
      <c r="BN202" s="240"/>
      <c r="BO202" s="240"/>
      <c r="BP202" s="240"/>
      <c r="BQ202" s="240"/>
      <c r="BR202" s="240"/>
      <c r="BS202" s="240"/>
      <c r="BT202" s="240"/>
      <c r="BU202" s="240"/>
      <c r="BV202" s="240"/>
      <c r="BW202" s="240"/>
      <c r="BX202" s="240"/>
      <c r="BY202" s="240"/>
      <c r="BZ202" s="240"/>
      <c r="CA202" s="240"/>
      <c r="CB202" s="240"/>
      <c r="CC202" s="240"/>
      <c r="CD202" s="240"/>
      <c r="CE202" s="240"/>
      <c r="CF202" s="240"/>
      <c r="CG202" s="240"/>
      <c r="CH202" s="240"/>
      <c r="CI202" s="240"/>
      <c r="CJ202" s="240"/>
      <c r="CK202" s="240"/>
      <c r="CL202" s="240"/>
      <c r="CM202" s="240"/>
      <c r="CN202" s="240"/>
      <c r="CO202" s="240"/>
      <c r="CP202" s="240"/>
      <c r="CQ202" s="240"/>
      <c r="CR202" s="240"/>
      <c r="CS202" s="240"/>
      <c r="CT202" s="240"/>
      <c r="CU202" s="240"/>
      <c r="CV202" s="240"/>
      <c r="CW202" s="240"/>
      <c r="CX202" s="240"/>
      <c r="CY202" s="240"/>
      <c r="CZ202" s="240"/>
      <c r="DA202" s="240"/>
      <c r="DB202" s="240"/>
      <c r="DC202" s="240"/>
      <c r="DD202" s="240"/>
      <c r="DE202" s="240"/>
      <c r="DF202" s="240"/>
      <c r="DG202" s="240"/>
      <c r="DH202" s="240"/>
      <c r="DI202" s="240"/>
      <c r="DJ202" s="240"/>
      <c r="DK202" s="240"/>
      <c r="DL202" s="240"/>
      <c r="DM202" s="240"/>
      <c r="DN202" s="240"/>
      <c r="DO202" s="240"/>
      <c r="DP202" s="240"/>
      <c r="DQ202" s="240"/>
      <c r="DR202" s="240"/>
      <c r="DS202" s="240"/>
      <c r="DT202" s="240"/>
      <c r="DU202" s="240"/>
      <c r="DV202" s="240"/>
      <c r="DW202" s="240"/>
      <c r="DX202" s="240"/>
      <c r="DY202" s="240"/>
      <c r="DZ202" s="240"/>
      <c r="EA202" s="240"/>
      <c r="EB202" s="240"/>
      <c r="EC202" s="240"/>
      <c r="ED202" s="240"/>
      <c r="EE202" s="240"/>
      <c r="EF202" s="240"/>
      <c r="EG202" s="240"/>
      <c r="EH202" s="240"/>
      <c r="EI202" s="240"/>
      <c r="EJ202" s="240"/>
      <c r="EK202" s="240"/>
      <c r="EL202" s="240"/>
      <c r="EM202" s="240"/>
      <c r="EN202" s="240"/>
      <c r="EO202" s="240"/>
      <c r="EP202" s="240"/>
      <c r="EQ202" s="240"/>
      <c r="ER202" s="240"/>
      <c r="ES202" s="240"/>
      <c r="ET202" s="240"/>
      <c r="EU202" s="240"/>
      <c r="EV202" s="240"/>
      <c r="EW202" s="240"/>
      <c r="EX202" s="240"/>
      <c r="EY202" s="240"/>
      <c r="EZ202" s="240"/>
      <c r="FA202" s="240"/>
      <c r="FB202" s="240"/>
      <c r="FC202" s="240"/>
      <c r="FD202" s="240"/>
      <c r="FE202" s="240"/>
      <c r="FF202" s="240"/>
      <c r="FG202" s="240"/>
      <c r="FH202" s="240"/>
      <c r="FI202" s="240"/>
      <c r="FJ202" s="240"/>
      <c r="FK202" s="240"/>
      <c r="FL202" s="240"/>
      <c r="FM202" s="240"/>
      <c r="FN202" s="240"/>
      <c r="FO202" s="240"/>
      <c r="FP202" s="240"/>
      <c r="FQ202" s="240"/>
      <c r="FR202" s="240"/>
      <c r="FS202" s="240"/>
      <c r="FT202" s="240"/>
      <c r="FU202" s="240"/>
      <c r="FV202" s="240"/>
      <c r="FW202" s="240"/>
      <c r="FX202" s="240"/>
      <c r="FY202" s="240"/>
      <c r="FZ202" s="240"/>
      <c r="GA202" s="240"/>
      <c r="GB202" s="240"/>
      <c r="GC202" s="240"/>
      <c r="GD202" s="240"/>
      <c r="GE202" s="240"/>
      <c r="GF202" s="240"/>
      <c r="GG202" s="240"/>
      <c r="GH202" s="240"/>
      <c r="GI202" s="240"/>
      <c r="GJ202" s="240"/>
      <c r="GK202" s="240"/>
      <c r="GL202" s="240"/>
      <c r="GM202" s="240"/>
      <c r="GN202" s="240"/>
      <c r="GO202" s="240"/>
      <c r="GP202" s="240"/>
      <c r="GQ202" s="240"/>
      <c r="GR202" s="240"/>
      <c r="GS202" s="240"/>
      <c r="GT202" s="240"/>
      <c r="GU202" s="240"/>
      <c r="GV202" s="240"/>
      <c r="GW202" s="240"/>
      <c r="GX202" s="240"/>
      <c r="GY202" s="240"/>
      <c r="GZ202" s="240"/>
      <c r="HA202" s="240"/>
      <c r="HB202" s="240"/>
      <c r="HC202" s="240"/>
      <c r="HD202" s="240"/>
      <c r="HE202" s="240"/>
      <c r="HF202" s="240"/>
    </row>
    <row r="203" spans="1:214" s="242" customFormat="1">
      <c r="A203" s="240"/>
      <c r="B203" s="241"/>
      <c r="D203" s="240"/>
      <c r="E203" s="240"/>
      <c r="F203" s="240"/>
      <c r="G203" s="240"/>
      <c r="H203" s="240"/>
      <c r="I203" s="240"/>
      <c r="J203" s="240"/>
      <c r="K203" s="240"/>
      <c r="L203" s="240"/>
      <c r="M203" s="240"/>
      <c r="N203" s="240"/>
      <c r="O203" s="240"/>
      <c r="P203" s="240"/>
      <c r="Q203" s="240"/>
      <c r="R203" s="240"/>
      <c r="S203" s="240"/>
      <c r="T203" s="240"/>
      <c r="U203" s="240"/>
      <c r="V203" s="240"/>
      <c r="W203" s="240"/>
      <c r="X203" s="240"/>
      <c r="Y203" s="240"/>
      <c r="Z203" s="240"/>
      <c r="AA203" s="240"/>
      <c r="AB203" s="240"/>
      <c r="AC203" s="240"/>
      <c r="AD203" s="240"/>
      <c r="AE203" s="240"/>
      <c r="AF203" s="240"/>
      <c r="AG203" s="240"/>
      <c r="AH203" s="240"/>
      <c r="AI203" s="240"/>
      <c r="AJ203" s="240"/>
      <c r="AK203" s="240"/>
      <c r="AL203" s="240"/>
      <c r="AM203" s="240"/>
      <c r="AN203" s="240"/>
      <c r="AO203" s="240"/>
      <c r="AP203" s="240"/>
      <c r="AQ203" s="240"/>
      <c r="AR203" s="240"/>
      <c r="AS203" s="240"/>
      <c r="AT203" s="240"/>
      <c r="AU203" s="240"/>
      <c r="AV203" s="240"/>
      <c r="AW203" s="240"/>
      <c r="AX203" s="240"/>
      <c r="AY203" s="240"/>
      <c r="AZ203" s="240"/>
      <c r="BA203" s="240"/>
      <c r="BB203" s="240"/>
      <c r="BC203" s="240"/>
      <c r="BD203" s="240"/>
      <c r="BE203" s="240"/>
      <c r="BF203" s="240"/>
      <c r="BG203" s="240"/>
      <c r="BH203" s="240"/>
      <c r="BI203" s="240"/>
      <c r="BJ203" s="240"/>
      <c r="BK203" s="240"/>
      <c r="BL203" s="240"/>
      <c r="BM203" s="240"/>
      <c r="BN203" s="240"/>
      <c r="BO203" s="240"/>
      <c r="BP203" s="240"/>
      <c r="BQ203" s="240"/>
      <c r="BR203" s="240"/>
      <c r="BS203" s="240"/>
      <c r="BT203" s="240"/>
      <c r="BU203" s="240"/>
      <c r="BV203" s="240"/>
      <c r="BW203" s="240"/>
      <c r="BX203" s="240"/>
      <c r="BY203" s="240"/>
      <c r="BZ203" s="240"/>
      <c r="CA203" s="240"/>
      <c r="CB203" s="240"/>
      <c r="CC203" s="240"/>
      <c r="CD203" s="240"/>
      <c r="CE203" s="240"/>
      <c r="CF203" s="240"/>
      <c r="CG203" s="240"/>
      <c r="CH203" s="240"/>
      <c r="CI203" s="240"/>
      <c r="CJ203" s="240"/>
      <c r="CK203" s="240"/>
      <c r="CL203" s="240"/>
      <c r="CM203" s="240"/>
      <c r="CN203" s="240"/>
      <c r="CO203" s="240"/>
      <c r="CP203" s="240"/>
      <c r="CQ203" s="240"/>
      <c r="CR203" s="240"/>
      <c r="CS203" s="240"/>
      <c r="CT203" s="240"/>
      <c r="CU203" s="240"/>
      <c r="CV203" s="240"/>
      <c r="CW203" s="240"/>
      <c r="CX203" s="240"/>
      <c r="CY203" s="240"/>
      <c r="CZ203" s="240"/>
      <c r="DA203" s="240"/>
      <c r="DB203" s="240"/>
      <c r="DC203" s="240"/>
      <c r="DD203" s="240"/>
      <c r="DE203" s="240"/>
      <c r="DF203" s="240"/>
      <c r="DG203" s="240"/>
      <c r="DH203" s="240"/>
      <c r="DI203" s="240"/>
      <c r="DJ203" s="240"/>
      <c r="DK203" s="240"/>
      <c r="DL203" s="240"/>
      <c r="DM203" s="240"/>
      <c r="DN203" s="240"/>
      <c r="DO203" s="240"/>
      <c r="DP203" s="240"/>
      <c r="DQ203" s="240"/>
      <c r="DR203" s="240"/>
      <c r="DS203" s="240"/>
      <c r="DT203" s="240"/>
      <c r="DU203" s="240"/>
      <c r="DV203" s="240"/>
      <c r="DW203" s="240"/>
      <c r="DX203" s="240"/>
      <c r="DY203" s="240"/>
      <c r="DZ203" s="240"/>
      <c r="EA203" s="240"/>
      <c r="EB203" s="240"/>
      <c r="EC203" s="240"/>
      <c r="ED203" s="240"/>
      <c r="EE203" s="240"/>
      <c r="EF203" s="240"/>
      <c r="EG203" s="240"/>
      <c r="EH203" s="240"/>
      <c r="EI203" s="240"/>
      <c r="EJ203" s="240"/>
      <c r="EK203" s="240"/>
      <c r="EL203" s="240"/>
      <c r="EM203" s="240"/>
      <c r="EN203" s="240"/>
      <c r="EO203" s="240"/>
      <c r="EP203" s="240"/>
      <c r="EQ203" s="240"/>
      <c r="ER203" s="240"/>
      <c r="ES203" s="240"/>
      <c r="ET203" s="240"/>
      <c r="EU203" s="240"/>
      <c r="EV203" s="240"/>
      <c r="EW203" s="240"/>
      <c r="EX203" s="240"/>
      <c r="EY203" s="240"/>
      <c r="EZ203" s="240"/>
      <c r="FA203" s="240"/>
      <c r="FB203" s="240"/>
      <c r="FC203" s="240"/>
      <c r="FD203" s="240"/>
      <c r="FE203" s="240"/>
      <c r="FF203" s="240"/>
      <c r="FG203" s="240"/>
      <c r="FH203" s="240"/>
      <c r="FI203" s="240"/>
      <c r="FJ203" s="240"/>
      <c r="FK203" s="240"/>
      <c r="FL203" s="240"/>
      <c r="FM203" s="240"/>
      <c r="FN203" s="240"/>
      <c r="FO203" s="240"/>
      <c r="FP203" s="240"/>
      <c r="FQ203" s="240"/>
      <c r="FR203" s="240"/>
      <c r="FS203" s="240"/>
      <c r="FT203" s="240"/>
      <c r="FU203" s="240"/>
      <c r="FV203" s="240"/>
      <c r="FW203" s="240"/>
      <c r="FX203" s="240"/>
      <c r="FY203" s="240"/>
      <c r="FZ203" s="240"/>
      <c r="GA203" s="240"/>
      <c r="GB203" s="240"/>
      <c r="GC203" s="240"/>
      <c r="GD203" s="240"/>
      <c r="GE203" s="240"/>
      <c r="GF203" s="240"/>
      <c r="GG203" s="240"/>
      <c r="GH203" s="240"/>
      <c r="GI203" s="240"/>
      <c r="GJ203" s="240"/>
      <c r="GK203" s="240"/>
      <c r="GL203" s="240"/>
      <c r="GM203" s="240"/>
      <c r="GN203" s="240"/>
      <c r="GO203" s="240"/>
      <c r="GP203" s="240"/>
      <c r="GQ203" s="240"/>
      <c r="GR203" s="240"/>
      <c r="GS203" s="240"/>
      <c r="GT203" s="240"/>
      <c r="GU203" s="240"/>
      <c r="GV203" s="240"/>
      <c r="GW203" s="240"/>
      <c r="GX203" s="240"/>
      <c r="GY203" s="240"/>
      <c r="GZ203" s="240"/>
      <c r="HA203" s="240"/>
      <c r="HB203" s="240"/>
      <c r="HC203" s="240"/>
      <c r="HD203" s="240"/>
      <c r="HE203" s="240"/>
      <c r="HF203" s="240"/>
    </row>
    <row r="204" spans="1:214" s="242" customFormat="1">
      <c r="A204" s="240"/>
      <c r="B204" s="241"/>
      <c r="D204" s="240"/>
      <c r="E204" s="240"/>
      <c r="F204" s="240"/>
      <c r="G204" s="240"/>
      <c r="H204" s="240"/>
      <c r="I204" s="240"/>
      <c r="J204" s="240"/>
      <c r="K204" s="240"/>
      <c r="L204" s="240"/>
      <c r="M204" s="240"/>
      <c r="N204" s="240"/>
      <c r="O204" s="240"/>
      <c r="P204" s="240"/>
      <c r="Q204" s="240"/>
      <c r="R204" s="240"/>
      <c r="S204" s="240"/>
      <c r="T204" s="240"/>
      <c r="U204" s="240"/>
      <c r="V204" s="240"/>
      <c r="W204" s="240"/>
      <c r="X204" s="240"/>
      <c r="Y204" s="240"/>
      <c r="Z204" s="240"/>
      <c r="AA204" s="240"/>
      <c r="AB204" s="240"/>
      <c r="AC204" s="240"/>
      <c r="AD204" s="240"/>
      <c r="AE204" s="240"/>
      <c r="AF204" s="240"/>
      <c r="AG204" s="240"/>
      <c r="AH204" s="240"/>
      <c r="AI204" s="240"/>
      <c r="AJ204" s="240"/>
      <c r="AK204" s="240"/>
      <c r="AL204" s="240"/>
      <c r="AM204" s="240"/>
      <c r="AN204" s="240"/>
      <c r="AO204" s="240"/>
      <c r="AP204" s="240"/>
      <c r="AQ204" s="240"/>
      <c r="AR204" s="240"/>
      <c r="AS204" s="240"/>
      <c r="AT204" s="240"/>
      <c r="AU204" s="240"/>
      <c r="AV204" s="240"/>
      <c r="AW204" s="240"/>
      <c r="AX204" s="240"/>
      <c r="AY204" s="240"/>
      <c r="AZ204" s="240"/>
      <c r="BA204" s="240"/>
      <c r="BB204" s="240"/>
      <c r="BC204" s="240"/>
      <c r="BD204" s="240"/>
      <c r="BE204" s="240"/>
      <c r="BF204" s="240"/>
      <c r="BG204" s="240"/>
      <c r="BH204" s="240"/>
      <c r="BI204" s="240"/>
      <c r="BJ204" s="240"/>
      <c r="BK204" s="240"/>
      <c r="BL204" s="240"/>
      <c r="BM204" s="240"/>
      <c r="BN204" s="240"/>
      <c r="BO204" s="240"/>
      <c r="BP204" s="240"/>
      <c r="BQ204" s="240"/>
      <c r="BR204" s="240"/>
      <c r="BS204" s="240"/>
      <c r="BT204" s="240"/>
      <c r="BU204" s="240"/>
      <c r="BV204" s="240"/>
      <c r="BW204" s="240"/>
      <c r="BX204" s="240"/>
      <c r="BY204" s="240"/>
      <c r="BZ204" s="240"/>
      <c r="CA204" s="240"/>
      <c r="CB204" s="240"/>
      <c r="CC204" s="240"/>
      <c r="CD204" s="240"/>
      <c r="CE204" s="240"/>
      <c r="CF204" s="240"/>
      <c r="CG204" s="240"/>
      <c r="CH204" s="240"/>
      <c r="CI204" s="240"/>
      <c r="CJ204" s="240"/>
      <c r="CK204" s="240"/>
      <c r="CL204" s="240"/>
      <c r="CM204" s="240"/>
      <c r="CN204" s="240"/>
      <c r="CO204" s="240"/>
      <c r="CP204" s="240"/>
      <c r="CQ204" s="240"/>
      <c r="CR204" s="240"/>
      <c r="CS204" s="240"/>
      <c r="CT204" s="240"/>
      <c r="CU204" s="240"/>
      <c r="CV204" s="240"/>
      <c r="CW204" s="240"/>
      <c r="CX204" s="240"/>
      <c r="CY204" s="240"/>
      <c r="CZ204" s="240"/>
      <c r="DA204" s="240"/>
      <c r="DB204" s="240"/>
      <c r="DC204" s="240"/>
      <c r="DD204" s="240"/>
      <c r="DE204" s="240"/>
      <c r="DF204" s="240"/>
      <c r="DG204" s="240"/>
      <c r="DH204" s="240"/>
      <c r="DI204" s="240"/>
      <c r="DJ204" s="240"/>
      <c r="DK204" s="240"/>
      <c r="DL204" s="240"/>
      <c r="DM204" s="240"/>
      <c r="DN204" s="240"/>
      <c r="DO204" s="240"/>
      <c r="DP204" s="240"/>
      <c r="DQ204" s="240"/>
      <c r="DR204" s="240"/>
      <c r="DS204" s="240"/>
      <c r="DT204" s="240"/>
      <c r="DU204" s="240"/>
      <c r="DV204" s="240"/>
      <c r="DW204" s="240"/>
      <c r="DX204" s="240"/>
      <c r="DY204" s="240"/>
      <c r="DZ204" s="240"/>
      <c r="EA204" s="240"/>
      <c r="EB204" s="240"/>
      <c r="EC204" s="240"/>
      <c r="ED204" s="240"/>
      <c r="EE204" s="240"/>
      <c r="EF204" s="240"/>
      <c r="EG204" s="240"/>
      <c r="EH204" s="240"/>
      <c r="EI204" s="240"/>
      <c r="EJ204" s="240"/>
      <c r="EK204" s="240"/>
      <c r="EL204" s="240"/>
      <c r="EM204" s="240"/>
      <c r="EN204" s="240"/>
      <c r="EO204" s="240"/>
      <c r="EP204" s="240"/>
      <c r="EQ204" s="240"/>
      <c r="ER204" s="240"/>
      <c r="ES204" s="240"/>
      <c r="ET204" s="240"/>
      <c r="EU204" s="240"/>
      <c r="EV204" s="240"/>
      <c r="EW204" s="240"/>
      <c r="EX204" s="240"/>
      <c r="EY204" s="240"/>
      <c r="EZ204" s="240"/>
      <c r="FA204" s="240"/>
      <c r="FB204" s="240"/>
      <c r="FC204" s="240"/>
      <c r="FD204" s="240"/>
      <c r="FE204" s="240"/>
      <c r="FF204" s="240"/>
      <c r="FG204" s="240"/>
      <c r="FH204" s="240"/>
      <c r="FI204" s="240"/>
      <c r="FJ204" s="240"/>
      <c r="FK204" s="240"/>
      <c r="FL204" s="240"/>
      <c r="FM204" s="240"/>
      <c r="FN204" s="240"/>
      <c r="FO204" s="240"/>
      <c r="FP204" s="240"/>
      <c r="FQ204" s="240"/>
      <c r="FR204" s="240"/>
      <c r="FS204" s="240"/>
      <c r="FT204" s="240"/>
      <c r="FU204" s="240"/>
      <c r="FV204" s="240"/>
      <c r="FW204" s="240"/>
      <c r="FX204" s="240"/>
      <c r="FY204" s="240"/>
      <c r="FZ204" s="240"/>
      <c r="GA204" s="240"/>
      <c r="GB204" s="240"/>
      <c r="GC204" s="240"/>
      <c r="GD204" s="240"/>
      <c r="GE204" s="240"/>
      <c r="GF204" s="240"/>
      <c r="GG204" s="240"/>
      <c r="GH204" s="240"/>
      <c r="GI204" s="240"/>
      <c r="GJ204" s="240"/>
      <c r="GK204" s="240"/>
      <c r="GL204" s="240"/>
      <c r="GM204" s="240"/>
      <c r="GN204" s="240"/>
      <c r="GO204" s="240"/>
      <c r="GP204" s="240"/>
      <c r="GQ204" s="240"/>
      <c r="GR204" s="240"/>
      <c r="GS204" s="240"/>
      <c r="GT204" s="240"/>
      <c r="GU204" s="240"/>
      <c r="GV204" s="240"/>
      <c r="GW204" s="240"/>
      <c r="GX204" s="240"/>
      <c r="GY204" s="240"/>
      <c r="GZ204" s="240"/>
      <c r="HA204" s="240"/>
      <c r="HB204" s="240"/>
      <c r="HC204" s="240"/>
      <c r="HD204" s="240"/>
      <c r="HE204" s="240"/>
      <c r="HF204" s="240"/>
    </row>
    <row r="205" spans="1:214" s="242" customFormat="1">
      <c r="A205" s="240"/>
      <c r="B205" s="241"/>
      <c r="D205" s="240"/>
      <c r="E205" s="240"/>
      <c r="F205" s="240"/>
      <c r="G205" s="240"/>
      <c r="H205" s="240"/>
      <c r="I205" s="240"/>
      <c r="J205" s="240"/>
      <c r="K205" s="240"/>
      <c r="L205" s="240"/>
      <c r="M205" s="240"/>
      <c r="N205" s="240"/>
      <c r="O205" s="240"/>
      <c r="P205" s="240"/>
      <c r="Q205" s="240"/>
      <c r="R205" s="240"/>
      <c r="S205" s="240"/>
      <c r="T205" s="240"/>
      <c r="U205" s="240"/>
      <c r="V205" s="240"/>
      <c r="W205" s="240"/>
      <c r="X205" s="240"/>
      <c r="Y205" s="240"/>
      <c r="Z205" s="240"/>
      <c r="AA205" s="240"/>
      <c r="AB205" s="240"/>
      <c r="AC205" s="240"/>
      <c r="AD205" s="240"/>
      <c r="AE205" s="240"/>
      <c r="AF205" s="240"/>
      <c r="AG205" s="240"/>
      <c r="AH205" s="240"/>
      <c r="AI205" s="240"/>
      <c r="AJ205" s="240"/>
      <c r="AK205" s="240"/>
      <c r="AL205" s="240"/>
      <c r="AM205" s="240"/>
      <c r="AN205" s="240"/>
      <c r="AO205" s="240"/>
      <c r="AP205" s="240"/>
      <c r="AQ205" s="240"/>
      <c r="AR205" s="240"/>
      <c r="AS205" s="240"/>
      <c r="AT205" s="240"/>
      <c r="AU205" s="240"/>
      <c r="AV205" s="240"/>
      <c r="AW205" s="240"/>
      <c r="AX205" s="240"/>
      <c r="AY205" s="240"/>
      <c r="AZ205" s="240"/>
      <c r="BA205" s="240"/>
      <c r="BB205" s="240"/>
      <c r="BC205" s="240"/>
      <c r="BD205" s="240"/>
      <c r="BE205" s="240"/>
      <c r="BF205" s="240"/>
      <c r="BG205" s="240"/>
      <c r="BH205" s="240"/>
      <c r="BI205" s="240"/>
      <c r="BJ205" s="240"/>
      <c r="BK205" s="240"/>
      <c r="BL205" s="240"/>
      <c r="BM205" s="240"/>
      <c r="BN205" s="240"/>
      <c r="BO205" s="240"/>
      <c r="BP205" s="240"/>
      <c r="BQ205" s="240"/>
      <c r="BR205" s="240"/>
      <c r="BS205" s="240"/>
      <c r="BT205" s="240"/>
      <c r="BU205" s="240"/>
      <c r="BV205" s="240"/>
      <c r="BW205" s="240"/>
      <c r="BX205" s="240"/>
      <c r="BY205" s="240"/>
      <c r="BZ205" s="240"/>
      <c r="CA205" s="240"/>
      <c r="CB205" s="240"/>
      <c r="CC205" s="240"/>
      <c r="CD205" s="240"/>
      <c r="CE205" s="240"/>
      <c r="CF205" s="240"/>
      <c r="CG205" s="240"/>
      <c r="CH205" s="240"/>
      <c r="CI205" s="240"/>
      <c r="CJ205" s="240"/>
      <c r="CK205" s="240"/>
      <c r="CL205" s="240"/>
      <c r="CM205" s="240"/>
      <c r="CN205" s="240"/>
      <c r="CO205" s="240"/>
      <c r="CP205" s="240"/>
      <c r="CQ205" s="240"/>
      <c r="CR205" s="240"/>
      <c r="CS205" s="240"/>
      <c r="CT205" s="240"/>
      <c r="CU205" s="240"/>
      <c r="CV205" s="240"/>
      <c r="CW205" s="240"/>
      <c r="CX205" s="240"/>
      <c r="CY205" s="240"/>
      <c r="CZ205" s="240"/>
      <c r="DA205" s="240"/>
      <c r="DB205" s="240"/>
      <c r="DC205" s="240"/>
      <c r="DD205" s="240"/>
      <c r="DE205" s="240"/>
      <c r="DF205" s="240"/>
      <c r="DG205" s="240"/>
      <c r="DH205" s="240"/>
      <c r="DI205" s="240"/>
      <c r="DJ205" s="240"/>
      <c r="DK205" s="240"/>
      <c r="DL205" s="240"/>
      <c r="DM205" s="240"/>
      <c r="DN205" s="240"/>
      <c r="DO205" s="240"/>
      <c r="DP205" s="240"/>
      <c r="DQ205" s="240"/>
      <c r="DR205" s="240"/>
      <c r="DS205" s="240"/>
      <c r="DT205" s="240"/>
      <c r="DU205" s="240"/>
      <c r="DV205" s="240"/>
      <c r="DW205" s="240"/>
      <c r="DX205" s="240"/>
      <c r="DY205" s="240"/>
      <c r="DZ205" s="240"/>
      <c r="EA205" s="240"/>
      <c r="EB205" s="240"/>
      <c r="EC205" s="240"/>
      <c r="ED205" s="240"/>
      <c r="EE205" s="240"/>
      <c r="EF205" s="240"/>
      <c r="EG205" s="240"/>
      <c r="EH205" s="240"/>
      <c r="EI205" s="240"/>
      <c r="EJ205" s="240"/>
      <c r="EK205" s="240"/>
      <c r="EL205" s="240"/>
      <c r="EM205" s="240"/>
      <c r="EN205" s="240"/>
      <c r="EO205" s="240"/>
      <c r="EP205" s="240"/>
      <c r="EQ205" s="240"/>
      <c r="ER205" s="240"/>
      <c r="ES205" s="240"/>
      <c r="ET205" s="240"/>
      <c r="EU205" s="240"/>
      <c r="EV205" s="240"/>
      <c r="EW205" s="240"/>
      <c r="EX205" s="240"/>
      <c r="EY205" s="240"/>
      <c r="EZ205" s="240"/>
      <c r="FA205" s="240"/>
      <c r="FB205" s="240"/>
      <c r="FC205" s="240"/>
      <c r="FD205" s="240"/>
      <c r="FE205" s="240"/>
      <c r="FF205" s="240"/>
      <c r="FG205" s="240"/>
      <c r="FH205" s="240"/>
      <c r="FI205" s="240"/>
      <c r="FJ205" s="240"/>
      <c r="FK205" s="240"/>
      <c r="FL205" s="240"/>
      <c r="FM205" s="240"/>
      <c r="FN205" s="240"/>
      <c r="FO205" s="240"/>
      <c r="FP205" s="240"/>
      <c r="FQ205" s="240"/>
      <c r="FR205" s="240"/>
      <c r="FS205" s="240"/>
      <c r="FT205" s="240"/>
      <c r="FU205" s="240"/>
      <c r="FV205" s="240"/>
      <c r="FW205" s="240"/>
      <c r="FX205" s="240"/>
      <c r="FY205" s="240"/>
      <c r="FZ205" s="240"/>
      <c r="GA205" s="240"/>
      <c r="GB205" s="240"/>
      <c r="GC205" s="240"/>
      <c r="GD205" s="240"/>
      <c r="GE205" s="240"/>
      <c r="GF205" s="240"/>
      <c r="GG205" s="240"/>
      <c r="GH205" s="240"/>
      <c r="GI205" s="240"/>
      <c r="GJ205" s="240"/>
      <c r="GK205" s="240"/>
      <c r="GL205" s="240"/>
      <c r="GM205" s="240"/>
      <c r="GN205" s="240"/>
      <c r="GO205" s="240"/>
      <c r="GP205" s="240"/>
      <c r="GQ205" s="240"/>
      <c r="GR205" s="240"/>
      <c r="GS205" s="240"/>
      <c r="GT205" s="240"/>
      <c r="GU205" s="240"/>
      <c r="GV205" s="240"/>
      <c r="GW205" s="240"/>
      <c r="GX205" s="240"/>
      <c r="GY205" s="240"/>
      <c r="GZ205" s="240"/>
      <c r="HA205" s="240"/>
      <c r="HB205" s="240"/>
      <c r="HC205" s="240"/>
      <c r="HD205" s="240"/>
      <c r="HE205" s="240"/>
      <c r="HF205" s="240"/>
    </row>
    <row r="206" spans="1:214" s="242" customFormat="1">
      <c r="A206" s="240"/>
      <c r="B206" s="241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  <c r="O206" s="240"/>
      <c r="P206" s="240"/>
      <c r="Q206" s="240"/>
      <c r="R206" s="240"/>
      <c r="S206" s="240"/>
      <c r="T206" s="240"/>
      <c r="U206" s="240"/>
      <c r="V206" s="240"/>
      <c r="W206" s="240"/>
      <c r="X206" s="240"/>
      <c r="Y206" s="240"/>
      <c r="Z206" s="240"/>
      <c r="AA206" s="240"/>
      <c r="AB206" s="240"/>
      <c r="AC206" s="240"/>
      <c r="AD206" s="240"/>
      <c r="AE206" s="240"/>
      <c r="AF206" s="240"/>
      <c r="AG206" s="240"/>
      <c r="AH206" s="240"/>
      <c r="AI206" s="240"/>
      <c r="AJ206" s="240"/>
      <c r="AK206" s="240"/>
      <c r="AL206" s="240"/>
      <c r="AM206" s="240"/>
      <c r="AN206" s="240"/>
      <c r="AO206" s="240"/>
      <c r="AP206" s="240"/>
      <c r="AQ206" s="240"/>
      <c r="AR206" s="240"/>
      <c r="AS206" s="240"/>
      <c r="AT206" s="240"/>
      <c r="AU206" s="240"/>
      <c r="AV206" s="240"/>
      <c r="AW206" s="240"/>
      <c r="AX206" s="240"/>
      <c r="AY206" s="240"/>
      <c r="AZ206" s="240"/>
      <c r="BA206" s="240"/>
      <c r="BB206" s="240"/>
      <c r="BC206" s="240"/>
      <c r="BD206" s="240"/>
      <c r="BE206" s="240"/>
      <c r="BF206" s="240"/>
      <c r="BG206" s="240"/>
      <c r="BH206" s="240"/>
      <c r="BI206" s="240"/>
      <c r="BJ206" s="240"/>
      <c r="BK206" s="240"/>
      <c r="BL206" s="240"/>
      <c r="BM206" s="240"/>
      <c r="BN206" s="240"/>
      <c r="BO206" s="240"/>
      <c r="BP206" s="240"/>
      <c r="BQ206" s="240"/>
      <c r="BR206" s="240"/>
      <c r="BS206" s="240"/>
      <c r="BT206" s="240"/>
      <c r="BU206" s="240"/>
      <c r="BV206" s="240"/>
      <c r="BW206" s="240"/>
      <c r="BX206" s="240"/>
      <c r="BY206" s="240"/>
      <c r="BZ206" s="240"/>
      <c r="CA206" s="240"/>
      <c r="CB206" s="240"/>
      <c r="CC206" s="240"/>
      <c r="CD206" s="240"/>
      <c r="CE206" s="240"/>
      <c r="CF206" s="240"/>
      <c r="CG206" s="240"/>
      <c r="CH206" s="240"/>
      <c r="CI206" s="240"/>
      <c r="CJ206" s="240"/>
      <c r="CK206" s="240"/>
      <c r="CL206" s="240"/>
      <c r="CM206" s="240"/>
      <c r="CN206" s="240"/>
      <c r="CO206" s="240"/>
      <c r="CP206" s="240"/>
      <c r="CQ206" s="240"/>
      <c r="CR206" s="240"/>
      <c r="CS206" s="240"/>
      <c r="CT206" s="240"/>
      <c r="CU206" s="240"/>
      <c r="CV206" s="240"/>
      <c r="CW206" s="240"/>
      <c r="CX206" s="240"/>
      <c r="CY206" s="240"/>
      <c r="CZ206" s="240"/>
      <c r="DA206" s="240"/>
      <c r="DB206" s="240"/>
      <c r="DC206" s="240"/>
      <c r="DD206" s="240"/>
      <c r="DE206" s="240"/>
      <c r="DF206" s="240"/>
      <c r="DG206" s="240"/>
      <c r="DH206" s="240"/>
      <c r="DI206" s="240"/>
      <c r="DJ206" s="240"/>
      <c r="DK206" s="240"/>
      <c r="DL206" s="240"/>
      <c r="DM206" s="240"/>
      <c r="DN206" s="240"/>
      <c r="DO206" s="240"/>
      <c r="DP206" s="240"/>
      <c r="DQ206" s="240"/>
      <c r="DR206" s="240"/>
      <c r="DS206" s="240"/>
      <c r="DT206" s="240"/>
      <c r="DU206" s="240"/>
      <c r="DV206" s="240"/>
      <c r="DW206" s="240"/>
      <c r="DX206" s="240"/>
      <c r="DY206" s="240"/>
      <c r="DZ206" s="240"/>
      <c r="EA206" s="240"/>
      <c r="EB206" s="240"/>
      <c r="EC206" s="240"/>
      <c r="ED206" s="240"/>
      <c r="EE206" s="240"/>
      <c r="EF206" s="240"/>
      <c r="EG206" s="240"/>
      <c r="EH206" s="240"/>
      <c r="EI206" s="240"/>
      <c r="EJ206" s="240"/>
      <c r="EK206" s="240"/>
      <c r="EL206" s="240"/>
      <c r="EM206" s="240"/>
      <c r="EN206" s="240"/>
      <c r="EO206" s="240"/>
      <c r="EP206" s="240"/>
      <c r="EQ206" s="240"/>
      <c r="ER206" s="240"/>
      <c r="ES206" s="240"/>
      <c r="ET206" s="240"/>
      <c r="EU206" s="240"/>
      <c r="EV206" s="240"/>
      <c r="EW206" s="240"/>
      <c r="EX206" s="240"/>
      <c r="EY206" s="240"/>
      <c r="EZ206" s="240"/>
      <c r="FA206" s="240"/>
      <c r="FB206" s="240"/>
      <c r="FC206" s="240"/>
      <c r="FD206" s="240"/>
      <c r="FE206" s="240"/>
      <c r="FF206" s="240"/>
      <c r="FG206" s="240"/>
      <c r="FH206" s="240"/>
      <c r="FI206" s="240"/>
      <c r="FJ206" s="240"/>
      <c r="FK206" s="240"/>
      <c r="FL206" s="240"/>
      <c r="FM206" s="240"/>
      <c r="FN206" s="240"/>
      <c r="FO206" s="240"/>
      <c r="FP206" s="240"/>
      <c r="FQ206" s="240"/>
      <c r="FR206" s="240"/>
      <c r="FS206" s="240"/>
      <c r="FT206" s="240"/>
      <c r="FU206" s="240"/>
      <c r="FV206" s="240"/>
      <c r="FW206" s="240"/>
      <c r="FX206" s="240"/>
      <c r="FY206" s="240"/>
      <c r="FZ206" s="240"/>
      <c r="GA206" s="240"/>
      <c r="GB206" s="240"/>
      <c r="GC206" s="240"/>
      <c r="GD206" s="240"/>
      <c r="GE206" s="240"/>
      <c r="GF206" s="240"/>
      <c r="GG206" s="240"/>
      <c r="GH206" s="240"/>
      <c r="GI206" s="240"/>
      <c r="GJ206" s="240"/>
      <c r="GK206" s="240"/>
      <c r="GL206" s="240"/>
      <c r="GM206" s="240"/>
      <c r="GN206" s="240"/>
      <c r="GO206" s="240"/>
      <c r="GP206" s="240"/>
      <c r="GQ206" s="240"/>
      <c r="GR206" s="240"/>
      <c r="GS206" s="240"/>
      <c r="GT206" s="240"/>
      <c r="GU206" s="240"/>
      <c r="GV206" s="240"/>
      <c r="GW206" s="240"/>
      <c r="GX206" s="240"/>
      <c r="GY206" s="240"/>
      <c r="GZ206" s="240"/>
      <c r="HA206" s="240"/>
      <c r="HB206" s="240"/>
      <c r="HC206" s="240"/>
      <c r="HD206" s="240"/>
      <c r="HE206" s="240"/>
      <c r="HF206" s="240"/>
    </row>
    <row r="207" spans="1:214" s="242" customFormat="1">
      <c r="A207" s="240"/>
      <c r="B207" s="241"/>
      <c r="D207" s="240"/>
      <c r="E207" s="240"/>
      <c r="F207" s="240"/>
      <c r="G207" s="240"/>
      <c r="H207" s="240"/>
      <c r="I207" s="240"/>
      <c r="J207" s="240"/>
      <c r="K207" s="240"/>
      <c r="L207" s="240"/>
      <c r="M207" s="240"/>
      <c r="N207" s="240"/>
      <c r="O207" s="240"/>
      <c r="P207" s="240"/>
      <c r="Q207" s="240"/>
      <c r="R207" s="240"/>
      <c r="S207" s="240"/>
      <c r="T207" s="240"/>
      <c r="U207" s="240"/>
      <c r="V207" s="240"/>
      <c r="W207" s="240"/>
      <c r="X207" s="240"/>
      <c r="Y207" s="240"/>
      <c r="Z207" s="240"/>
      <c r="AA207" s="240"/>
      <c r="AB207" s="240"/>
      <c r="AC207" s="240"/>
      <c r="AD207" s="240"/>
      <c r="AE207" s="240"/>
      <c r="AF207" s="240"/>
      <c r="AG207" s="240"/>
      <c r="AH207" s="240"/>
      <c r="AI207" s="240"/>
      <c r="AJ207" s="240"/>
      <c r="AK207" s="240"/>
      <c r="AL207" s="240"/>
      <c r="AM207" s="240"/>
      <c r="AN207" s="240"/>
      <c r="AO207" s="240"/>
      <c r="AP207" s="240"/>
      <c r="AQ207" s="240"/>
      <c r="AR207" s="240"/>
      <c r="AS207" s="240"/>
      <c r="AT207" s="240"/>
      <c r="AU207" s="240"/>
      <c r="AV207" s="240"/>
      <c r="AW207" s="240"/>
      <c r="AX207" s="240"/>
      <c r="AY207" s="240"/>
      <c r="AZ207" s="240"/>
      <c r="BA207" s="240"/>
      <c r="BB207" s="240"/>
      <c r="BC207" s="240"/>
      <c r="BD207" s="240"/>
      <c r="BE207" s="240"/>
      <c r="BF207" s="240"/>
      <c r="BG207" s="240"/>
      <c r="BH207" s="240"/>
      <c r="BI207" s="240"/>
      <c r="BJ207" s="240"/>
      <c r="BK207" s="240"/>
      <c r="BL207" s="240"/>
      <c r="BM207" s="240"/>
      <c r="BN207" s="240"/>
      <c r="BO207" s="240"/>
      <c r="BP207" s="240"/>
      <c r="BQ207" s="240"/>
      <c r="BR207" s="240"/>
      <c r="BS207" s="240"/>
      <c r="BT207" s="240"/>
      <c r="BU207" s="240"/>
      <c r="BV207" s="240"/>
      <c r="BW207" s="240"/>
      <c r="BX207" s="240"/>
      <c r="BY207" s="240"/>
      <c r="BZ207" s="240"/>
      <c r="CA207" s="240"/>
      <c r="CB207" s="240"/>
      <c r="CC207" s="240"/>
      <c r="CD207" s="240"/>
      <c r="CE207" s="240"/>
      <c r="CF207" s="240"/>
      <c r="CG207" s="240"/>
      <c r="CH207" s="240"/>
      <c r="CI207" s="240"/>
      <c r="CJ207" s="240"/>
      <c r="CK207" s="240"/>
      <c r="CL207" s="240"/>
      <c r="CM207" s="240"/>
      <c r="CN207" s="240"/>
      <c r="CO207" s="240"/>
      <c r="CP207" s="240"/>
      <c r="CQ207" s="240"/>
      <c r="CR207" s="240"/>
      <c r="CS207" s="240"/>
      <c r="CT207" s="240"/>
      <c r="CU207" s="240"/>
      <c r="CV207" s="240"/>
      <c r="CW207" s="240"/>
      <c r="CX207" s="240"/>
      <c r="CY207" s="240"/>
      <c r="CZ207" s="240"/>
      <c r="DA207" s="240"/>
      <c r="DB207" s="240"/>
      <c r="DC207" s="240"/>
      <c r="DD207" s="240"/>
      <c r="DE207" s="240"/>
      <c r="DF207" s="240"/>
      <c r="DG207" s="240"/>
      <c r="DH207" s="240"/>
      <c r="DI207" s="240"/>
      <c r="DJ207" s="240"/>
      <c r="DK207" s="240"/>
      <c r="DL207" s="240"/>
      <c r="DM207" s="240"/>
      <c r="DN207" s="240"/>
      <c r="DO207" s="240"/>
      <c r="DP207" s="240"/>
      <c r="DQ207" s="240"/>
      <c r="DR207" s="240"/>
      <c r="DS207" s="240"/>
      <c r="DT207" s="240"/>
      <c r="DU207" s="240"/>
      <c r="DV207" s="240"/>
      <c r="DW207" s="240"/>
      <c r="DX207" s="240"/>
      <c r="DY207" s="240"/>
      <c r="DZ207" s="240"/>
      <c r="EA207" s="240"/>
      <c r="EB207" s="240"/>
      <c r="EC207" s="240"/>
      <c r="ED207" s="240"/>
      <c r="EE207" s="240"/>
      <c r="EF207" s="240"/>
      <c r="EG207" s="240"/>
      <c r="EH207" s="240"/>
      <c r="EI207" s="240"/>
      <c r="EJ207" s="240"/>
      <c r="EK207" s="240"/>
      <c r="EL207" s="240"/>
      <c r="EM207" s="240"/>
      <c r="EN207" s="240"/>
      <c r="EO207" s="240"/>
      <c r="EP207" s="240"/>
      <c r="EQ207" s="240"/>
      <c r="ER207" s="240"/>
      <c r="ES207" s="240"/>
      <c r="ET207" s="240"/>
      <c r="EU207" s="240"/>
      <c r="EV207" s="240"/>
      <c r="EW207" s="240"/>
      <c r="EX207" s="240"/>
      <c r="EY207" s="240"/>
      <c r="EZ207" s="240"/>
      <c r="FA207" s="240"/>
      <c r="FB207" s="240"/>
      <c r="FC207" s="240"/>
      <c r="FD207" s="240"/>
      <c r="FE207" s="240"/>
      <c r="FF207" s="240"/>
      <c r="FG207" s="240"/>
      <c r="FH207" s="240"/>
      <c r="FI207" s="240"/>
      <c r="FJ207" s="240"/>
      <c r="FK207" s="240"/>
      <c r="FL207" s="240"/>
      <c r="FM207" s="240"/>
      <c r="FN207" s="240"/>
      <c r="FO207" s="240"/>
      <c r="FP207" s="240"/>
      <c r="FQ207" s="240"/>
      <c r="FR207" s="240"/>
      <c r="FS207" s="240"/>
      <c r="FT207" s="240"/>
      <c r="FU207" s="240"/>
      <c r="FV207" s="240"/>
      <c r="FW207" s="240"/>
      <c r="FX207" s="240"/>
      <c r="FY207" s="240"/>
      <c r="FZ207" s="240"/>
      <c r="GA207" s="240"/>
      <c r="GB207" s="240"/>
      <c r="GC207" s="240"/>
      <c r="GD207" s="240"/>
      <c r="GE207" s="240"/>
      <c r="GF207" s="240"/>
      <c r="GG207" s="240"/>
      <c r="GH207" s="240"/>
      <c r="GI207" s="240"/>
      <c r="GJ207" s="240"/>
      <c r="GK207" s="240"/>
      <c r="GL207" s="240"/>
      <c r="GM207" s="240"/>
      <c r="GN207" s="240"/>
      <c r="GO207" s="240"/>
      <c r="GP207" s="240"/>
      <c r="GQ207" s="240"/>
      <c r="GR207" s="240"/>
      <c r="GS207" s="240"/>
      <c r="GT207" s="240"/>
      <c r="GU207" s="240"/>
      <c r="GV207" s="240"/>
      <c r="GW207" s="240"/>
      <c r="GX207" s="240"/>
      <c r="GY207" s="240"/>
      <c r="GZ207" s="240"/>
      <c r="HA207" s="240"/>
      <c r="HB207" s="240"/>
      <c r="HC207" s="240"/>
      <c r="HD207" s="240"/>
      <c r="HE207" s="240"/>
      <c r="HF207" s="240"/>
    </row>
    <row r="208" spans="1:214" s="242" customFormat="1">
      <c r="A208" s="240"/>
      <c r="B208" s="241"/>
      <c r="D208" s="240"/>
      <c r="E208" s="240"/>
      <c r="F208" s="240"/>
      <c r="G208" s="240"/>
      <c r="H208" s="240"/>
      <c r="I208" s="240"/>
      <c r="J208" s="240"/>
      <c r="K208" s="240"/>
      <c r="L208" s="240"/>
      <c r="M208" s="240"/>
      <c r="N208" s="240"/>
      <c r="O208" s="240"/>
      <c r="P208" s="240"/>
      <c r="Q208" s="240"/>
      <c r="R208" s="240"/>
      <c r="S208" s="240"/>
      <c r="T208" s="240"/>
      <c r="U208" s="240"/>
      <c r="V208" s="240"/>
      <c r="W208" s="240"/>
      <c r="X208" s="240"/>
      <c r="Y208" s="240"/>
      <c r="Z208" s="240"/>
      <c r="AA208" s="240"/>
      <c r="AB208" s="240"/>
      <c r="AC208" s="240"/>
      <c r="AD208" s="240"/>
      <c r="AE208" s="240"/>
      <c r="AF208" s="240"/>
      <c r="AG208" s="240"/>
      <c r="AH208" s="240"/>
      <c r="AI208" s="240"/>
      <c r="AJ208" s="240"/>
      <c r="AK208" s="240"/>
      <c r="AL208" s="240"/>
      <c r="AM208" s="240"/>
      <c r="AN208" s="240"/>
      <c r="AO208" s="240"/>
      <c r="AP208" s="240"/>
      <c r="AQ208" s="240"/>
      <c r="AR208" s="240"/>
      <c r="AS208" s="240"/>
      <c r="AT208" s="240"/>
      <c r="AU208" s="240"/>
      <c r="AV208" s="240"/>
      <c r="AW208" s="240"/>
      <c r="AX208" s="240"/>
      <c r="AY208" s="240"/>
      <c r="AZ208" s="240"/>
      <c r="BA208" s="240"/>
      <c r="BB208" s="240"/>
      <c r="BC208" s="240"/>
      <c r="BD208" s="240"/>
      <c r="BE208" s="240"/>
      <c r="BF208" s="240"/>
      <c r="BG208" s="240"/>
      <c r="BH208" s="240"/>
      <c r="BI208" s="240"/>
      <c r="BJ208" s="240"/>
      <c r="BK208" s="240"/>
      <c r="BL208" s="240"/>
      <c r="BM208" s="240"/>
      <c r="BN208" s="240"/>
      <c r="BO208" s="240"/>
      <c r="BP208" s="240"/>
      <c r="BQ208" s="240"/>
      <c r="BR208" s="240"/>
      <c r="BS208" s="240"/>
      <c r="BT208" s="240"/>
      <c r="BU208" s="240"/>
      <c r="BV208" s="240"/>
      <c r="BW208" s="240"/>
      <c r="BX208" s="240"/>
      <c r="BY208" s="240"/>
      <c r="BZ208" s="240"/>
      <c r="CA208" s="240"/>
      <c r="CB208" s="240"/>
      <c r="CC208" s="240"/>
      <c r="CD208" s="240"/>
      <c r="CE208" s="240"/>
      <c r="CF208" s="240"/>
      <c r="CG208" s="240"/>
      <c r="CH208" s="240"/>
      <c r="CI208" s="240"/>
      <c r="CJ208" s="240"/>
      <c r="CK208" s="240"/>
      <c r="CL208" s="240"/>
      <c r="CM208" s="240"/>
      <c r="CN208" s="240"/>
      <c r="CO208" s="240"/>
      <c r="CP208" s="240"/>
      <c r="CQ208" s="240"/>
      <c r="CR208" s="240"/>
      <c r="CS208" s="240"/>
      <c r="CT208" s="240"/>
      <c r="CU208" s="240"/>
      <c r="CV208" s="240"/>
      <c r="CW208" s="240"/>
      <c r="CX208" s="240"/>
      <c r="CY208" s="240"/>
      <c r="CZ208" s="240"/>
      <c r="DA208" s="240"/>
      <c r="DB208" s="240"/>
      <c r="DC208" s="240"/>
      <c r="DD208" s="240"/>
      <c r="DE208" s="240"/>
      <c r="DF208" s="240"/>
      <c r="DG208" s="240"/>
      <c r="DH208" s="240"/>
      <c r="DI208" s="240"/>
      <c r="DJ208" s="240"/>
      <c r="DK208" s="240"/>
      <c r="DL208" s="240"/>
      <c r="DM208" s="240"/>
      <c r="DN208" s="240"/>
      <c r="DO208" s="240"/>
      <c r="DP208" s="240"/>
      <c r="DQ208" s="240"/>
      <c r="DR208" s="240"/>
      <c r="DS208" s="240"/>
      <c r="DT208" s="240"/>
      <c r="DU208" s="240"/>
      <c r="DV208" s="240"/>
      <c r="DW208" s="240"/>
      <c r="DX208" s="240"/>
      <c r="DY208" s="240"/>
      <c r="DZ208" s="240"/>
      <c r="EA208" s="240"/>
      <c r="EB208" s="240"/>
      <c r="EC208" s="240"/>
      <c r="ED208" s="240"/>
      <c r="EE208" s="240"/>
      <c r="EF208" s="240"/>
      <c r="EG208" s="240"/>
      <c r="EH208" s="240"/>
      <c r="EI208" s="240"/>
      <c r="EJ208" s="240"/>
      <c r="EK208" s="240"/>
      <c r="EL208" s="240"/>
      <c r="EM208" s="240"/>
      <c r="EN208" s="240"/>
      <c r="EO208" s="240"/>
      <c r="EP208" s="240"/>
      <c r="EQ208" s="240"/>
      <c r="ER208" s="240"/>
      <c r="ES208" s="240"/>
      <c r="ET208" s="240"/>
      <c r="EU208" s="240"/>
      <c r="EV208" s="240"/>
      <c r="EW208" s="240"/>
      <c r="EX208" s="240"/>
      <c r="EY208" s="240"/>
      <c r="EZ208" s="240"/>
      <c r="FA208" s="240"/>
      <c r="FB208" s="240"/>
      <c r="FC208" s="240"/>
      <c r="FD208" s="240"/>
      <c r="FE208" s="240"/>
      <c r="FF208" s="240"/>
      <c r="FG208" s="240"/>
      <c r="FH208" s="240"/>
      <c r="FI208" s="240"/>
      <c r="FJ208" s="240"/>
      <c r="FK208" s="240"/>
      <c r="FL208" s="240"/>
      <c r="FM208" s="240"/>
      <c r="FN208" s="240"/>
      <c r="FO208" s="240"/>
      <c r="FP208" s="240"/>
      <c r="FQ208" s="240"/>
      <c r="FR208" s="240"/>
      <c r="FS208" s="240"/>
      <c r="FT208" s="240"/>
      <c r="FU208" s="240"/>
      <c r="FV208" s="240"/>
      <c r="FW208" s="240"/>
      <c r="FX208" s="240"/>
      <c r="FY208" s="240"/>
      <c r="FZ208" s="240"/>
      <c r="GA208" s="240"/>
      <c r="GB208" s="240"/>
      <c r="GC208" s="240"/>
      <c r="GD208" s="240"/>
      <c r="GE208" s="240"/>
      <c r="GF208" s="240"/>
      <c r="GG208" s="240"/>
      <c r="GH208" s="240"/>
      <c r="GI208" s="240"/>
      <c r="GJ208" s="240"/>
      <c r="GK208" s="240"/>
      <c r="GL208" s="240"/>
      <c r="GM208" s="240"/>
      <c r="GN208" s="240"/>
      <c r="GO208" s="240"/>
      <c r="GP208" s="240"/>
      <c r="GQ208" s="240"/>
      <c r="GR208" s="240"/>
      <c r="GS208" s="240"/>
      <c r="GT208" s="240"/>
      <c r="GU208" s="240"/>
      <c r="GV208" s="240"/>
      <c r="GW208" s="240"/>
      <c r="GX208" s="240"/>
      <c r="GY208" s="240"/>
      <c r="GZ208" s="240"/>
      <c r="HA208" s="240"/>
      <c r="HB208" s="240"/>
      <c r="HC208" s="240"/>
      <c r="HD208" s="240"/>
      <c r="HE208" s="240"/>
      <c r="HF208" s="240"/>
    </row>
    <row r="209" spans="1:214" s="242" customFormat="1">
      <c r="A209" s="240"/>
      <c r="B209" s="241"/>
      <c r="D209" s="240"/>
      <c r="E209" s="240"/>
      <c r="F209" s="240"/>
      <c r="G209" s="240"/>
      <c r="H209" s="240"/>
      <c r="I209" s="240"/>
      <c r="J209" s="240"/>
      <c r="K209" s="240"/>
      <c r="L209" s="240"/>
      <c r="M209" s="240"/>
      <c r="N209" s="240"/>
      <c r="O209" s="240"/>
      <c r="P209" s="240"/>
      <c r="Q209" s="240"/>
      <c r="R209" s="240"/>
      <c r="S209" s="240"/>
      <c r="T209" s="240"/>
      <c r="U209" s="240"/>
      <c r="V209" s="240"/>
      <c r="W209" s="240"/>
      <c r="X209" s="240"/>
      <c r="Y209" s="240"/>
      <c r="Z209" s="240"/>
      <c r="AA209" s="240"/>
      <c r="AB209" s="240"/>
      <c r="AC209" s="240"/>
      <c r="AD209" s="240"/>
      <c r="AE209" s="240"/>
      <c r="AF209" s="240"/>
      <c r="AG209" s="240"/>
      <c r="AH209" s="240"/>
      <c r="AI209" s="240"/>
      <c r="AJ209" s="240"/>
      <c r="AK209" s="240"/>
      <c r="AL209" s="240"/>
      <c r="AM209" s="240"/>
      <c r="AN209" s="240"/>
      <c r="AO209" s="240"/>
      <c r="AP209" s="240"/>
      <c r="AQ209" s="240"/>
      <c r="AR209" s="240"/>
      <c r="AS209" s="240"/>
      <c r="AT209" s="240"/>
      <c r="AU209" s="240"/>
      <c r="AV209" s="240"/>
      <c r="AW209" s="240"/>
      <c r="AX209" s="240"/>
      <c r="AY209" s="240"/>
      <c r="AZ209" s="240"/>
      <c r="BA209" s="240"/>
      <c r="BB209" s="240"/>
      <c r="BC209" s="240"/>
      <c r="BD209" s="240"/>
      <c r="BE209" s="240"/>
      <c r="BF209" s="240"/>
      <c r="BG209" s="240"/>
      <c r="BH209" s="240"/>
      <c r="BI209" s="240"/>
      <c r="BJ209" s="240"/>
      <c r="BK209" s="240"/>
      <c r="BL209" s="240"/>
      <c r="BM209" s="240"/>
      <c r="BN209" s="240"/>
      <c r="BO209" s="240"/>
      <c r="BP209" s="240"/>
      <c r="BQ209" s="240"/>
      <c r="BR209" s="240"/>
      <c r="BS209" s="240"/>
      <c r="BT209" s="240"/>
      <c r="BU209" s="240"/>
      <c r="BV209" s="240"/>
      <c r="BW209" s="240"/>
      <c r="BX209" s="240"/>
      <c r="BY209" s="240"/>
      <c r="BZ209" s="240"/>
      <c r="CA209" s="240"/>
      <c r="CB209" s="240"/>
      <c r="CC209" s="240"/>
      <c r="CD209" s="240"/>
      <c r="CE209" s="240"/>
      <c r="CF209" s="240"/>
      <c r="CG209" s="240"/>
      <c r="CH209" s="240"/>
      <c r="CI209" s="240"/>
      <c r="CJ209" s="240"/>
      <c r="CK209" s="240"/>
      <c r="CL209" s="240"/>
      <c r="CM209" s="240"/>
      <c r="CN209" s="240"/>
      <c r="CO209" s="240"/>
      <c r="CP209" s="240"/>
      <c r="CQ209" s="240"/>
      <c r="CR209" s="240"/>
      <c r="CS209" s="240"/>
      <c r="CT209" s="240"/>
      <c r="CU209" s="240"/>
      <c r="CV209" s="240"/>
      <c r="CW209" s="240"/>
      <c r="CX209" s="240"/>
      <c r="CY209" s="240"/>
      <c r="CZ209" s="240"/>
      <c r="DA209" s="240"/>
      <c r="DB209" s="240"/>
      <c r="DC209" s="240"/>
      <c r="DD209" s="240"/>
      <c r="DE209" s="240"/>
      <c r="DF209" s="240"/>
      <c r="DG209" s="240"/>
      <c r="DH209" s="240"/>
      <c r="DI209" s="240"/>
      <c r="DJ209" s="240"/>
      <c r="DK209" s="240"/>
      <c r="DL209" s="240"/>
      <c r="DM209" s="240"/>
      <c r="DN209" s="240"/>
      <c r="DO209" s="240"/>
      <c r="DP209" s="240"/>
      <c r="DQ209" s="240"/>
      <c r="DR209" s="240"/>
      <c r="DS209" s="240"/>
      <c r="DT209" s="240"/>
      <c r="DU209" s="240"/>
      <c r="DV209" s="240"/>
      <c r="DW209" s="240"/>
      <c r="DX209" s="240"/>
      <c r="DY209" s="240"/>
      <c r="DZ209" s="240"/>
      <c r="EA209" s="240"/>
      <c r="EB209" s="240"/>
      <c r="EC209" s="240"/>
      <c r="ED209" s="240"/>
      <c r="EE209" s="240"/>
      <c r="EF209" s="240"/>
      <c r="EG209" s="240"/>
      <c r="EH209" s="240"/>
      <c r="EI209" s="240"/>
      <c r="EJ209" s="240"/>
      <c r="EK209" s="240"/>
      <c r="EL209" s="240"/>
      <c r="EM209" s="240"/>
      <c r="EN209" s="240"/>
      <c r="EO209" s="240"/>
      <c r="EP209" s="240"/>
      <c r="EQ209" s="240"/>
      <c r="ER209" s="240"/>
      <c r="ES209" s="240"/>
      <c r="ET209" s="240"/>
      <c r="EU209" s="240"/>
      <c r="EV209" s="240"/>
      <c r="EW209" s="240"/>
      <c r="EX209" s="240"/>
      <c r="EY209" s="240"/>
      <c r="EZ209" s="240"/>
      <c r="FA209" s="240"/>
      <c r="FB209" s="240"/>
      <c r="FC209" s="240"/>
      <c r="FD209" s="240"/>
      <c r="FE209" s="240"/>
      <c r="FF209" s="240"/>
      <c r="FG209" s="240"/>
      <c r="FH209" s="240"/>
      <c r="FI209" s="240"/>
      <c r="FJ209" s="240"/>
      <c r="FK209" s="240"/>
      <c r="FL209" s="240"/>
      <c r="FM209" s="240"/>
      <c r="FN209" s="240"/>
      <c r="FO209" s="240"/>
      <c r="FP209" s="240"/>
      <c r="FQ209" s="240"/>
      <c r="FR209" s="240"/>
      <c r="FS209" s="240"/>
      <c r="FT209" s="240"/>
      <c r="FU209" s="240"/>
      <c r="FV209" s="240"/>
      <c r="FW209" s="240"/>
      <c r="FX209" s="240"/>
      <c r="FY209" s="240"/>
      <c r="FZ209" s="240"/>
      <c r="GA209" s="240"/>
      <c r="GB209" s="240"/>
      <c r="GC209" s="240"/>
      <c r="GD209" s="240"/>
      <c r="GE209" s="240"/>
      <c r="GF209" s="240"/>
      <c r="GG209" s="240"/>
      <c r="GH209" s="240"/>
      <c r="GI209" s="240"/>
      <c r="GJ209" s="240"/>
      <c r="GK209" s="240"/>
      <c r="GL209" s="240"/>
      <c r="GM209" s="240"/>
      <c r="GN209" s="240"/>
      <c r="GO209" s="240"/>
      <c r="GP209" s="240"/>
      <c r="GQ209" s="240"/>
      <c r="GR209" s="240"/>
      <c r="GS209" s="240"/>
      <c r="GT209" s="240"/>
      <c r="GU209" s="240"/>
      <c r="GV209" s="240"/>
      <c r="GW209" s="240"/>
      <c r="GX209" s="240"/>
      <c r="GY209" s="240"/>
      <c r="GZ209" s="240"/>
      <c r="HA209" s="240"/>
      <c r="HB209" s="240"/>
      <c r="HC209" s="240"/>
      <c r="HD209" s="240"/>
      <c r="HE209" s="240"/>
      <c r="HF209" s="240"/>
    </row>
    <row r="210" spans="1:214" s="242" customFormat="1">
      <c r="A210" s="240"/>
      <c r="B210" s="241"/>
      <c r="D210" s="240"/>
      <c r="E210" s="240"/>
      <c r="F210" s="240"/>
      <c r="G210" s="240"/>
      <c r="H210" s="240"/>
      <c r="I210" s="240"/>
      <c r="J210" s="240"/>
      <c r="K210" s="240"/>
      <c r="L210" s="240"/>
      <c r="M210" s="240"/>
      <c r="N210" s="240"/>
      <c r="O210" s="240"/>
      <c r="P210" s="240"/>
      <c r="Q210" s="240"/>
      <c r="R210" s="240"/>
      <c r="S210" s="240"/>
      <c r="T210" s="240"/>
      <c r="U210" s="240"/>
      <c r="V210" s="240"/>
      <c r="W210" s="240"/>
      <c r="X210" s="240"/>
      <c r="Y210" s="240"/>
      <c r="Z210" s="240"/>
      <c r="AA210" s="240"/>
      <c r="AB210" s="240"/>
      <c r="AC210" s="240"/>
      <c r="AD210" s="240"/>
      <c r="AE210" s="240"/>
      <c r="AF210" s="240"/>
      <c r="AG210" s="240"/>
      <c r="AH210" s="240"/>
      <c r="AI210" s="240"/>
      <c r="AJ210" s="240"/>
      <c r="AK210" s="240"/>
      <c r="AL210" s="240"/>
      <c r="AM210" s="240"/>
      <c r="AN210" s="240"/>
      <c r="AO210" s="240"/>
      <c r="AP210" s="240"/>
      <c r="AQ210" s="240"/>
      <c r="AR210" s="240"/>
      <c r="AS210" s="240"/>
      <c r="AT210" s="240"/>
      <c r="AU210" s="240"/>
      <c r="AV210" s="240"/>
      <c r="AW210" s="240"/>
      <c r="AX210" s="240"/>
      <c r="AY210" s="240"/>
      <c r="AZ210" s="240"/>
      <c r="BA210" s="240"/>
      <c r="BB210" s="240"/>
      <c r="BC210" s="240"/>
      <c r="BD210" s="240"/>
      <c r="BE210" s="240"/>
      <c r="BF210" s="240"/>
      <c r="BG210" s="240"/>
      <c r="BH210" s="240"/>
      <c r="BI210" s="240"/>
      <c r="BJ210" s="240"/>
      <c r="BK210" s="240"/>
      <c r="BL210" s="240"/>
      <c r="BM210" s="240"/>
      <c r="BN210" s="240"/>
      <c r="BO210" s="240"/>
      <c r="BP210" s="240"/>
      <c r="BQ210" s="240"/>
      <c r="BR210" s="240"/>
      <c r="BS210" s="240"/>
      <c r="BT210" s="240"/>
      <c r="BU210" s="240"/>
      <c r="BV210" s="240"/>
      <c r="BW210" s="240"/>
      <c r="BX210" s="240"/>
      <c r="BY210" s="240"/>
      <c r="BZ210" s="240"/>
      <c r="CA210" s="240"/>
      <c r="CB210" s="240"/>
      <c r="CC210" s="240"/>
      <c r="CD210" s="240"/>
      <c r="CE210" s="240"/>
      <c r="CF210" s="240"/>
      <c r="CG210" s="240"/>
      <c r="CH210" s="240"/>
      <c r="CI210" s="240"/>
      <c r="CJ210" s="240"/>
      <c r="CK210" s="240"/>
      <c r="CL210" s="240"/>
      <c r="CM210" s="240"/>
      <c r="CN210" s="240"/>
      <c r="CO210" s="240"/>
      <c r="CP210" s="240"/>
      <c r="CQ210" s="240"/>
      <c r="CR210" s="240"/>
      <c r="CS210" s="240"/>
      <c r="CT210" s="240"/>
      <c r="CU210" s="240"/>
      <c r="CV210" s="240"/>
      <c r="CW210" s="240"/>
      <c r="CX210" s="240"/>
      <c r="CY210" s="240"/>
      <c r="CZ210" s="240"/>
      <c r="DA210" s="240"/>
      <c r="DB210" s="240"/>
      <c r="DC210" s="240"/>
      <c r="DD210" s="240"/>
      <c r="DE210" s="240"/>
      <c r="DF210" s="240"/>
      <c r="DG210" s="240"/>
      <c r="DH210" s="240"/>
      <c r="DI210" s="240"/>
      <c r="DJ210" s="240"/>
      <c r="DK210" s="240"/>
      <c r="DL210" s="240"/>
      <c r="DM210" s="240"/>
      <c r="DN210" s="240"/>
      <c r="DO210" s="240"/>
      <c r="DP210" s="240"/>
      <c r="DQ210" s="240"/>
      <c r="DR210" s="240"/>
      <c r="DS210" s="240"/>
      <c r="DT210" s="240"/>
      <c r="DU210" s="240"/>
      <c r="DV210" s="240"/>
      <c r="DW210" s="240"/>
      <c r="DX210" s="240"/>
      <c r="DY210" s="240"/>
      <c r="DZ210" s="240"/>
      <c r="EA210" s="240"/>
      <c r="EB210" s="240"/>
      <c r="EC210" s="240"/>
      <c r="ED210" s="240"/>
      <c r="EE210" s="240"/>
      <c r="EF210" s="240"/>
      <c r="EG210" s="240"/>
      <c r="EH210" s="240"/>
      <c r="EI210" s="240"/>
      <c r="EJ210" s="240"/>
      <c r="EK210" s="240"/>
      <c r="EL210" s="240"/>
      <c r="EM210" s="240"/>
      <c r="EN210" s="240"/>
      <c r="EO210" s="240"/>
      <c r="EP210" s="240"/>
      <c r="EQ210" s="240"/>
      <c r="ER210" s="240"/>
      <c r="ES210" s="240"/>
      <c r="ET210" s="240"/>
      <c r="EU210" s="240"/>
      <c r="EV210" s="240"/>
      <c r="EW210" s="240"/>
      <c r="EX210" s="240"/>
      <c r="EY210" s="240"/>
      <c r="EZ210" s="240"/>
      <c r="FA210" s="240"/>
      <c r="FB210" s="240"/>
      <c r="FC210" s="240"/>
      <c r="FD210" s="240"/>
      <c r="FE210" s="240"/>
      <c r="FF210" s="240"/>
      <c r="FG210" s="240"/>
      <c r="FH210" s="240"/>
      <c r="FI210" s="240"/>
      <c r="FJ210" s="240"/>
      <c r="FK210" s="240"/>
      <c r="FL210" s="240"/>
      <c r="FM210" s="240"/>
      <c r="FN210" s="240"/>
      <c r="FO210" s="240"/>
      <c r="FP210" s="240"/>
      <c r="FQ210" s="240"/>
      <c r="FR210" s="240"/>
      <c r="FS210" s="240"/>
      <c r="FT210" s="240"/>
      <c r="FU210" s="240"/>
      <c r="FV210" s="240"/>
      <c r="FW210" s="240"/>
      <c r="FX210" s="240"/>
      <c r="FY210" s="240"/>
      <c r="FZ210" s="240"/>
      <c r="GA210" s="240"/>
      <c r="GB210" s="240"/>
      <c r="GC210" s="240"/>
      <c r="GD210" s="240"/>
      <c r="GE210" s="240"/>
      <c r="GF210" s="240"/>
      <c r="GG210" s="240"/>
      <c r="GH210" s="240"/>
      <c r="GI210" s="240"/>
      <c r="GJ210" s="240"/>
      <c r="GK210" s="240"/>
      <c r="GL210" s="240"/>
      <c r="GM210" s="240"/>
      <c r="GN210" s="240"/>
      <c r="GO210" s="240"/>
      <c r="GP210" s="240"/>
      <c r="GQ210" s="240"/>
      <c r="GR210" s="240"/>
      <c r="GS210" s="240"/>
      <c r="GT210" s="240"/>
      <c r="GU210" s="240"/>
      <c r="GV210" s="240"/>
      <c r="GW210" s="240"/>
      <c r="GX210" s="240"/>
      <c r="GY210" s="240"/>
      <c r="GZ210" s="240"/>
      <c r="HA210" s="240"/>
      <c r="HB210" s="240"/>
      <c r="HC210" s="240"/>
      <c r="HD210" s="240"/>
      <c r="HE210" s="240"/>
      <c r="HF210" s="240"/>
    </row>
    <row r="211" spans="1:214" s="242" customFormat="1">
      <c r="A211" s="240"/>
      <c r="B211" s="241"/>
      <c r="D211" s="240"/>
      <c r="E211" s="240"/>
      <c r="F211" s="240"/>
      <c r="G211" s="240"/>
      <c r="H211" s="240"/>
      <c r="I211" s="240"/>
      <c r="J211" s="240"/>
      <c r="K211" s="240"/>
      <c r="L211" s="240"/>
      <c r="M211" s="240"/>
      <c r="N211" s="240"/>
      <c r="O211" s="240"/>
      <c r="P211" s="240"/>
      <c r="Q211" s="240"/>
      <c r="R211" s="240"/>
      <c r="S211" s="240"/>
      <c r="T211" s="240"/>
      <c r="U211" s="240"/>
      <c r="V211" s="240"/>
      <c r="W211" s="240"/>
      <c r="X211" s="240"/>
      <c r="Y211" s="240"/>
      <c r="Z211" s="240"/>
      <c r="AA211" s="240"/>
      <c r="AB211" s="240"/>
      <c r="AC211" s="240"/>
      <c r="AD211" s="240"/>
      <c r="AE211" s="240"/>
      <c r="AF211" s="240"/>
      <c r="AG211" s="240"/>
      <c r="AH211" s="240"/>
      <c r="AI211" s="240"/>
      <c r="AJ211" s="240"/>
      <c r="AK211" s="240"/>
      <c r="AL211" s="240"/>
      <c r="AM211" s="240"/>
      <c r="AN211" s="240"/>
      <c r="AO211" s="240"/>
      <c r="AP211" s="240"/>
      <c r="AQ211" s="240"/>
      <c r="AR211" s="240"/>
      <c r="AS211" s="240"/>
      <c r="AT211" s="240"/>
      <c r="AU211" s="240"/>
      <c r="AV211" s="240"/>
      <c r="AW211" s="240"/>
      <c r="AX211" s="240"/>
      <c r="AY211" s="240"/>
      <c r="AZ211" s="240"/>
      <c r="BA211" s="240"/>
      <c r="BB211" s="240"/>
      <c r="BC211" s="240"/>
      <c r="BD211" s="240"/>
      <c r="BE211" s="240"/>
      <c r="BF211" s="240"/>
      <c r="BG211" s="240"/>
      <c r="BH211" s="240"/>
      <c r="BI211" s="240"/>
      <c r="BJ211" s="240"/>
      <c r="BK211" s="240"/>
      <c r="BL211" s="240"/>
      <c r="BM211" s="240"/>
      <c r="BN211" s="240"/>
      <c r="BO211" s="240"/>
      <c r="BP211" s="240"/>
      <c r="BQ211" s="240"/>
      <c r="BR211" s="240"/>
      <c r="BS211" s="240"/>
      <c r="BT211" s="240"/>
      <c r="BU211" s="240"/>
      <c r="BV211" s="240"/>
      <c r="BW211" s="240"/>
      <c r="BX211" s="240"/>
      <c r="BY211" s="240"/>
      <c r="BZ211" s="240"/>
      <c r="CA211" s="240"/>
      <c r="CB211" s="240"/>
      <c r="CC211" s="240"/>
      <c r="CD211" s="240"/>
      <c r="CE211" s="240"/>
      <c r="CF211" s="240"/>
      <c r="CG211" s="240"/>
      <c r="CH211" s="240"/>
      <c r="CI211" s="240"/>
      <c r="CJ211" s="240"/>
      <c r="CK211" s="240"/>
      <c r="CL211" s="240"/>
      <c r="CM211" s="240"/>
      <c r="CN211" s="240"/>
      <c r="CO211" s="240"/>
      <c r="CP211" s="240"/>
      <c r="CQ211" s="240"/>
      <c r="CR211" s="240"/>
      <c r="CS211" s="240"/>
      <c r="CT211" s="240"/>
      <c r="CU211" s="240"/>
      <c r="CV211" s="240"/>
      <c r="CW211" s="240"/>
      <c r="CX211" s="240"/>
      <c r="CY211" s="240"/>
      <c r="CZ211" s="240"/>
      <c r="DA211" s="240"/>
      <c r="DB211" s="240"/>
      <c r="DC211" s="240"/>
      <c r="DD211" s="240"/>
      <c r="DE211" s="240"/>
      <c r="DF211" s="240"/>
      <c r="DG211" s="240"/>
      <c r="DH211" s="240"/>
      <c r="DI211" s="240"/>
      <c r="DJ211" s="240"/>
      <c r="DK211" s="240"/>
      <c r="DL211" s="240"/>
      <c r="DM211" s="240"/>
      <c r="DN211" s="240"/>
      <c r="DO211" s="240"/>
      <c r="DP211" s="240"/>
      <c r="DQ211" s="240"/>
      <c r="DR211" s="240"/>
      <c r="DS211" s="240"/>
      <c r="DT211" s="240"/>
      <c r="DU211" s="240"/>
      <c r="DV211" s="240"/>
      <c r="DW211" s="240"/>
      <c r="DX211" s="240"/>
      <c r="DY211" s="240"/>
      <c r="DZ211" s="240"/>
      <c r="EA211" s="240"/>
      <c r="EB211" s="240"/>
      <c r="EC211" s="240"/>
      <c r="ED211" s="240"/>
      <c r="EE211" s="240"/>
      <c r="EF211" s="240"/>
      <c r="EG211" s="240"/>
      <c r="EH211" s="240"/>
      <c r="EI211" s="240"/>
      <c r="EJ211" s="240"/>
      <c r="EK211" s="240"/>
      <c r="EL211" s="240"/>
      <c r="EM211" s="240"/>
      <c r="EN211" s="240"/>
      <c r="EO211" s="240"/>
      <c r="EP211" s="240"/>
      <c r="EQ211" s="240"/>
      <c r="ER211" s="240"/>
      <c r="ES211" s="240"/>
      <c r="ET211" s="240"/>
      <c r="EU211" s="240"/>
      <c r="EV211" s="240"/>
      <c r="EW211" s="240"/>
      <c r="EX211" s="240"/>
      <c r="EY211" s="240"/>
      <c r="EZ211" s="240"/>
      <c r="FA211" s="240"/>
      <c r="FB211" s="240"/>
      <c r="FC211" s="240"/>
      <c r="FD211" s="240"/>
      <c r="FE211" s="240"/>
      <c r="FF211" s="240"/>
      <c r="FG211" s="240"/>
      <c r="FH211" s="240"/>
      <c r="FI211" s="240"/>
      <c r="FJ211" s="240"/>
      <c r="FK211" s="240"/>
      <c r="FL211" s="240"/>
      <c r="FM211" s="240"/>
      <c r="FN211" s="240"/>
      <c r="FO211" s="240"/>
      <c r="FP211" s="240"/>
      <c r="FQ211" s="240"/>
      <c r="FR211" s="240"/>
      <c r="FS211" s="240"/>
      <c r="FT211" s="240"/>
      <c r="FU211" s="240"/>
      <c r="FV211" s="240"/>
      <c r="FW211" s="240"/>
      <c r="FX211" s="240"/>
      <c r="FY211" s="240"/>
      <c r="FZ211" s="240"/>
      <c r="GA211" s="240"/>
      <c r="GB211" s="240"/>
      <c r="GC211" s="240"/>
      <c r="GD211" s="240"/>
      <c r="GE211" s="240"/>
      <c r="GF211" s="240"/>
      <c r="GG211" s="240"/>
      <c r="GH211" s="240"/>
      <c r="GI211" s="240"/>
      <c r="GJ211" s="240"/>
      <c r="GK211" s="240"/>
      <c r="GL211" s="240"/>
      <c r="GM211" s="240"/>
      <c r="GN211" s="240"/>
      <c r="GO211" s="240"/>
      <c r="GP211" s="240"/>
      <c r="GQ211" s="240"/>
      <c r="GR211" s="240"/>
      <c r="GS211" s="240"/>
      <c r="GT211" s="240"/>
      <c r="GU211" s="240"/>
      <c r="GV211" s="240"/>
      <c r="GW211" s="240"/>
      <c r="GX211" s="240"/>
      <c r="GY211" s="240"/>
      <c r="GZ211" s="240"/>
      <c r="HA211" s="240"/>
      <c r="HB211" s="240"/>
      <c r="HC211" s="240"/>
      <c r="HD211" s="240"/>
      <c r="HE211" s="240"/>
      <c r="HF211" s="240"/>
    </row>
    <row r="212" spans="1:214" s="242" customFormat="1">
      <c r="A212" s="240"/>
      <c r="B212" s="241"/>
      <c r="D212" s="240"/>
      <c r="E212" s="240"/>
      <c r="F212" s="240"/>
      <c r="G212" s="240"/>
      <c r="H212" s="240"/>
      <c r="I212" s="240"/>
      <c r="J212" s="240"/>
      <c r="K212" s="240"/>
      <c r="L212" s="240"/>
      <c r="M212" s="240"/>
      <c r="N212" s="240"/>
      <c r="O212" s="240"/>
      <c r="P212" s="240"/>
      <c r="Q212" s="240"/>
      <c r="R212" s="240"/>
      <c r="S212" s="240"/>
      <c r="T212" s="240"/>
      <c r="U212" s="240"/>
      <c r="V212" s="240"/>
      <c r="W212" s="240"/>
      <c r="X212" s="240"/>
      <c r="Y212" s="240"/>
      <c r="Z212" s="240"/>
      <c r="AA212" s="240"/>
      <c r="AB212" s="240"/>
      <c r="AC212" s="240"/>
      <c r="AD212" s="240"/>
      <c r="AE212" s="240"/>
      <c r="AF212" s="240"/>
      <c r="AG212" s="240"/>
      <c r="AH212" s="240"/>
      <c r="AI212" s="240"/>
      <c r="AJ212" s="240"/>
      <c r="AK212" s="240"/>
      <c r="AL212" s="240"/>
      <c r="AM212" s="240"/>
      <c r="AN212" s="240"/>
      <c r="AO212" s="240"/>
      <c r="AP212" s="240"/>
      <c r="AQ212" s="240"/>
      <c r="AR212" s="240"/>
      <c r="AS212" s="240"/>
      <c r="AT212" s="240"/>
      <c r="AU212" s="240"/>
      <c r="AV212" s="240"/>
      <c r="AW212" s="240"/>
      <c r="AX212" s="240"/>
      <c r="AY212" s="240"/>
      <c r="AZ212" s="240"/>
      <c r="BA212" s="240"/>
      <c r="BB212" s="240"/>
      <c r="BC212" s="240"/>
      <c r="BD212" s="240"/>
      <c r="BE212" s="240"/>
      <c r="BF212" s="240"/>
      <c r="BG212" s="240"/>
      <c r="BH212" s="240"/>
      <c r="BI212" s="240"/>
      <c r="BJ212" s="240"/>
      <c r="BK212" s="240"/>
      <c r="BL212" s="240"/>
      <c r="BM212" s="240"/>
      <c r="BN212" s="240"/>
      <c r="BO212" s="240"/>
      <c r="BP212" s="240"/>
      <c r="BQ212" s="240"/>
      <c r="BR212" s="240"/>
      <c r="BS212" s="240"/>
      <c r="BT212" s="240"/>
      <c r="BU212" s="240"/>
      <c r="BV212" s="240"/>
      <c r="BW212" s="240"/>
      <c r="BX212" s="240"/>
      <c r="BY212" s="240"/>
      <c r="BZ212" s="240"/>
      <c r="CA212" s="240"/>
      <c r="CB212" s="240"/>
      <c r="CC212" s="240"/>
      <c r="CD212" s="240"/>
      <c r="CE212" s="240"/>
      <c r="CF212" s="240"/>
      <c r="CG212" s="240"/>
      <c r="CH212" s="240"/>
      <c r="CI212" s="240"/>
      <c r="CJ212" s="240"/>
      <c r="CK212" s="240"/>
      <c r="CL212" s="240"/>
      <c r="CM212" s="240"/>
      <c r="CN212" s="240"/>
      <c r="CO212" s="240"/>
      <c r="CP212" s="240"/>
      <c r="CQ212" s="240"/>
      <c r="CR212" s="240"/>
      <c r="CS212" s="240"/>
      <c r="CT212" s="240"/>
      <c r="CU212" s="240"/>
      <c r="CV212" s="240"/>
      <c r="CW212" s="240"/>
      <c r="CX212" s="240"/>
      <c r="CY212" s="240"/>
      <c r="CZ212" s="240"/>
      <c r="DA212" s="240"/>
      <c r="DB212" s="240"/>
      <c r="DC212" s="240"/>
      <c r="DD212" s="240"/>
      <c r="DE212" s="240"/>
      <c r="DF212" s="240"/>
      <c r="DG212" s="240"/>
      <c r="DH212" s="240"/>
      <c r="DI212" s="240"/>
      <c r="DJ212" s="240"/>
      <c r="DK212" s="240"/>
      <c r="DL212" s="240"/>
      <c r="DM212" s="240"/>
      <c r="DN212" s="240"/>
      <c r="DO212" s="240"/>
      <c r="DP212" s="240"/>
      <c r="DQ212" s="240"/>
      <c r="DR212" s="240"/>
      <c r="DS212" s="240"/>
      <c r="DT212" s="240"/>
      <c r="DU212" s="240"/>
      <c r="DV212" s="240"/>
      <c r="DW212" s="240"/>
      <c r="DX212" s="240"/>
      <c r="DY212" s="240"/>
      <c r="DZ212" s="240"/>
      <c r="EA212" s="240"/>
      <c r="EB212" s="240"/>
      <c r="EC212" s="240"/>
      <c r="ED212" s="240"/>
      <c r="EE212" s="240"/>
      <c r="EF212" s="240"/>
      <c r="EG212" s="240"/>
      <c r="EH212" s="240"/>
      <c r="EI212" s="240"/>
      <c r="EJ212" s="240"/>
      <c r="EK212" s="240"/>
      <c r="EL212" s="240"/>
      <c r="EM212" s="240"/>
      <c r="EN212" s="240"/>
      <c r="EO212" s="240"/>
      <c r="EP212" s="240"/>
      <c r="EQ212" s="240"/>
      <c r="ER212" s="240"/>
      <c r="ES212" s="240"/>
      <c r="ET212" s="240"/>
      <c r="EU212" s="240"/>
      <c r="EV212" s="240"/>
      <c r="EW212" s="240"/>
      <c r="EX212" s="240"/>
      <c r="EY212" s="240"/>
      <c r="EZ212" s="240"/>
      <c r="FA212" s="240"/>
      <c r="FB212" s="240"/>
      <c r="FC212" s="240"/>
      <c r="FD212" s="240"/>
      <c r="FE212" s="240"/>
      <c r="FF212" s="240"/>
      <c r="FG212" s="240"/>
      <c r="FH212" s="240"/>
      <c r="FI212" s="240"/>
      <c r="FJ212" s="240"/>
      <c r="FK212" s="240"/>
      <c r="FL212" s="240"/>
      <c r="FM212" s="240"/>
      <c r="FN212" s="240"/>
      <c r="FO212" s="240"/>
      <c r="FP212" s="240"/>
      <c r="FQ212" s="240"/>
      <c r="FR212" s="240"/>
      <c r="FS212" s="240"/>
      <c r="FT212" s="240"/>
      <c r="FU212" s="240"/>
      <c r="FV212" s="240"/>
      <c r="FW212" s="240"/>
      <c r="FX212" s="240"/>
      <c r="FY212" s="240"/>
      <c r="FZ212" s="240"/>
      <c r="GA212" s="240"/>
      <c r="GB212" s="240"/>
      <c r="GC212" s="240"/>
      <c r="GD212" s="240"/>
      <c r="GE212" s="240"/>
      <c r="GF212" s="240"/>
      <c r="GG212" s="240"/>
      <c r="GH212" s="240"/>
      <c r="GI212" s="240"/>
      <c r="GJ212" s="240"/>
      <c r="GK212" s="240"/>
      <c r="GL212" s="240"/>
      <c r="GM212" s="240"/>
      <c r="GN212" s="240"/>
      <c r="GO212" s="240"/>
      <c r="GP212" s="240"/>
      <c r="GQ212" s="240"/>
      <c r="GR212" s="240"/>
      <c r="GS212" s="240"/>
      <c r="GT212" s="240"/>
      <c r="GU212" s="240"/>
      <c r="GV212" s="240"/>
      <c r="GW212" s="240"/>
      <c r="GX212" s="240"/>
      <c r="GY212" s="240"/>
      <c r="GZ212" s="240"/>
      <c r="HA212" s="240"/>
      <c r="HB212" s="240"/>
      <c r="HC212" s="240"/>
      <c r="HD212" s="240"/>
      <c r="HE212" s="240"/>
      <c r="HF212" s="240"/>
    </row>
    <row r="213" spans="1:214" s="242" customFormat="1">
      <c r="A213" s="240"/>
      <c r="B213" s="241"/>
      <c r="D213" s="240"/>
      <c r="E213" s="240"/>
      <c r="F213" s="240"/>
      <c r="G213" s="240"/>
      <c r="H213" s="240"/>
      <c r="I213" s="240"/>
      <c r="J213" s="240"/>
      <c r="K213" s="240"/>
      <c r="L213" s="240"/>
      <c r="M213" s="240"/>
      <c r="N213" s="240"/>
      <c r="O213" s="240"/>
      <c r="P213" s="240"/>
      <c r="Q213" s="240"/>
      <c r="R213" s="240"/>
      <c r="S213" s="240"/>
      <c r="T213" s="240"/>
      <c r="U213" s="240"/>
      <c r="V213" s="240"/>
      <c r="W213" s="240"/>
      <c r="X213" s="240"/>
      <c r="Y213" s="240"/>
      <c r="Z213" s="240"/>
      <c r="AA213" s="240"/>
      <c r="AB213" s="240"/>
      <c r="AC213" s="240"/>
      <c r="AD213" s="240"/>
      <c r="AE213" s="240"/>
      <c r="AF213" s="240"/>
      <c r="AG213" s="240"/>
      <c r="AH213" s="240"/>
      <c r="AI213" s="240"/>
      <c r="AJ213" s="240"/>
      <c r="AK213" s="240"/>
      <c r="AL213" s="240"/>
      <c r="AM213" s="240"/>
      <c r="AN213" s="240"/>
      <c r="AO213" s="240"/>
      <c r="AP213" s="240"/>
      <c r="AQ213" s="240"/>
      <c r="AR213" s="240"/>
      <c r="AS213" s="240"/>
      <c r="AT213" s="240"/>
      <c r="AU213" s="240"/>
      <c r="AV213" s="240"/>
      <c r="AW213" s="240"/>
      <c r="AX213" s="240"/>
      <c r="AY213" s="240"/>
      <c r="AZ213" s="240"/>
      <c r="BA213" s="240"/>
      <c r="BB213" s="240"/>
      <c r="BC213" s="240"/>
      <c r="BD213" s="240"/>
      <c r="BE213" s="240"/>
      <c r="BF213" s="240"/>
      <c r="BG213" s="240"/>
      <c r="BH213" s="240"/>
      <c r="BI213" s="240"/>
      <c r="BJ213" s="240"/>
      <c r="BK213" s="240"/>
      <c r="BL213" s="240"/>
      <c r="BM213" s="240"/>
      <c r="BN213" s="240"/>
      <c r="BO213" s="240"/>
      <c r="BP213" s="240"/>
      <c r="BQ213" s="240"/>
      <c r="BR213" s="240"/>
      <c r="BS213" s="240"/>
      <c r="BT213" s="240"/>
      <c r="BU213" s="240"/>
      <c r="BV213" s="240"/>
      <c r="BW213" s="240"/>
      <c r="BX213" s="240"/>
      <c r="BY213" s="240"/>
      <c r="BZ213" s="240"/>
      <c r="CA213" s="240"/>
      <c r="CB213" s="240"/>
      <c r="CC213" s="240"/>
      <c r="CD213" s="240"/>
      <c r="CE213" s="240"/>
      <c r="CF213" s="240"/>
      <c r="CG213" s="240"/>
      <c r="CH213" s="240"/>
      <c r="CI213" s="240"/>
      <c r="CJ213" s="240"/>
      <c r="CK213" s="240"/>
      <c r="CL213" s="240"/>
      <c r="CM213" s="240"/>
      <c r="CN213" s="240"/>
      <c r="CO213" s="240"/>
      <c r="CP213" s="240"/>
      <c r="CQ213" s="240"/>
      <c r="CR213" s="240"/>
      <c r="CS213" s="240"/>
      <c r="CT213" s="240"/>
      <c r="CU213" s="240"/>
      <c r="CV213" s="240"/>
      <c r="CW213" s="240"/>
      <c r="CX213" s="240"/>
      <c r="CY213" s="240"/>
      <c r="CZ213" s="240"/>
      <c r="DA213" s="240"/>
      <c r="DB213" s="240"/>
      <c r="DC213" s="240"/>
      <c r="DD213" s="240"/>
      <c r="DE213" s="240"/>
      <c r="DF213" s="240"/>
      <c r="DG213" s="240"/>
      <c r="DH213" s="240"/>
      <c r="DI213" s="240"/>
      <c r="DJ213" s="240"/>
      <c r="DK213" s="240"/>
      <c r="DL213" s="240"/>
      <c r="DM213" s="240"/>
      <c r="DN213" s="240"/>
      <c r="DO213" s="240"/>
      <c r="DP213" s="240"/>
      <c r="DQ213" s="240"/>
      <c r="DR213" s="240"/>
      <c r="DS213" s="240"/>
      <c r="DT213" s="240"/>
      <c r="DU213" s="240"/>
      <c r="DV213" s="240"/>
      <c r="DW213" s="240"/>
      <c r="DX213" s="240"/>
      <c r="DY213" s="240"/>
      <c r="DZ213" s="240"/>
      <c r="EA213" s="240"/>
      <c r="EB213" s="240"/>
      <c r="EC213" s="240"/>
      <c r="ED213" s="240"/>
      <c r="EE213" s="240"/>
      <c r="EF213" s="240"/>
      <c r="EG213" s="240"/>
      <c r="EH213" s="240"/>
      <c r="EI213" s="240"/>
      <c r="EJ213" s="240"/>
      <c r="EK213" s="240"/>
      <c r="EL213" s="240"/>
      <c r="EM213" s="240"/>
      <c r="EN213" s="240"/>
      <c r="EO213" s="240"/>
      <c r="EP213" s="240"/>
      <c r="EQ213" s="240"/>
      <c r="ER213" s="240"/>
      <c r="ES213" s="240"/>
      <c r="ET213" s="240"/>
      <c r="EU213" s="240"/>
      <c r="EV213" s="240"/>
      <c r="EW213" s="240"/>
      <c r="EX213" s="240"/>
      <c r="EY213" s="240"/>
      <c r="EZ213" s="240"/>
      <c r="FA213" s="240"/>
      <c r="FB213" s="240"/>
      <c r="FC213" s="240"/>
      <c r="FD213" s="240"/>
      <c r="FE213" s="240"/>
      <c r="FF213" s="240"/>
      <c r="FG213" s="240"/>
      <c r="FH213" s="240"/>
      <c r="FI213" s="240"/>
      <c r="FJ213" s="240"/>
      <c r="FK213" s="240"/>
      <c r="FL213" s="240"/>
      <c r="FM213" s="240"/>
      <c r="FN213" s="240"/>
      <c r="FO213" s="240"/>
      <c r="FP213" s="240"/>
      <c r="FQ213" s="240"/>
      <c r="FR213" s="240"/>
      <c r="FS213" s="240"/>
      <c r="FT213" s="240"/>
      <c r="FU213" s="240"/>
      <c r="FV213" s="240"/>
      <c r="FW213" s="240"/>
      <c r="FX213" s="240"/>
      <c r="FY213" s="240"/>
      <c r="FZ213" s="240"/>
      <c r="GA213" s="240"/>
      <c r="GB213" s="240"/>
      <c r="GC213" s="240"/>
      <c r="GD213" s="240"/>
      <c r="GE213" s="240"/>
      <c r="GF213" s="240"/>
      <c r="GG213" s="240"/>
      <c r="GH213" s="240"/>
      <c r="GI213" s="240"/>
      <c r="GJ213" s="240"/>
      <c r="GK213" s="240"/>
      <c r="GL213" s="240"/>
      <c r="GM213" s="240"/>
      <c r="GN213" s="240"/>
      <c r="GO213" s="240"/>
      <c r="GP213" s="240"/>
      <c r="GQ213" s="240"/>
      <c r="GR213" s="240"/>
      <c r="GS213" s="240"/>
      <c r="GT213" s="240"/>
      <c r="GU213" s="240"/>
      <c r="GV213" s="240"/>
      <c r="GW213" s="240"/>
      <c r="GX213" s="240"/>
      <c r="GY213" s="240"/>
      <c r="GZ213" s="240"/>
      <c r="HA213" s="240"/>
      <c r="HB213" s="240"/>
      <c r="HC213" s="240"/>
      <c r="HD213" s="240"/>
      <c r="HE213" s="240"/>
      <c r="HF213" s="240"/>
    </row>
    <row r="214" spans="1:214" s="242" customFormat="1">
      <c r="A214" s="240"/>
      <c r="B214" s="241"/>
      <c r="D214" s="240"/>
      <c r="E214" s="240"/>
      <c r="F214" s="240"/>
      <c r="G214" s="240"/>
      <c r="H214" s="240"/>
      <c r="I214" s="240"/>
      <c r="J214" s="240"/>
      <c r="K214" s="240"/>
      <c r="L214" s="240"/>
      <c r="M214" s="240"/>
      <c r="N214" s="240"/>
      <c r="O214" s="240"/>
      <c r="P214" s="240"/>
      <c r="Q214" s="240"/>
      <c r="R214" s="240"/>
      <c r="S214" s="240"/>
      <c r="T214" s="240"/>
      <c r="U214" s="240"/>
      <c r="V214" s="240"/>
      <c r="W214" s="240"/>
      <c r="X214" s="240"/>
      <c r="Y214" s="240"/>
      <c r="Z214" s="240"/>
      <c r="AA214" s="240"/>
      <c r="AB214" s="240"/>
      <c r="AC214" s="240"/>
      <c r="AD214" s="240"/>
      <c r="AE214" s="240"/>
      <c r="AF214" s="240"/>
      <c r="AG214" s="240"/>
      <c r="AH214" s="240"/>
      <c r="AI214" s="240"/>
      <c r="AJ214" s="240"/>
      <c r="AK214" s="240"/>
      <c r="AL214" s="240"/>
      <c r="AM214" s="240"/>
      <c r="AN214" s="240"/>
      <c r="AO214" s="240"/>
      <c r="AP214" s="240"/>
      <c r="AQ214" s="240"/>
      <c r="AR214" s="240"/>
      <c r="AS214" s="240"/>
      <c r="AT214" s="240"/>
      <c r="AU214" s="240"/>
      <c r="AV214" s="240"/>
      <c r="AW214" s="240"/>
      <c r="AX214" s="240"/>
      <c r="AY214" s="240"/>
      <c r="AZ214" s="240"/>
      <c r="BA214" s="240"/>
      <c r="BB214" s="240"/>
      <c r="BC214" s="240"/>
      <c r="BD214" s="240"/>
      <c r="BE214" s="240"/>
      <c r="BF214" s="240"/>
      <c r="BG214" s="240"/>
      <c r="BH214" s="240"/>
      <c r="BI214" s="240"/>
      <c r="BJ214" s="240"/>
      <c r="BK214" s="240"/>
      <c r="BL214" s="240"/>
      <c r="BM214" s="240"/>
      <c r="BN214" s="240"/>
      <c r="BO214" s="240"/>
      <c r="BP214" s="240"/>
      <c r="BQ214" s="240"/>
      <c r="BR214" s="240"/>
      <c r="BS214" s="240"/>
      <c r="BT214" s="240"/>
      <c r="BU214" s="240"/>
      <c r="BV214" s="240"/>
      <c r="BW214" s="240"/>
      <c r="BX214" s="240"/>
      <c r="BY214" s="240"/>
      <c r="BZ214" s="240"/>
      <c r="CA214" s="240"/>
      <c r="CB214" s="240"/>
      <c r="CC214" s="240"/>
      <c r="CD214" s="240"/>
      <c r="CE214" s="240"/>
      <c r="CF214" s="240"/>
      <c r="CG214" s="240"/>
      <c r="CH214" s="240"/>
      <c r="CI214" s="240"/>
      <c r="CJ214" s="240"/>
      <c r="CK214" s="240"/>
      <c r="CL214" s="240"/>
      <c r="CM214" s="240"/>
      <c r="CN214" s="240"/>
      <c r="CO214" s="240"/>
      <c r="CP214" s="240"/>
      <c r="CQ214" s="240"/>
      <c r="CR214" s="240"/>
      <c r="CS214" s="240"/>
      <c r="CT214" s="240"/>
      <c r="CU214" s="240"/>
      <c r="CV214" s="240"/>
      <c r="CW214" s="240"/>
      <c r="CX214" s="240"/>
      <c r="CY214" s="240"/>
      <c r="CZ214" s="240"/>
      <c r="DA214" s="240"/>
      <c r="DB214" s="240"/>
      <c r="DC214" s="240"/>
      <c r="DD214" s="240"/>
      <c r="DE214" s="240"/>
      <c r="DF214" s="240"/>
      <c r="DG214" s="240"/>
      <c r="DH214" s="240"/>
      <c r="DI214" s="240"/>
      <c r="DJ214" s="240"/>
      <c r="DK214" s="240"/>
      <c r="DL214" s="240"/>
      <c r="DM214" s="240"/>
      <c r="DN214" s="240"/>
      <c r="DO214" s="240"/>
      <c r="DP214" s="240"/>
      <c r="DQ214" s="240"/>
      <c r="DR214" s="240"/>
      <c r="DS214" s="240"/>
      <c r="DT214" s="240"/>
      <c r="DU214" s="240"/>
      <c r="DV214" s="240"/>
      <c r="DW214" s="240"/>
      <c r="DX214" s="240"/>
      <c r="DY214" s="240"/>
      <c r="DZ214" s="240"/>
      <c r="EA214" s="240"/>
      <c r="EB214" s="240"/>
      <c r="EC214" s="240"/>
      <c r="ED214" s="240"/>
      <c r="EE214" s="240"/>
      <c r="EF214" s="240"/>
      <c r="EG214" s="240"/>
      <c r="EH214" s="240"/>
      <c r="EI214" s="240"/>
      <c r="EJ214" s="240"/>
      <c r="EK214" s="240"/>
      <c r="EL214" s="240"/>
      <c r="EM214" s="240"/>
      <c r="EN214" s="240"/>
      <c r="EO214" s="240"/>
      <c r="EP214" s="240"/>
      <c r="EQ214" s="240"/>
      <c r="ER214" s="240"/>
      <c r="ES214" s="240"/>
      <c r="ET214" s="240"/>
      <c r="EU214" s="240"/>
      <c r="EV214" s="240"/>
      <c r="EW214" s="240"/>
      <c r="EX214" s="240"/>
      <c r="EY214" s="240"/>
      <c r="EZ214" s="240"/>
      <c r="FA214" s="240"/>
      <c r="FB214" s="240"/>
      <c r="FC214" s="240"/>
      <c r="FD214" s="240"/>
      <c r="FE214" s="240"/>
      <c r="FF214" s="240"/>
      <c r="FG214" s="240"/>
      <c r="FH214" s="240"/>
      <c r="FI214" s="240"/>
      <c r="FJ214" s="240"/>
      <c r="FK214" s="240"/>
      <c r="FL214" s="240"/>
      <c r="FM214" s="240"/>
      <c r="FN214" s="240"/>
      <c r="FO214" s="240"/>
      <c r="FP214" s="240"/>
      <c r="FQ214" s="240"/>
      <c r="FR214" s="240"/>
      <c r="FS214" s="240"/>
      <c r="FT214" s="240"/>
      <c r="FU214" s="240"/>
      <c r="FV214" s="240"/>
      <c r="FW214" s="240"/>
      <c r="FX214" s="240"/>
      <c r="FY214" s="240"/>
      <c r="FZ214" s="240"/>
      <c r="GA214" s="240"/>
      <c r="GB214" s="240"/>
      <c r="GC214" s="240"/>
      <c r="GD214" s="240"/>
      <c r="GE214" s="240"/>
      <c r="GF214" s="240"/>
      <c r="GG214" s="240"/>
      <c r="GH214" s="240"/>
      <c r="GI214" s="240"/>
      <c r="GJ214" s="240"/>
      <c r="GK214" s="240"/>
      <c r="GL214" s="240"/>
      <c r="GM214" s="240"/>
      <c r="GN214" s="240"/>
      <c r="GO214" s="240"/>
      <c r="GP214" s="240"/>
      <c r="GQ214" s="240"/>
      <c r="GR214" s="240"/>
      <c r="GS214" s="240"/>
      <c r="GT214" s="240"/>
      <c r="GU214" s="240"/>
      <c r="GV214" s="240"/>
      <c r="GW214" s="240"/>
      <c r="GX214" s="240"/>
      <c r="GY214" s="240"/>
      <c r="GZ214" s="240"/>
      <c r="HA214" s="240"/>
      <c r="HB214" s="240"/>
      <c r="HC214" s="240"/>
      <c r="HD214" s="240"/>
      <c r="HE214" s="240"/>
      <c r="HF214" s="240"/>
    </row>
    <row r="215" spans="1:214" s="242" customFormat="1">
      <c r="A215" s="240"/>
      <c r="B215" s="241"/>
      <c r="D215" s="240"/>
      <c r="E215" s="240"/>
      <c r="F215" s="240"/>
      <c r="G215" s="240"/>
      <c r="H215" s="240"/>
      <c r="I215" s="240"/>
      <c r="J215" s="240"/>
      <c r="K215" s="240"/>
      <c r="L215" s="240"/>
      <c r="M215" s="240"/>
      <c r="N215" s="240"/>
      <c r="O215" s="240"/>
      <c r="P215" s="240"/>
      <c r="Q215" s="240"/>
      <c r="R215" s="240"/>
      <c r="S215" s="240"/>
      <c r="T215" s="240"/>
      <c r="U215" s="240"/>
      <c r="V215" s="240"/>
      <c r="W215" s="240"/>
      <c r="X215" s="240"/>
      <c r="Y215" s="240"/>
      <c r="Z215" s="240"/>
      <c r="AA215" s="240"/>
      <c r="AB215" s="240"/>
      <c r="AC215" s="240"/>
      <c r="AD215" s="240"/>
      <c r="AE215" s="240"/>
      <c r="AF215" s="240"/>
      <c r="AG215" s="240"/>
      <c r="AH215" s="240"/>
      <c r="AI215" s="240"/>
      <c r="AJ215" s="240"/>
      <c r="AK215" s="240"/>
      <c r="AL215" s="240"/>
      <c r="AM215" s="240"/>
      <c r="AN215" s="240"/>
      <c r="AO215" s="240"/>
      <c r="AP215" s="240"/>
      <c r="AQ215" s="240"/>
      <c r="AR215" s="240"/>
      <c r="AS215" s="240"/>
      <c r="AT215" s="240"/>
      <c r="AU215" s="240"/>
      <c r="AV215" s="240"/>
      <c r="AW215" s="240"/>
      <c r="AX215" s="240"/>
      <c r="AY215" s="240"/>
      <c r="AZ215" s="240"/>
      <c r="BA215" s="240"/>
      <c r="BB215" s="240"/>
      <c r="BC215" s="240"/>
      <c r="BD215" s="240"/>
      <c r="BE215" s="240"/>
      <c r="BF215" s="240"/>
      <c r="BG215" s="240"/>
      <c r="BH215" s="240"/>
      <c r="BI215" s="240"/>
      <c r="BJ215" s="240"/>
      <c r="BK215" s="240"/>
      <c r="BL215" s="240"/>
      <c r="BM215" s="240"/>
      <c r="BN215" s="240"/>
      <c r="BO215" s="240"/>
      <c r="BP215" s="240"/>
      <c r="BQ215" s="240"/>
      <c r="BR215" s="240"/>
      <c r="BS215" s="240"/>
      <c r="BT215" s="240"/>
      <c r="BU215" s="240"/>
      <c r="BV215" s="240"/>
      <c r="BW215" s="240"/>
      <c r="BX215" s="240"/>
      <c r="BY215" s="240"/>
      <c r="BZ215" s="240"/>
      <c r="CA215" s="240"/>
      <c r="CB215" s="240"/>
      <c r="CC215" s="240"/>
      <c r="CD215" s="240"/>
      <c r="CE215" s="240"/>
      <c r="CF215" s="240"/>
      <c r="CG215" s="240"/>
      <c r="CH215" s="240"/>
      <c r="CI215" s="240"/>
      <c r="CJ215" s="240"/>
      <c r="CK215" s="240"/>
      <c r="CL215" s="240"/>
      <c r="CM215" s="240"/>
      <c r="CN215" s="240"/>
      <c r="CO215" s="240"/>
      <c r="CP215" s="240"/>
      <c r="CQ215" s="240"/>
      <c r="CR215" s="240"/>
      <c r="CS215" s="240"/>
      <c r="CT215" s="240"/>
      <c r="CU215" s="240"/>
      <c r="CV215" s="240"/>
      <c r="CW215" s="240"/>
      <c r="CX215" s="240"/>
      <c r="CY215" s="240"/>
      <c r="CZ215" s="240"/>
      <c r="DA215" s="240"/>
      <c r="DB215" s="240"/>
      <c r="DC215" s="240"/>
      <c r="DD215" s="240"/>
      <c r="DE215" s="240"/>
      <c r="DF215" s="240"/>
      <c r="DG215" s="240"/>
      <c r="DH215" s="240"/>
      <c r="DI215" s="240"/>
      <c r="DJ215" s="240"/>
      <c r="DK215" s="240"/>
      <c r="DL215" s="240"/>
      <c r="DM215" s="240"/>
      <c r="DN215" s="240"/>
      <c r="DO215" s="240"/>
      <c r="DP215" s="240"/>
      <c r="DQ215" s="240"/>
      <c r="DR215" s="240"/>
      <c r="DS215" s="240"/>
      <c r="DT215" s="240"/>
      <c r="DU215" s="240"/>
      <c r="DV215" s="240"/>
      <c r="DW215" s="240"/>
      <c r="DX215" s="240"/>
      <c r="DY215" s="240"/>
      <c r="DZ215" s="240"/>
      <c r="EA215" s="240"/>
      <c r="EB215" s="240"/>
      <c r="EC215" s="240"/>
      <c r="ED215" s="240"/>
      <c r="EE215" s="240"/>
      <c r="EF215" s="240"/>
      <c r="EG215" s="240"/>
      <c r="EH215" s="240"/>
      <c r="EI215" s="240"/>
      <c r="EJ215" s="240"/>
      <c r="EK215" s="240"/>
      <c r="EL215" s="240"/>
      <c r="EM215" s="240"/>
      <c r="EN215" s="240"/>
      <c r="EO215" s="240"/>
      <c r="EP215" s="240"/>
      <c r="EQ215" s="240"/>
      <c r="ER215" s="240"/>
      <c r="ES215" s="240"/>
      <c r="ET215" s="240"/>
      <c r="EU215" s="240"/>
      <c r="EV215" s="240"/>
      <c r="EW215" s="240"/>
      <c r="EX215" s="240"/>
      <c r="EY215" s="240"/>
      <c r="EZ215" s="240"/>
      <c r="FA215" s="240"/>
      <c r="FB215" s="240"/>
      <c r="FC215" s="240"/>
      <c r="FD215" s="240"/>
      <c r="FE215" s="240"/>
      <c r="FF215" s="240"/>
      <c r="FG215" s="240"/>
      <c r="FH215" s="240"/>
      <c r="FI215" s="240"/>
      <c r="FJ215" s="240"/>
      <c r="FK215" s="240"/>
      <c r="FL215" s="240"/>
      <c r="FM215" s="240"/>
      <c r="FN215" s="240"/>
      <c r="FO215" s="240"/>
      <c r="FP215" s="240"/>
      <c r="FQ215" s="240"/>
      <c r="FR215" s="240"/>
      <c r="FS215" s="240"/>
      <c r="FT215" s="240"/>
      <c r="FU215" s="240"/>
      <c r="FV215" s="240"/>
      <c r="FW215" s="240"/>
      <c r="FX215" s="240"/>
      <c r="FY215" s="240"/>
      <c r="FZ215" s="240"/>
      <c r="GA215" s="240"/>
      <c r="GB215" s="240"/>
      <c r="GC215" s="240"/>
      <c r="GD215" s="240"/>
      <c r="GE215" s="240"/>
      <c r="GF215" s="240"/>
      <c r="GG215" s="240"/>
      <c r="GH215" s="240"/>
      <c r="GI215" s="240"/>
      <c r="GJ215" s="240"/>
      <c r="GK215" s="240"/>
      <c r="GL215" s="240"/>
      <c r="GM215" s="240"/>
      <c r="GN215" s="240"/>
      <c r="GO215" s="240"/>
      <c r="GP215" s="240"/>
      <c r="GQ215" s="240"/>
      <c r="GR215" s="240"/>
      <c r="GS215" s="240"/>
      <c r="GT215" s="240"/>
      <c r="GU215" s="240"/>
      <c r="GV215" s="240"/>
      <c r="GW215" s="240"/>
      <c r="GX215" s="240"/>
      <c r="GY215" s="240"/>
      <c r="GZ215" s="240"/>
      <c r="HA215" s="240"/>
      <c r="HB215" s="240"/>
      <c r="HC215" s="240"/>
      <c r="HD215" s="240"/>
      <c r="HE215" s="240"/>
      <c r="HF215" s="240"/>
    </row>
    <row r="216" spans="1:214" s="242" customFormat="1">
      <c r="A216" s="240"/>
      <c r="B216" s="241"/>
      <c r="D216" s="240"/>
      <c r="E216" s="240"/>
      <c r="F216" s="240"/>
      <c r="G216" s="240"/>
      <c r="H216" s="240"/>
      <c r="I216" s="240"/>
      <c r="J216" s="240"/>
      <c r="K216" s="240"/>
      <c r="L216" s="240"/>
      <c r="M216" s="240"/>
      <c r="N216" s="240"/>
      <c r="O216" s="240"/>
      <c r="P216" s="240"/>
      <c r="Q216" s="240"/>
      <c r="R216" s="240"/>
      <c r="S216" s="240"/>
      <c r="T216" s="240"/>
      <c r="U216" s="240"/>
      <c r="V216" s="240"/>
      <c r="W216" s="240"/>
      <c r="X216" s="240"/>
      <c r="Y216" s="240"/>
      <c r="Z216" s="240"/>
      <c r="AA216" s="240"/>
      <c r="AB216" s="240"/>
      <c r="AC216" s="240"/>
      <c r="AD216" s="240"/>
      <c r="AE216" s="240"/>
      <c r="AF216" s="240"/>
      <c r="AG216" s="240"/>
      <c r="AH216" s="240"/>
      <c r="AI216" s="240"/>
      <c r="AJ216" s="240"/>
      <c r="AK216" s="240"/>
      <c r="AL216" s="240"/>
      <c r="AM216" s="240"/>
      <c r="AN216" s="240"/>
      <c r="AO216" s="240"/>
      <c r="AP216" s="240"/>
      <c r="AQ216" s="240"/>
      <c r="AR216" s="240"/>
      <c r="AS216" s="240"/>
      <c r="AT216" s="240"/>
      <c r="AU216" s="240"/>
      <c r="AV216" s="240"/>
      <c r="AW216" s="240"/>
      <c r="AX216" s="240"/>
      <c r="AY216" s="240"/>
      <c r="AZ216" s="240"/>
      <c r="BA216" s="240"/>
      <c r="BB216" s="240"/>
      <c r="BC216" s="240"/>
      <c r="BD216" s="240"/>
      <c r="BE216" s="240"/>
      <c r="BF216" s="240"/>
      <c r="BG216" s="240"/>
      <c r="BH216" s="240"/>
      <c r="BI216" s="240"/>
      <c r="BJ216" s="240"/>
      <c r="BK216" s="240"/>
      <c r="BL216" s="240"/>
      <c r="BM216" s="240"/>
      <c r="BN216" s="240"/>
      <c r="BO216" s="240"/>
      <c r="BP216" s="240"/>
      <c r="BQ216" s="240"/>
      <c r="BR216" s="240"/>
      <c r="BS216" s="240"/>
      <c r="BT216" s="240"/>
      <c r="BU216" s="240"/>
      <c r="BV216" s="240"/>
      <c r="BW216" s="240"/>
      <c r="BX216" s="240"/>
      <c r="BY216" s="240"/>
      <c r="BZ216" s="240"/>
      <c r="CA216" s="240"/>
      <c r="CB216" s="240"/>
      <c r="CC216" s="240"/>
      <c r="CD216" s="240"/>
      <c r="CE216" s="240"/>
      <c r="CF216" s="240"/>
      <c r="CG216" s="240"/>
      <c r="CH216" s="240"/>
      <c r="CI216" s="240"/>
      <c r="CJ216" s="240"/>
      <c r="CK216" s="240"/>
      <c r="CL216" s="240"/>
      <c r="CM216" s="240"/>
      <c r="CN216" s="240"/>
      <c r="CO216" s="240"/>
      <c r="CP216" s="240"/>
      <c r="CQ216" s="240"/>
      <c r="CR216" s="240"/>
      <c r="CS216" s="240"/>
      <c r="CT216" s="240"/>
      <c r="CU216" s="240"/>
      <c r="CV216" s="240"/>
      <c r="CW216" s="240"/>
      <c r="CX216" s="240"/>
      <c r="CY216" s="240"/>
      <c r="CZ216" s="240"/>
      <c r="DA216" s="240"/>
      <c r="DB216" s="240"/>
      <c r="DC216" s="240"/>
      <c r="DD216" s="240"/>
      <c r="DE216" s="240"/>
      <c r="DF216" s="240"/>
      <c r="DG216" s="240"/>
      <c r="DH216" s="240"/>
      <c r="DI216" s="240"/>
      <c r="DJ216" s="240"/>
      <c r="DK216" s="240"/>
      <c r="DL216" s="240"/>
      <c r="DM216" s="240"/>
      <c r="DN216" s="240"/>
      <c r="DO216" s="240"/>
      <c r="DP216" s="240"/>
      <c r="DQ216" s="240"/>
      <c r="DR216" s="240"/>
      <c r="DS216" s="240"/>
      <c r="DT216" s="240"/>
      <c r="DU216" s="240"/>
      <c r="DV216" s="240"/>
      <c r="DW216" s="240"/>
      <c r="DX216" s="240"/>
      <c r="DY216" s="240"/>
      <c r="DZ216" s="240"/>
      <c r="EA216" s="240"/>
      <c r="EB216" s="240"/>
      <c r="EC216" s="240"/>
      <c r="ED216" s="240"/>
      <c r="EE216" s="240"/>
      <c r="EF216" s="240"/>
      <c r="EG216" s="240"/>
      <c r="EH216" s="240"/>
      <c r="EI216" s="240"/>
      <c r="EJ216" s="240"/>
      <c r="EK216" s="240"/>
      <c r="EL216" s="240"/>
      <c r="EM216" s="240"/>
      <c r="EN216" s="240"/>
      <c r="EO216" s="240"/>
      <c r="EP216" s="240"/>
      <c r="EQ216" s="240"/>
      <c r="ER216" s="240"/>
      <c r="ES216" s="240"/>
      <c r="ET216" s="240"/>
      <c r="EU216" s="240"/>
      <c r="EV216" s="240"/>
      <c r="EW216" s="240"/>
      <c r="EX216" s="240"/>
      <c r="EY216" s="240"/>
      <c r="EZ216" s="240"/>
      <c r="FA216" s="240"/>
      <c r="FB216" s="240"/>
      <c r="FC216" s="240"/>
      <c r="FD216" s="240"/>
      <c r="FE216" s="240"/>
      <c r="FF216" s="240"/>
      <c r="FG216" s="240"/>
      <c r="FH216" s="240"/>
      <c r="FI216" s="240"/>
      <c r="FJ216" s="240"/>
      <c r="FK216" s="240"/>
      <c r="FL216" s="240"/>
      <c r="FM216" s="240"/>
      <c r="FN216" s="240"/>
      <c r="FO216" s="240"/>
      <c r="FP216" s="240"/>
      <c r="FQ216" s="240"/>
      <c r="FR216" s="240"/>
      <c r="FS216" s="240"/>
      <c r="FT216" s="240"/>
      <c r="FU216" s="240"/>
      <c r="FV216" s="240"/>
      <c r="FW216" s="240"/>
      <c r="FX216" s="240"/>
      <c r="FY216" s="240"/>
      <c r="FZ216" s="240"/>
      <c r="GA216" s="240"/>
      <c r="GB216" s="240"/>
      <c r="GC216" s="240"/>
      <c r="GD216" s="240"/>
      <c r="GE216" s="240"/>
      <c r="GF216" s="240"/>
      <c r="GG216" s="240"/>
      <c r="GH216" s="240"/>
      <c r="GI216" s="240"/>
      <c r="GJ216" s="240"/>
      <c r="GK216" s="240"/>
      <c r="GL216" s="240"/>
      <c r="GM216" s="240"/>
      <c r="GN216" s="240"/>
      <c r="GO216" s="240"/>
      <c r="GP216" s="240"/>
      <c r="GQ216" s="240"/>
      <c r="GR216" s="240"/>
      <c r="GS216" s="240"/>
      <c r="GT216" s="240"/>
      <c r="GU216" s="240"/>
      <c r="GV216" s="240"/>
      <c r="GW216" s="240"/>
      <c r="GX216" s="240"/>
      <c r="GY216" s="240"/>
      <c r="GZ216" s="240"/>
      <c r="HA216" s="240"/>
      <c r="HB216" s="240"/>
      <c r="HC216" s="240"/>
      <c r="HD216" s="240"/>
      <c r="HE216" s="240"/>
      <c r="HF216" s="240"/>
    </row>
    <row r="217" spans="1:214" s="242" customFormat="1">
      <c r="A217" s="240"/>
      <c r="B217" s="241"/>
      <c r="D217" s="240"/>
      <c r="E217" s="240"/>
      <c r="F217" s="240"/>
      <c r="G217" s="240"/>
      <c r="H217" s="240"/>
      <c r="I217" s="240"/>
      <c r="J217" s="240"/>
      <c r="K217" s="240"/>
      <c r="L217" s="240"/>
      <c r="M217" s="240"/>
      <c r="N217" s="240"/>
      <c r="O217" s="240"/>
      <c r="P217" s="240"/>
      <c r="Q217" s="240"/>
      <c r="R217" s="240"/>
      <c r="S217" s="240"/>
      <c r="T217" s="240"/>
      <c r="U217" s="240"/>
      <c r="V217" s="240"/>
      <c r="W217" s="240"/>
      <c r="X217" s="240"/>
      <c r="Y217" s="240"/>
      <c r="Z217" s="240"/>
      <c r="AA217" s="240"/>
      <c r="AB217" s="240"/>
      <c r="AC217" s="240"/>
      <c r="AD217" s="240"/>
      <c r="AE217" s="240"/>
      <c r="AF217" s="240"/>
      <c r="AG217" s="240"/>
      <c r="AH217" s="240"/>
      <c r="AI217" s="240"/>
      <c r="AJ217" s="240"/>
      <c r="AK217" s="240"/>
      <c r="AL217" s="240"/>
      <c r="AM217" s="240"/>
      <c r="AN217" s="240"/>
      <c r="AO217" s="240"/>
      <c r="AP217" s="240"/>
      <c r="AQ217" s="240"/>
      <c r="AR217" s="240"/>
      <c r="AS217" s="240"/>
      <c r="AT217" s="240"/>
      <c r="AU217" s="240"/>
      <c r="AV217" s="240"/>
      <c r="AW217" s="240"/>
      <c r="AX217" s="240"/>
      <c r="AY217" s="240"/>
      <c r="AZ217" s="240"/>
      <c r="BA217" s="240"/>
      <c r="BB217" s="240"/>
      <c r="BC217" s="240"/>
      <c r="BD217" s="240"/>
      <c r="BE217" s="240"/>
      <c r="BF217" s="240"/>
      <c r="BG217" s="240"/>
      <c r="BH217" s="240"/>
      <c r="BI217" s="240"/>
      <c r="BJ217" s="240"/>
      <c r="BK217" s="240"/>
      <c r="BL217" s="240"/>
      <c r="BM217" s="240"/>
      <c r="BN217" s="240"/>
      <c r="BO217" s="240"/>
      <c r="BP217" s="240"/>
      <c r="BQ217" s="240"/>
      <c r="BR217" s="240"/>
      <c r="BS217" s="240"/>
      <c r="BT217" s="240"/>
      <c r="BU217" s="240"/>
      <c r="BV217" s="240"/>
      <c r="BW217" s="240"/>
      <c r="BX217" s="240"/>
      <c r="BY217" s="240"/>
      <c r="BZ217" s="240"/>
      <c r="CA217" s="240"/>
      <c r="CB217" s="240"/>
      <c r="CC217" s="240"/>
      <c r="CD217" s="240"/>
      <c r="CE217" s="240"/>
      <c r="CF217" s="240"/>
      <c r="CG217" s="240"/>
      <c r="CH217" s="240"/>
      <c r="CI217" s="240"/>
      <c r="CJ217" s="240"/>
      <c r="CK217" s="240"/>
      <c r="CL217" s="240"/>
      <c r="CM217" s="240"/>
      <c r="CN217" s="240"/>
      <c r="CO217" s="240"/>
      <c r="CP217" s="240"/>
      <c r="CQ217" s="240"/>
      <c r="CR217" s="240"/>
      <c r="CS217" s="240"/>
      <c r="CT217" s="240"/>
      <c r="CU217" s="240"/>
      <c r="CV217" s="240"/>
      <c r="CW217" s="240"/>
      <c r="CX217" s="240"/>
      <c r="CY217" s="240"/>
      <c r="CZ217" s="240"/>
      <c r="DA217" s="240"/>
      <c r="DB217" s="240"/>
      <c r="DC217" s="240"/>
      <c r="DD217" s="240"/>
      <c r="DE217" s="240"/>
      <c r="DF217" s="240"/>
      <c r="DG217" s="240"/>
      <c r="DH217" s="240"/>
      <c r="DI217" s="240"/>
      <c r="DJ217" s="240"/>
      <c r="DK217" s="240"/>
      <c r="DL217" s="240"/>
      <c r="DM217" s="240"/>
      <c r="DN217" s="240"/>
      <c r="DO217" s="240"/>
      <c r="DP217" s="240"/>
      <c r="DQ217" s="240"/>
      <c r="DR217" s="240"/>
      <c r="DS217" s="240"/>
      <c r="DT217" s="240"/>
      <c r="DU217" s="240"/>
      <c r="DV217" s="240"/>
      <c r="DW217" s="240"/>
      <c r="DX217" s="240"/>
      <c r="DY217" s="240"/>
      <c r="DZ217" s="240"/>
      <c r="EA217" s="240"/>
      <c r="EB217" s="240"/>
      <c r="EC217" s="240"/>
      <c r="ED217" s="240"/>
      <c r="EE217" s="240"/>
      <c r="EF217" s="240"/>
      <c r="EG217" s="240"/>
      <c r="EH217" s="240"/>
      <c r="EI217" s="240"/>
      <c r="EJ217" s="240"/>
      <c r="EK217" s="240"/>
      <c r="EL217" s="240"/>
      <c r="EM217" s="240"/>
      <c r="EN217" s="240"/>
      <c r="EO217" s="240"/>
      <c r="EP217" s="240"/>
      <c r="EQ217" s="240"/>
      <c r="ER217" s="240"/>
      <c r="ES217" s="240"/>
      <c r="ET217" s="240"/>
      <c r="EU217" s="240"/>
      <c r="EV217" s="240"/>
      <c r="EW217" s="240"/>
      <c r="EX217" s="240"/>
      <c r="EY217" s="240"/>
      <c r="EZ217" s="240"/>
      <c r="FA217" s="240"/>
      <c r="FB217" s="240"/>
      <c r="FC217" s="240"/>
      <c r="FD217" s="240"/>
      <c r="FE217" s="240"/>
      <c r="FF217" s="240"/>
      <c r="FG217" s="240"/>
      <c r="FH217" s="240"/>
      <c r="FI217" s="240"/>
      <c r="FJ217" s="240"/>
      <c r="FK217" s="240"/>
      <c r="FL217" s="240"/>
      <c r="FM217" s="240"/>
      <c r="FN217" s="240"/>
      <c r="FO217" s="240"/>
      <c r="FP217" s="240"/>
      <c r="FQ217" s="240"/>
      <c r="FR217" s="240"/>
      <c r="FS217" s="240"/>
      <c r="FT217" s="240"/>
      <c r="FU217" s="240"/>
      <c r="FV217" s="240"/>
      <c r="FW217" s="240"/>
      <c r="FX217" s="240"/>
      <c r="FY217" s="240"/>
      <c r="FZ217" s="240"/>
      <c r="GA217" s="240"/>
      <c r="GB217" s="240"/>
      <c r="GC217" s="240"/>
      <c r="GD217" s="240"/>
      <c r="GE217" s="240"/>
      <c r="GF217" s="240"/>
      <c r="GG217" s="240"/>
      <c r="GH217" s="240"/>
      <c r="GI217" s="240"/>
      <c r="GJ217" s="240"/>
      <c r="GK217" s="240"/>
      <c r="GL217" s="240"/>
      <c r="GM217" s="240"/>
      <c r="GN217" s="240"/>
      <c r="GO217" s="240"/>
      <c r="GP217" s="240"/>
      <c r="GQ217" s="240"/>
      <c r="GR217" s="240"/>
      <c r="GS217" s="240"/>
      <c r="GT217" s="240"/>
      <c r="GU217" s="240"/>
      <c r="GV217" s="240"/>
      <c r="GW217" s="240"/>
      <c r="GX217" s="240"/>
      <c r="GY217" s="240"/>
      <c r="GZ217" s="240"/>
      <c r="HA217" s="240"/>
      <c r="HB217" s="240"/>
      <c r="HC217" s="240"/>
      <c r="HD217" s="240"/>
      <c r="HE217" s="240"/>
      <c r="HF217" s="240"/>
    </row>
    <row r="218" spans="1:214" s="242" customFormat="1">
      <c r="A218" s="240"/>
      <c r="B218" s="241"/>
      <c r="D218" s="240"/>
      <c r="E218" s="240"/>
      <c r="F218" s="240"/>
      <c r="G218" s="240"/>
      <c r="H218" s="240"/>
      <c r="I218" s="240"/>
      <c r="J218" s="240"/>
      <c r="K218" s="240"/>
      <c r="L218" s="240"/>
      <c r="M218" s="240"/>
      <c r="N218" s="240"/>
      <c r="O218" s="240"/>
      <c r="P218" s="240"/>
      <c r="Q218" s="240"/>
      <c r="R218" s="240"/>
      <c r="S218" s="240"/>
      <c r="T218" s="240"/>
      <c r="U218" s="240"/>
      <c r="V218" s="240"/>
      <c r="W218" s="240"/>
      <c r="X218" s="240"/>
      <c r="Y218" s="240"/>
      <c r="Z218" s="240"/>
      <c r="AA218" s="240"/>
      <c r="AB218" s="240"/>
      <c r="AC218" s="240"/>
      <c r="AD218" s="240"/>
      <c r="AE218" s="240"/>
      <c r="AF218" s="240"/>
      <c r="AG218" s="240"/>
      <c r="AH218" s="240"/>
      <c r="AI218" s="240"/>
      <c r="AJ218" s="240"/>
      <c r="AK218" s="240"/>
      <c r="AL218" s="240"/>
      <c r="AM218" s="240"/>
      <c r="AN218" s="240"/>
      <c r="AO218" s="240"/>
      <c r="AP218" s="240"/>
      <c r="AQ218" s="240"/>
      <c r="AR218" s="240"/>
      <c r="AS218" s="240"/>
      <c r="AT218" s="240"/>
      <c r="AU218" s="240"/>
      <c r="AV218" s="240"/>
      <c r="AW218" s="240"/>
      <c r="AX218" s="240"/>
      <c r="AY218" s="240"/>
      <c r="AZ218" s="240"/>
      <c r="BA218" s="240"/>
      <c r="BB218" s="240"/>
      <c r="BC218" s="240"/>
      <c r="BD218" s="240"/>
      <c r="BE218" s="240"/>
      <c r="BF218" s="240"/>
      <c r="BG218" s="240"/>
      <c r="BH218" s="240"/>
      <c r="BI218" s="240"/>
      <c r="BJ218" s="240"/>
      <c r="BK218" s="240"/>
      <c r="BL218" s="240"/>
      <c r="BM218" s="240"/>
      <c r="BN218" s="240"/>
      <c r="BO218" s="240"/>
      <c r="BP218" s="240"/>
      <c r="BQ218" s="240"/>
      <c r="BR218" s="240"/>
      <c r="BS218" s="240"/>
      <c r="BT218" s="240"/>
      <c r="BU218" s="240"/>
      <c r="BV218" s="240"/>
      <c r="BW218" s="240"/>
      <c r="BX218" s="240"/>
      <c r="BY218" s="240"/>
      <c r="BZ218" s="240"/>
      <c r="CA218" s="240"/>
      <c r="CB218" s="240"/>
      <c r="CC218" s="240"/>
      <c r="CD218" s="240"/>
      <c r="CE218" s="240"/>
      <c r="CF218" s="240"/>
      <c r="CG218" s="240"/>
      <c r="CH218" s="240"/>
      <c r="CI218" s="240"/>
      <c r="CJ218" s="240"/>
      <c r="CK218" s="240"/>
      <c r="CL218" s="240"/>
      <c r="CM218" s="240"/>
      <c r="CN218" s="240"/>
      <c r="CO218" s="240"/>
      <c r="CP218" s="240"/>
      <c r="CQ218" s="240"/>
      <c r="CR218" s="240"/>
      <c r="CS218" s="240"/>
      <c r="CT218" s="240"/>
      <c r="CU218" s="240"/>
      <c r="CV218" s="240"/>
      <c r="CW218" s="240"/>
      <c r="CX218" s="240"/>
      <c r="CY218" s="240"/>
      <c r="CZ218" s="240"/>
      <c r="DA218" s="240"/>
      <c r="DB218" s="240"/>
      <c r="DC218" s="240"/>
      <c r="DD218" s="240"/>
      <c r="DE218" s="240"/>
      <c r="DF218" s="240"/>
      <c r="DG218" s="240"/>
      <c r="DH218" s="240"/>
      <c r="DI218" s="240"/>
      <c r="DJ218" s="240"/>
      <c r="DK218" s="240"/>
      <c r="DL218" s="240"/>
      <c r="DM218" s="240"/>
      <c r="DN218" s="240"/>
      <c r="DO218" s="240"/>
      <c r="DP218" s="240"/>
      <c r="DQ218" s="240"/>
      <c r="DR218" s="240"/>
      <c r="DS218" s="240"/>
      <c r="DT218" s="240"/>
      <c r="DU218" s="240"/>
      <c r="DV218" s="240"/>
      <c r="DW218" s="240"/>
      <c r="DX218" s="240"/>
      <c r="DY218" s="240"/>
      <c r="DZ218" s="240"/>
      <c r="EA218" s="240"/>
      <c r="EB218" s="240"/>
      <c r="EC218" s="240"/>
      <c r="ED218" s="240"/>
      <c r="EE218" s="240"/>
      <c r="EF218" s="240"/>
      <c r="EG218" s="240"/>
      <c r="EH218" s="240"/>
      <c r="EI218" s="240"/>
      <c r="EJ218" s="240"/>
      <c r="EK218" s="240"/>
      <c r="EL218" s="240"/>
      <c r="EM218" s="240"/>
      <c r="EN218" s="240"/>
      <c r="EO218" s="240"/>
      <c r="EP218" s="240"/>
      <c r="EQ218" s="240"/>
      <c r="ER218" s="240"/>
      <c r="ES218" s="240"/>
      <c r="ET218" s="240"/>
      <c r="EU218" s="240"/>
      <c r="EV218" s="240"/>
      <c r="EW218" s="240"/>
      <c r="EX218" s="240"/>
      <c r="EY218" s="240"/>
      <c r="EZ218" s="240"/>
      <c r="FA218" s="240"/>
      <c r="FB218" s="240"/>
      <c r="FC218" s="240"/>
      <c r="FD218" s="240"/>
      <c r="FE218" s="240"/>
      <c r="FF218" s="240"/>
      <c r="FG218" s="240"/>
      <c r="FH218" s="240"/>
      <c r="FI218" s="240"/>
      <c r="FJ218" s="240"/>
      <c r="FK218" s="240"/>
      <c r="FL218" s="240"/>
      <c r="FM218" s="240"/>
      <c r="FN218" s="240"/>
      <c r="FO218" s="240"/>
      <c r="FP218" s="240"/>
      <c r="FQ218" s="240"/>
      <c r="FR218" s="240"/>
      <c r="FS218" s="240"/>
      <c r="FT218" s="240"/>
      <c r="FU218" s="240"/>
      <c r="FV218" s="240"/>
      <c r="FW218" s="240"/>
      <c r="FX218" s="240"/>
      <c r="FY218" s="240"/>
      <c r="FZ218" s="240"/>
      <c r="GA218" s="240"/>
      <c r="GB218" s="240"/>
      <c r="GC218" s="240"/>
      <c r="GD218" s="240"/>
      <c r="GE218" s="240"/>
      <c r="GF218" s="240"/>
      <c r="GG218" s="240"/>
      <c r="GH218" s="240"/>
      <c r="GI218" s="240"/>
      <c r="GJ218" s="240"/>
      <c r="GK218" s="240"/>
      <c r="GL218" s="240"/>
      <c r="GM218" s="240"/>
      <c r="GN218" s="240"/>
      <c r="GO218" s="240"/>
      <c r="GP218" s="240"/>
      <c r="GQ218" s="240"/>
      <c r="GR218" s="240"/>
      <c r="GS218" s="240"/>
      <c r="GT218" s="240"/>
      <c r="GU218" s="240"/>
      <c r="GV218" s="240"/>
      <c r="GW218" s="240"/>
      <c r="GX218" s="240"/>
      <c r="GY218" s="240"/>
      <c r="GZ218" s="240"/>
      <c r="HA218" s="240"/>
      <c r="HB218" s="240"/>
      <c r="HC218" s="240"/>
      <c r="HD218" s="240"/>
      <c r="HE218" s="240"/>
      <c r="HF218" s="240"/>
    </row>
    <row r="219" spans="1:214" s="242" customFormat="1">
      <c r="A219" s="240"/>
      <c r="B219" s="241"/>
      <c r="D219" s="240"/>
      <c r="E219" s="240"/>
      <c r="F219" s="240"/>
      <c r="G219" s="240"/>
      <c r="H219" s="240"/>
      <c r="I219" s="240"/>
      <c r="J219" s="240"/>
      <c r="K219" s="240"/>
      <c r="L219" s="240"/>
      <c r="M219" s="240"/>
      <c r="N219" s="240"/>
      <c r="O219" s="240"/>
      <c r="P219" s="240"/>
      <c r="Q219" s="240"/>
      <c r="R219" s="240"/>
      <c r="S219" s="240"/>
      <c r="T219" s="240"/>
      <c r="U219" s="240"/>
      <c r="V219" s="240"/>
      <c r="W219" s="240"/>
      <c r="X219" s="240"/>
      <c r="Y219" s="240"/>
      <c r="Z219" s="240"/>
      <c r="AA219" s="240"/>
      <c r="AB219" s="240"/>
      <c r="AC219" s="240"/>
      <c r="AD219" s="240"/>
      <c r="AE219" s="240"/>
      <c r="AF219" s="240"/>
      <c r="AG219" s="240"/>
      <c r="AH219" s="240"/>
      <c r="AI219" s="240"/>
      <c r="AJ219" s="240"/>
      <c r="AK219" s="240"/>
      <c r="AL219" s="240"/>
      <c r="AM219" s="240"/>
      <c r="AN219" s="240"/>
      <c r="AO219" s="240"/>
      <c r="AP219" s="240"/>
      <c r="AQ219" s="240"/>
      <c r="AR219" s="240"/>
      <c r="AS219" s="240"/>
      <c r="AT219" s="240"/>
      <c r="AU219" s="240"/>
      <c r="AV219" s="240"/>
      <c r="AW219" s="240"/>
      <c r="AX219" s="240"/>
      <c r="AY219" s="240"/>
      <c r="AZ219" s="240"/>
      <c r="BA219" s="240"/>
      <c r="BB219" s="240"/>
      <c r="BC219" s="240"/>
      <c r="BD219" s="240"/>
      <c r="BE219" s="240"/>
      <c r="BF219" s="240"/>
      <c r="BG219" s="240"/>
      <c r="BH219" s="240"/>
      <c r="BI219" s="240"/>
      <c r="BJ219" s="240"/>
      <c r="BK219" s="240"/>
      <c r="BL219" s="240"/>
      <c r="BM219" s="240"/>
      <c r="BN219" s="240"/>
      <c r="BO219" s="240"/>
      <c r="BP219" s="240"/>
      <c r="BQ219" s="240"/>
      <c r="BR219" s="240"/>
      <c r="BS219" s="240"/>
      <c r="BT219" s="240"/>
      <c r="BU219" s="240"/>
      <c r="BV219" s="240"/>
      <c r="BW219" s="240"/>
      <c r="BX219" s="240"/>
      <c r="BY219" s="240"/>
      <c r="BZ219" s="240"/>
      <c r="CA219" s="240"/>
      <c r="CB219" s="240"/>
      <c r="CC219" s="240"/>
      <c r="CD219" s="240"/>
      <c r="CE219" s="240"/>
      <c r="CF219" s="240"/>
      <c r="CG219" s="240"/>
      <c r="CH219" s="240"/>
      <c r="CI219" s="240"/>
      <c r="CJ219" s="240"/>
      <c r="CK219" s="240"/>
      <c r="CL219" s="240"/>
      <c r="CM219" s="240"/>
      <c r="CN219" s="240"/>
      <c r="CO219" s="240"/>
      <c r="CP219" s="240"/>
      <c r="CQ219" s="240"/>
      <c r="CR219" s="240"/>
      <c r="CS219" s="240"/>
      <c r="CT219" s="240"/>
      <c r="CU219" s="240"/>
      <c r="CV219" s="240"/>
      <c r="CW219" s="240"/>
      <c r="CX219" s="240"/>
      <c r="CY219" s="240"/>
      <c r="CZ219" s="240"/>
      <c r="DA219" s="240"/>
      <c r="DB219" s="240"/>
      <c r="DC219" s="240"/>
      <c r="DD219" s="240"/>
      <c r="DE219" s="240"/>
      <c r="DF219" s="240"/>
      <c r="DG219" s="240"/>
      <c r="DH219" s="240"/>
      <c r="DI219" s="240"/>
      <c r="DJ219" s="240"/>
      <c r="DK219" s="240"/>
      <c r="DL219" s="240"/>
      <c r="DM219" s="240"/>
      <c r="DN219" s="240"/>
      <c r="DO219" s="240"/>
      <c r="DP219" s="240"/>
      <c r="DQ219" s="240"/>
      <c r="DR219" s="240"/>
      <c r="DS219" s="240"/>
      <c r="DT219" s="240"/>
      <c r="DU219" s="240"/>
      <c r="DV219" s="240"/>
      <c r="DW219" s="240"/>
      <c r="DX219" s="240"/>
      <c r="DY219" s="240"/>
      <c r="DZ219" s="240"/>
      <c r="EA219" s="240"/>
      <c r="EB219" s="240"/>
      <c r="EC219" s="240"/>
      <c r="ED219" s="240"/>
      <c r="EE219" s="240"/>
      <c r="EF219" s="240"/>
      <c r="EG219" s="240"/>
      <c r="EH219" s="240"/>
      <c r="EI219" s="240"/>
      <c r="EJ219" s="240"/>
      <c r="EK219" s="240"/>
      <c r="EL219" s="240"/>
      <c r="EM219" s="240"/>
      <c r="EN219" s="240"/>
      <c r="EO219" s="240"/>
      <c r="EP219" s="240"/>
      <c r="EQ219" s="240"/>
      <c r="ER219" s="240"/>
      <c r="ES219" s="240"/>
      <c r="ET219" s="240"/>
      <c r="EU219" s="240"/>
      <c r="EV219" s="240"/>
      <c r="EW219" s="240"/>
      <c r="EX219" s="240"/>
      <c r="EY219" s="240"/>
      <c r="EZ219" s="240"/>
      <c r="FA219" s="240"/>
      <c r="FB219" s="240"/>
      <c r="FC219" s="240"/>
      <c r="FD219" s="240"/>
      <c r="FE219" s="240"/>
      <c r="FF219" s="240"/>
      <c r="FG219" s="240"/>
      <c r="FH219" s="240"/>
      <c r="FI219" s="240"/>
      <c r="FJ219" s="240"/>
      <c r="FK219" s="240"/>
      <c r="FL219" s="240"/>
      <c r="FM219" s="240"/>
      <c r="FN219" s="240"/>
      <c r="FO219" s="240"/>
      <c r="FP219" s="240"/>
      <c r="FQ219" s="240"/>
      <c r="FR219" s="240"/>
      <c r="FS219" s="240"/>
      <c r="FT219" s="240"/>
      <c r="FU219" s="240"/>
      <c r="FV219" s="240"/>
      <c r="FW219" s="240"/>
      <c r="FX219" s="240"/>
      <c r="FY219" s="240"/>
      <c r="FZ219" s="240"/>
      <c r="GA219" s="240"/>
      <c r="GB219" s="240"/>
      <c r="GC219" s="240"/>
      <c r="GD219" s="240"/>
      <c r="GE219" s="240"/>
      <c r="GF219" s="240"/>
      <c r="GG219" s="240"/>
      <c r="GH219" s="240"/>
      <c r="GI219" s="240"/>
      <c r="GJ219" s="240"/>
      <c r="GK219" s="240"/>
      <c r="GL219" s="240"/>
      <c r="GM219" s="240"/>
      <c r="GN219" s="240"/>
      <c r="GO219" s="240"/>
      <c r="GP219" s="240"/>
      <c r="GQ219" s="240"/>
      <c r="GR219" s="240"/>
      <c r="GS219" s="240"/>
      <c r="GT219" s="240"/>
      <c r="GU219" s="240"/>
      <c r="GV219" s="240"/>
      <c r="GW219" s="240"/>
      <c r="GX219" s="240"/>
      <c r="GY219" s="240"/>
      <c r="GZ219" s="240"/>
      <c r="HA219" s="240"/>
      <c r="HB219" s="240"/>
      <c r="HC219" s="240"/>
      <c r="HD219" s="240"/>
      <c r="HE219" s="240"/>
      <c r="HF219" s="240"/>
    </row>
    <row r="220" spans="1:214" s="242" customFormat="1">
      <c r="A220" s="240"/>
      <c r="B220" s="241"/>
      <c r="D220" s="240"/>
      <c r="E220" s="240"/>
      <c r="F220" s="240"/>
      <c r="G220" s="240"/>
      <c r="H220" s="240"/>
      <c r="I220" s="240"/>
      <c r="J220" s="240"/>
      <c r="K220" s="240"/>
      <c r="L220" s="240"/>
      <c r="M220" s="240"/>
      <c r="N220" s="240"/>
      <c r="O220" s="240"/>
      <c r="P220" s="240"/>
      <c r="Q220" s="240"/>
      <c r="R220" s="240"/>
      <c r="S220" s="240"/>
      <c r="T220" s="240"/>
      <c r="U220" s="240"/>
      <c r="V220" s="240"/>
      <c r="W220" s="240"/>
      <c r="X220" s="240"/>
      <c r="Y220" s="240"/>
      <c r="Z220" s="240"/>
      <c r="AA220" s="240"/>
      <c r="AB220" s="240"/>
      <c r="AC220" s="240"/>
      <c r="AD220" s="240"/>
      <c r="AE220" s="240"/>
      <c r="AF220" s="240"/>
      <c r="AG220" s="240"/>
      <c r="AH220" s="240"/>
      <c r="AI220" s="240"/>
      <c r="AJ220" s="240"/>
      <c r="AK220" s="240"/>
      <c r="AL220" s="240"/>
      <c r="AM220" s="240"/>
      <c r="AN220" s="240"/>
      <c r="AO220" s="240"/>
      <c r="AP220" s="240"/>
      <c r="AQ220" s="240"/>
      <c r="AR220" s="240"/>
      <c r="AS220" s="240"/>
      <c r="AT220" s="240"/>
      <c r="AU220" s="240"/>
      <c r="AV220" s="240"/>
      <c r="AW220" s="240"/>
      <c r="AX220" s="240"/>
      <c r="AY220" s="240"/>
      <c r="AZ220" s="240"/>
      <c r="BA220" s="240"/>
      <c r="BB220" s="240"/>
      <c r="BC220" s="240"/>
      <c r="BD220" s="240"/>
      <c r="BE220" s="240"/>
      <c r="BF220" s="240"/>
      <c r="BG220" s="240"/>
      <c r="BH220" s="240"/>
      <c r="BI220" s="240"/>
      <c r="BJ220" s="240"/>
      <c r="BK220" s="240"/>
      <c r="BL220" s="240"/>
      <c r="BM220" s="240"/>
      <c r="BN220" s="240"/>
      <c r="BO220" s="240"/>
      <c r="BP220" s="240"/>
      <c r="BQ220" s="240"/>
      <c r="BR220" s="240"/>
      <c r="BS220" s="240"/>
      <c r="BT220" s="240"/>
      <c r="BU220" s="240"/>
      <c r="BV220" s="240"/>
      <c r="BW220" s="240"/>
      <c r="BX220" s="240"/>
      <c r="BY220" s="240"/>
      <c r="BZ220" s="240"/>
      <c r="CA220" s="240"/>
      <c r="CB220" s="240"/>
      <c r="CC220" s="240"/>
      <c r="CD220" s="240"/>
      <c r="CE220" s="240"/>
      <c r="CF220" s="240"/>
      <c r="CG220" s="240"/>
      <c r="CH220" s="240"/>
      <c r="CI220" s="240"/>
      <c r="CJ220" s="240"/>
      <c r="CK220" s="240"/>
      <c r="CL220" s="240"/>
      <c r="CM220" s="240"/>
      <c r="CN220" s="240"/>
      <c r="CO220" s="240"/>
      <c r="CP220" s="240"/>
      <c r="CQ220" s="240"/>
      <c r="CR220" s="240"/>
      <c r="CS220" s="240"/>
      <c r="CT220" s="240"/>
      <c r="CU220" s="240"/>
      <c r="CV220" s="240"/>
      <c r="CW220" s="240"/>
      <c r="CX220" s="240"/>
      <c r="CY220" s="240"/>
      <c r="CZ220" s="240"/>
      <c r="DA220" s="240"/>
      <c r="DB220" s="240"/>
      <c r="DC220" s="240"/>
      <c r="DD220" s="240"/>
      <c r="DE220" s="240"/>
      <c r="DF220" s="240"/>
      <c r="DG220" s="240"/>
      <c r="DH220" s="240"/>
      <c r="DI220" s="240"/>
      <c r="DJ220" s="240"/>
      <c r="DK220" s="240"/>
      <c r="DL220" s="240"/>
      <c r="DM220" s="240"/>
      <c r="DN220" s="240"/>
      <c r="DO220" s="240"/>
      <c r="DP220" s="240"/>
      <c r="DQ220" s="240"/>
      <c r="DR220" s="240"/>
      <c r="DS220" s="240"/>
      <c r="DT220" s="240"/>
      <c r="DU220" s="240"/>
      <c r="DV220" s="240"/>
      <c r="DW220" s="240"/>
      <c r="DX220" s="240"/>
      <c r="DY220" s="240"/>
      <c r="DZ220" s="240"/>
      <c r="EA220" s="240"/>
      <c r="EB220" s="240"/>
      <c r="EC220" s="240"/>
      <c r="ED220" s="240"/>
      <c r="EE220" s="240"/>
      <c r="EF220" s="240"/>
      <c r="EG220" s="240"/>
      <c r="EH220" s="240"/>
      <c r="EI220" s="240"/>
      <c r="EJ220" s="240"/>
      <c r="EK220" s="240"/>
      <c r="EL220" s="240"/>
      <c r="EM220" s="240"/>
      <c r="EN220" s="240"/>
      <c r="EO220" s="240"/>
      <c r="EP220" s="240"/>
      <c r="EQ220" s="240"/>
      <c r="ER220" s="240"/>
      <c r="ES220" s="240"/>
      <c r="ET220" s="240"/>
      <c r="EU220" s="240"/>
      <c r="EV220" s="240"/>
      <c r="EW220" s="240"/>
      <c r="EX220" s="240"/>
      <c r="EY220" s="240"/>
      <c r="EZ220" s="240"/>
      <c r="FA220" s="240"/>
      <c r="FB220" s="240"/>
      <c r="FC220" s="240"/>
      <c r="FD220" s="240"/>
      <c r="FE220" s="240"/>
      <c r="FF220" s="240"/>
      <c r="FG220" s="240"/>
      <c r="FH220" s="240"/>
      <c r="FI220" s="240"/>
      <c r="FJ220" s="240"/>
      <c r="FK220" s="240"/>
      <c r="FL220" s="240"/>
      <c r="FM220" s="240"/>
      <c r="FN220" s="240"/>
      <c r="FO220" s="240"/>
      <c r="FP220" s="240"/>
      <c r="FQ220" s="240"/>
      <c r="FR220" s="240"/>
      <c r="FS220" s="240"/>
      <c r="FT220" s="240"/>
      <c r="FU220" s="240"/>
      <c r="FV220" s="240"/>
      <c r="FW220" s="240"/>
      <c r="FX220" s="240"/>
      <c r="FY220" s="240"/>
      <c r="FZ220" s="240"/>
      <c r="GA220" s="240"/>
      <c r="GB220" s="240"/>
      <c r="GC220" s="240"/>
      <c r="GD220" s="240"/>
      <c r="GE220" s="240"/>
      <c r="GF220" s="240"/>
      <c r="GG220" s="240"/>
      <c r="GH220" s="240"/>
      <c r="GI220" s="240"/>
      <c r="GJ220" s="240"/>
      <c r="GK220" s="240"/>
      <c r="GL220" s="240"/>
      <c r="GM220" s="240"/>
      <c r="GN220" s="240"/>
      <c r="GO220" s="240"/>
      <c r="GP220" s="240"/>
      <c r="GQ220" s="240"/>
      <c r="GR220" s="240"/>
      <c r="GS220" s="240"/>
      <c r="GT220" s="240"/>
      <c r="GU220" s="240"/>
      <c r="GV220" s="240"/>
      <c r="GW220" s="240"/>
      <c r="GX220" s="240"/>
      <c r="GY220" s="240"/>
      <c r="GZ220" s="240"/>
      <c r="HA220" s="240"/>
      <c r="HB220" s="240"/>
      <c r="HC220" s="240"/>
      <c r="HD220" s="240"/>
      <c r="HE220" s="240"/>
      <c r="HF220" s="240"/>
    </row>
    <row r="221" spans="1:214" s="242" customFormat="1">
      <c r="A221" s="240"/>
      <c r="B221" s="241"/>
      <c r="D221" s="240"/>
      <c r="E221" s="240"/>
      <c r="F221" s="240"/>
      <c r="G221" s="240"/>
      <c r="H221" s="240"/>
      <c r="I221" s="240"/>
      <c r="J221" s="240"/>
      <c r="K221" s="240"/>
      <c r="L221" s="240"/>
      <c r="M221" s="240"/>
      <c r="N221" s="240"/>
      <c r="O221" s="240"/>
      <c r="P221" s="240"/>
      <c r="Q221" s="240"/>
      <c r="R221" s="240"/>
      <c r="S221" s="240"/>
      <c r="T221" s="240"/>
      <c r="U221" s="240"/>
      <c r="V221" s="240"/>
      <c r="W221" s="240"/>
      <c r="X221" s="240"/>
      <c r="Y221" s="240"/>
      <c r="Z221" s="240"/>
      <c r="AA221" s="240"/>
      <c r="AB221" s="240"/>
      <c r="AC221" s="240"/>
      <c r="AD221" s="240"/>
      <c r="AE221" s="240"/>
      <c r="AF221" s="240"/>
      <c r="AG221" s="240"/>
      <c r="AH221" s="240"/>
      <c r="AI221" s="240"/>
      <c r="AJ221" s="240"/>
      <c r="AK221" s="240"/>
      <c r="AL221" s="240"/>
      <c r="AM221" s="240"/>
      <c r="AN221" s="240"/>
      <c r="AO221" s="240"/>
      <c r="AP221" s="240"/>
      <c r="AQ221" s="240"/>
      <c r="AR221" s="240"/>
      <c r="AS221" s="240"/>
      <c r="AT221" s="240"/>
      <c r="AU221" s="240"/>
      <c r="AV221" s="240"/>
      <c r="AW221" s="240"/>
      <c r="AX221" s="240"/>
      <c r="AY221" s="240"/>
      <c r="AZ221" s="240"/>
      <c r="BA221" s="240"/>
      <c r="BB221" s="240"/>
      <c r="BC221" s="240"/>
      <c r="BD221" s="240"/>
      <c r="BE221" s="240"/>
      <c r="BF221" s="240"/>
      <c r="BG221" s="240"/>
      <c r="BH221" s="240"/>
      <c r="BI221" s="240"/>
      <c r="BJ221" s="240"/>
      <c r="BK221" s="240"/>
      <c r="BL221" s="240"/>
      <c r="BM221" s="240"/>
      <c r="BN221" s="240"/>
      <c r="BO221" s="240"/>
      <c r="BP221" s="240"/>
      <c r="BQ221" s="240"/>
      <c r="BR221" s="240"/>
      <c r="BS221" s="240"/>
      <c r="BT221" s="240"/>
      <c r="BU221" s="240"/>
      <c r="BV221" s="240"/>
      <c r="BW221" s="240"/>
      <c r="BX221" s="240"/>
      <c r="BY221" s="240"/>
      <c r="BZ221" s="240"/>
      <c r="CA221" s="240"/>
      <c r="CB221" s="240"/>
      <c r="CC221" s="240"/>
      <c r="CD221" s="240"/>
      <c r="CE221" s="240"/>
      <c r="CF221" s="240"/>
      <c r="CG221" s="240"/>
      <c r="CH221" s="240"/>
      <c r="CI221" s="240"/>
      <c r="CJ221" s="240"/>
      <c r="CK221" s="240"/>
      <c r="CL221" s="240"/>
      <c r="CM221" s="240"/>
      <c r="CN221" s="240"/>
      <c r="CO221" s="240"/>
      <c r="CP221" s="240"/>
      <c r="CQ221" s="240"/>
      <c r="CR221" s="240"/>
      <c r="CS221" s="240"/>
      <c r="CT221" s="240"/>
      <c r="CU221" s="240"/>
      <c r="CV221" s="240"/>
      <c r="CW221" s="240"/>
      <c r="CX221" s="240"/>
      <c r="CY221" s="240"/>
      <c r="CZ221" s="240"/>
      <c r="DA221" s="240"/>
      <c r="DB221" s="240"/>
      <c r="DC221" s="240"/>
      <c r="DD221" s="240"/>
      <c r="DE221" s="240"/>
      <c r="DF221" s="240"/>
      <c r="DG221" s="240"/>
      <c r="DH221" s="240"/>
      <c r="DI221" s="240"/>
      <c r="DJ221" s="240"/>
      <c r="DK221" s="240"/>
      <c r="DL221" s="240"/>
      <c r="DM221" s="240"/>
      <c r="DN221" s="240"/>
      <c r="DO221" s="240"/>
      <c r="DP221" s="240"/>
      <c r="DQ221" s="240"/>
      <c r="DR221" s="240"/>
      <c r="DS221" s="240"/>
      <c r="DT221" s="240"/>
      <c r="DU221" s="240"/>
      <c r="DV221" s="240"/>
      <c r="DW221" s="240"/>
      <c r="DX221" s="240"/>
      <c r="DY221" s="240"/>
      <c r="DZ221" s="240"/>
      <c r="EA221" s="240"/>
      <c r="EB221" s="240"/>
      <c r="EC221" s="240"/>
      <c r="ED221" s="240"/>
      <c r="EE221" s="240"/>
      <c r="EF221" s="240"/>
      <c r="EG221" s="240"/>
      <c r="EH221" s="240"/>
      <c r="EI221" s="240"/>
      <c r="EJ221" s="240"/>
      <c r="EK221" s="240"/>
      <c r="EL221" s="240"/>
      <c r="EM221" s="240"/>
      <c r="EN221" s="240"/>
      <c r="EO221" s="240"/>
      <c r="EP221" s="240"/>
      <c r="EQ221" s="240"/>
      <c r="ER221" s="240"/>
      <c r="ES221" s="240"/>
      <c r="ET221" s="240"/>
      <c r="EU221" s="240"/>
      <c r="EV221" s="240"/>
      <c r="EW221" s="240"/>
      <c r="EX221" s="240"/>
      <c r="EY221" s="240"/>
      <c r="EZ221" s="240"/>
      <c r="FA221" s="240"/>
      <c r="FB221" s="240"/>
      <c r="FC221" s="240"/>
      <c r="FD221" s="240"/>
      <c r="FE221" s="240"/>
      <c r="FF221" s="240"/>
      <c r="FG221" s="240"/>
      <c r="FH221" s="240"/>
      <c r="FI221" s="240"/>
      <c r="FJ221" s="240"/>
      <c r="FK221" s="240"/>
      <c r="FL221" s="240"/>
      <c r="FM221" s="240"/>
      <c r="FN221" s="240"/>
      <c r="FO221" s="240"/>
      <c r="FP221" s="240"/>
      <c r="FQ221" s="240"/>
      <c r="FR221" s="240"/>
      <c r="FS221" s="240"/>
      <c r="FT221" s="240"/>
      <c r="FU221" s="240"/>
      <c r="FV221" s="240"/>
      <c r="FW221" s="240"/>
      <c r="FX221" s="240"/>
      <c r="FY221" s="240"/>
      <c r="FZ221" s="240"/>
      <c r="GA221" s="240"/>
      <c r="GB221" s="240"/>
      <c r="GC221" s="240"/>
      <c r="GD221" s="240"/>
      <c r="GE221" s="240"/>
      <c r="GF221" s="240"/>
      <c r="GG221" s="240"/>
      <c r="GH221" s="240"/>
      <c r="GI221" s="240"/>
      <c r="GJ221" s="240"/>
      <c r="GK221" s="240"/>
      <c r="GL221" s="240"/>
      <c r="GM221" s="240"/>
      <c r="GN221" s="240"/>
      <c r="GO221" s="240"/>
      <c r="GP221" s="240"/>
      <c r="GQ221" s="240"/>
      <c r="GR221" s="240"/>
      <c r="GS221" s="240"/>
      <c r="GT221" s="240"/>
      <c r="GU221" s="240"/>
      <c r="GV221" s="240"/>
      <c r="GW221" s="240"/>
      <c r="GX221" s="240"/>
      <c r="GY221" s="240"/>
      <c r="GZ221" s="240"/>
      <c r="HA221" s="240"/>
      <c r="HB221" s="240"/>
      <c r="HC221" s="240"/>
      <c r="HD221" s="240"/>
      <c r="HE221" s="240"/>
      <c r="HF221" s="240"/>
    </row>
    <row r="222" spans="1:214" s="242" customFormat="1">
      <c r="A222" s="240"/>
      <c r="B222" s="241"/>
      <c r="D222" s="240"/>
      <c r="E222" s="240"/>
      <c r="F222" s="240"/>
      <c r="G222" s="240"/>
      <c r="H222" s="240"/>
      <c r="I222" s="240"/>
      <c r="J222" s="240"/>
      <c r="K222" s="240"/>
      <c r="L222" s="240"/>
      <c r="M222" s="240"/>
      <c r="N222" s="240"/>
      <c r="O222" s="240"/>
      <c r="P222" s="240"/>
      <c r="Q222" s="240"/>
      <c r="R222" s="240"/>
      <c r="S222" s="240"/>
      <c r="T222" s="240"/>
      <c r="U222" s="240"/>
      <c r="V222" s="240"/>
      <c r="W222" s="240"/>
      <c r="X222" s="240"/>
      <c r="Y222" s="240"/>
      <c r="Z222" s="240"/>
      <c r="AA222" s="240"/>
      <c r="AB222" s="240"/>
      <c r="AC222" s="240"/>
      <c r="AD222" s="240"/>
      <c r="AE222" s="240"/>
      <c r="AF222" s="240"/>
      <c r="AG222" s="240"/>
      <c r="AH222" s="240"/>
      <c r="AI222" s="240"/>
      <c r="AJ222" s="240"/>
      <c r="AK222" s="240"/>
      <c r="AL222" s="240"/>
      <c r="AM222" s="240"/>
      <c r="AN222" s="240"/>
      <c r="AO222" s="240"/>
      <c r="AP222" s="240"/>
      <c r="AQ222" s="240"/>
      <c r="AR222" s="240"/>
      <c r="AS222" s="240"/>
      <c r="AT222" s="240"/>
      <c r="AU222" s="240"/>
      <c r="AV222" s="240"/>
      <c r="AW222" s="240"/>
      <c r="AX222" s="240"/>
      <c r="AY222" s="240"/>
      <c r="AZ222" s="240"/>
      <c r="BA222" s="240"/>
      <c r="BB222" s="240"/>
      <c r="BC222" s="240"/>
      <c r="BD222" s="240"/>
      <c r="BE222" s="240"/>
      <c r="BF222" s="240"/>
      <c r="BG222" s="240"/>
      <c r="BH222" s="240"/>
      <c r="BI222" s="240"/>
      <c r="BJ222" s="240"/>
      <c r="BK222" s="240"/>
      <c r="BL222" s="240"/>
      <c r="BM222" s="240"/>
      <c r="BN222" s="240"/>
      <c r="BO222" s="240"/>
      <c r="BP222" s="240"/>
      <c r="BQ222" s="240"/>
      <c r="BR222" s="240"/>
      <c r="BS222" s="240"/>
      <c r="BT222" s="240"/>
      <c r="BU222" s="240"/>
      <c r="BV222" s="240"/>
      <c r="BW222" s="240"/>
      <c r="BX222" s="240"/>
      <c r="BY222" s="240"/>
      <c r="BZ222" s="240"/>
      <c r="CA222" s="240"/>
      <c r="CB222" s="240"/>
      <c r="CC222" s="240"/>
      <c r="CD222" s="240"/>
      <c r="CE222" s="240"/>
      <c r="CF222" s="240"/>
      <c r="CG222" s="240"/>
      <c r="CH222" s="240"/>
      <c r="CI222" s="240"/>
      <c r="CJ222" s="240"/>
      <c r="CK222" s="240"/>
      <c r="CL222" s="240"/>
      <c r="CM222" s="240"/>
      <c r="CN222" s="240"/>
      <c r="CO222" s="240"/>
      <c r="CP222" s="240"/>
      <c r="CQ222" s="240"/>
      <c r="CR222" s="240"/>
      <c r="CS222" s="240"/>
      <c r="CT222" s="240"/>
      <c r="CU222" s="240"/>
      <c r="CV222" s="240"/>
      <c r="CW222" s="240"/>
      <c r="CX222" s="240"/>
      <c r="CY222" s="240"/>
      <c r="CZ222" s="240"/>
      <c r="DA222" s="240"/>
      <c r="DB222" s="240"/>
      <c r="DC222" s="240"/>
      <c r="DD222" s="240"/>
      <c r="DE222" s="240"/>
      <c r="DF222" s="240"/>
      <c r="DG222" s="240"/>
      <c r="DH222" s="240"/>
      <c r="DI222" s="240"/>
      <c r="DJ222" s="240"/>
      <c r="DK222" s="240"/>
      <c r="DL222" s="240"/>
      <c r="DM222" s="240"/>
      <c r="DN222" s="240"/>
      <c r="DO222" s="240"/>
      <c r="DP222" s="240"/>
      <c r="DQ222" s="240"/>
      <c r="DR222" s="240"/>
      <c r="DS222" s="240"/>
      <c r="DT222" s="240"/>
      <c r="DU222" s="240"/>
      <c r="DV222" s="240"/>
      <c r="DW222" s="240"/>
      <c r="DX222" s="240"/>
      <c r="DY222" s="240"/>
      <c r="DZ222" s="240"/>
      <c r="EA222" s="240"/>
      <c r="EB222" s="240"/>
      <c r="EC222" s="240"/>
      <c r="ED222" s="240"/>
      <c r="EE222" s="240"/>
      <c r="EF222" s="240"/>
      <c r="EG222" s="240"/>
      <c r="EH222" s="240"/>
      <c r="EI222" s="240"/>
      <c r="EJ222" s="240"/>
      <c r="EK222" s="240"/>
      <c r="EL222" s="240"/>
      <c r="EM222" s="240"/>
      <c r="EN222" s="240"/>
      <c r="EO222" s="240"/>
      <c r="EP222" s="240"/>
      <c r="EQ222" s="240"/>
      <c r="ER222" s="240"/>
      <c r="ES222" s="240"/>
      <c r="ET222" s="240"/>
      <c r="EU222" s="240"/>
      <c r="EV222" s="240"/>
      <c r="EW222" s="240"/>
      <c r="EX222" s="240"/>
      <c r="EY222" s="240"/>
      <c r="EZ222" s="240"/>
      <c r="FA222" s="240"/>
      <c r="FB222" s="240"/>
      <c r="FC222" s="240"/>
      <c r="FD222" s="240"/>
      <c r="FE222" s="240"/>
      <c r="FF222" s="240"/>
      <c r="FG222" s="240"/>
      <c r="FH222" s="240"/>
      <c r="FI222" s="240"/>
      <c r="FJ222" s="240"/>
      <c r="FK222" s="240"/>
      <c r="FL222" s="240"/>
      <c r="FM222" s="240"/>
      <c r="FN222" s="240"/>
      <c r="FO222" s="240"/>
      <c r="FP222" s="240"/>
      <c r="FQ222" s="240"/>
      <c r="FR222" s="240"/>
      <c r="FS222" s="240"/>
      <c r="FT222" s="240"/>
      <c r="FU222" s="240"/>
      <c r="FV222" s="240"/>
      <c r="FW222" s="240"/>
      <c r="FX222" s="240"/>
      <c r="FY222" s="240"/>
      <c r="FZ222" s="240"/>
      <c r="GA222" s="240"/>
      <c r="GB222" s="240"/>
      <c r="GC222" s="240"/>
      <c r="GD222" s="240"/>
      <c r="GE222" s="240"/>
      <c r="GF222" s="240"/>
      <c r="GG222" s="240"/>
      <c r="GH222" s="240"/>
      <c r="GI222" s="240"/>
      <c r="GJ222" s="240"/>
      <c r="GK222" s="240"/>
      <c r="GL222" s="240"/>
      <c r="GM222" s="240"/>
      <c r="GN222" s="240"/>
      <c r="GO222" s="240"/>
      <c r="GP222" s="240"/>
      <c r="GQ222" s="240"/>
      <c r="GR222" s="240"/>
      <c r="GS222" s="240"/>
      <c r="GT222" s="240"/>
      <c r="GU222" s="240"/>
      <c r="GV222" s="240"/>
      <c r="GW222" s="240"/>
      <c r="GX222" s="240"/>
      <c r="GY222" s="240"/>
      <c r="GZ222" s="240"/>
      <c r="HA222" s="240"/>
      <c r="HB222" s="240"/>
      <c r="HC222" s="240"/>
      <c r="HD222" s="240"/>
      <c r="HE222" s="240"/>
      <c r="HF222" s="240"/>
    </row>
  </sheetData>
  <mergeCells count="4">
    <mergeCell ref="A2:C2"/>
    <mergeCell ref="A9:B11"/>
    <mergeCell ref="C9:C11"/>
    <mergeCell ref="A12:B12"/>
  </mergeCells>
  <printOptions horizontalCentered="1"/>
  <pageMargins left="0.31496062992125984" right="0.39370078740157483" top="0.15748031496062992" bottom="0.15748031496062992" header="0" footer="0"/>
  <pageSetup paperSize="9" scale="62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9DA7B-B2A7-4208-AD83-45FE5F1B6A9E}">
  <dimension ref="A1:I143"/>
  <sheetViews>
    <sheetView workbookViewId="0"/>
  </sheetViews>
  <sheetFormatPr defaultRowHeight="15"/>
  <cols>
    <col min="1" max="5" width="21.7109375" customWidth="1"/>
    <col min="6" max="6" width="15.140625" hidden="1" customWidth="1"/>
    <col min="7" max="7" width="33.85546875" hidden="1" customWidth="1"/>
  </cols>
  <sheetData>
    <row r="1" spans="1:9" ht="21.75" customHeight="1">
      <c r="A1" s="45" t="s">
        <v>528</v>
      </c>
      <c r="B1" s="45"/>
      <c r="C1" s="46" t="s">
        <v>117</v>
      </c>
      <c r="D1" s="45"/>
      <c r="E1" s="45"/>
      <c r="F1" s="45"/>
      <c r="G1" s="45"/>
      <c r="H1" s="45"/>
      <c r="I1" s="45"/>
    </row>
    <row r="2" spans="1:9" ht="52.5" customHeight="1">
      <c r="A2" s="243" t="s">
        <v>1</v>
      </c>
      <c r="B2" s="243"/>
      <c r="C2" s="243"/>
      <c r="D2" s="45"/>
      <c r="E2" s="45"/>
      <c r="F2" s="45"/>
      <c r="G2" s="45"/>
      <c r="H2" s="45"/>
      <c r="I2" s="45"/>
    </row>
    <row r="3" spans="1:9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5" spans="1:9" ht="82.5" customHeight="1">
      <c r="A5" s="244" t="s">
        <v>529</v>
      </c>
      <c r="B5" s="244"/>
      <c r="C5" s="244"/>
      <c r="D5" s="244"/>
      <c r="E5" s="244"/>
      <c r="F5" s="244"/>
      <c r="G5" s="244"/>
    </row>
    <row r="7" spans="1:9" ht="120.75" customHeight="1">
      <c r="A7" s="245" t="s">
        <v>121</v>
      </c>
      <c r="B7" s="245" t="s">
        <v>120</v>
      </c>
      <c r="C7" s="245" t="s">
        <v>530</v>
      </c>
      <c r="D7" s="245" t="s">
        <v>531</v>
      </c>
      <c r="E7" s="245" t="s">
        <v>532</v>
      </c>
      <c r="F7" s="245" t="s">
        <v>533</v>
      </c>
      <c r="G7" s="245" t="s">
        <v>534</v>
      </c>
    </row>
    <row r="8" spans="1:9" ht="18.75">
      <c r="A8" s="246" t="s">
        <v>535</v>
      </c>
      <c r="B8" s="247">
        <v>18</v>
      </c>
      <c r="C8" s="248">
        <v>1044.5899999999999</v>
      </c>
      <c r="D8" s="249">
        <f>C8*1.15</f>
        <v>1201.2784999999999</v>
      </c>
      <c r="E8" s="249">
        <f>C8*1.1</f>
        <v>1149.049</v>
      </c>
      <c r="F8" s="250">
        <v>46023</v>
      </c>
      <c r="G8" s="250">
        <v>46387</v>
      </c>
    </row>
    <row r="9" spans="1:9" ht="18.75">
      <c r="A9" s="246" t="s">
        <v>535</v>
      </c>
      <c r="B9" s="247">
        <v>24</v>
      </c>
      <c r="C9" s="248">
        <v>1044.5899999999999</v>
      </c>
      <c r="D9" s="249">
        <f>C9*1.15</f>
        <v>1201.2784999999999</v>
      </c>
      <c r="E9" s="249">
        <f>C9*1.1</f>
        <v>1149.049</v>
      </c>
      <c r="F9" s="250">
        <v>46023</v>
      </c>
      <c r="G9" s="250">
        <v>46387</v>
      </c>
    </row>
    <row r="10" spans="1:9" ht="18.75">
      <c r="A10" s="246" t="s">
        <v>535</v>
      </c>
      <c r="B10" s="247">
        <v>30</v>
      </c>
      <c r="C10" s="248">
        <v>1044.5899999999999</v>
      </c>
      <c r="D10" s="249">
        <f>C10*1.15</f>
        <v>1201.2784999999999</v>
      </c>
      <c r="E10" s="249">
        <f>C10*1.1</f>
        <v>1149.049</v>
      </c>
      <c r="F10" s="250">
        <v>46023</v>
      </c>
      <c r="G10" s="250">
        <v>46387</v>
      </c>
    </row>
    <row r="11" spans="1:9" ht="18.75">
      <c r="A11" s="246" t="s">
        <v>535</v>
      </c>
      <c r="B11" s="247">
        <v>21</v>
      </c>
      <c r="C11" s="248">
        <v>768.17</v>
      </c>
      <c r="D11" s="249">
        <f t="shared" ref="D11:D74" si="0">C11*1.15</f>
        <v>883.39549999999986</v>
      </c>
      <c r="E11" s="249">
        <f t="shared" ref="E11:E74" si="1">C11*1.1</f>
        <v>844.98700000000008</v>
      </c>
      <c r="F11" s="250">
        <v>46023</v>
      </c>
      <c r="G11" s="250">
        <v>46387</v>
      </c>
    </row>
    <row r="12" spans="1:9" ht="18.75">
      <c r="A12" s="246" t="s">
        <v>535</v>
      </c>
      <c r="B12" s="247">
        <v>27</v>
      </c>
      <c r="C12" s="248">
        <v>768.17</v>
      </c>
      <c r="D12" s="249">
        <f t="shared" si="0"/>
        <v>883.39549999999986</v>
      </c>
      <c r="E12" s="249">
        <f t="shared" si="1"/>
        <v>844.98700000000008</v>
      </c>
      <c r="F12" s="250">
        <v>46023</v>
      </c>
      <c r="G12" s="250">
        <v>46387</v>
      </c>
    </row>
    <row r="13" spans="1:9" ht="18.75">
      <c r="A13" s="246" t="s">
        <v>535</v>
      </c>
      <c r="B13" s="247">
        <v>33</v>
      </c>
      <c r="C13" s="248">
        <v>768.17</v>
      </c>
      <c r="D13" s="249">
        <f t="shared" si="0"/>
        <v>883.39549999999986</v>
      </c>
      <c r="E13" s="249">
        <f t="shared" si="1"/>
        <v>844.98700000000008</v>
      </c>
      <c r="F13" s="250">
        <v>46023</v>
      </c>
      <c r="G13" s="250">
        <v>46387</v>
      </c>
    </row>
    <row r="14" spans="1:9" ht="18.75">
      <c r="A14" s="246" t="s">
        <v>535</v>
      </c>
      <c r="B14" s="251" t="s">
        <v>536</v>
      </c>
      <c r="C14" s="248">
        <v>1467.38</v>
      </c>
      <c r="D14" s="249">
        <f t="shared" si="0"/>
        <v>1687.4870000000001</v>
      </c>
      <c r="E14" s="249">
        <f t="shared" si="1"/>
        <v>1614.1180000000002</v>
      </c>
      <c r="F14" s="250">
        <v>46023</v>
      </c>
      <c r="G14" s="250">
        <v>46387</v>
      </c>
    </row>
    <row r="15" spans="1:9" ht="18.75">
      <c r="A15" s="246" t="s">
        <v>535</v>
      </c>
      <c r="B15" s="251" t="s">
        <v>537</v>
      </c>
      <c r="C15" s="248">
        <v>1190.96</v>
      </c>
      <c r="D15" s="249">
        <f t="shared" si="0"/>
        <v>1369.604</v>
      </c>
      <c r="E15" s="249">
        <f t="shared" si="1"/>
        <v>1310.056</v>
      </c>
      <c r="F15" s="250">
        <v>46023</v>
      </c>
      <c r="G15" s="250">
        <v>46387</v>
      </c>
    </row>
    <row r="16" spans="1:9" ht="18.75">
      <c r="A16" s="246" t="s">
        <v>535</v>
      </c>
      <c r="B16" s="252">
        <v>40</v>
      </c>
      <c r="C16" s="248">
        <v>1681.46</v>
      </c>
      <c r="D16" s="249">
        <f t="shared" si="0"/>
        <v>1933.6789999999999</v>
      </c>
      <c r="E16" s="249">
        <f t="shared" si="1"/>
        <v>1849.6060000000002</v>
      </c>
      <c r="F16" s="250">
        <v>46023</v>
      </c>
      <c r="G16" s="250">
        <v>46387</v>
      </c>
    </row>
    <row r="17" spans="1:7" ht="18.75">
      <c r="A17" s="246" t="s">
        <v>535</v>
      </c>
      <c r="B17" s="252">
        <v>44</v>
      </c>
      <c r="C17" s="248">
        <v>1681.46</v>
      </c>
      <c r="D17" s="249">
        <f t="shared" si="0"/>
        <v>1933.6789999999999</v>
      </c>
      <c r="E17" s="249">
        <f t="shared" si="1"/>
        <v>1849.6060000000002</v>
      </c>
      <c r="F17" s="250">
        <v>46023</v>
      </c>
      <c r="G17" s="250">
        <v>46387</v>
      </c>
    </row>
    <row r="18" spans="1:7" ht="18.75">
      <c r="A18" s="246" t="s">
        <v>535</v>
      </c>
      <c r="B18" s="252">
        <v>46</v>
      </c>
      <c r="C18" s="248">
        <v>1681.46</v>
      </c>
      <c r="D18" s="249">
        <f t="shared" si="0"/>
        <v>1933.6789999999999</v>
      </c>
      <c r="E18" s="249">
        <f t="shared" si="1"/>
        <v>1849.6060000000002</v>
      </c>
      <c r="F18" s="250">
        <v>46023</v>
      </c>
      <c r="G18" s="250">
        <v>46387</v>
      </c>
    </row>
    <row r="19" spans="1:7" ht="18.75">
      <c r="A19" s="246" t="s">
        <v>535</v>
      </c>
      <c r="B19" s="252">
        <v>52</v>
      </c>
      <c r="C19" s="248">
        <v>1681.46</v>
      </c>
      <c r="D19" s="249">
        <f t="shared" si="0"/>
        <v>1933.6789999999999</v>
      </c>
      <c r="E19" s="249">
        <f t="shared" si="1"/>
        <v>1849.6060000000002</v>
      </c>
      <c r="F19" s="250">
        <v>46023</v>
      </c>
      <c r="G19" s="250">
        <v>46387</v>
      </c>
    </row>
    <row r="20" spans="1:7" ht="18.75">
      <c r="A20" s="246" t="s">
        <v>535</v>
      </c>
      <c r="B20" s="252">
        <v>56</v>
      </c>
      <c r="C20" s="248">
        <v>1681.46</v>
      </c>
      <c r="D20" s="249">
        <f t="shared" si="0"/>
        <v>1933.6789999999999</v>
      </c>
      <c r="E20" s="249">
        <f t="shared" si="1"/>
        <v>1849.6060000000002</v>
      </c>
      <c r="F20" s="250">
        <v>46023</v>
      </c>
      <c r="G20" s="250">
        <v>46387</v>
      </c>
    </row>
    <row r="21" spans="1:7" ht="18.75">
      <c r="A21" s="246" t="s">
        <v>535</v>
      </c>
      <c r="B21" s="252">
        <v>58</v>
      </c>
      <c r="C21" s="248">
        <v>1681.46</v>
      </c>
      <c r="D21" s="249">
        <f t="shared" si="0"/>
        <v>1933.6789999999999</v>
      </c>
      <c r="E21" s="249">
        <f t="shared" si="1"/>
        <v>1849.6060000000002</v>
      </c>
      <c r="F21" s="250">
        <v>46023</v>
      </c>
      <c r="G21" s="250">
        <v>46387</v>
      </c>
    </row>
    <row r="22" spans="1:7" ht="18.75">
      <c r="A22" s="246" t="s">
        <v>535</v>
      </c>
      <c r="B22" s="252">
        <v>62</v>
      </c>
      <c r="C22" s="248">
        <v>1681.46</v>
      </c>
      <c r="D22" s="249">
        <f t="shared" si="0"/>
        <v>1933.6789999999999</v>
      </c>
      <c r="E22" s="249">
        <f t="shared" si="1"/>
        <v>1849.6060000000002</v>
      </c>
      <c r="F22" s="250">
        <v>46023</v>
      </c>
      <c r="G22" s="250">
        <v>46387</v>
      </c>
    </row>
    <row r="23" spans="1:7" ht="18.75">
      <c r="A23" s="246" t="s">
        <v>535</v>
      </c>
      <c r="B23" s="252">
        <v>66</v>
      </c>
      <c r="C23" s="248">
        <v>1681.46</v>
      </c>
      <c r="D23" s="249">
        <f t="shared" si="0"/>
        <v>1933.6789999999999</v>
      </c>
      <c r="E23" s="249">
        <f t="shared" si="1"/>
        <v>1849.6060000000002</v>
      </c>
      <c r="F23" s="250">
        <v>46023</v>
      </c>
      <c r="G23" s="250">
        <v>46387</v>
      </c>
    </row>
    <row r="24" spans="1:7" ht="18.75">
      <c r="A24" s="246" t="s">
        <v>535</v>
      </c>
      <c r="B24" s="252">
        <v>70</v>
      </c>
      <c r="C24" s="248">
        <v>1681.46</v>
      </c>
      <c r="D24" s="249">
        <f t="shared" si="0"/>
        <v>1933.6789999999999</v>
      </c>
      <c r="E24" s="249">
        <f t="shared" si="1"/>
        <v>1849.6060000000002</v>
      </c>
      <c r="F24" s="250">
        <v>46023</v>
      </c>
      <c r="G24" s="250">
        <v>46387</v>
      </c>
    </row>
    <row r="25" spans="1:7" ht="18.75">
      <c r="A25" s="246" t="s">
        <v>535</v>
      </c>
      <c r="B25" s="252">
        <v>72</v>
      </c>
      <c r="C25" s="248">
        <v>1681.46</v>
      </c>
      <c r="D25" s="249">
        <f t="shared" si="0"/>
        <v>1933.6789999999999</v>
      </c>
      <c r="E25" s="249">
        <f t="shared" si="1"/>
        <v>1849.6060000000002</v>
      </c>
      <c r="F25" s="250">
        <v>46023</v>
      </c>
      <c r="G25" s="250">
        <v>46387</v>
      </c>
    </row>
    <row r="26" spans="1:7" ht="18.75">
      <c r="A26" s="246" t="s">
        <v>535</v>
      </c>
      <c r="B26" s="252">
        <v>41</v>
      </c>
      <c r="C26" s="248">
        <v>1172.1500000000001</v>
      </c>
      <c r="D26" s="249">
        <f t="shared" si="0"/>
        <v>1347.9725000000001</v>
      </c>
      <c r="E26" s="249">
        <f t="shared" si="1"/>
        <v>1289.3650000000002</v>
      </c>
      <c r="F26" s="250">
        <v>46023</v>
      </c>
      <c r="G26" s="250">
        <v>46387</v>
      </c>
    </row>
    <row r="27" spans="1:7" ht="18.75">
      <c r="A27" s="246" t="s">
        <v>535</v>
      </c>
      <c r="B27" s="252">
        <v>43</v>
      </c>
      <c r="C27" s="248">
        <v>1172.1500000000001</v>
      </c>
      <c r="D27" s="249">
        <f t="shared" si="0"/>
        <v>1347.9725000000001</v>
      </c>
      <c r="E27" s="249">
        <f t="shared" si="1"/>
        <v>1289.3650000000002</v>
      </c>
      <c r="F27" s="250">
        <v>46023</v>
      </c>
      <c r="G27" s="250">
        <v>46387</v>
      </c>
    </row>
    <row r="28" spans="1:7" ht="18.75">
      <c r="A28" s="246" t="s">
        <v>535</v>
      </c>
      <c r="B28" s="252">
        <v>47</v>
      </c>
      <c r="C28" s="248">
        <v>1172.1500000000001</v>
      </c>
      <c r="D28" s="249">
        <f t="shared" si="0"/>
        <v>1347.9725000000001</v>
      </c>
      <c r="E28" s="249">
        <f t="shared" si="1"/>
        <v>1289.3650000000002</v>
      </c>
      <c r="F28" s="250">
        <v>46023</v>
      </c>
      <c r="G28" s="250">
        <v>46387</v>
      </c>
    </row>
    <row r="29" spans="1:7" ht="18.75">
      <c r="A29" s="246" t="s">
        <v>535</v>
      </c>
      <c r="B29" s="252">
        <v>49</v>
      </c>
      <c r="C29" s="248">
        <v>1172.1500000000001</v>
      </c>
      <c r="D29" s="249">
        <f t="shared" si="0"/>
        <v>1347.9725000000001</v>
      </c>
      <c r="E29" s="249">
        <f t="shared" si="1"/>
        <v>1289.3650000000002</v>
      </c>
      <c r="F29" s="250">
        <v>46023</v>
      </c>
      <c r="G29" s="250">
        <v>46387</v>
      </c>
    </row>
    <row r="30" spans="1:7" ht="18.75">
      <c r="A30" s="246" t="s">
        <v>535</v>
      </c>
      <c r="B30" s="252">
        <v>53</v>
      </c>
      <c r="C30" s="248">
        <v>1172.1500000000001</v>
      </c>
      <c r="D30" s="249">
        <f t="shared" si="0"/>
        <v>1347.9725000000001</v>
      </c>
      <c r="E30" s="249">
        <f t="shared" si="1"/>
        <v>1289.3650000000002</v>
      </c>
      <c r="F30" s="250">
        <v>46023</v>
      </c>
      <c r="G30" s="250">
        <v>46387</v>
      </c>
    </row>
    <row r="31" spans="1:7" ht="18.75">
      <c r="A31" s="246" t="s">
        <v>535</v>
      </c>
      <c r="B31" s="252">
        <v>59</v>
      </c>
      <c r="C31" s="248">
        <v>1172.1500000000001</v>
      </c>
      <c r="D31" s="249">
        <f t="shared" si="0"/>
        <v>1347.9725000000001</v>
      </c>
      <c r="E31" s="249">
        <f t="shared" si="1"/>
        <v>1289.3650000000002</v>
      </c>
      <c r="F31" s="250">
        <v>46023</v>
      </c>
      <c r="G31" s="250">
        <v>46387</v>
      </c>
    </row>
    <row r="32" spans="1:7" ht="18.75">
      <c r="A32" s="246" t="s">
        <v>535</v>
      </c>
      <c r="B32" s="252">
        <v>61</v>
      </c>
      <c r="C32" s="248">
        <v>1172.1500000000001</v>
      </c>
      <c r="D32" s="249">
        <f t="shared" si="0"/>
        <v>1347.9725000000001</v>
      </c>
      <c r="E32" s="249">
        <f t="shared" si="1"/>
        <v>1289.3650000000002</v>
      </c>
      <c r="F32" s="250">
        <v>46023</v>
      </c>
      <c r="G32" s="250">
        <v>46387</v>
      </c>
    </row>
    <row r="33" spans="1:7" ht="18.75">
      <c r="A33" s="246" t="s">
        <v>535</v>
      </c>
      <c r="B33" s="252">
        <v>79</v>
      </c>
      <c r="C33" s="248">
        <v>1172.1500000000001</v>
      </c>
      <c r="D33" s="249">
        <f t="shared" si="0"/>
        <v>1347.9725000000001</v>
      </c>
      <c r="E33" s="249">
        <f t="shared" si="1"/>
        <v>1289.3650000000002</v>
      </c>
      <c r="F33" s="250">
        <v>46023</v>
      </c>
      <c r="G33" s="250">
        <v>46387</v>
      </c>
    </row>
    <row r="34" spans="1:7" ht="18.75">
      <c r="A34" s="246" t="s">
        <v>535</v>
      </c>
      <c r="B34" s="252">
        <v>81</v>
      </c>
      <c r="C34" s="248">
        <v>1172.1500000000001</v>
      </c>
      <c r="D34" s="249">
        <f t="shared" si="0"/>
        <v>1347.9725000000001</v>
      </c>
      <c r="E34" s="249">
        <f t="shared" si="1"/>
        <v>1289.3650000000002</v>
      </c>
      <c r="F34" s="250">
        <v>46023</v>
      </c>
      <c r="G34" s="250">
        <v>46387</v>
      </c>
    </row>
    <row r="35" spans="1:7" ht="18.75">
      <c r="A35" s="246" t="s">
        <v>535</v>
      </c>
      <c r="B35" s="252">
        <v>85</v>
      </c>
      <c r="C35" s="248">
        <v>1172.1500000000001</v>
      </c>
      <c r="D35" s="249">
        <f t="shared" si="0"/>
        <v>1347.9725000000001</v>
      </c>
      <c r="E35" s="249">
        <f t="shared" si="1"/>
        <v>1289.3650000000002</v>
      </c>
      <c r="F35" s="250">
        <v>46023</v>
      </c>
      <c r="G35" s="250">
        <v>46387</v>
      </c>
    </row>
    <row r="36" spans="1:7" ht="18.75">
      <c r="A36" s="246" t="s">
        <v>535</v>
      </c>
      <c r="B36" s="252">
        <v>87</v>
      </c>
      <c r="C36" s="248">
        <v>1172.1500000000001</v>
      </c>
      <c r="D36" s="249">
        <f t="shared" si="0"/>
        <v>1347.9725000000001</v>
      </c>
      <c r="E36" s="249">
        <f t="shared" si="1"/>
        <v>1289.3650000000002</v>
      </c>
      <c r="F36" s="250">
        <v>46023</v>
      </c>
      <c r="G36" s="250">
        <v>46387</v>
      </c>
    </row>
    <row r="37" spans="1:7" ht="18.75">
      <c r="A37" s="246" t="s">
        <v>535</v>
      </c>
      <c r="B37" s="252">
        <v>91</v>
      </c>
      <c r="C37" s="248">
        <v>1172.1500000000001</v>
      </c>
      <c r="D37" s="249">
        <f t="shared" si="0"/>
        <v>1347.9725000000001</v>
      </c>
      <c r="E37" s="249">
        <f t="shared" si="1"/>
        <v>1289.3650000000002</v>
      </c>
      <c r="F37" s="250">
        <v>46023</v>
      </c>
      <c r="G37" s="250">
        <v>46387</v>
      </c>
    </row>
    <row r="38" spans="1:7" ht="18.75">
      <c r="A38" s="246" t="s">
        <v>535</v>
      </c>
      <c r="B38" s="252">
        <v>93</v>
      </c>
      <c r="C38" s="248">
        <v>1172.1500000000001</v>
      </c>
      <c r="D38" s="249">
        <f t="shared" si="0"/>
        <v>1347.9725000000001</v>
      </c>
      <c r="E38" s="249">
        <f t="shared" si="1"/>
        <v>1289.3650000000002</v>
      </c>
      <c r="F38" s="250">
        <v>46023</v>
      </c>
      <c r="G38" s="250">
        <v>46387</v>
      </c>
    </row>
    <row r="39" spans="1:7" ht="18.75">
      <c r="A39" s="246" t="s">
        <v>535</v>
      </c>
      <c r="B39" s="252">
        <v>97</v>
      </c>
      <c r="C39" s="248">
        <v>1172.1500000000001</v>
      </c>
      <c r="D39" s="249">
        <f t="shared" si="0"/>
        <v>1347.9725000000001</v>
      </c>
      <c r="E39" s="249">
        <f t="shared" si="1"/>
        <v>1289.3650000000002</v>
      </c>
      <c r="F39" s="250">
        <v>46023</v>
      </c>
      <c r="G39" s="250">
        <v>46387</v>
      </c>
    </row>
    <row r="40" spans="1:7" ht="18.75">
      <c r="A40" s="246" t="s">
        <v>535</v>
      </c>
      <c r="B40" s="252">
        <v>99</v>
      </c>
      <c r="C40" s="248">
        <v>1172.1500000000001</v>
      </c>
      <c r="D40" s="249">
        <f t="shared" si="0"/>
        <v>1347.9725000000001</v>
      </c>
      <c r="E40" s="249">
        <f t="shared" si="1"/>
        <v>1289.3650000000002</v>
      </c>
      <c r="F40" s="250">
        <v>46023</v>
      </c>
      <c r="G40" s="250">
        <v>46387</v>
      </c>
    </row>
    <row r="41" spans="1:7" ht="18.75">
      <c r="A41" s="246" t="s">
        <v>535</v>
      </c>
      <c r="B41" s="252">
        <v>42</v>
      </c>
      <c r="C41" s="248">
        <v>1934.12</v>
      </c>
      <c r="D41" s="249">
        <f t="shared" si="0"/>
        <v>2224.2379999999998</v>
      </c>
      <c r="E41" s="249">
        <f t="shared" si="1"/>
        <v>2127.5320000000002</v>
      </c>
      <c r="F41" s="250">
        <v>46023</v>
      </c>
      <c r="G41" s="250">
        <v>46387</v>
      </c>
    </row>
    <row r="42" spans="1:7" ht="18.75">
      <c r="A42" s="246" t="s">
        <v>535</v>
      </c>
      <c r="B42" s="252">
        <v>48</v>
      </c>
      <c r="C42" s="248">
        <v>1934.12</v>
      </c>
      <c r="D42" s="249">
        <f t="shared" si="0"/>
        <v>2224.2379999999998</v>
      </c>
      <c r="E42" s="249">
        <f t="shared" si="1"/>
        <v>2127.5320000000002</v>
      </c>
      <c r="F42" s="250">
        <v>46023</v>
      </c>
      <c r="G42" s="250">
        <v>46387</v>
      </c>
    </row>
    <row r="43" spans="1:7" ht="18.75">
      <c r="A43" s="246" t="s">
        <v>535</v>
      </c>
      <c r="B43" s="252">
        <v>54</v>
      </c>
      <c r="C43" s="248">
        <v>1934.12</v>
      </c>
      <c r="D43" s="249">
        <f t="shared" si="0"/>
        <v>2224.2379999999998</v>
      </c>
      <c r="E43" s="249">
        <f t="shared" si="1"/>
        <v>2127.5320000000002</v>
      </c>
      <c r="F43" s="250">
        <v>46023</v>
      </c>
      <c r="G43" s="250">
        <v>46387</v>
      </c>
    </row>
    <row r="44" spans="1:7" ht="18.75">
      <c r="A44" s="246" t="s">
        <v>535</v>
      </c>
      <c r="B44" s="252">
        <v>68</v>
      </c>
      <c r="C44" s="248">
        <v>1934.12</v>
      </c>
      <c r="D44" s="249">
        <f t="shared" si="0"/>
        <v>2224.2379999999998</v>
      </c>
      <c r="E44" s="249">
        <f t="shared" si="1"/>
        <v>2127.5320000000002</v>
      </c>
      <c r="F44" s="250">
        <v>46023</v>
      </c>
      <c r="G44" s="250">
        <v>46387</v>
      </c>
    </row>
    <row r="45" spans="1:7" ht="18.75">
      <c r="A45" s="246" t="s">
        <v>535</v>
      </c>
      <c r="B45" s="252">
        <v>74</v>
      </c>
      <c r="C45" s="248">
        <v>1934.12</v>
      </c>
      <c r="D45" s="249">
        <f t="shared" si="0"/>
        <v>2224.2379999999998</v>
      </c>
      <c r="E45" s="249">
        <f t="shared" si="1"/>
        <v>2127.5320000000002</v>
      </c>
      <c r="F45" s="250">
        <v>46023</v>
      </c>
      <c r="G45" s="250">
        <v>46387</v>
      </c>
    </row>
    <row r="46" spans="1:7" ht="18.75">
      <c r="A46" s="246" t="s">
        <v>535</v>
      </c>
      <c r="B46" s="252" t="s">
        <v>538</v>
      </c>
      <c r="C46" s="248">
        <v>2689.98</v>
      </c>
      <c r="D46" s="249">
        <f t="shared" si="0"/>
        <v>3093.4769999999999</v>
      </c>
      <c r="E46" s="249">
        <f t="shared" si="1"/>
        <v>2958.9780000000001</v>
      </c>
      <c r="F46" s="250">
        <v>46023</v>
      </c>
      <c r="G46" s="250">
        <v>46387</v>
      </c>
    </row>
    <row r="47" spans="1:7" ht="18.75">
      <c r="A47" s="246" t="s">
        <v>535</v>
      </c>
      <c r="B47" s="252">
        <v>50</v>
      </c>
      <c r="C47" s="248">
        <v>2009.57</v>
      </c>
      <c r="D47" s="249">
        <f t="shared" si="0"/>
        <v>2311.0054999999998</v>
      </c>
      <c r="E47" s="249">
        <f t="shared" si="1"/>
        <v>2210.527</v>
      </c>
      <c r="F47" s="250">
        <v>46023</v>
      </c>
      <c r="G47" s="250">
        <v>46387</v>
      </c>
    </row>
    <row r="48" spans="1:7" ht="18.75">
      <c r="A48" s="246" t="s">
        <v>535</v>
      </c>
      <c r="B48" s="252">
        <v>64</v>
      </c>
      <c r="C48" s="248">
        <v>2009.57</v>
      </c>
      <c r="D48" s="249">
        <f t="shared" si="0"/>
        <v>2311.0054999999998</v>
      </c>
      <c r="E48" s="249">
        <f t="shared" si="1"/>
        <v>2210.527</v>
      </c>
      <c r="F48" s="250">
        <v>46023</v>
      </c>
      <c r="G48" s="250">
        <v>46387</v>
      </c>
    </row>
    <row r="49" spans="1:7" ht="18.75">
      <c r="A49" s="246" t="s">
        <v>535</v>
      </c>
      <c r="B49" s="252">
        <v>51</v>
      </c>
      <c r="C49" s="248">
        <v>1424.81</v>
      </c>
      <c r="D49" s="249">
        <f t="shared" si="0"/>
        <v>1638.5314999999998</v>
      </c>
      <c r="E49" s="249">
        <f t="shared" si="1"/>
        <v>1567.2910000000002</v>
      </c>
      <c r="F49" s="250">
        <v>46023</v>
      </c>
      <c r="G49" s="250">
        <v>46387</v>
      </c>
    </row>
    <row r="50" spans="1:7" ht="18.75">
      <c r="A50" s="246" t="s">
        <v>535</v>
      </c>
      <c r="B50" s="252">
        <v>57</v>
      </c>
      <c r="C50" s="248">
        <v>1424.81</v>
      </c>
      <c r="D50" s="249">
        <f t="shared" si="0"/>
        <v>1638.5314999999998</v>
      </c>
      <c r="E50" s="249">
        <f t="shared" si="1"/>
        <v>1567.2910000000002</v>
      </c>
      <c r="F50" s="250">
        <v>46023</v>
      </c>
      <c r="G50" s="250">
        <v>46387</v>
      </c>
    </row>
    <row r="51" spans="1:7" ht="18.75">
      <c r="A51" s="246" t="s">
        <v>535</v>
      </c>
      <c r="B51" s="252">
        <v>63</v>
      </c>
      <c r="C51" s="248">
        <v>1424.81</v>
      </c>
      <c r="D51" s="249">
        <f t="shared" si="0"/>
        <v>1638.5314999999998</v>
      </c>
      <c r="E51" s="249">
        <f t="shared" si="1"/>
        <v>1567.2910000000002</v>
      </c>
      <c r="F51" s="250">
        <v>46023</v>
      </c>
      <c r="G51" s="250">
        <v>46387</v>
      </c>
    </row>
    <row r="52" spans="1:7" ht="18.75">
      <c r="A52" s="246" t="s">
        <v>535</v>
      </c>
      <c r="B52" s="252">
        <v>77</v>
      </c>
      <c r="C52" s="248">
        <v>1424.81</v>
      </c>
      <c r="D52" s="249">
        <f t="shared" si="0"/>
        <v>1638.5314999999998</v>
      </c>
      <c r="E52" s="249">
        <f t="shared" si="1"/>
        <v>1567.2910000000002</v>
      </c>
      <c r="F52" s="250">
        <v>46023</v>
      </c>
      <c r="G52" s="250">
        <v>46387</v>
      </c>
    </row>
    <row r="53" spans="1:7" ht="18.75">
      <c r="A53" s="246" t="s">
        <v>535</v>
      </c>
      <c r="B53" s="252">
        <v>83</v>
      </c>
      <c r="C53" s="248">
        <v>1424.81</v>
      </c>
      <c r="D53" s="249">
        <f t="shared" si="0"/>
        <v>1638.5314999999998</v>
      </c>
      <c r="E53" s="249">
        <f t="shared" si="1"/>
        <v>1567.2910000000002</v>
      </c>
      <c r="F53" s="250">
        <v>46023</v>
      </c>
      <c r="G53" s="250">
        <v>46387</v>
      </c>
    </row>
    <row r="54" spans="1:7" ht="18.75">
      <c r="A54" s="246" t="s">
        <v>535</v>
      </c>
      <c r="B54" s="252">
        <v>89</v>
      </c>
      <c r="C54" s="248">
        <v>1424.81</v>
      </c>
      <c r="D54" s="249">
        <f t="shared" si="0"/>
        <v>1638.5314999999998</v>
      </c>
      <c r="E54" s="249">
        <f t="shared" si="1"/>
        <v>1567.2910000000002</v>
      </c>
      <c r="F54" s="250">
        <v>46023</v>
      </c>
      <c r="G54" s="250">
        <v>46387</v>
      </c>
    </row>
    <row r="55" spans="1:7" ht="18.75">
      <c r="A55" s="246" t="s">
        <v>535</v>
      </c>
      <c r="B55" s="252">
        <v>95</v>
      </c>
      <c r="C55" s="248">
        <v>1424.81</v>
      </c>
      <c r="D55" s="249">
        <f t="shared" si="0"/>
        <v>1638.5314999999998</v>
      </c>
      <c r="E55" s="249">
        <f t="shared" si="1"/>
        <v>1567.2910000000002</v>
      </c>
      <c r="F55" s="250">
        <v>46023</v>
      </c>
      <c r="G55" s="250">
        <v>46387</v>
      </c>
    </row>
    <row r="56" spans="1:7" ht="18.75">
      <c r="A56" s="246" t="s">
        <v>535</v>
      </c>
      <c r="B56" s="251" t="s">
        <v>539</v>
      </c>
      <c r="C56" s="248">
        <v>1500.26</v>
      </c>
      <c r="D56" s="249">
        <f t="shared" si="0"/>
        <v>1725.2989999999998</v>
      </c>
      <c r="E56" s="249">
        <f t="shared" si="1"/>
        <v>1650.2860000000001</v>
      </c>
      <c r="F56" s="250">
        <v>46023</v>
      </c>
      <c r="G56" s="250">
        <v>46387</v>
      </c>
    </row>
    <row r="57" spans="1:7" ht="18.75">
      <c r="A57" s="246" t="s">
        <v>535</v>
      </c>
      <c r="B57" s="251" t="s">
        <v>540</v>
      </c>
      <c r="C57" s="248">
        <v>2262.23</v>
      </c>
      <c r="D57" s="249">
        <f t="shared" si="0"/>
        <v>2601.5645</v>
      </c>
      <c r="E57" s="249">
        <f t="shared" si="1"/>
        <v>2488.4530000000004</v>
      </c>
      <c r="F57" s="250">
        <v>46023</v>
      </c>
      <c r="G57" s="250">
        <v>46387</v>
      </c>
    </row>
    <row r="58" spans="1:7" ht="18.75">
      <c r="A58" s="246" t="s">
        <v>535</v>
      </c>
      <c r="B58" s="252">
        <v>65</v>
      </c>
      <c r="C58" s="248">
        <v>1657.7</v>
      </c>
      <c r="D58" s="249">
        <f t="shared" si="0"/>
        <v>1906.355</v>
      </c>
      <c r="E58" s="249">
        <f t="shared" si="1"/>
        <v>1823.4700000000003</v>
      </c>
      <c r="F58" s="250">
        <v>46023</v>
      </c>
      <c r="G58" s="250">
        <v>46387</v>
      </c>
    </row>
    <row r="59" spans="1:7" ht="18.75">
      <c r="A59" s="246" t="s">
        <v>535</v>
      </c>
      <c r="B59" s="252">
        <v>71</v>
      </c>
      <c r="C59" s="248">
        <v>1657.7</v>
      </c>
      <c r="D59" s="249">
        <f t="shared" si="0"/>
        <v>1906.355</v>
      </c>
      <c r="E59" s="249">
        <f t="shared" si="1"/>
        <v>1823.4700000000003</v>
      </c>
      <c r="F59" s="250">
        <v>46023</v>
      </c>
      <c r="G59" s="250">
        <v>46387</v>
      </c>
    </row>
    <row r="60" spans="1:7" ht="18.75">
      <c r="A60" s="246" t="s">
        <v>535</v>
      </c>
      <c r="B60" s="252">
        <v>67</v>
      </c>
      <c r="C60" s="248">
        <v>1405.04</v>
      </c>
      <c r="D60" s="249">
        <f t="shared" si="0"/>
        <v>1615.7959999999998</v>
      </c>
      <c r="E60" s="249">
        <f t="shared" si="1"/>
        <v>1545.5440000000001</v>
      </c>
      <c r="F60" s="250">
        <v>46023</v>
      </c>
      <c r="G60" s="250">
        <v>46387</v>
      </c>
    </row>
    <row r="61" spans="1:7" ht="18.75">
      <c r="A61" s="246" t="s">
        <v>535</v>
      </c>
      <c r="B61" s="252">
        <v>69</v>
      </c>
      <c r="C61" s="248">
        <v>1405.04</v>
      </c>
      <c r="D61" s="249">
        <f t="shared" si="0"/>
        <v>1615.7959999999998</v>
      </c>
      <c r="E61" s="249">
        <f t="shared" si="1"/>
        <v>1545.5440000000001</v>
      </c>
      <c r="F61" s="250">
        <v>46023</v>
      </c>
      <c r="G61" s="250">
        <v>46387</v>
      </c>
    </row>
    <row r="62" spans="1:7" ht="18.75">
      <c r="A62" s="246" t="s">
        <v>535</v>
      </c>
      <c r="B62" s="252">
        <v>73</v>
      </c>
      <c r="C62" s="248">
        <v>1405.04</v>
      </c>
      <c r="D62" s="249">
        <f t="shared" si="0"/>
        <v>1615.7959999999998</v>
      </c>
      <c r="E62" s="249">
        <f t="shared" si="1"/>
        <v>1545.5440000000001</v>
      </c>
      <c r="F62" s="250">
        <v>46023</v>
      </c>
      <c r="G62" s="250">
        <v>46387</v>
      </c>
    </row>
    <row r="63" spans="1:7" ht="18.75">
      <c r="A63" s="246" t="s">
        <v>535</v>
      </c>
      <c r="B63" s="252">
        <v>75</v>
      </c>
      <c r="C63" s="248">
        <v>1405.04</v>
      </c>
      <c r="D63" s="249">
        <f t="shared" si="0"/>
        <v>1615.7959999999998</v>
      </c>
      <c r="E63" s="249">
        <f t="shared" si="1"/>
        <v>1545.5440000000001</v>
      </c>
      <c r="F63" s="250">
        <v>46023</v>
      </c>
      <c r="G63" s="250">
        <v>46387</v>
      </c>
    </row>
    <row r="64" spans="1:7" ht="18.75">
      <c r="A64" s="246" t="s">
        <v>535</v>
      </c>
      <c r="B64" s="252">
        <v>76</v>
      </c>
      <c r="C64" s="248">
        <v>1448.57</v>
      </c>
      <c r="D64" s="249">
        <f t="shared" si="0"/>
        <v>1665.8554999999999</v>
      </c>
      <c r="E64" s="249">
        <f t="shared" si="1"/>
        <v>1593.4270000000001</v>
      </c>
      <c r="F64" s="250">
        <v>46023</v>
      </c>
      <c r="G64" s="250">
        <v>46387</v>
      </c>
    </row>
    <row r="65" spans="1:7" ht="18.75">
      <c r="A65" s="246" t="s">
        <v>535</v>
      </c>
      <c r="B65" s="252">
        <v>78</v>
      </c>
      <c r="C65" s="248">
        <v>1448.57</v>
      </c>
      <c r="D65" s="249">
        <f t="shared" si="0"/>
        <v>1665.8554999999999</v>
      </c>
      <c r="E65" s="249">
        <f t="shared" si="1"/>
        <v>1593.4270000000001</v>
      </c>
      <c r="F65" s="250">
        <v>46023</v>
      </c>
      <c r="G65" s="250">
        <v>46387</v>
      </c>
    </row>
    <row r="66" spans="1:7" ht="18.75">
      <c r="A66" s="246" t="s">
        <v>535</v>
      </c>
      <c r="B66" s="252">
        <v>82</v>
      </c>
      <c r="C66" s="248">
        <v>1448.57</v>
      </c>
      <c r="D66" s="249">
        <f t="shared" si="0"/>
        <v>1665.8554999999999</v>
      </c>
      <c r="E66" s="249">
        <f t="shared" si="1"/>
        <v>1593.4270000000001</v>
      </c>
      <c r="F66" s="250">
        <v>46023</v>
      </c>
      <c r="G66" s="250">
        <v>46387</v>
      </c>
    </row>
    <row r="67" spans="1:7" ht="18.75">
      <c r="A67" s="246" t="s">
        <v>535</v>
      </c>
      <c r="B67" s="252">
        <v>84</v>
      </c>
      <c r="C67" s="248">
        <v>1448.57</v>
      </c>
      <c r="D67" s="249">
        <f t="shared" si="0"/>
        <v>1665.8554999999999</v>
      </c>
      <c r="E67" s="249">
        <f t="shared" si="1"/>
        <v>1593.4270000000001</v>
      </c>
      <c r="F67" s="250">
        <v>46023</v>
      </c>
      <c r="G67" s="250">
        <v>46387</v>
      </c>
    </row>
    <row r="68" spans="1:7" ht="18.75">
      <c r="A68" s="246" t="s">
        <v>535</v>
      </c>
      <c r="B68" s="252">
        <v>88</v>
      </c>
      <c r="C68" s="248">
        <v>1448.57</v>
      </c>
      <c r="D68" s="249">
        <f t="shared" si="0"/>
        <v>1665.8554999999999</v>
      </c>
      <c r="E68" s="249">
        <f t="shared" si="1"/>
        <v>1593.4270000000001</v>
      </c>
      <c r="F68" s="250">
        <v>46023</v>
      </c>
      <c r="G68" s="250">
        <v>46387</v>
      </c>
    </row>
    <row r="69" spans="1:7" ht="18.75">
      <c r="A69" s="246" t="s">
        <v>535</v>
      </c>
      <c r="B69" s="252">
        <v>90</v>
      </c>
      <c r="C69" s="248">
        <v>1448.57</v>
      </c>
      <c r="D69" s="249">
        <f t="shared" si="0"/>
        <v>1665.8554999999999</v>
      </c>
      <c r="E69" s="249">
        <f t="shared" si="1"/>
        <v>1593.4270000000001</v>
      </c>
      <c r="F69" s="250">
        <v>46023</v>
      </c>
      <c r="G69" s="250">
        <v>46387</v>
      </c>
    </row>
    <row r="70" spans="1:7" ht="18.75">
      <c r="A70" s="246" t="s">
        <v>535</v>
      </c>
      <c r="B70" s="252">
        <v>94</v>
      </c>
      <c r="C70" s="248">
        <v>1448.57</v>
      </c>
      <c r="D70" s="249">
        <f t="shared" si="0"/>
        <v>1665.8554999999999</v>
      </c>
      <c r="E70" s="249">
        <f t="shared" si="1"/>
        <v>1593.4270000000001</v>
      </c>
      <c r="F70" s="250">
        <v>46023</v>
      </c>
      <c r="G70" s="250">
        <v>46387</v>
      </c>
    </row>
    <row r="71" spans="1:7" ht="18.75">
      <c r="A71" s="246" t="s">
        <v>535</v>
      </c>
      <c r="B71" s="252">
        <v>96</v>
      </c>
      <c r="C71" s="248">
        <v>1448.57</v>
      </c>
      <c r="D71" s="249">
        <f t="shared" si="0"/>
        <v>1665.8554999999999</v>
      </c>
      <c r="E71" s="249">
        <f t="shared" si="1"/>
        <v>1593.4270000000001</v>
      </c>
      <c r="F71" s="250">
        <v>46023</v>
      </c>
      <c r="G71" s="250">
        <v>46387</v>
      </c>
    </row>
    <row r="72" spans="1:7" ht="18.75">
      <c r="A72" s="246" t="s">
        <v>535</v>
      </c>
      <c r="B72" s="252">
        <v>80</v>
      </c>
      <c r="C72" s="248">
        <v>1701.23</v>
      </c>
      <c r="D72" s="249">
        <f t="shared" si="0"/>
        <v>1956.4144999999999</v>
      </c>
      <c r="E72" s="249">
        <f t="shared" si="1"/>
        <v>1871.3530000000001</v>
      </c>
      <c r="F72" s="250">
        <v>46023</v>
      </c>
      <c r="G72" s="250">
        <v>46387</v>
      </c>
    </row>
    <row r="73" spans="1:7" ht="18.75">
      <c r="A73" s="246" t="s">
        <v>535</v>
      </c>
      <c r="B73" s="252">
        <v>86</v>
      </c>
      <c r="C73" s="248">
        <v>1701.23</v>
      </c>
      <c r="D73" s="249">
        <f t="shared" si="0"/>
        <v>1956.4144999999999</v>
      </c>
      <c r="E73" s="249">
        <f t="shared" si="1"/>
        <v>1871.3530000000001</v>
      </c>
      <c r="F73" s="250">
        <v>46023</v>
      </c>
      <c r="G73" s="250">
        <v>46387</v>
      </c>
    </row>
    <row r="74" spans="1:7" ht="18.75">
      <c r="A74" s="246" t="s">
        <v>535</v>
      </c>
      <c r="B74" s="252">
        <v>92</v>
      </c>
      <c r="C74" s="248">
        <v>1701.23</v>
      </c>
      <c r="D74" s="249">
        <f t="shared" si="0"/>
        <v>1956.4144999999999</v>
      </c>
      <c r="E74" s="249">
        <f t="shared" si="1"/>
        <v>1871.3530000000001</v>
      </c>
      <c r="F74" s="250">
        <v>46023</v>
      </c>
      <c r="G74" s="250">
        <v>46387</v>
      </c>
    </row>
    <row r="75" spans="1:7" ht="18.75">
      <c r="A75" s="246" t="s">
        <v>535</v>
      </c>
      <c r="B75" s="252">
        <v>98</v>
      </c>
      <c r="C75" s="248">
        <v>1701.23</v>
      </c>
      <c r="D75" s="249">
        <f t="shared" ref="D75" si="2">C75*1.15</f>
        <v>1956.4144999999999</v>
      </c>
      <c r="E75" s="249">
        <f t="shared" ref="E75" si="3">C75*1.1</f>
        <v>1871.3530000000001</v>
      </c>
      <c r="F75" s="250">
        <v>46023</v>
      </c>
      <c r="G75" s="250">
        <v>46387</v>
      </c>
    </row>
    <row r="76" spans="1:7" ht="18.75">
      <c r="A76" s="246" t="s">
        <v>541</v>
      </c>
      <c r="B76" s="247">
        <v>18</v>
      </c>
      <c r="C76" s="248">
        <v>1995.55</v>
      </c>
      <c r="D76" s="249">
        <f>C76*1.15</f>
        <v>2294.8824999999997</v>
      </c>
      <c r="E76" s="249">
        <f>C76*1.1</f>
        <v>2195.105</v>
      </c>
      <c r="F76" s="250">
        <v>46023</v>
      </c>
      <c r="G76" s="250">
        <v>46387</v>
      </c>
    </row>
    <row r="77" spans="1:7" ht="18.75">
      <c r="A77" s="246" t="s">
        <v>541</v>
      </c>
      <c r="B77" s="247">
        <v>24</v>
      </c>
      <c r="C77" s="248">
        <v>1995.55</v>
      </c>
      <c r="D77" s="249">
        <f>C77*1.15</f>
        <v>2294.8824999999997</v>
      </c>
      <c r="E77" s="249">
        <f>C77*1.1</f>
        <v>2195.105</v>
      </c>
      <c r="F77" s="250">
        <v>46023</v>
      </c>
      <c r="G77" s="250">
        <v>46387</v>
      </c>
    </row>
    <row r="78" spans="1:7" ht="18.75">
      <c r="A78" s="246" t="s">
        <v>541</v>
      </c>
      <c r="B78" s="247">
        <v>30</v>
      </c>
      <c r="C78" s="248">
        <v>1995.55</v>
      </c>
      <c r="D78" s="249">
        <f>C78*1.15</f>
        <v>2294.8824999999997</v>
      </c>
      <c r="E78" s="249">
        <f>C78*1.1</f>
        <v>2195.105</v>
      </c>
      <c r="F78" s="250">
        <v>46023</v>
      </c>
      <c r="G78" s="250">
        <v>46387</v>
      </c>
    </row>
    <row r="79" spans="1:7" ht="18.75">
      <c r="A79" s="246" t="s">
        <v>541</v>
      </c>
      <c r="B79" s="247">
        <v>21</v>
      </c>
      <c r="C79" s="248">
        <v>1719.13</v>
      </c>
      <c r="D79" s="249">
        <f t="shared" ref="D79:D143" si="4">C79*1.15</f>
        <v>1976.9994999999999</v>
      </c>
      <c r="E79" s="249">
        <f t="shared" ref="E79:E143" si="5">C79*1.1</f>
        <v>1891.0430000000003</v>
      </c>
      <c r="F79" s="250">
        <v>46023</v>
      </c>
      <c r="G79" s="250">
        <v>46387</v>
      </c>
    </row>
    <row r="80" spans="1:7" ht="18.75">
      <c r="A80" s="246" t="s">
        <v>541</v>
      </c>
      <c r="B80" s="247">
        <v>27</v>
      </c>
      <c r="C80" s="248">
        <v>1719.13</v>
      </c>
      <c r="D80" s="249">
        <f t="shared" si="4"/>
        <v>1976.9994999999999</v>
      </c>
      <c r="E80" s="249">
        <f t="shared" si="5"/>
        <v>1891.0430000000003</v>
      </c>
      <c r="F80" s="250">
        <v>46023</v>
      </c>
      <c r="G80" s="250">
        <v>46387</v>
      </c>
    </row>
    <row r="81" spans="1:7" ht="18.75">
      <c r="A81" s="246" t="s">
        <v>541</v>
      </c>
      <c r="B81" s="247">
        <v>33</v>
      </c>
      <c r="C81" s="248">
        <v>1719.13</v>
      </c>
      <c r="D81" s="249">
        <f t="shared" si="4"/>
        <v>1976.9994999999999</v>
      </c>
      <c r="E81" s="249">
        <f t="shared" si="5"/>
        <v>1891.0430000000003</v>
      </c>
      <c r="F81" s="250">
        <v>46023</v>
      </c>
      <c r="G81" s="250">
        <v>46387</v>
      </c>
    </row>
    <row r="82" spans="1:7" ht="18.75">
      <c r="A82" s="246" t="s">
        <v>541</v>
      </c>
      <c r="B82" s="251" t="s">
        <v>536</v>
      </c>
      <c r="C82" s="248">
        <v>2418.34</v>
      </c>
      <c r="D82" s="249">
        <f t="shared" si="4"/>
        <v>2781.0909999999999</v>
      </c>
      <c r="E82" s="249">
        <f t="shared" si="5"/>
        <v>2660.1740000000004</v>
      </c>
      <c r="F82" s="250">
        <v>46023</v>
      </c>
      <c r="G82" s="250">
        <v>46387</v>
      </c>
    </row>
    <row r="83" spans="1:7" ht="18.75">
      <c r="A83" s="246" t="s">
        <v>541</v>
      </c>
      <c r="B83" s="251" t="s">
        <v>537</v>
      </c>
      <c r="C83" s="248">
        <v>2141.92</v>
      </c>
      <c r="D83" s="249">
        <f t="shared" si="4"/>
        <v>2463.2080000000001</v>
      </c>
      <c r="E83" s="249">
        <f t="shared" si="5"/>
        <v>2356.1120000000001</v>
      </c>
      <c r="F83" s="250">
        <v>46023</v>
      </c>
      <c r="G83" s="250">
        <v>46387</v>
      </c>
    </row>
    <row r="84" spans="1:7" ht="18.75">
      <c r="A84" s="246" t="s">
        <v>541</v>
      </c>
      <c r="B84" s="252">
        <v>40</v>
      </c>
      <c r="C84" s="248">
        <v>2570.31</v>
      </c>
      <c r="D84" s="249">
        <f t="shared" si="4"/>
        <v>2955.8564999999999</v>
      </c>
      <c r="E84" s="249">
        <f t="shared" si="5"/>
        <v>2827.3410000000003</v>
      </c>
      <c r="F84" s="250">
        <v>46023</v>
      </c>
      <c r="G84" s="250">
        <v>46387</v>
      </c>
    </row>
    <row r="85" spans="1:7" ht="18.75">
      <c r="A85" s="246" t="s">
        <v>541</v>
      </c>
      <c r="B85" s="252">
        <v>44</v>
      </c>
      <c r="C85" s="248">
        <v>2570.31</v>
      </c>
      <c r="D85" s="249">
        <f t="shared" si="4"/>
        <v>2955.8564999999999</v>
      </c>
      <c r="E85" s="249">
        <f t="shared" si="5"/>
        <v>2827.3410000000003</v>
      </c>
      <c r="F85" s="250">
        <v>46023</v>
      </c>
      <c r="G85" s="250">
        <v>46387</v>
      </c>
    </row>
    <row r="86" spans="1:7" ht="18.75">
      <c r="A86" s="246" t="s">
        <v>541</v>
      </c>
      <c r="B86" s="252">
        <v>46</v>
      </c>
      <c r="C86" s="248">
        <v>2570.31</v>
      </c>
      <c r="D86" s="249">
        <f t="shared" si="4"/>
        <v>2955.8564999999999</v>
      </c>
      <c r="E86" s="249">
        <f t="shared" si="5"/>
        <v>2827.3410000000003</v>
      </c>
      <c r="F86" s="250">
        <v>46023</v>
      </c>
      <c r="G86" s="250">
        <v>46387</v>
      </c>
    </row>
    <row r="87" spans="1:7" ht="18.75">
      <c r="A87" s="246" t="s">
        <v>541</v>
      </c>
      <c r="B87" s="252">
        <v>50</v>
      </c>
      <c r="C87" s="248">
        <v>2570.31</v>
      </c>
      <c r="D87" s="249">
        <f t="shared" si="4"/>
        <v>2955.8564999999999</v>
      </c>
      <c r="E87" s="249">
        <f t="shared" si="5"/>
        <v>2827.3410000000003</v>
      </c>
      <c r="F87" s="250">
        <v>46023</v>
      </c>
      <c r="G87" s="250">
        <v>46387</v>
      </c>
    </row>
    <row r="88" spans="1:7" ht="18.75">
      <c r="A88" s="246" t="s">
        <v>541</v>
      </c>
      <c r="B88" s="252">
        <v>52</v>
      </c>
      <c r="C88" s="248">
        <v>2570.31</v>
      </c>
      <c r="D88" s="249">
        <f t="shared" si="4"/>
        <v>2955.8564999999999</v>
      </c>
      <c r="E88" s="249">
        <f t="shared" si="5"/>
        <v>2827.3410000000003</v>
      </c>
      <c r="F88" s="250">
        <v>46023</v>
      </c>
      <c r="G88" s="250">
        <v>46387</v>
      </c>
    </row>
    <row r="89" spans="1:7" ht="18.75">
      <c r="A89" s="246" t="s">
        <v>541</v>
      </c>
      <c r="B89" s="252">
        <v>56</v>
      </c>
      <c r="C89" s="248">
        <v>2570.31</v>
      </c>
      <c r="D89" s="249">
        <f t="shared" si="4"/>
        <v>2955.8564999999999</v>
      </c>
      <c r="E89" s="249">
        <f t="shared" si="5"/>
        <v>2827.3410000000003</v>
      </c>
      <c r="F89" s="250">
        <v>46023</v>
      </c>
      <c r="G89" s="250">
        <v>46387</v>
      </c>
    </row>
    <row r="90" spans="1:7" ht="18.75">
      <c r="A90" s="246" t="s">
        <v>541</v>
      </c>
      <c r="B90" s="252">
        <v>58</v>
      </c>
      <c r="C90" s="248">
        <v>2570.31</v>
      </c>
      <c r="D90" s="249">
        <f t="shared" si="4"/>
        <v>2955.8564999999999</v>
      </c>
      <c r="E90" s="249">
        <f t="shared" si="5"/>
        <v>2827.3410000000003</v>
      </c>
      <c r="F90" s="250">
        <v>46023</v>
      </c>
      <c r="G90" s="250">
        <v>46387</v>
      </c>
    </row>
    <row r="91" spans="1:7" ht="18.75">
      <c r="A91" s="246" t="s">
        <v>541</v>
      </c>
      <c r="B91" s="252">
        <v>62</v>
      </c>
      <c r="C91" s="248">
        <v>2570.31</v>
      </c>
      <c r="D91" s="249">
        <f t="shared" si="4"/>
        <v>2955.8564999999999</v>
      </c>
      <c r="E91" s="249">
        <f t="shared" si="5"/>
        <v>2827.3410000000003</v>
      </c>
      <c r="F91" s="250">
        <v>46023</v>
      </c>
      <c r="G91" s="250">
        <v>46387</v>
      </c>
    </row>
    <row r="92" spans="1:7" ht="18.75">
      <c r="A92" s="246" t="s">
        <v>541</v>
      </c>
      <c r="B92" s="252">
        <v>64</v>
      </c>
      <c r="C92" s="248">
        <v>2570.31</v>
      </c>
      <c r="D92" s="249">
        <f t="shared" si="4"/>
        <v>2955.8564999999999</v>
      </c>
      <c r="E92" s="249">
        <f t="shared" si="5"/>
        <v>2827.3410000000003</v>
      </c>
      <c r="F92" s="250">
        <v>46023</v>
      </c>
      <c r="G92" s="250">
        <v>46387</v>
      </c>
    </row>
    <row r="93" spans="1:7" ht="18.75">
      <c r="A93" s="246" t="s">
        <v>541</v>
      </c>
      <c r="B93" s="252">
        <v>66</v>
      </c>
      <c r="C93" s="248">
        <v>2570.31</v>
      </c>
      <c r="D93" s="249">
        <f t="shared" si="4"/>
        <v>2955.8564999999999</v>
      </c>
      <c r="E93" s="249">
        <f t="shared" si="5"/>
        <v>2827.3410000000003</v>
      </c>
      <c r="F93" s="250">
        <v>46023</v>
      </c>
      <c r="G93" s="250">
        <v>46387</v>
      </c>
    </row>
    <row r="94" spans="1:7" ht="18.75">
      <c r="A94" s="246" t="s">
        <v>541</v>
      </c>
      <c r="B94" s="252">
        <v>70</v>
      </c>
      <c r="C94" s="248">
        <v>2570.31</v>
      </c>
      <c r="D94" s="249">
        <f t="shared" si="4"/>
        <v>2955.8564999999999</v>
      </c>
      <c r="E94" s="249">
        <f t="shared" si="5"/>
        <v>2827.3410000000003</v>
      </c>
      <c r="F94" s="250">
        <v>46023</v>
      </c>
      <c r="G94" s="250">
        <v>46387</v>
      </c>
    </row>
    <row r="95" spans="1:7" ht="18.75">
      <c r="A95" s="246" t="s">
        <v>541</v>
      </c>
      <c r="B95" s="252">
        <v>72</v>
      </c>
      <c r="C95" s="248">
        <v>2570.31</v>
      </c>
      <c r="D95" s="249">
        <f t="shared" si="4"/>
        <v>2955.8564999999999</v>
      </c>
      <c r="E95" s="249">
        <f t="shared" si="5"/>
        <v>2827.3410000000003</v>
      </c>
      <c r="F95" s="250">
        <v>46023</v>
      </c>
      <c r="G95" s="250">
        <v>46387</v>
      </c>
    </row>
    <row r="96" spans="1:7" ht="18.75">
      <c r="A96" s="246" t="s">
        <v>541</v>
      </c>
      <c r="B96" s="252">
        <v>41</v>
      </c>
      <c r="C96" s="248">
        <v>1542.72</v>
      </c>
      <c r="D96" s="249">
        <f t="shared" si="4"/>
        <v>1774.1279999999999</v>
      </c>
      <c r="E96" s="249">
        <f t="shared" si="5"/>
        <v>1696.9920000000002</v>
      </c>
      <c r="F96" s="250">
        <v>46023</v>
      </c>
      <c r="G96" s="250">
        <v>46387</v>
      </c>
    </row>
    <row r="97" spans="1:7" ht="18.75">
      <c r="A97" s="246" t="s">
        <v>541</v>
      </c>
      <c r="B97" s="252">
        <v>43</v>
      </c>
      <c r="C97" s="248">
        <v>1542.72</v>
      </c>
      <c r="D97" s="249">
        <f t="shared" si="4"/>
        <v>1774.1279999999999</v>
      </c>
      <c r="E97" s="249">
        <f t="shared" si="5"/>
        <v>1696.9920000000002</v>
      </c>
      <c r="F97" s="250">
        <v>46023</v>
      </c>
      <c r="G97" s="250">
        <v>46387</v>
      </c>
    </row>
    <row r="98" spans="1:7" ht="18.75">
      <c r="A98" s="246" t="s">
        <v>541</v>
      </c>
      <c r="B98" s="252">
        <v>47</v>
      </c>
      <c r="C98" s="248">
        <v>1542.72</v>
      </c>
      <c r="D98" s="249">
        <f t="shared" si="4"/>
        <v>1774.1279999999999</v>
      </c>
      <c r="E98" s="249">
        <f t="shared" si="5"/>
        <v>1696.9920000000002</v>
      </c>
      <c r="F98" s="250">
        <v>46023</v>
      </c>
      <c r="G98" s="250">
        <v>46387</v>
      </c>
    </row>
    <row r="99" spans="1:7" ht="18.75">
      <c r="A99" s="246" t="s">
        <v>541</v>
      </c>
      <c r="B99" s="252">
        <v>49</v>
      </c>
      <c r="C99" s="248">
        <v>1542.72</v>
      </c>
      <c r="D99" s="249">
        <f t="shared" si="4"/>
        <v>1774.1279999999999</v>
      </c>
      <c r="E99" s="249">
        <f t="shared" si="5"/>
        <v>1696.9920000000002</v>
      </c>
      <c r="F99" s="250">
        <v>46023</v>
      </c>
      <c r="G99" s="250">
        <v>46387</v>
      </c>
    </row>
    <row r="100" spans="1:7" ht="18.75">
      <c r="A100" s="246" t="s">
        <v>541</v>
      </c>
      <c r="B100" s="252">
        <v>53</v>
      </c>
      <c r="C100" s="248">
        <v>1542.72</v>
      </c>
      <c r="D100" s="249">
        <f t="shared" si="4"/>
        <v>1774.1279999999999</v>
      </c>
      <c r="E100" s="249">
        <f t="shared" si="5"/>
        <v>1696.9920000000002</v>
      </c>
      <c r="F100" s="250">
        <v>46023</v>
      </c>
      <c r="G100" s="250">
        <v>46387</v>
      </c>
    </row>
    <row r="101" spans="1:7" ht="18.75">
      <c r="A101" s="246" t="s">
        <v>541</v>
      </c>
      <c r="B101" s="252">
        <v>55</v>
      </c>
      <c r="C101" s="248">
        <v>1542.72</v>
      </c>
      <c r="D101" s="249">
        <f t="shared" si="4"/>
        <v>1774.1279999999999</v>
      </c>
      <c r="E101" s="249">
        <f t="shared" si="5"/>
        <v>1696.9920000000002</v>
      </c>
      <c r="F101" s="250">
        <v>46023</v>
      </c>
      <c r="G101" s="250">
        <v>46387</v>
      </c>
    </row>
    <row r="102" spans="1:7" ht="18.75">
      <c r="A102" s="246" t="s">
        <v>541</v>
      </c>
      <c r="B102" s="252">
        <v>59</v>
      </c>
      <c r="C102" s="248">
        <v>1542.72</v>
      </c>
      <c r="D102" s="249">
        <f t="shared" si="4"/>
        <v>1774.1279999999999</v>
      </c>
      <c r="E102" s="249">
        <f t="shared" si="5"/>
        <v>1696.9920000000002</v>
      </c>
      <c r="F102" s="250">
        <v>46023</v>
      </c>
      <c r="G102" s="250">
        <v>46387</v>
      </c>
    </row>
    <row r="103" spans="1:7" ht="18.75">
      <c r="A103" s="246" t="s">
        <v>541</v>
      </c>
      <c r="B103" s="252">
        <v>61</v>
      </c>
      <c r="C103" s="248">
        <v>1542.72</v>
      </c>
      <c r="D103" s="249">
        <f t="shared" si="4"/>
        <v>1774.1279999999999</v>
      </c>
      <c r="E103" s="249">
        <f t="shared" si="5"/>
        <v>1696.9920000000002</v>
      </c>
      <c r="F103" s="250">
        <v>46023</v>
      </c>
      <c r="G103" s="250">
        <v>46387</v>
      </c>
    </row>
    <row r="104" spans="1:7" ht="18.75">
      <c r="A104" s="246" t="s">
        <v>541</v>
      </c>
      <c r="B104" s="252">
        <v>79</v>
      </c>
      <c r="C104" s="248">
        <v>1542.72</v>
      </c>
      <c r="D104" s="249">
        <f t="shared" si="4"/>
        <v>1774.1279999999999</v>
      </c>
      <c r="E104" s="249">
        <f t="shared" si="5"/>
        <v>1696.9920000000002</v>
      </c>
      <c r="F104" s="250">
        <v>46023</v>
      </c>
      <c r="G104" s="250">
        <v>46387</v>
      </c>
    </row>
    <row r="105" spans="1:7" ht="18.75">
      <c r="A105" s="246" t="s">
        <v>541</v>
      </c>
      <c r="B105" s="252">
        <v>81</v>
      </c>
      <c r="C105" s="248">
        <v>1542.72</v>
      </c>
      <c r="D105" s="249">
        <f t="shared" si="4"/>
        <v>1774.1279999999999</v>
      </c>
      <c r="E105" s="249">
        <f t="shared" si="5"/>
        <v>1696.9920000000002</v>
      </c>
      <c r="F105" s="250">
        <v>46023</v>
      </c>
      <c r="G105" s="250">
        <v>46387</v>
      </c>
    </row>
    <row r="106" spans="1:7" ht="18.75">
      <c r="A106" s="246" t="s">
        <v>541</v>
      </c>
      <c r="B106" s="252">
        <v>85</v>
      </c>
      <c r="C106" s="248">
        <v>1542.72</v>
      </c>
      <c r="D106" s="249">
        <f t="shared" si="4"/>
        <v>1774.1279999999999</v>
      </c>
      <c r="E106" s="249">
        <f t="shared" si="5"/>
        <v>1696.9920000000002</v>
      </c>
      <c r="F106" s="250">
        <v>46023</v>
      </c>
      <c r="G106" s="250">
        <v>46387</v>
      </c>
    </row>
    <row r="107" spans="1:7" ht="18.75">
      <c r="A107" s="246" t="s">
        <v>541</v>
      </c>
      <c r="B107" s="252">
        <v>87</v>
      </c>
      <c r="C107" s="248">
        <v>1542.72</v>
      </c>
      <c r="D107" s="249">
        <f t="shared" si="4"/>
        <v>1774.1279999999999</v>
      </c>
      <c r="E107" s="249">
        <f t="shared" si="5"/>
        <v>1696.9920000000002</v>
      </c>
      <c r="F107" s="250">
        <v>46023</v>
      </c>
      <c r="G107" s="250">
        <v>46387</v>
      </c>
    </row>
    <row r="108" spans="1:7" ht="18.75">
      <c r="A108" s="246" t="s">
        <v>541</v>
      </c>
      <c r="B108" s="252">
        <v>91</v>
      </c>
      <c r="C108" s="248">
        <v>1542.72</v>
      </c>
      <c r="D108" s="249">
        <f t="shared" si="4"/>
        <v>1774.1279999999999</v>
      </c>
      <c r="E108" s="249">
        <f t="shared" si="5"/>
        <v>1696.9920000000002</v>
      </c>
      <c r="F108" s="250">
        <v>46023</v>
      </c>
      <c r="G108" s="250">
        <v>46387</v>
      </c>
    </row>
    <row r="109" spans="1:7" ht="18.75">
      <c r="A109" s="246" t="s">
        <v>541</v>
      </c>
      <c r="B109" s="252">
        <v>93</v>
      </c>
      <c r="C109" s="248">
        <v>1542.72</v>
      </c>
      <c r="D109" s="249">
        <f t="shared" si="4"/>
        <v>1774.1279999999999</v>
      </c>
      <c r="E109" s="249">
        <f t="shared" si="5"/>
        <v>1696.9920000000002</v>
      </c>
      <c r="F109" s="250">
        <v>46023</v>
      </c>
      <c r="G109" s="250">
        <v>46387</v>
      </c>
    </row>
    <row r="110" spans="1:7" ht="18.75">
      <c r="A110" s="246" t="s">
        <v>541</v>
      </c>
      <c r="B110" s="252">
        <v>97</v>
      </c>
      <c r="C110" s="248">
        <v>1542.72</v>
      </c>
      <c r="D110" s="249">
        <f t="shared" si="4"/>
        <v>1774.1279999999999</v>
      </c>
      <c r="E110" s="249">
        <f t="shared" si="5"/>
        <v>1696.9920000000002</v>
      </c>
      <c r="F110" s="250">
        <v>46023</v>
      </c>
      <c r="G110" s="250">
        <v>46387</v>
      </c>
    </row>
    <row r="111" spans="1:7" ht="18.75">
      <c r="A111" s="246" t="s">
        <v>541</v>
      </c>
      <c r="B111" s="252">
        <v>99</v>
      </c>
      <c r="C111" s="248">
        <v>1542.72</v>
      </c>
      <c r="D111" s="249">
        <f t="shared" si="4"/>
        <v>1774.1279999999999</v>
      </c>
      <c r="E111" s="249">
        <f t="shared" si="5"/>
        <v>1696.9920000000002</v>
      </c>
      <c r="F111" s="250">
        <v>46023</v>
      </c>
      <c r="G111" s="250">
        <v>46387</v>
      </c>
    </row>
    <row r="112" spans="1:7" ht="18.75">
      <c r="A112" s="246" t="s">
        <v>541</v>
      </c>
      <c r="B112" s="252">
        <v>42</v>
      </c>
      <c r="C112" s="248">
        <v>3403.36</v>
      </c>
      <c r="D112" s="249">
        <f t="shared" si="4"/>
        <v>3913.864</v>
      </c>
      <c r="E112" s="249">
        <f t="shared" si="5"/>
        <v>3743.6960000000004</v>
      </c>
      <c r="F112" s="250">
        <v>46023</v>
      </c>
      <c r="G112" s="250">
        <v>46387</v>
      </c>
    </row>
    <row r="113" spans="1:7" ht="18.75">
      <c r="A113" s="246" t="s">
        <v>541</v>
      </c>
      <c r="B113" s="252">
        <v>48</v>
      </c>
      <c r="C113" s="248">
        <v>3403.36</v>
      </c>
      <c r="D113" s="249">
        <f t="shared" si="4"/>
        <v>3913.864</v>
      </c>
      <c r="E113" s="249">
        <f t="shared" si="5"/>
        <v>3743.6960000000004</v>
      </c>
      <c r="F113" s="250">
        <v>46023</v>
      </c>
      <c r="G113" s="250">
        <v>46387</v>
      </c>
    </row>
    <row r="114" spans="1:7" ht="18.75">
      <c r="A114" s="246" t="s">
        <v>541</v>
      </c>
      <c r="B114" s="252">
        <v>54</v>
      </c>
      <c r="C114" s="248">
        <v>3403.36</v>
      </c>
      <c r="D114" s="249">
        <f t="shared" si="4"/>
        <v>3913.864</v>
      </c>
      <c r="E114" s="249">
        <f t="shared" si="5"/>
        <v>3743.6960000000004</v>
      </c>
      <c r="F114" s="250">
        <v>46023</v>
      </c>
      <c r="G114" s="250">
        <v>46387</v>
      </c>
    </row>
    <row r="115" spans="1:7" ht="18.75">
      <c r="A115" s="246" t="s">
        <v>541</v>
      </c>
      <c r="B115" s="252">
        <v>60</v>
      </c>
      <c r="C115" s="248">
        <v>3403.36</v>
      </c>
      <c r="D115" s="249">
        <f t="shared" si="4"/>
        <v>3913.864</v>
      </c>
      <c r="E115" s="249">
        <f t="shared" si="5"/>
        <v>3743.6960000000004</v>
      </c>
      <c r="F115" s="250">
        <v>46023</v>
      </c>
      <c r="G115" s="250">
        <v>46387</v>
      </c>
    </row>
    <row r="116" spans="1:7" ht="18.75">
      <c r="A116" s="246" t="s">
        <v>541</v>
      </c>
      <c r="B116" s="252">
        <v>45</v>
      </c>
      <c r="C116" s="248">
        <v>3312.83</v>
      </c>
      <c r="D116" s="249">
        <f t="shared" si="4"/>
        <v>3809.7544999999996</v>
      </c>
      <c r="E116" s="249">
        <f t="shared" si="5"/>
        <v>3644.1130000000003</v>
      </c>
      <c r="F116" s="250">
        <v>46023</v>
      </c>
      <c r="G116" s="250">
        <v>46387</v>
      </c>
    </row>
    <row r="117" spans="1:7" ht="18.75">
      <c r="A117" s="246" t="s">
        <v>541</v>
      </c>
      <c r="B117" s="252">
        <v>51</v>
      </c>
      <c r="C117" s="248">
        <v>2375.77</v>
      </c>
      <c r="D117" s="249">
        <f t="shared" si="4"/>
        <v>2732.1354999999999</v>
      </c>
      <c r="E117" s="249">
        <f t="shared" si="5"/>
        <v>2613.3470000000002</v>
      </c>
      <c r="F117" s="250">
        <v>46023</v>
      </c>
      <c r="G117" s="250">
        <v>46387</v>
      </c>
    </row>
    <row r="118" spans="1:7" ht="18.75">
      <c r="A118" s="246" t="s">
        <v>541</v>
      </c>
      <c r="B118" s="252">
        <v>57</v>
      </c>
      <c r="C118" s="248">
        <v>2375.77</v>
      </c>
      <c r="D118" s="249">
        <f t="shared" si="4"/>
        <v>2732.1354999999999</v>
      </c>
      <c r="E118" s="249">
        <f t="shared" si="5"/>
        <v>2613.3470000000002</v>
      </c>
      <c r="F118" s="250">
        <v>46023</v>
      </c>
      <c r="G118" s="250">
        <v>46387</v>
      </c>
    </row>
    <row r="119" spans="1:7" ht="18.75">
      <c r="A119" s="246" t="s">
        <v>541</v>
      </c>
      <c r="B119" s="252">
        <v>63</v>
      </c>
      <c r="C119" s="248">
        <v>2375.77</v>
      </c>
      <c r="D119" s="249">
        <f t="shared" si="4"/>
        <v>2732.1354999999999</v>
      </c>
      <c r="E119" s="249">
        <f t="shared" si="5"/>
        <v>2613.3470000000002</v>
      </c>
      <c r="F119" s="250">
        <v>46023</v>
      </c>
      <c r="G119" s="250">
        <v>46387</v>
      </c>
    </row>
    <row r="120" spans="1:7" ht="18.75">
      <c r="A120" s="246" t="s">
        <v>541</v>
      </c>
      <c r="B120" s="252">
        <v>65</v>
      </c>
      <c r="C120" s="248">
        <v>2028.27</v>
      </c>
      <c r="D120" s="249">
        <f t="shared" si="4"/>
        <v>2332.5104999999999</v>
      </c>
      <c r="E120" s="249">
        <f t="shared" si="5"/>
        <v>2231.0970000000002</v>
      </c>
      <c r="F120" s="250">
        <v>46023</v>
      </c>
      <c r="G120" s="250">
        <v>46387</v>
      </c>
    </row>
    <row r="121" spans="1:7" ht="18.75">
      <c r="A121" s="246" t="s">
        <v>541</v>
      </c>
      <c r="B121" s="252">
        <v>71</v>
      </c>
      <c r="C121" s="248">
        <v>2028.27</v>
      </c>
      <c r="D121" s="249">
        <f t="shared" si="4"/>
        <v>2332.5104999999999</v>
      </c>
      <c r="E121" s="249">
        <f t="shared" si="5"/>
        <v>2231.0970000000002</v>
      </c>
      <c r="F121" s="250">
        <v>46023</v>
      </c>
      <c r="G121" s="250">
        <v>46387</v>
      </c>
    </row>
    <row r="122" spans="1:7" ht="18.75">
      <c r="A122" s="246" t="s">
        <v>541</v>
      </c>
      <c r="B122" s="252">
        <v>67</v>
      </c>
      <c r="C122" s="248">
        <v>1775.61</v>
      </c>
      <c r="D122" s="249">
        <f t="shared" si="4"/>
        <v>2041.9514999999997</v>
      </c>
      <c r="E122" s="249">
        <f t="shared" si="5"/>
        <v>1953.171</v>
      </c>
      <c r="F122" s="250">
        <v>46023</v>
      </c>
      <c r="G122" s="250">
        <v>46387</v>
      </c>
    </row>
    <row r="123" spans="1:7" ht="18.75">
      <c r="A123" s="246" t="s">
        <v>541</v>
      </c>
      <c r="B123" s="252">
        <v>69</v>
      </c>
      <c r="C123" s="248">
        <v>1775.61</v>
      </c>
      <c r="D123" s="249">
        <f t="shared" si="4"/>
        <v>2041.9514999999997</v>
      </c>
      <c r="E123" s="249">
        <f t="shared" si="5"/>
        <v>1953.171</v>
      </c>
      <c r="F123" s="250">
        <v>46023</v>
      </c>
      <c r="G123" s="250">
        <v>46387</v>
      </c>
    </row>
    <row r="124" spans="1:7" ht="18.75">
      <c r="A124" s="246" t="s">
        <v>541</v>
      </c>
      <c r="B124" s="252">
        <v>73</v>
      </c>
      <c r="C124" s="248">
        <v>1775.61</v>
      </c>
      <c r="D124" s="249">
        <f t="shared" si="4"/>
        <v>2041.9514999999997</v>
      </c>
      <c r="E124" s="249">
        <f t="shared" si="5"/>
        <v>1953.171</v>
      </c>
      <c r="F124" s="250">
        <v>46023</v>
      </c>
      <c r="G124" s="250">
        <v>46387</v>
      </c>
    </row>
    <row r="125" spans="1:7" ht="18.75">
      <c r="A125" s="246" t="s">
        <v>541</v>
      </c>
      <c r="B125" s="252">
        <v>75</v>
      </c>
      <c r="C125" s="248">
        <v>1775.61</v>
      </c>
      <c r="D125" s="249">
        <f t="shared" si="4"/>
        <v>2041.9514999999997</v>
      </c>
      <c r="E125" s="249">
        <f t="shared" si="5"/>
        <v>1953.171</v>
      </c>
      <c r="F125" s="250">
        <v>46023</v>
      </c>
      <c r="G125" s="250">
        <v>46387</v>
      </c>
    </row>
    <row r="126" spans="1:7" ht="18.75">
      <c r="A126" s="246" t="s">
        <v>541</v>
      </c>
      <c r="B126" s="252">
        <v>68</v>
      </c>
      <c r="C126" s="248">
        <v>2822.97</v>
      </c>
      <c r="D126" s="249">
        <f t="shared" si="4"/>
        <v>3246.4154999999996</v>
      </c>
      <c r="E126" s="249">
        <f t="shared" si="5"/>
        <v>3105.2669999999998</v>
      </c>
      <c r="F126" s="250">
        <v>46023</v>
      </c>
      <c r="G126" s="250">
        <v>46387</v>
      </c>
    </row>
    <row r="127" spans="1:7" ht="18.75">
      <c r="A127" s="246" t="s">
        <v>541</v>
      </c>
      <c r="B127" s="252">
        <v>74</v>
      </c>
      <c r="C127" s="248">
        <v>2822.97</v>
      </c>
      <c r="D127" s="249">
        <f t="shared" si="4"/>
        <v>3246.4154999999996</v>
      </c>
      <c r="E127" s="249">
        <f t="shared" si="5"/>
        <v>3105.2669999999998</v>
      </c>
      <c r="F127" s="250">
        <v>46023</v>
      </c>
      <c r="G127" s="250">
        <v>46387</v>
      </c>
    </row>
    <row r="128" spans="1:7" ht="18.75">
      <c r="A128" s="246" t="s">
        <v>541</v>
      </c>
      <c r="B128" s="252">
        <v>76</v>
      </c>
      <c r="C128" s="248">
        <v>1819.14</v>
      </c>
      <c r="D128" s="249">
        <f t="shared" si="4"/>
        <v>2092.011</v>
      </c>
      <c r="E128" s="249">
        <f t="shared" si="5"/>
        <v>2001.0540000000003</v>
      </c>
      <c r="F128" s="250">
        <v>46023</v>
      </c>
      <c r="G128" s="250">
        <v>46387</v>
      </c>
    </row>
    <row r="129" spans="1:7" ht="18.75">
      <c r="A129" s="246" t="s">
        <v>541</v>
      </c>
      <c r="B129" s="252">
        <v>78</v>
      </c>
      <c r="C129" s="248">
        <v>1819.14</v>
      </c>
      <c r="D129" s="249">
        <f t="shared" si="4"/>
        <v>2092.011</v>
      </c>
      <c r="E129" s="249">
        <f t="shared" si="5"/>
        <v>2001.0540000000003</v>
      </c>
      <c r="F129" s="250">
        <v>46023</v>
      </c>
      <c r="G129" s="250">
        <v>46387</v>
      </c>
    </row>
    <row r="130" spans="1:7" ht="18.75">
      <c r="A130" s="246" t="s">
        <v>541</v>
      </c>
      <c r="B130" s="252">
        <v>82</v>
      </c>
      <c r="C130" s="248">
        <v>1819.14</v>
      </c>
      <c r="D130" s="249">
        <f t="shared" si="4"/>
        <v>2092.011</v>
      </c>
      <c r="E130" s="249">
        <f t="shared" si="5"/>
        <v>2001.0540000000003</v>
      </c>
      <c r="F130" s="250">
        <v>46023</v>
      </c>
      <c r="G130" s="250">
        <v>46387</v>
      </c>
    </row>
    <row r="131" spans="1:7" ht="18.75">
      <c r="A131" s="246" t="s">
        <v>541</v>
      </c>
      <c r="B131" s="252">
        <v>84</v>
      </c>
      <c r="C131" s="248">
        <v>1819.14</v>
      </c>
      <c r="D131" s="249">
        <f t="shared" si="4"/>
        <v>2092.011</v>
      </c>
      <c r="E131" s="249">
        <f t="shared" si="5"/>
        <v>2001.0540000000003</v>
      </c>
      <c r="F131" s="250">
        <v>46023</v>
      </c>
      <c r="G131" s="250">
        <v>46387</v>
      </c>
    </row>
    <row r="132" spans="1:7" ht="18.75">
      <c r="A132" s="246" t="s">
        <v>541</v>
      </c>
      <c r="B132" s="252">
        <v>88</v>
      </c>
      <c r="C132" s="248">
        <v>1819.14</v>
      </c>
      <c r="D132" s="249">
        <f t="shared" si="4"/>
        <v>2092.011</v>
      </c>
      <c r="E132" s="249">
        <f t="shared" si="5"/>
        <v>2001.0540000000003</v>
      </c>
      <c r="F132" s="250">
        <v>46023</v>
      </c>
      <c r="G132" s="250">
        <v>46387</v>
      </c>
    </row>
    <row r="133" spans="1:7" ht="18.75">
      <c r="A133" s="246" t="s">
        <v>541</v>
      </c>
      <c r="B133" s="252">
        <v>90</v>
      </c>
      <c r="C133" s="248">
        <v>1819.14</v>
      </c>
      <c r="D133" s="249">
        <f t="shared" si="4"/>
        <v>2092.011</v>
      </c>
      <c r="E133" s="249">
        <f t="shared" si="5"/>
        <v>2001.0540000000003</v>
      </c>
      <c r="F133" s="250">
        <v>46023</v>
      </c>
      <c r="G133" s="250">
        <v>46387</v>
      </c>
    </row>
    <row r="134" spans="1:7" ht="18.75">
      <c r="A134" s="246" t="s">
        <v>541</v>
      </c>
      <c r="B134" s="252">
        <v>94</v>
      </c>
      <c r="C134" s="248">
        <v>1819.14</v>
      </c>
      <c r="D134" s="249">
        <f t="shared" si="4"/>
        <v>2092.011</v>
      </c>
      <c r="E134" s="249">
        <f t="shared" si="5"/>
        <v>2001.0540000000003</v>
      </c>
      <c r="F134" s="250">
        <v>46023</v>
      </c>
      <c r="G134" s="250">
        <v>46387</v>
      </c>
    </row>
    <row r="135" spans="1:7" ht="18.75">
      <c r="A135" s="246" t="s">
        <v>541</v>
      </c>
      <c r="B135" s="252">
        <v>96</v>
      </c>
      <c r="C135" s="248">
        <v>1819.14</v>
      </c>
      <c r="D135" s="249">
        <f t="shared" si="4"/>
        <v>2092.011</v>
      </c>
      <c r="E135" s="249">
        <f t="shared" si="5"/>
        <v>2001.0540000000003</v>
      </c>
      <c r="F135" s="250">
        <v>46023</v>
      </c>
      <c r="G135" s="250">
        <v>46387</v>
      </c>
    </row>
    <row r="136" spans="1:7" ht="18.75">
      <c r="A136" s="246" t="s">
        <v>541</v>
      </c>
      <c r="B136" s="252">
        <v>77</v>
      </c>
      <c r="C136" s="248">
        <v>1795.38</v>
      </c>
      <c r="D136" s="249">
        <f t="shared" si="4"/>
        <v>2064.6869999999999</v>
      </c>
      <c r="E136" s="249">
        <f t="shared" si="5"/>
        <v>1974.9180000000003</v>
      </c>
      <c r="F136" s="250">
        <v>46023</v>
      </c>
      <c r="G136" s="250">
        <v>46387</v>
      </c>
    </row>
    <row r="137" spans="1:7" ht="18.75">
      <c r="A137" s="246" t="s">
        <v>541</v>
      </c>
      <c r="B137" s="252">
        <v>83</v>
      </c>
      <c r="C137" s="248">
        <v>1795.38</v>
      </c>
      <c r="D137" s="249">
        <f t="shared" si="4"/>
        <v>2064.6869999999999</v>
      </c>
      <c r="E137" s="249">
        <f t="shared" si="5"/>
        <v>1974.9180000000003</v>
      </c>
      <c r="F137" s="250">
        <v>46023</v>
      </c>
      <c r="G137" s="250">
        <v>46387</v>
      </c>
    </row>
    <row r="138" spans="1:7" ht="18.75">
      <c r="A138" s="246" t="s">
        <v>541</v>
      </c>
      <c r="B138" s="252">
        <v>89</v>
      </c>
      <c r="C138" s="248">
        <v>1795.38</v>
      </c>
      <c r="D138" s="249">
        <f t="shared" si="4"/>
        <v>2064.6869999999999</v>
      </c>
      <c r="E138" s="249">
        <f t="shared" si="5"/>
        <v>1974.9180000000003</v>
      </c>
      <c r="F138" s="250">
        <v>46023</v>
      </c>
      <c r="G138" s="250">
        <v>46387</v>
      </c>
    </row>
    <row r="139" spans="1:7" ht="18.75">
      <c r="A139" s="246" t="s">
        <v>541</v>
      </c>
      <c r="B139" s="252">
        <v>95</v>
      </c>
      <c r="C139" s="248">
        <v>1795.38</v>
      </c>
      <c r="D139" s="249">
        <f t="shared" si="4"/>
        <v>2064.6869999999999</v>
      </c>
      <c r="E139" s="249">
        <f t="shared" si="5"/>
        <v>1974.9180000000003</v>
      </c>
      <c r="F139" s="250">
        <v>46023</v>
      </c>
      <c r="G139" s="250">
        <v>46387</v>
      </c>
    </row>
    <row r="140" spans="1:7" ht="18.75">
      <c r="A140" s="246" t="s">
        <v>541</v>
      </c>
      <c r="B140" s="252">
        <v>80</v>
      </c>
      <c r="C140" s="248">
        <v>2071.8000000000002</v>
      </c>
      <c r="D140" s="249">
        <f t="shared" si="4"/>
        <v>2382.5700000000002</v>
      </c>
      <c r="E140" s="249">
        <f t="shared" si="5"/>
        <v>2278.9800000000005</v>
      </c>
      <c r="F140" s="250">
        <v>46023</v>
      </c>
      <c r="G140" s="250">
        <v>46387</v>
      </c>
    </row>
    <row r="141" spans="1:7" ht="18.75">
      <c r="A141" s="246" t="s">
        <v>541</v>
      </c>
      <c r="B141" s="252">
        <v>86</v>
      </c>
      <c r="C141" s="248">
        <v>2071.8000000000002</v>
      </c>
      <c r="D141" s="249">
        <f t="shared" si="4"/>
        <v>2382.5700000000002</v>
      </c>
      <c r="E141" s="249">
        <f t="shared" si="5"/>
        <v>2278.9800000000005</v>
      </c>
      <c r="F141" s="250">
        <v>46023</v>
      </c>
      <c r="G141" s="250">
        <v>46387</v>
      </c>
    </row>
    <row r="142" spans="1:7" ht="18.75">
      <c r="A142" s="246" t="s">
        <v>541</v>
      </c>
      <c r="B142" s="252">
        <v>92</v>
      </c>
      <c r="C142" s="248">
        <v>2071.8000000000002</v>
      </c>
      <c r="D142" s="249">
        <f t="shared" si="4"/>
        <v>2382.5700000000002</v>
      </c>
      <c r="E142" s="249">
        <f t="shared" si="5"/>
        <v>2278.9800000000005</v>
      </c>
      <c r="F142" s="250">
        <v>46023</v>
      </c>
      <c r="G142" s="250">
        <v>46387</v>
      </c>
    </row>
    <row r="143" spans="1:7" ht="18.75">
      <c r="A143" s="246" t="s">
        <v>541</v>
      </c>
      <c r="B143" s="252">
        <v>98</v>
      </c>
      <c r="C143" s="248">
        <v>2071.8000000000002</v>
      </c>
      <c r="D143" s="249">
        <f t="shared" si="4"/>
        <v>2382.5700000000002</v>
      </c>
      <c r="E143" s="249">
        <f t="shared" si="5"/>
        <v>2278.9800000000005</v>
      </c>
      <c r="F143" s="250">
        <v>46023</v>
      </c>
      <c r="G143" s="250">
        <v>46387</v>
      </c>
    </row>
  </sheetData>
  <mergeCells count="2">
    <mergeCell ref="A2:C2"/>
    <mergeCell ref="A5:G5"/>
  </mergeCells>
  <conditionalFormatting sqref="B8">
    <cfRule type="duplicateValues" dxfId="107" priority="50"/>
    <cfRule type="duplicateValues" dxfId="106" priority="51"/>
  </conditionalFormatting>
  <conditionalFormatting sqref="B9:B10">
    <cfRule type="duplicateValues" dxfId="105" priority="49"/>
  </conditionalFormatting>
  <conditionalFormatting sqref="B11:B13">
    <cfRule type="duplicateValues" dxfId="104" priority="47"/>
    <cfRule type="duplicateValues" dxfId="103" priority="48"/>
  </conditionalFormatting>
  <conditionalFormatting sqref="B14">
    <cfRule type="duplicateValues" dxfId="102" priority="45"/>
  </conditionalFormatting>
  <conditionalFormatting sqref="B14:B15">
    <cfRule type="duplicateValues" dxfId="101" priority="46"/>
  </conditionalFormatting>
  <conditionalFormatting sqref="B15">
    <cfRule type="duplicateValues" dxfId="100" priority="44"/>
  </conditionalFormatting>
  <conditionalFormatting sqref="B16:B25">
    <cfRule type="duplicateValues" dxfId="98" priority="42"/>
    <cfRule type="duplicateValues" dxfId="99" priority="43"/>
  </conditionalFormatting>
  <conditionalFormatting sqref="B26">
    <cfRule type="duplicateValues" dxfId="96" priority="40"/>
    <cfRule type="duplicateValues" dxfId="97" priority="41"/>
  </conditionalFormatting>
  <conditionalFormatting sqref="B27:B39">
    <cfRule type="duplicateValues" dxfId="95" priority="52"/>
  </conditionalFormatting>
  <conditionalFormatting sqref="B40:B55">
    <cfRule type="duplicateValues" dxfId="94" priority="39"/>
  </conditionalFormatting>
  <conditionalFormatting sqref="B56">
    <cfRule type="duplicateValues" dxfId="93" priority="37"/>
  </conditionalFormatting>
  <conditionalFormatting sqref="B56:B57">
    <cfRule type="duplicateValues" dxfId="92" priority="38"/>
  </conditionalFormatting>
  <conditionalFormatting sqref="B57">
    <cfRule type="duplicateValues" dxfId="91" priority="36"/>
  </conditionalFormatting>
  <conditionalFormatting sqref="B58:B63">
    <cfRule type="duplicateValues" dxfId="89" priority="34"/>
    <cfRule type="duplicateValues" dxfId="90" priority="35"/>
  </conditionalFormatting>
  <conditionalFormatting sqref="B64">
    <cfRule type="duplicateValues" dxfId="88" priority="32"/>
    <cfRule type="duplicateValues" dxfId="87" priority="33"/>
  </conditionalFormatting>
  <conditionalFormatting sqref="B65:B71">
    <cfRule type="duplicateValues" dxfId="85" priority="30"/>
    <cfRule type="duplicateValues" dxfId="86" priority="31"/>
  </conditionalFormatting>
  <conditionalFormatting sqref="B72:B75">
    <cfRule type="duplicateValues" dxfId="83" priority="28"/>
    <cfRule type="duplicateValues" dxfId="84" priority="29"/>
  </conditionalFormatting>
  <conditionalFormatting sqref="B76">
    <cfRule type="duplicateValues" dxfId="82" priority="25"/>
    <cfRule type="duplicateValues" dxfId="81" priority="26"/>
  </conditionalFormatting>
  <conditionalFormatting sqref="B77:B78">
    <cfRule type="duplicateValues" dxfId="80" priority="24"/>
  </conditionalFormatting>
  <conditionalFormatting sqref="B79:B81">
    <cfRule type="duplicateValues" dxfId="79" priority="22"/>
    <cfRule type="duplicateValues" dxfId="78" priority="23"/>
  </conditionalFormatting>
  <conditionalFormatting sqref="B82">
    <cfRule type="duplicateValues" dxfId="77" priority="20"/>
  </conditionalFormatting>
  <conditionalFormatting sqref="B82:B83">
    <cfRule type="duplicateValues" dxfId="76" priority="21"/>
  </conditionalFormatting>
  <conditionalFormatting sqref="B83">
    <cfRule type="duplicateValues" dxfId="75" priority="19"/>
  </conditionalFormatting>
  <conditionalFormatting sqref="B84:B91 B93:B95">
    <cfRule type="duplicateValues" dxfId="74" priority="18"/>
  </conditionalFormatting>
  <conditionalFormatting sqref="B84:B91">
    <cfRule type="duplicateValues" dxfId="73" priority="17"/>
  </conditionalFormatting>
  <conditionalFormatting sqref="B92">
    <cfRule type="duplicateValues" dxfId="71" priority="2"/>
    <cfRule type="duplicateValues" dxfId="72" priority="3"/>
  </conditionalFormatting>
  <conditionalFormatting sqref="B96">
    <cfRule type="duplicateValues" dxfId="69" priority="15"/>
    <cfRule type="duplicateValues" dxfId="70" priority="16"/>
  </conditionalFormatting>
  <conditionalFormatting sqref="B97:B100 B102:B110">
    <cfRule type="duplicateValues" dxfId="68" priority="27"/>
  </conditionalFormatting>
  <conditionalFormatting sqref="B101">
    <cfRule type="duplicateValues" dxfId="67" priority="1"/>
  </conditionalFormatting>
  <conditionalFormatting sqref="B111:B123">
    <cfRule type="duplicateValues" dxfId="66" priority="53"/>
  </conditionalFormatting>
  <conditionalFormatting sqref="B124">
    <cfRule type="duplicateValues" dxfId="65" priority="13"/>
  </conditionalFormatting>
  <conditionalFormatting sqref="B124:B125">
    <cfRule type="duplicateValues" dxfId="64" priority="14"/>
  </conditionalFormatting>
  <conditionalFormatting sqref="B125">
    <cfRule type="duplicateValues" dxfId="63" priority="12"/>
  </conditionalFormatting>
  <conditionalFormatting sqref="B126:B131">
    <cfRule type="duplicateValues" dxfId="61" priority="10"/>
    <cfRule type="duplicateValues" dxfId="62" priority="11"/>
  </conditionalFormatting>
  <conditionalFormatting sqref="B132">
    <cfRule type="duplicateValues" dxfId="59" priority="8"/>
    <cfRule type="duplicateValues" dxfId="60" priority="9"/>
  </conditionalFormatting>
  <conditionalFormatting sqref="B133:B139">
    <cfRule type="duplicateValues" dxfId="57" priority="6"/>
    <cfRule type="duplicateValues" dxfId="58" priority="7"/>
  </conditionalFormatting>
  <conditionalFormatting sqref="B140:B143">
    <cfRule type="duplicateValues" dxfId="55" priority="4"/>
    <cfRule type="duplicateValues" dxfId="56" priority="5"/>
  </conditionalFormatting>
  <pageMargins left="0.7" right="0.7" top="0.75" bottom="0.75" header="0.3" footer="0.3"/>
  <pageSetup paperSize="9"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953D1-FCEF-4A7F-B96F-30F1A303DAC1}">
  <dimension ref="A1:Q171"/>
  <sheetViews>
    <sheetView workbookViewId="0">
      <selection sqref="A1:C1"/>
    </sheetView>
  </sheetViews>
  <sheetFormatPr defaultRowHeight="15"/>
  <cols>
    <col min="1" max="1" width="16.85546875" customWidth="1"/>
    <col min="2" max="2" width="10.28515625" customWidth="1"/>
    <col min="3" max="3" width="20.140625" customWidth="1"/>
    <col min="4" max="4" width="20.85546875" customWidth="1"/>
    <col min="5" max="5" width="16.140625" customWidth="1"/>
    <col min="6" max="6" width="17.5703125" hidden="1" customWidth="1"/>
    <col min="7" max="7" width="23" hidden="1" customWidth="1"/>
  </cols>
  <sheetData>
    <row r="1" spans="1:17" ht="16.5">
      <c r="A1" s="253" t="s">
        <v>542</v>
      </c>
      <c r="B1" s="253"/>
      <c r="C1" s="253"/>
      <c r="D1" s="45"/>
      <c r="E1" s="45"/>
    </row>
    <row r="2" spans="1:17" ht="51.75" customHeight="1">
      <c r="A2" s="173" t="s">
        <v>1</v>
      </c>
      <c r="B2" s="173"/>
      <c r="C2" s="173"/>
      <c r="D2" s="45"/>
      <c r="E2" s="45"/>
    </row>
    <row r="3" spans="1:17" ht="18.75">
      <c r="A3" s="229" t="s">
        <v>523</v>
      </c>
      <c r="B3" s="229"/>
      <c r="C3" s="45"/>
      <c r="D3" s="45"/>
      <c r="E3" s="45"/>
    </row>
    <row r="4" spans="1:17" ht="16.5">
      <c r="A4" s="45"/>
      <c r="B4" s="45"/>
      <c r="C4" s="45"/>
      <c r="D4" s="45"/>
      <c r="E4" s="45"/>
    </row>
    <row r="5" spans="1:17" ht="134.25" customHeight="1">
      <c r="A5" s="254" t="s">
        <v>543</v>
      </c>
      <c r="B5" s="254"/>
      <c r="C5" s="254"/>
      <c r="D5" s="254"/>
      <c r="E5" s="254"/>
      <c r="F5" s="255"/>
      <c r="G5" s="255"/>
      <c r="H5" s="255"/>
      <c r="I5" s="255"/>
      <c r="J5" s="255"/>
      <c r="K5" s="255"/>
      <c r="L5" s="255"/>
      <c r="M5" s="255"/>
      <c r="N5" s="255"/>
      <c r="O5" s="255"/>
      <c r="P5" s="255"/>
      <c r="Q5" s="255"/>
    </row>
    <row r="7" spans="1:17" ht="75">
      <c r="A7" s="256" t="s">
        <v>121</v>
      </c>
      <c r="B7" s="256" t="s">
        <v>120</v>
      </c>
      <c r="C7" s="256" t="s">
        <v>530</v>
      </c>
      <c r="D7" s="256" t="s">
        <v>531</v>
      </c>
      <c r="E7" s="256" t="s">
        <v>532</v>
      </c>
      <c r="F7" s="256" t="s">
        <v>533</v>
      </c>
      <c r="G7" s="256" t="s">
        <v>534</v>
      </c>
    </row>
    <row r="8" spans="1:17" ht="18.75">
      <c r="A8" s="257" t="s">
        <v>535</v>
      </c>
      <c r="B8" s="258">
        <v>18</v>
      </c>
      <c r="C8" s="248">
        <v>665.6</v>
      </c>
      <c r="D8" s="249">
        <v>765.43999999999994</v>
      </c>
      <c r="E8" s="249">
        <v>732.16000000000008</v>
      </c>
      <c r="F8" s="250">
        <v>46023</v>
      </c>
      <c r="G8" s="250">
        <v>46387</v>
      </c>
    </row>
    <row r="9" spans="1:17" ht="18.75">
      <c r="A9" s="257" t="s">
        <v>535</v>
      </c>
      <c r="B9" s="258">
        <v>20</v>
      </c>
      <c r="C9" s="248">
        <v>665.6</v>
      </c>
      <c r="D9" s="249">
        <f>C9*1.15</f>
        <v>765.43999999999994</v>
      </c>
      <c r="E9" s="249">
        <f>C9*1.1</f>
        <v>732.16000000000008</v>
      </c>
      <c r="F9" s="250">
        <v>46023</v>
      </c>
      <c r="G9" s="250">
        <v>46387</v>
      </c>
    </row>
    <row r="10" spans="1:17" ht="18.75">
      <c r="A10" s="257" t="s">
        <v>535</v>
      </c>
      <c r="B10" s="258">
        <v>22</v>
      </c>
      <c r="C10" s="248">
        <v>665.6</v>
      </c>
      <c r="D10" s="249">
        <f>C10*1.15</f>
        <v>765.43999999999994</v>
      </c>
      <c r="E10" s="249">
        <f>C10*1.1</f>
        <v>732.16000000000008</v>
      </c>
      <c r="F10" s="250">
        <v>46023</v>
      </c>
      <c r="G10" s="250">
        <v>46387</v>
      </c>
    </row>
    <row r="11" spans="1:17" ht="18.75">
      <c r="A11" s="257" t="s">
        <v>535</v>
      </c>
      <c r="B11" s="258">
        <v>24</v>
      </c>
      <c r="C11" s="248">
        <v>665.6</v>
      </c>
      <c r="D11" s="249">
        <f t="shared" ref="D11:D74" si="0">C11*1.15</f>
        <v>765.43999999999994</v>
      </c>
      <c r="E11" s="249">
        <f t="shared" ref="E11:E74" si="1">C11*1.1</f>
        <v>732.16000000000008</v>
      </c>
      <c r="F11" s="250">
        <v>46023</v>
      </c>
      <c r="G11" s="250">
        <v>46387</v>
      </c>
    </row>
    <row r="12" spans="1:17" ht="18.75">
      <c r="A12" s="257" t="s">
        <v>535</v>
      </c>
      <c r="B12" s="258">
        <v>26</v>
      </c>
      <c r="C12" s="248">
        <v>665.6</v>
      </c>
      <c r="D12" s="249">
        <f t="shared" si="0"/>
        <v>765.43999999999994</v>
      </c>
      <c r="E12" s="249">
        <f t="shared" si="1"/>
        <v>732.16000000000008</v>
      </c>
      <c r="F12" s="250">
        <v>46023</v>
      </c>
      <c r="G12" s="250">
        <v>46387</v>
      </c>
    </row>
    <row r="13" spans="1:17" ht="18.75">
      <c r="A13" s="257" t="s">
        <v>535</v>
      </c>
      <c r="B13" s="258">
        <v>28</v>
      </c>
      <c r="C13" s="248">
        <v>665.6</v>
      </c>
      <c r="D13" s="249">
        <f t="shared" si="0"/>
        <v>765.43999999999994</v>
      </c>
      <c r="E13" s="249">
        <f t="shared" si="1"/>
        <v>732.16000000000008</v>
      </c>
      <c r="F13" s="250">
        <v>46023</v>
      </c>
      <c r="G13" s="250">
        <v>46387</v>
      </c>
    </row>
    <row r="14" spans="1:17" ht="18.75">
      <c r="A14" s="257" t="s">
        <v>535</v>
      </c>
      <c r="B14" s="259">
        <v>30</v>
      </c>
      <c r="C14" s="248">
        <v>665.6</v>
      </c>
      <c r="D14" s="249">
        <f t="shared" si="0"/>
        <v>765.43999999999994</v>
      </c>
      <c r="E14" s="249">
        <f t="shared" si="1"/>
        <v>732.16000000000008</v>
      </c>
      <c r="F14" s="250">
        <v>46023</v>
      </c>
      <c r="G14" s="250">
        <v>46387</v>
      </c>
    </row>
    <row r="15" spans="1:17" ht="18.75">
      <c r="A15" s="257" t="s">
        <v>535</v>
      </c>
      <c r="B15" s="259">
        <v>32</v>
      </c>
      <c r="C15" s="248">
        <v>665.6</v>
      </c>
      <c r="D15" s="249">
        <f t="shared" si="0"/>
        <v>765.43999999999994</v>
      </c>
      <c r="E15" s="249">
        <f t="shared" si="1"/>
        <v>732.16000000000008</v>
      </c>
      <c r="F15" s="250">
        <v>46023</v>
      </c>
      <c r="G15" s="250">
        <v>46387</v>
      </c>
    </row>
    <row r="16" spans="1:17" ht="18.75">
      <c r="A16" s="257" t="s">
        <v>535</v>
      </c>
      <c r="B16" s="259">
        <v>34</v>
      </c>
      <c r="C16" s="248">
        <v>665.6</v>
      </c>
      <c r="D16" s="249">
        <f t="shared" si="0"/>
        <v>765.43999999999994</v>
      </c>
      <c r="E16" s="249">
        <f t="shared" si="1"/>
        <v>732.16000000000008</v>
      </c>
      <c r="F16" s="250">
        <v>46023</v>
      </c>
      <c r="G16" s="250">
        <v>46387</v>
      </c>
    </row>
    <row r="17" spans="1:7" ht="18.75">
      <c r="A17" s="257" t="s">
        <v>535</v>
      </c>
      <c r="B17" s="259">
        <v>19</v>
      </c>
      <c r="C17" s="248">
        <v>389.18</v>
      </c>
      <c r="D17" s="249">
        <f t="shared" si="0"/>
        <v>447.55699999999996</v>
      </c>
      <c r="E17" s="249">
        <f t="shared" si="1"/>
        <v>428.09800000000007</v>
      </c>
      <c r="F17" s="250">
        <v>46023</v>
      </c>
      <c r="G17" s="250">
        <v>46387</v>
      </c>
    </row>
    <row r="18" spans="1:7" ht="18.75">
      <c r="A18" s="257" t="s">
        <v>535</v>
      </c>
      <c r="B18" s="259">
        <v>21</v>
      </c>
      <c r="C18" s="248">
        <v>389.18</v>
      </c>
      <c r="D18" s="249">
        <f t="shared" si="0"/>
        <v>447.55699999999996</v>
      </c>
      <c r="E18" s="249">
        <f t="shared" si="1"/>
        <v>428.09800000000007</v>
      </c>
      <c r="F18" s="250">
        <v>46023</v>
      </c>
      <c r="G18" s="250">
        <v>46387</v>
      </c>
    </row>
    <row r="19" spans="1:7" ht="18.75">
      <c r="A19" s="257" t="s">
        <v>535</v>
      </c>
      <c r="B19" s="259">
        <v>23</v>
      </c>
      <c r="C19" s="248">
        <v>389.18</v>
      </c>
      <c r="D19" s="249">
        <f t="shared" si="0"/>
        <v>447.55699999999996</v>
      </c>
      <c r="E19" s="249">
        <f t="shared" si="1"/>
        <v>428.09800000000007</v>
      </c>
      <c r="F19" s="250">
        <v>46023</v>
      </c>
      <c r="G19" s="250">
        <v>46387</v>
      </c>
    </row>
    <row r="20" spans="1:7" ht="18.75">
      <c r="A20" s="257" t="s">
        <v>535</v>
      </c>
      <c r="B20" s="259">
        <v>27</v>
      </c>
      <c r="C20" s="248">
        <v>389.18</v>
      </c>
      <c r="D20" s="249">
        <f t="shared" si="0"/>
        <v>447.55699999999996</v>
      </c>
      <c r="E20" s="249">
        <f t="shared" si="1"/>
        <v>428.09800000000007</v>
      </c>
      <c r="F20" s="250">
        <v>46023</v>
      </c>
      <c r="G20" s="250">
        <v>46387</v>
      </c>
    </row>
    <row r="21" spans="1:7" ht="18.75">
      <c r="A21" s="257" t="s">
        <v>535</v>
      </c>
      <c r="B21" s="259">
        <v>29</v>
      </c>
      <c r="C21" s="248">
        <v>389.18</v>
      </c>
      <c r="D21" s="249">
        <f t="shared" si="0"/>
        <v>447.55699999999996</v>
      </c>
      <c r="E21" s="249">
        <f t="shared" si="1"/>
        <v>428.09800000000007</v>
      </c>
      <c r="F21" s="250">
        <v>46023</v>
      </c>
      <c r="G21" s="250">
        <v>46387</v>
      </c>
    </row>
    <row r="22" spans="1:7" ht="18.75">
      <c r="A22" s="257" t="s">
        <v>535</v>
      </c>
      <c r="B22" s="259">
        <v>31</v>
      </c>
      <c r="C22" s="248">
        <v>389.18</v>
      </c>
      <c r="D22" s="249">
        <f t="shared" si="0"/>
        <v>447.55699999999996</v>
      </c>
      <c r="E22" s="249">
        <f t="shared" si="1"/>
        <v>428.09800000000007</v>
      </c>
      <c r="F22" s="250">
        <v>46023</v>
      </c>
      <c r="G22" s="250">
        <v>46387</v>
      </c>
    </row>
    <row r="23" spans="1:7" ht="18.75">
      <c r="A23" s="257" t="s">
        <v>535</v>
      </c>
      <c r="B23" s="259">
        <v>33</v>
      </c>
      <c r="C23" s="248">
        <v>389.18</v>
      </c>
      <c r="D23" s="249">
        <f t="shared" si="0"/>
        <v>447.55699999999996</v>
      </c>
      <c r="E23" s="249">
        <f t="shared" si="1"/>
        <v>428.09800000000007</v>
      </c>
      <c r="F23" s="250">
        <v>46023</v>
      </c>
      <c r="G23" s="250">
        <v>46387</v>
      </c>
    </row>
    <row r="24" spans="1:7" ht="18.75">
      <c r="A24" s="257" t="s">
        <v>535</v>
      </c>
      <c r="B24" s="259">
        <v>25</v>
      </c>
      <c r="C24" s="248">
        <v>548.22</v>
      </c>
      <c r="D24" s="249">
        <f t="shared" si="0"/>
        <v>630.45299999999997</v>
      </c>
      <c r="E24" s="249">
        <f t="shared" si="1"/>
        <v>603.04200000000003</v>
      </c>
      <c r="F24" s="250">
        <v>46023</v>
      </c>
      <c r="G24" s="250">
        <v>46387</v>
      </c>
    </row>
    <row r="25" spans="1:7" ht="18.75">
      <c r="A25" s="257" t="s">
        <v>535</v>
      </c>
      <c r="B25" s="259">
        <v>35</v>
      </c>
      <c r="C25" s="248">
        <v>971.01</v>
      </c>
      <c r="D25" s="249">
        <f t="shared" si="0"/>
        <v>1116.6614999999999</v>
      </c>
      <c r="E25" s="249">
        <f t="shared" si="1"/>
        <v>1068.1110000000001</v>
      </c>
      <c r="F25" s="250">
        <v>46023</v>
      </c>
      <c r="G25" s="250">
        <v>46387</v>
      </c>
    </row>
    <row r="26" spans="1:7" ht="18.75">
      <c r="A26" s="257" t="s">
        <v>535</v>
      </c>
      <c r="B26" s="259">
        <v>36</v>
      </c>
      <c r="C26" s="248">
        <v>1088.3900000000001</v>
      </c>
      <c r="D26" s="249">
        <f t="shared" si="0"/>
        <v>1251.6485</v>
      </c>
      <c r="E26" s="249">
        <f t="shared" si="1"/>
        <v>1197.2290000000003</v>
      </c>
      <c r="F26" s="250">
        <v>46023</v>
      </c>
      <c r="G26" s="250">
        <v>46387</v>
      </c>
    </row>
    <row r="27" spans="1:7" ht="18.75">
      <c r="A27" s="257" t="s">
        <v>535</v>
      </c>
      <c r="B27" s="259">
        <v>38</v>
      </c>
      <c r="C27" s="248">
        <v>1088.3900000000001</v>
      </c>
      <c r="D27" s="249">
        <f t="shared" si="0"/>
        <v>1251.6485</v>
      </c>
      <c r="E27" s="249">
        <f t="shared" si="1"/>
        <v>1197.2290000000003</v>
      </c>
      <c r="F27" s="250">
        <v>46023</v>
      </c>
      <c r="G27" s="250">
        <v>46387</v>
      </c>
    </row>
    <row r="28" spans="1:7" ht="18.75">
      <c r="A28" s="257" t="s">
        <v>535</v>
      </c>
      <c r="B28" s="259">
        <v>37</v>
      </c>
      <c r="C28" s="248">
        <v>811.97</v>
      </c>
      <c r="D28" s="249">
        <f t="shared" si="0"/>
        <v>933.76549999999997</v>
      </c>
      <c r="E28" s="249">
        <f t="shared" si="1"/>
        <v>893.16700000000014</v>
      </c>
      <c r="F28" s="250">
        <v>46023</v>
      </c>
      <c r="G28" s="250">
        <v>46387</v>
      </c>
    </row>
    <row r="29" spans="1:7" ht="18.75">
      <c r="A29" s="257" t="s">
        <v>535</v>
      </c>
      <c r="B29" s="259">
        <v>39</v>
      </c>
      <c r="C29" s="248">
        <v>811.97</v>
      </c>
      <c r="D29" s="249">
        <f t="shared" si="0"/>
        <v>933.76549999999997</v>
      </c>
      <c r="E29" s="249">
        <f t="shared" si="1"/>
        <v>893.16700000000014</v>
      </c>
      <c r="F29" s="250">
        <v>46023</v>
      </c>
      <c r="G29" s="250">
        <v>46387</v>
      </c>
    </row>
    <row r="30" spans="1:7" ht="18.75">
      <c r="A30" s="257" t="s">
        <v>535</v>
      </c>
      <c r="B30" s="259">
        <v>40</v>
      </c>
      <c r="C30" s="248">
        <v>1171.93</v>
      </c>
      <c r="D30" s="249">
        <f t="shared" si="0"/>
        <v>1347.7194999999999</v>
      </c>
      <c r="E30" s="249">
        <f t="shared" si="1"/>
        <v>1289.1230000000003</v>
      </c>
      <c r="F30" s="250">
        <v>46023</v>
      </c>
      <c r="G30" s="250">
        <v>46387</v>
      </c>
    </row>
    <row r="31" spans="1:7" ht="18.75">
      <c r="A31" s="257" t="s">
        <v>535</v>
      </c>
      <c r="B31" s="259">
        <v>42</v>
      </c>
      <c r="C31" s="248">
        <v>1171.93</v>
      </c>
      <c r="D31" s="249">
        <f t="shared" si="0"/>
        <v>1347.7194999999999</v>
      </c>
      <c r="E31" s="249">
        <f t="shared" si="1"/>
        <v>1289.1230000000003</v>
      </c>
      <c r="F31" s="250">
        <v>46023</v>
      </c>
      <c r="G31" s="250">
        <v>46387</v>
      </c>
    </row>
    <row r="32" spans="1:7" ht="18.75">
      <c r="A32" s="257" t="s">
        <v>535</v>
      </c>
      <c r="B32" s="259">
        <v>44</v>
      </c>
      <c r="C32" s="248">
        <v>1171.93</v>
      </c>
      <c r="D32" s="249">
        <f t="shared" si="0"/>
        <v>1347.7194999999999</v>
      </c>
      <c r="E32" s="249">
        <f t="shared" si="1"/>
        <v>1289.1230000000003</v>
      </c>
      <c r="F32" s="250">
        <v>46023</v>
      </c>
      <c r="G32" s="250">
        <v>46387</v>
      </c>
    </row>
    <row r="33" spans="1:7" ht="18.75">
      <c r="A33" s="257" t="s">
        <v>535</v>
      </c>
      <c r="B33" s="259">
        <v>46</v>
      </c>
      <c r="C33" s="248">
        <v>1171.93</v>
      </c>
      <c r="D33" s="249">
        <f t="shared" si="0"/>
        <v>1347.7194999999999</v>
      </c>
      <c r="E33" s="249">
        <f t="shared" si="1"/>
        <v>1289.1230000000003</v>
      </c>
      <c r="F33" s="250">
        <v>46023</v>
      </c>
      <c r="G33" s="250">
        <v>46387</v>
      </c>
    </row>
    <row r="34" spans="1:7" ht="18.75">
      <c r="A34" s="257" t="s">
        <v>535</v>
      </c>
      <c r="B34" s="259">
        <v>48</v>
      </c>
      <c r="C34" s="248">
        <v>1171.93</v>
      </c>
      <c r="D34" s="249">
        <f t="shared" si="0"/>
        <v>1347.7194999999999</v>
      </c>
      <c r="E34" s="249">
        <f t="shared" si="1"/>
        <v>1289.1230000000003</v>
      </c>
      <c r="F34" s="250">
        <v>46023</v>
      </c>
      <c r="G34" s="250">
        <v>46387</v>
      </c>
    </row>
    <row r="35" spans="1:7" ht="18.75">
      <c r="A35" s="257" t="s">
        <v>535</v>
      </c>
      <c r="B35" s="259">
        <v>50</v>
      </c>
      <c r="C35" s="248">
        <v>1171.93</v>
      </c>
      <c r="D35" s="249">
        <f t="shared" si="0"/>
        <v>1347.7194999999999</v>
      </c>
      <c r="E35" s="249">
        <f t="shared" si="1"/>
        <v>1289.1230000000003</v>
      </c>
      <c r="F35" s="250">
        <v>46023</v>
      </c>
      <c r="G35" s="250">
        <v>46387</v>
      </c>
    </row>
    <row r="36" spans="1:7" ht="18.75">
      <c r="A36" s="257" t="s">
        <v>535</v>
      </c>
      <c r="B36" s="259">
        <v>52</v>
      </c>
      <c r="C36" s="248">
        <v>1171.93</v>
      </c>
      <c r="D36" s="249">
        <f t="shared" si="0"/>
        <v>1347.7194999999999</v>
      </c>
      <c r="E36" s="249">
        <f t="shared" si="1"/>
        <v>1289.1230000000003</v>
      </c>
      <c r="F36" s="250">
        <v>46023</v>
      </c>
      <c r="G36" s="250">
        <v>46387</v>
      </c>
    </row>
    <row r="37" spans="1:7" ht="18.75">
      <c r="A37" s="257" t="s">
        <v>535</v>
      </c>
      <c r="B37" s="259">
        <v>54</v>
      </c>
      <c r="C37" s="248">
        <v>1171.93</v>
      </c>
      <c r="D37" s="249">
        <f t="shared" si="0"/>
        <v>1347.7194999999999</v>
      </c>
      <c r="E37" s="249">
        <f t="shared" si="1"/>
        <v>1289.1230000000003</v>
      </c>
      <c r="F37" s="250">
        <v>46023</v>
      </c>
      <c r="G37" s="250">
        <v>46387</v>
      </c>
    </row>
    <row r="38" spans="1:7" ht="18.75">
      <c r="A38" s="257" t="s">
        <v>535</v>
      </c>
      <c r="B38" s="259">
        <v>56</v>
      </c>
      <c r="C38" s="248">
        <v>1171.93</v>
      </c>
      <c r="D38" s="249">
        <f t="shared" si="0"/>
        <v>1347.7194999999999</v>
      </c>
      <c r="E38" s="249">
        <f t="shared" si="1"/>
        <v>1289.1230000000003</v>
      </c>
      <c r="F38" s="250">
        <v>46023</v>
      </c>
      <c r="G38" s="250">
        <v>46387</v>
      </c>
    </row>
    <row r="39" spans="1:7" ht="18.75">
      <c r="A39" s="257" t="s">
        <v>535</v>
      </c>
      <c r="B39" s="259">
        <v>58</v>
      </c>
      <c r="C39" s="248">
        <v>1171.93</v>
      </c>
      <c r="D39" s="249">
        <f t="shared" si="0"/>
        <v>1347.7194999999999</v>
      </c>
      <c r="E39" s="249">
        <f t="shared" si="1"/>
        <v>1289.1230000000003</v>
      </c>
      <c r="F39" s="250">
        <v>46023</v>
      </c>
      <c r="G39" s="250">
        <v>46387</v>
      </c>
    </row>
    <row r="40" spans="1:7" ht="18.75">
      <c r="A40" s="257" t="s">
        <v>535</v>
      </c>
      <c r="B40" s="259">
        <v>60</v>
      </c>
      <c r="C40" s="248">
        <v>1171.93</v>
      </c>
      <c r="D40" s="249">
        <f t="shared" si="0"/>
        <v>1347.7194999999999</v>
      </c>
      <c r="E40" s="249">
        <f t="shared" si="1"/>
        <v>1289.1230000000003</v>
      </c>
      <c r="F40" s="250">
        <v>46023</v>
      </c>
      <c r="G40" s="250">
        <v>46387</v>
      </c>
    </row>
    <row r="41" spans="1:7" ht="18.75">
      <c r="A41" s="257" t="s">
        <v>535</v>
      </c>
      <c r="B41" s="259">
        <v>62</v>
      </c>
      <c r="C41" s="248">
        <v>1171.93</v>
      </c>
      <c r="D41" s="249">
        <f t="shared" si="0"/>
        <v>1347.7194999999999</v>
      </c>
      <c r="E41" s="249">
        <f t="shared" si="1"/>
        <v>1289.1230000000003</v>
      </c>
      <c r="F41" s="250">
        <v>46023</v>
      </c>
      <c r="G41" s="250">
        <v>46387</v>
      </c>
    </row>
    <row r="42" spans="1:7" ht="18.75">
      <c r="A42" s="257" t="s">
        <v>535</v>
      </c>
      <c r="B42" s="259">
        <v>64</v>
      </c>
      <c r="C42" s="248">
        <v>1171.93</v>
      </c>
      <c r="D42" s="249">
        <f t="shared" si="0"/>
        <v>1347.7194999999999</v>
      </c>
      <c r="E42" s="249">
        <f t="shared" si="1"/>
        <v>1289.1230000000003</v>
      </c>
      <c r="F42" s="250">
        <v>46023</v>
      </c>
      <c r="G42" s="250">
        <v>46387</v>
      </c>
    </row>
    <row r="43" spans="1:7" ht="18.75">
      <c r="A43" s="257" t="s">
        <v>535</v>
      </c>
      <c r="B43" s="259">
        <v>66</v>
      </c>
      <c r="C43" s="248">
        <v>1171.93</v>
      </c>
      <c r="D43" s="249">
        <f t="shared" si="0"/>
        <v>1347.7194999999999</v>
      </c>
      <c r="E43" s="249">
        <f t="shared" si="1"/>
        <v>1289.1230000000003</v>
      </c>
      <c r="F43" s="250">
        <v>46023</v>
      </c>
      <c r="G43" s="250">
        <v>46387</v>
      </c>
    </row>
    <row r="44" spans="1:7" ht="18.75">
      <c r="A44" s="257" t="s">
        <v>535</v>
      </c>
      <c r="B44" s="259">
        <v>68</v>
      </c>
      <c r="C44" s="248">
        <v>1171.93</v>
      </c>
      <c r="D44" s="249">
        <f t="shared" si="0"/>
        <v>1347.7194999999999</v>
      </c>
      <c r="E44" s="249">
        <f t="shared" si="1"/>
        <v>1289.1230000000003</v>
      </c>
      <c r="F44" s="250">
        <v>46023</v>
      </c>
      <c r="G44" s="250">
        <v>46387</v>
      </c>
    </row>
    <row r="45" spans="1:7" ht="18.75">
      <c r="A45" s="257" t="s">
        <v>535</v>
      </c>
      <c r="B45" s="259">
        <v>70</v>
      </c>
      <c r="C45" s="248">
        <v>1171.93</v>
      </c>
      <c r="D45" s="249">
        <f t="shared" si="0"/>
        <v>1347.7194999999999</v>
      </c>
      <c r="E45" s="249">
        <f t="shared" si="1"/>
        <v>1289.1230000000003</v>
      </c>
      <c r="F45" s="250">
        <v>46023</v>
      </c>
      <c r="G45" s="250">
        <v>46387</v>
      </c>
    </row>
    <row r="46" spans="1:7" ht="18.75">
      <c r="A46" s="257" t="s">
        <v>535</v>
      </c>
      <c r="B46" s="259">
        <v>72</v>
      </c>
      <c r="C46" s="248">
        <v>1171.93</v>
      </c>
      <c r="D46" s="249">
        <f t="shared" si="0"/>
        <v>1347.7194999999999</v>
      </c>
      <c r="E46" s="249">
        <f t="shared" si="1"/>
        <v>1289.1230000000003</v>
      </c>
      <c r="F46" s="250">
        <v>46023</v>
      </c>
      <c r="G46" s="250">
        <v>46387</v>
      </c>
    </row>
    <row r="47" spans="1:7" ht="18.75">
      <c r="A47" s="257" t="s">
        <v>535</v>
      </c>
      <c r="B47" s="259">
        <v>74</v>
      </c>
      <c r="C47" s="248">
        <v>1171.93</v>
      </c>
      <c r="D47" s="249">
        <f t="shared" si="0"/>
        <v>1347.7194999999999</v>
      </c>
      <c r="E47" s="249">
        <f t="shared" si="1"/>
        <v>1289.1230000000003</v>
      </c>
      <c r="F47" s="250">
        <v>46023</v>
      </c>
      <c r="G47" s="250">
        <v>46387</v>
      </c>
    </row>
    <row r="48" spans="1:7" ht="18.75">
      <c r="A48" s="257" t="s">
        <v>535</v>
      </c>
      <c r="B48" s="259">
        <v>76</v>
      </c>
      <c r="C48" s="248">
        <v>1171.93</v>
      </c>
      <c r="D48" s="249">
        <f t="shared" si="0"/>
        <v>1347.7194999999999</v>
      </c>
      <c r="E48" s="249">
        <f t="shared" si="1"/>
        <v>1289.1230000000003</v>
      </c>
      <c r="F48" s="250">
        <v>46023</v>
      </c>
      <c r="G48" s="250">
        <v>46387</v>
      </c>
    </row>
    <row r="49" spans="1:7" ht="18.75">
      <c r="A49" s="257" t="s">
        <v>535</v>
      </c>
      <c r="B49" s="259">
        <v>78</v>
      </c>
      <c r="C49" s="248">
        <v>1171.93</v>
      </c>
      <c r="D49" s="249">
        <f t="shared" si="0"/>
        <v>1347.7194999999999</v>
      </c>
      <c r="E49" s="249">
        <f t="shared" si="1"/>
        <v>1289.1230000000003</v>
      </c>
      <c r="F49" s="250">
        <v>46023</v>
      </c>
      <c r="G49" s="250">
        <v>46387</v>
      </c>
    </row>
    <row r="50" spans="1:7" ht="18.75">
      <c r="A50" s="257" t="s">
        <v>535</v>
      </c>
      <c r="B50" s="259">
        <v>80</v>
      </c>
      <c r="C50" s="248">
        <v>1171.93</v>
      </c>
      <c r="D50" s="249">
        <f t="shared" si="0"/>
        <v>1347.7194999999999</v>
      </c>
      <c r="E50" s="249">
        <f t="shared" si="1"/>
        <v>1289.1230000000003</v>
      </c>
      <c r="F50" s="250">
        <v>46023</v>
      </c>
      <c r="G50" s="250">
        <v>46387</v>
      </c>
    </row>
    <row r="51" spans="1:7" ht="18.75">
      <c r="A51" s="257" t="s">
        <v>535</v>
      </c>
      <c r="B51" s="259">
        <v>82</v>
      </c>
      <c r="C51" s="248">
        <v>1171.93</v>
      </c>
      <c r="D51" s="249">
        <f t="shared" si="0"/>
        <v>1347.7194999999999</v>
      </c>
      <c r="E51" s="249">
        <f t="shared" si="1"/>
        <v>1289.1230000000003</v>
      </c>
      <c r="F51" s="250">
        <v>46023</v>
      </c>
      <c r="G51" s="250">
        <v>46387</v>
      </c>
    </row>
    <row r="52" spans="1:7" ht="18.75">
      <c r="A52" s="257" t="s">
        <v>535</v>
      </c>
      <c r="B52" s="259">
        <v>84</v>
      </c>
      <c r="C52" s="248">
        <v>1171.93</v>
      </c>
      <c r="D52" s="249">
        <f t="shared" si="0"/>
        <v>1347.7194999999999</v>
      </c>
      <c r="E52" s="249">
        <f t="shared" si="1"/>
        <v>1289.1230000000003</v>
      </c>
      <c r="F52" s="250">
        <v>46023</v>
      </c>
      <c r="G52" s="250">
        <v>46387</v>
      </c>
    </row>
    <row r="53" spans="1:7" ht="18.75">
      <c r="A53" s="257" t="s">
        <v>535</v>
      </c>
      <c r="B53" s="259">
        <v>86</v>
      </c>
      <c r="C53" s="248">
        <v>1171.93</v>
      </c>
      <c r="D53" s="249">
        <f t="shared" si="0"/>
        <v>1347.7194999999999</v>
      </c>
      <c r="E53" s="249">
        <f t="shared" si="1"/>
        <v>1289.1230000000003</v>
      </c>
      <c r="F53" s="250">
        <v>46023</v>
      </c>
      <c r="G53" s="250">
        <v>46387</v>
      </c>
    </row>
    <row r="54" spans="1:7" ht="18.75">
      <c r="A54" s="257" t="s">
        <v>535</v>
      </c>
      <c r="B54" s="259">
        <v>88</v>
      </c>
      <c r="C54" s="248">
        <v>1171.93</v>
      </c>
      <c r="D54" s="249">
        <f t="shared" si="0"/>
        <v>1347.7194999999999</v>
      </c>
      <c r="E54" s="249">
        <f t="shared" si="1"/>
        <v>1289.1230000000003</v>
      </c>
      <c r="F54" s="250">
        <v>46023</v>
      </c>
      <c r="G54" s="250">
        <v>46387</v>
      </c>
    </row>
    <row r="55" spans="1:7" ht="18.75">
      <c r="A55" s="257" t="s">
        <v>535</v>
      </c>
      <c r="B55" s="259">
        <v>90</v>
      </c>
      <c r="C55" s="248">
        <v>1171.93</v>
      </c>
      <c r="D55" s="249">
        <f t="shared" si="0"/>
        <v>1347.7194999999999</v>
      </c>
      <c r="E55" s="249">
        <f t="shared" si="1"/>
        <v>1289.1230000000003</v>
      </c>
      <c r="F55" s="250">
        <v>46023</v>
      </c>
      <c r="G55" s="250">
        <v>46387</v>
      </c>
    </row>
    <row r="56" spans="1:7" ht="18.75">
      <c r="A56" s="257" t="s">
        <v>535</v>
      </c>
      <c r="B56" s="259">
        <v>92</v>
      </c>
      <c r="C56" s="248">
        <v>1171.93</v>
      </c>
      <c r="D56" s="249">
        <f t="shared" si="0"/>
        <v>1347.7194999999999</v>
      </c>
      <c r="E56" s="249">
        <f t="shared" si="1"/>
        <v>1289.1230000000003</v>
      </c>
      <c r="F56" s="250">
        <v>46023</v>
      </c>
      <c r="G56" s="250">
        <v>46387</v>
      </c>
    </row>
    <row r="57" spans="1:7" ht="18.75">
      <c r="A57" s="257" t="s">
        <v>535</v>
      </c>
      <c r="B57" s="259">
        <v>94</v>
      </c>
      <c r="C57" s="248">
        <v>1171.93</v>
      </c>
      <c r="D57" s="249">
        <f t="shared" si="0"/>
        <v>1347.7194999999999</v>
      </c>
      <c r="E57" s="249">
        <f t="shared" si="1"/>
        <v>1289.1230000000003</v>
      </c>
      <c r="F57" s="250">
        <v>46023</v>
      </c>
      <c r="G57" s="250">
        <v>46387</v>
      </c>
    </row>
    <row r="58" spans="1:7" ht="18.75">
      <c r="A58" s="257" t="s">
        <v>535</v>
      </c>
      <c r="B58" s="259">
        <v>96</v>
      </c>
      <c r="C58" s="248">
        <v>1171.93</v>
      </c>
      <c r="D58" s="249">
        <f t="shared" si="0"/>
        <v>1347.7194999999999</v>
      </c>
      <c r="E58" s="249">
        <f t="shared" si="1"/>
        <v>1289.1230000000003</v>
      </c>
      <c r="F58" s="250">
        <v>46023</v>
      </c>
      <c r="G58" s="250">
        <v>46387</v>
      </c>
    </row>
    <row r="59" spans="1:7" ht="18.75">
      <c r="A59" s="257" t="s">
        <v>535</v>
      </c>
      <c r="B59" s="259">
        <v>98</v>
      </c>
      <c r="C59" s="248">
        <v>1171.93</v>
      </c>
      <c r="D59" s="249">
        <f t="shared" si="0"/>
        <v>1347.7194999999999</v>
      </c>
      <c r="E59" s="249">
        <f t="shared" si="1"/>
        <v>1289.1230000000003</v>
      </c>
      <c r="F59" s="250">
        <v>46023</v>
      </c>
      <c r="G59" s="250">
        <v>46387</v>
      </c>
    </row>
    <row r="60" spans="1:7" ht="18.75">
      <c r="A60" s="257" t="s">
        <v>535</v>
      </c>
      <c r="B60" s="259">
        <v>41</v>
      </c>
      <c r="C60" s="248">
        <v>895.51</v>
      </c>
      <c r="D60" s="249">
        <f t="shared" si="0"/>
        <v>1029.8364999999999</v>
      </c>
      <c r="E60" s="249">
        <f t="shared" si="1"/>
        <v>985.06100000000004</v>
      </c>
      <c r="F60" s="250">
        <v>46023</v>
      </c>
      <c r="G60" s="250">
        <v>46387</v>
      </c>
    </row>
    <row r="61" spans="1:7" ht="18.75">
      <c r="A61" s="257" t="s">
        <v>535</v>
      </c>
      <c r="B61" s="259">
        <v>43</v>
      </c>
      <c r="C61" s="248">
        <v>895.51</v>
      </c>
      <c r="D61" s="249">
        <f t="shared" si="0"/>
        <v>1029.8364999999999</v>
      </c>
      <c r="E61" s="249">
        <f t="shared" si="1"/>
        <v>985.06100000000004</v>
      </c>
      <c r="F61" s="250">
        <v>46023</v>
      </c>
      <c r="G61" s="250">
        <v>46387</v>
      </c>
    </row>
    <row r="62" spans="1:7" ht="18.75">
      <c r="A62" s="257" t="s">
        <v>535</v>
      </c>
      <c r="B62" s="259">
        <v>47</v>
      </c>
      <c r="C62" s="248">
        <v>895.51</v>
      </c>
      <c r="D62" s="249">
        <f t="shared" si="0"/>
        <v>1029.8364999999999</v>
      </c>
      <c r="E62" s="249">
        <f t="shared" si="1"/>
        <v>985.06100000000004</v>
      </c>
      <c r="F62" s="250">
        <v>46023</v>
      </c>
      <c r="G62" s="250">
        <v>46387</v>
      </c>
    </row>
    <row r="63" spans="1:7" ht="18.75">
      <c r="A63" s="257" t="s">
        <v>535</v>
      </c>
      <c r="B63" s="259">
        <v>49</v>
      </c>
      <c r="C63" s="248">
        <v>895.51</v>
      </c>
      <c r="D63" s="249">
        <f t="shared" si="0"/>
        <v>1029.8364999999999</v>
      </c>
      <c r="E63" s="249">
        <f t="shared" si="1"/>
        <v>985.06100000000004</v>
      </c>
      <c r="F63" s="250">
        <v>46023</v>
      </c>
      <c r="G63" s="250">
        <v>46387</v>
      </c>
    </row>
    <row r="64" spans="1:7" ht="18.75">
      <c r="A64" s="257" t="s">
        <v>535</v>
      </c>
      <c r="B64" s="259">
        <v>51</v>
      </c>
      <c r="C64" s="248">
        <v>895.51</v>
      </c>
      <c r="D64" s="249">
        <f t="shared" si="0"/>
        <v>1029.8364999999999</v>
      </c>
      <c r="E64" s="249">
        <f t="shared" si="1"/>
        <v>985.06100000000004</v>
      </c>
      <c r="F64" s="250">
        <v>46023</v>
      </c>
      <c r="G64" s="250">
        <v>46387</v>
      </c>
    </row>
    <row r="65" spans="1:7" ht="18.75">
      <c r="A65" s="257" t="s">
        <v>535</v>
      </c>
      <c r="B65" s="259">
        <v>53</v>
      </c>
      <c r="C65" s="248">
        <v>895.51</v>
      </c>
      <c r="D65" s="249">
        <f t="shared" si="0"/>
        <v>1029.8364999999999</v>
      </c>
      <c r="E65" s="249">
        <f t="shared" si="1"/>
        <v>985.06100000000004</v>
      </c>
      <c r="F65" s="250">
        <v>46023</v>
      </c>
      <c r="G65" s="250">
        <v>46387</v>
      </c>
    </row>
    <row r="66" spans="1:7" ht="18.75">
      <c r="A66" s="257" t="s">
        <v>535</v>
      </c>
      <c r="B66" s="259">
        <v>57</v>
      </c>
      <c r="C66" s="248">
        <v>895.51</v>
      </c>
      <c r="D66" s="249">
        <f t="shared" si="0"/>
        <v>1029.8364999999999</v>
      </c>
      <c r="E66" s="249">
        <f t="shared" si="1"/>
        <v>985.06100000000004</v>
      </c>
      <c r="F66" s="250">
        <v>46023</v>
      </c>
      <c r="G66" s="250">
        <v>46387</v>
      </c>
    </row>
    <row r="67" spans="1:7" ht="18.75">
      <c r="A67" s="257" t="s">
        <v>535</v>
      </c>
      <c r="B67" s="259">
        <v>59</v>
      </c>
      <c r="C67" s="248">
        <v>895.51</v>
      </c>
      <c r="D67" s="249">
        <f t="shared" si="0"/>
        <v>1029.8364999999999</v>
      </c>
      <c r="E67" s="249">
        <f t="shared" si="1"/>
        <v>985.06100000000004</v>
      </c>
      <c r="F67" s="250">
        <v>46023</v>
      </c>
      <c r="G67" s="250">
        <v>46387</v>
      </c>
    </row>
    <row r="68" spans="1:7" ht="18.75">
      <c r="A68" s="257" t="s">
        <v>535</v>
      </c>
      <c r="B68" s="259">
        <v>61</v>
      </c>
      <c r="C68" s="248">
        <v>895.51</v>
      </c>
      <c r="D68" s="249">
        <f t="shared" si="0"/>
        <v>1029.8364999999999</v>
      </c>
      <c r="E68" s="249">
        <f t="shared" si="1"/>
        <v>985.06100000000004</v>
      </c>
      <c r="F68" s="250">
        <v>46023</v>
      </c>
      <c r="G68" s="250">
        <v>46387</v>
      </c>
    </row>
    <row r="69" spans="1:7" ht="18.75">
      <c r="A69" s="257" t="s">
        <v>535</v>
      </c>
      <c r="B69" s="259">
        <v>63</v>
      </c>
      <c r="C69" s="248">
        <v>895.51</v>
      </c>
      <c r="D69" s="249">
        <f t="shared" si="0"/>
        <v>1029.8364999999999</v>
      </c>
      <c r="E69" s="249">
        <f t="shared" si="1"/>
        <v>985.06100000000004</v>
      </c>
      <c r="F69" s="250">
        <v>46023</v>
      </c>
      <c r="G69" s="250">
        <v>46387</v>
      </c>
    </row>
    <row r="70" spans="1:7" ht="18.75">
      <c r="A70" s="257" t="s">
        <v>535</v>
      </c>
      <c r="B70" s="259">
        <v>67</v>
      </c>
      <c r="C70" s="248">
        <v>895.51</v>
      </c>
      <c r="D70" s="249">
        <f t="shared" si="0"/>
        <v>1029.8364999999999</v>
      </c>
      <c r="E70" s="249">
        <f t="shared" si="1"/>
        <v>985.06100000000004</v>
      </c>
      <c r="F70" s="250">
        <v>46023</v>
      </c>
      <c r="G70" s="250">
        <v>46387</v>
      </c>
    </row>
    <row r="71" spans="1:7" ht="18.75">
      <c r="A71" s="257" t="s">
        <v>535</v>
      </c>
      <c r="B71" s="259">
        <v>69</v>
      </c>
      <c r="C71" s="248">
        <v>895.51</v>
      </c>
      <c r="D71" s="249">
        <f t="shared" si="0"/>
        <v>1029.8364999999999</v>
      </c>
      <c r="E71" s="249">
        <f t="shared" si="1"/>
        <v>985.06100000000004</v>
      </c>
      <c r="F71" s="250">
        <v>46023</v>
      </c>
      <c r="G71" s="250">
        <v>46387</v>
      </c>
    </row>
    <row r="72" spans="1:7" ht="18.75">
      <c r="A72" s="257" t="s">
        <v>535</v>
      </c>
      <c r="B72" s="259">
        <v>71</v>
      </c>
      <c r="C72" s="248">
        <v>895.51</v>
      </c>
      <c r="D72" s="249">
        <f t="shared" si="0"/>
        <v>1029.8364999999999</v>
      </c>
      <c r="E72" s="249">
        <f t="shared" si="1"/>
        <v>985.06100000000004</v>
      </c>
      <c r="F72" s="250">
        <v>46023</v>
      </c>
      <c r="G72" s="250">
        <v>46387</v>
      </c>
    </row>
    <row r="73" spans="1:7" ht="18.75">
      <c r="A73" s="257" t="s">
        <v>535</v>
      </c>
      <c r="B73" s="259">
        <v>73</v>
      </c>
      <c r="C73" s="248">
        <v>895.51</v>
      </c>
      <c r="D73" s="249">
        <f t="shared" si="0"/>
        <v>1029.8364999999999</v>
      </c>
      <c r="E73" s="249">
        <f t="shared" si="1"/>
        <v>985.06100000000004</v>
      </c>
      <c r="F73" s="250">
        <v>46023</v>
      </c>
      <c r="G73" s="250">
        <v>46387</v>
      </c>
    </row>
    <row r="74" spans="1:7" ht="18.75">
      <c r="A74" s="257" t="s">
        <v>535</v>
      </c>
      <c r="B74" s="259">
        <v>77</v>
      </c>
      <c r="C74" s="248">
        <v>895.51</v>
      </c>
      <c r="D74" s="249">
        <f t="shared" si="0"/>
        <v>1029.8364999999999</v>
      </c>
      <c r="E74" s="249">
        <f t="shared" si="1"/>
        <v>985.06100000000004</v>
      </c>
      <c r="F74" s="250">
        <v>46023</v>
      </c>
      <c r="G74" s="250">
        <v>46387</v>
      </c>
    </row>
    <row r="75" spans="1:7" ht="18.75">
      <c r="A75" s="257" t="s">
        <v>535</v>
      </c>
      <c r="B75" s="259">
        <v>79</v>
      </c>
      <c r="C75" s="248">
        <v>895.51</v>
      </c>
      <c r="D75" s="249">
        <f t="shared" ref="D75" si="2">C75*1.15</f>
        <v>1029.8364999999999</v>
      </c>
      <c r="E75" s="249">
        <f t="shared" ref="E75" si="3">C75*1.1</f>
        <v>985.06100000000004</v>
      </c>
      <c r="F75" s="250">
        <v>46023</v>
      </c>
      <c r="G75" s="250">
        <v>46387</v>
      </c>
    </row>
    <row r="76" spans="1:7" ht="18.75">
      <c r="A76" s="257" t="s">
        <v>535</v>
      </c>
      <c r="B76" s="258">
        <v>81</v>
      </c>
      <c r="C76" s="248">
        <v>895.51</v>
      </c>
      <c r="D76" s="249">
        <f>C76*1.15</f>
        <v>1029.8364999999999</v>
      </c>
      <c r="E76" s="249">
        <f>C76*1.1</f>
        <v>985.06100000000004</v>
      </c>
      <c r="F76" s="250">
        <v>46023</v>
      </c>
      <c r="G76" s="250">
        <v>46387</v>
      </c>
    </row>
    <row r="77" spans="1:7" ht="18.75">
      <c r="A77" s="257" t="s">
        <v>535</v>
      </c>
      <c r="B77" s="258">
        <v>83</v>
      </c>
      <c r="C77" s="248">
        <v>895.51</v>
      </c>
      <c r="D77" s="249">
        <f>C77*1.15</f>
        <v>1029.8364999999999</v>
      </c>
      <c r="E77" s="249">
        <f>C77*1.1</f>
        <v>985.06100000000004</v>
      </c>
      <c r="F77" s="250">
        <v>46023</v>
      </c>
      <c r="G77" s="250">
        <v>46387</v>
      </c>
    </row>
    <row r="78" spans="1:7" ht="18.75">
      <c r="A78" s="257" t="s">
        <v>535</v>
      </c>
      <c r="B78" s="258">
        <v>87</v>
      </c>
      <c r="C78" s="248">
        <v>895.51</v>
      </c>
      <c r="D78" s="249">
        <f>C78*1.15</f>
        <v>1029.8364999999999</v>
      </c>
      <c r="E78" s="249">
        <f>C78*1.1</f>
        <v>985.06100000000004</v>
      </c>
      <c r="F78" s="250">
        <v>46023</v>
      </c>
      <c r="G78" s="250">
        <v>46387</v>
      </c>
    </row>
    <row r="79" spans="1:7" ht="18.75">
      <c r="A79" s="257" t="s">
        <v>535</v>
      </c>
      <c r="B79" s="258">
        <v>89</v>
      </c>
      <c r="C79" s="248">
        <v>895.51</v>
      </c>
      <c r="D79" s="249">
        <f t="shared" ref="D79:D144" si="4">C79*1.15</f>
        <v>1029.8364999999999</v>
      </c>
      <c r="E79" s="249">
        <f t="shared" ref="E79:E144" si="5">C79*1.1</f>
        <v>985.06100000000004</v>
      </c>
      <c r="F79" s="250">
        <v>46023</v>
      </c>
      <c r="G79" s="250">
        <v>46387</v>
      </c>
    </row>
    <row r="80" spans="1:7" ht="18.75">
      <c r="A80" s="257" t="s">
        <v>535</v>
      </c>
      <c r="B80" s="258">
        <v>91</v>
      </c>
      <c r="C80" s="248">
        <v>895.51</v>
      </c>
      <c r="D80" s="249">
        <f t="shared" si="4"/>
        <v>1029.8364999999999</v>
      </c>
      <c r="E80" s="249">
        <f t="shared" si="5"/>
        <v>985.06100000000004</v>
      </c>
      <c r="F80" s="250">
        <v>46023</v>
      </c>
      <c r="G80" s="250">
        <v>46387</v>
      </c>
    </row>
    <row r="81" spans="1:7" ht="18.75">
      <c r="A81" s="257" t="s">
        <v>535</v>
      </c>
      <c r="B81" s="258">
        <v>93</v>
      </c>
      <c r="C81" s="248">
        <v>895.51</v>
      </c>
      <c r="D81" s="249">
        <f t="shared" si="4"/>
        <v>1029.8364999999999</v>
      </c>
      <c r="E81" s="249">
        <f t="shared" si="5"/>
        <v>985.06100000000004</v>
      </c>
      <c r="F81" s="250">
        <v>46023</v>
      </c>
      <c r="G81" s="250">
        <v>46387</v>
      </c>
    </row>
    <row r="82" spans="1:7" ht="18.75">
      <c r="A82" s="257" t="s">
        <v>535</v>
      </c>
      <c r="B82" s="259">
        <v>97</v>
      </c>
      <c r="C82" s="248">
        <v>895.51</v>
      </c>
      <c r="D82" s="249">
        <f t="shared" si="4"/>
        <v>1029.8364999999999</v>
      </c>
      <c r="E82" s="249">
        <f t="shared" si="5"/>
        <v>985.06100000000004</v>
      </c>
      <c r="F82" s="250">
        <v>46023</v>
      </c>
      <c r="G82" s="250">
        <v>46387</v>
      </c>
    </row>
    <row r="83" spans="1:7" ht="18.75">
      <c r="A83" s="257" t="s">
        <v>535</v>
      </c>
      <c r="B83" s="259">
        <v>99</v>
      </c>
      <c r="C83" s="248">
        <v>895.51</v>
      </c>
      <c r="D83" s="249">
        <f t="shared" si="4"/>
        <v>1029.8364999999999</v>
      </c>
      <c r="E83" s="249">
        <f t="shared" si="5"/>
        <v>985.06100000000004</v>
      </c>
      <c r="F83" s="250">
        <v>46023</v>
      </c>
      <c r="G83" s="250">
        <v>46387</v>
      </c>
    </row>
    <row r="84" spans="1:7" ht="18.75">
      <c r="A84" s="257" t="s">
        <v>535</v>
      </c>
      <c r="B84" s="259">
        <v>45</v>
      </c>
      <c r="C84" s="248">
        <v>1054.55</v>
      </c>
      <c r="D84" s="249">
        <f t="shared" si="4"/>
        <v>1212.7324999999998</v>
      </c>
      <c r="E84" s="249">
        <f t="shared" si="5"/>
        <v>1160.0050000000001</v>
      </c>
      <c r="F84" s="250">
        <v>46023</v>
      </c>
      <c r="G84" s="250">
        <v>46387</v>
      </c>
    </row>
    <row r="85" spans="1:7" ht="18.75">
      <c r="A85" s="257" t="s">
        <v>535</v>
      </c>
      <c r="B85" s="259">
        <v>55</v>
      </c>
      <c r="C85" s="248">
        <v>1054.55</v>
      </c>
      <c r="D85" s="249">
        <f t="shared" si="4"/>
        <v>1212.7324999999998</v>
      </c>
      <c r="E85" s="249">
        <f t="shared" si="5"/>
        <v>1160.0050000000001</v>
      </c>
      <c r="F85" s="250">
        <v>46023</v>
      </c>
      <c r="G85" s="250">
        <v>46387</v>
      </c>
    </row>
    <row r="86" spans="1:7" ht="18.75">
      <c r="A86" s="257" t="s">
        <v>535</v>
      </c>
      <c r="B86" s="259">
        <v>65</v>
      </c>
      <c r="C86" s="248">
        <v>1054.55</v>
      </c>
      <c r="D86" s="249">
        <f t="shared" si="4"/>
        <v>1212.7324999999998</v>
      </c>
      <c r="E86" s="249">
        <f t="shared" si="5"/>
        <v>1160.0050000000001</v>
      </c>
      <c r="F86" s="250">
        <v>46023</v>
      </c>
      <c r="G86" s="250">
        <v>46387</v>
      </c>
    </row>
    <row r="87" spans="1:7" ht="18.75">
      <c r="A87" s="257" t="s">
        <v>535</v>
      </c>
      <c r="B87" s="259">
        <v>75</v>
      </c>
      <c r="C87" s="248">
        <v>1054.55</v>
      </c>
      <c r="D87" s="249">
        <f t="shared" si="4"/>
        <v>1212.7324999999998</v>
      </c>
      <c r="E87" s="249">
        <f t="shared" si="5"/>
        <v>1160.0050000000001</v>
      </c>
      <c r="F87" s="250">
        <v>46023</v>
      </c>
      <c r="G87" s="250">
        <v>46387</v>
      </c>
    </row>
    <row r="88" spans="1:7" ht="18.75">
      <c r="A88" s="257" t="s">
        <v>535</v>
      </c>
      <c r="B88" s="259">
        <v>85</v>
      </c>
      <c r="C88" s="248">
        <v>1054.55</v>
      </c>
      <c r="D88" s="249">
        <f t="shared" si="4"/>
        <v>1212.7324999999998</v>
      </c>
      <c r="E88" s="249">
        <f t="shared" si="5"/>
        <v>1160.0050000000001</v>
      </c>
      <c r="F88" s="250">
        <v>46023</v>
      </c>
      <c r="G88" s="250">
        <v>46387</v>
      </c>
    </row>
    <row r="89" spans="1:7" ht="18.75">
      <c r="A89" s="257" t="s">
        <v>535</v>
      </c>
      <c r="B89" s="259">
        <v>95</v>
      </c>
      <c r="C89" s="248">
        <v>1054.55</v>
      </c>
      <c r="D89" s="249">
        <f t="shared" si="4"/>
        <v>1212.7324999999998</v>
      </c>
      <c r="E89" s="249">
        <f t="shared" si="5"/>
        <v>1160.0050000000001</v>
      </c>
      <c r="F89" s="250">
        <v>46023</v>
      </c>
      <c r="G89" s="250">
        <v>46387</v>
      </c>
    </row>
    <row r="90" spans="1:7" ht="18.75">
      <c r="A90" s="257" t="s">
        <v>541</v>
      </c>
      <c r="B90" s="259">
        <v>18</v>
      </c>
      <c r="C90" s="248">
        <v>1036.17</v>
      </c>
      <c r="D90" s="249">
        <f t="shared" si="4"/>
        <v>1191.5954999999999</v>
      </c>
      <c r="E90" s="249">
        <f t="shared" si="5"/>
        <v>1139.7870000000003</v>
      </c>
      <c r="F90" s="250">
        <v>46023</v>
      </c>
      <c r="G90" s="250">
        <v>46387</v>
      </c>
    </row>
    <row r="91" spans="1:7" ht="18.75">
      <c r="A91" s="257" t="s">
        <v>541</v>
      </c>
      <c r="B91" s="259">
        <v>20</v>
      </c>
      <c r="C91" s="248">
        <v>1036.17</v>
      </c>
      <c r="D91" s="249">
        <f t="shared" si="4"/>
        <v>1191.5954999999999</v>
      </c>
      <c r="E91" s="249">
        <f t="shared" si="5"/>
        <v>1139.7870000000003</v>
      </c>
      <c r="F91" s="250">
        <v>46023</v>
      </c>
      <c r="G91" s="250">
        <v>46387</v>
      </c>
    </row>
    <row r="92" spans="1:7" ht="18.75">
      <c r="A92" s="257" t="s">
        <v>541</v>
      </c>
      <c r="B92" s="259">
        <v>22</v>
      </c>
      <c r="C92" s="248">
        <v>1036.17</v>
      </c>
      <c r="D92" s="249">
        <f t="shared" si="4"/>
        <v>1191.5954999999999</v>
      </c>
      <c r="E92" s="249">
        <f t="shared" si="5"/>
        <v>1139.7870000000003</v>
      </c>
      <c r="F92" s="250">
        <v>46023</v>
      </c>
      <c r="G92" s="250">
        <v>46387</v>
      </c>
    </row>
    <row r="93" spans="1:7" ht="18.75">
      <c r="A93" s="257" t="s">
        <v>541</v>
      </c>
      <c r="B93" s="259">
        <v>24</v>
      </c>
      <c r="C93" s="248">
        <v>1036.17</v>
      </c>
      <c r="D93" s="249">
        <f t="shared" si="4"/>
        <v>1191.5954999999999</v>
      </c>
      <c r="E93" s="249">
        <f t="shared" si="5"/>
        <v>1139.7870000000003</v>
      </c>
      <c r="F93" s="250">
        <v>46023</v>
      </c>
      <c r="G93" s="250">
        <v>46387</v>
      </c>
    </row>
    <row r="94" spans="1:7" ht="18.75">
      <c r="A94" s="257" t="s">
        <v>541</v>
      </c>
      <c r="B94" s="259">
        <v>26</v>
      </c>
      <c r="C94" s="248">
        <v>1036.17</v>
      </c>
      <c r="D94" s="249">
        <f t="shared" si="4"/>
        <v>1191.5954999999999</v>
      </c>
      <c r="E94" s="249">
        <f t="shared" si="5"/>
        <v>1139.7870000000003</v>
      </c>
      <c r="F94" s="250">
        <v>46023</v>
      </c>
      <c r="G94" s="250">
        <v>46387</v>
      </c>
    </row>
    <row r="95" spans="1:7" ht="18.75">
      <c r="A95" s="257" t="s">
        <v>541</v>
      </c>
      <c r="B95" s="259">
        <v>28</v>
      </c>
      <c r="C95" s="248">
        <v>1036.17</v>
      </c>
      <c r="D95" s="249">
        <f t="shared" si="4"/>
        <v>1191.5954999999999</v>
      </c>
      <c r="E95" s="249">
        <f t="shared" si="5"/>
        <v>1139.7870000000003</v>
      </c>
      <c r="F95" s="250">
        <v>46023</v>
      </c>
      <c r="G95" s="250">
        <v>46387</v>
      </c>
    </row>
    <row r="96" spans="1:7" ht="18.75">
      <c r="A96" s="257" t="s">
        <v>541</v>
      </c>
      <c r="B96" s="259">
        <v>30</v>
      </c>
      <c r="C96" s="248">
        <v>1036.17</v>
      </c>
      <c r="D96" s="249">
        <f t="shared" si="4"/>
        <v>1191.5954999999999</v>
      </c>
      <c r="E96" s="249">
        <f t="shared" si="5"/>
        <v>1139.7870000000003</v>
      </c>
      <c r="F96" s="250">
        <v>46023</v>
      </c>
      <c r="G96" s="250">
        <v>46387</v>
      </c>
    </row>
    <row r="97" spans="1:7" ht="18.75">
      <c r="A97" s="257" t="s">
        <v>541</v>
      </c>
      <c r="B97" s="259">
        <v>32</v>
      </c>
      <c r="C97" s="248">
        <v>1036.17</v>
      </c>
      <c r="D97" s="249">
        <f t="shared" si="4"/>
        <v>1191.5954999999999</v>
      </c>
      <c r="E97" s="249">
        <f t="shared" si="5"/>
        <v>1139.7870000000003</v>
      </c>
      <c r="F97" s="250">
        <v>46023</v>
      </c>
      <c r="G97" s="250">
        <v>46387</v>
      </c>
    </row>
    <row r="98" spans="1:7" ht="18.75">
      <c r="A98" s="257" t="s">
        <v>541</v>
      </c>
      <c r="B98" s="259">
        <v>34</v>
      </c>
      <c r="C98" s="248">
        <v>1036.17</v>
      </c>
      <c r="D98" s="249">
        <f t="shared" si="4"/>
        <v>1191.5954999999999</v>
      </c>
      <c r="E98" s="249">
        <f t="shared" si="5"/>
        <v>1139.7870000000003</v>
      </c>
      <c r="F98" s="250">
        <v>46023</v>
      </c>
      <c r="G98" s="250">
        <v>46387</v>
      </c>
    </row>
    <row r="99" spans="1:7" ht="18.75">
      <c r="A99" s="257" t="s">
        <v>541</v>
      </c>
      <c r="B99" s="259">
        <v>19</v>
      </c>
      <c r="C99" s="248">
        <v>759.75</v>
      </c>
      <c r="D99" s="249">
        <f t="shared" si="4"/>
        <v>873.71249999999998</v>
      </c>
      <c r="E99" s="249">
        <f t="shared" si="5"/>
        <v>835.72500000000002</v>
      </c>
      <c r="F99" s="250">
        <v>46023</v>
      </c>
      <c r="G99" s="250">
        <v>46387</v>
      </c>
    </row>
    <row r="100" spans="1:7" ht="18.75">
      <c r="A100" s="257" t="s">
        <v>541</v>
      </c>
      <c r="B100" s="259">
        <v>21</v>
      </c>
      <c r="C100" s="248">
        <v>759.75</v>
      </c>
      <c r="D100" s="249">
        <f t="shared" si="4"/>
        <v>873.71249999999998</v>
      </c>
      <c r="E100" s="249">
        <f t="shared" si="5"/>
        <v>835.72500000000002</v>
      </c>
      <c r="F100" s="250">
        <v>46023</v>
      </c>
      <c r="G100" s="250">
        <v>46387</v>
      </c>
    </row>
    <row r="101" spans="1:7" ht="18.75">
      <c r="A101" s="257" t="s">
        <v>541</v>
      </c>
      <c r="B101" s="259">
        <v>23</v>
      </c>
      <c r="C101" s="248">
        <v>759.75</v>
      </c>
      <c r="D101" s="249">
        <f t="shared" si="4"/>
        <v>873.71249999999998</v>
      </c>
      <c r="E101" s="249">
        <f t="shared" si="5"/>
        <v>835.72500000000002</v>
      </c>
      <c r="F101" s="250">
        <v>46023</v>
      </c>
      <c r="G101" s="250">
        <v>46387</v>
      </c>
    </row>
    <row r="102" spans="1:7" ht="18.75">
      <c r="A102" s="257" t="s">
        <v>541</v>
      </c>
      <c r="B102" s="259">
        <v>27</v>
      </c>
      <c r="C102" s="248">
        <v>759.75</v>
      </c>
      <c r="D102" s="249">
        <f t="shared" si="4"/>
        <v>873.71249999999998</v>
      </c>
      <c r="E102" s="249">
        <f t="shared" si="5"/>
        <v>835.72500000000002</v>
      </c>
      <c r="F102" s="250">
        <v>46023</v>
      </c>
      <c r="G102" s="250">
        <v>46387</v>
      </c>
    </row>
    <row r="103" spans="1:7" ht="18.75">
      <c r="A103" s="257" t="s">
        <v>541</v>
      </c>
      <c r="B103" s="259">
        <v>29</v>
      </c>
      <c r="C103" s="248">
        <v>759.75</v>
      </c>
      <c r="D103" s="249">
        <f t="shared" si="4"/>
        <v>873.71249999999998</v>
      </c>
      <c r="E103" s="249">
        <f t="shared" si="5"/>
        <v>835.72500000000002</v>
      </c>
      <c r="F103" s="250">
        <v>46023</v>
      </c>
      <c r="G103" s="250">
        <v>46387</v>
      </c>
    </row>
    <row r="104" spans="1:7" ht="18.75">
      <c r="A104" s="257" t="s">
        <v>541</v>
      </c>
      <c r="B104" s="259">
        <v>31</v>
      </c>
      <c r="C104" s="248">
        <v>759.75</v>
      </c>
      <c r="D104" s="249">
        <f t="shared" si="4"/>
        <v>873.71249999999998</v>
      </c>
      <c r="E104" s="249">
        <f t="shared" si="5"/>
        <v>835.72500000000002</v>
      </c>
      <c r="F104" s="250">
        <v>46023</v>
      </c>
      <c r="G104" s="250">
        <v>46387</v>
      </c>
    </row>
    <row r="105" spans="1:7" ht="18.75">
      <c r="A105" s="257" t="s">
        <v>541</v>
      </c>
      <c r="B105" s="259">
        <v>33</v>
      </c>
      <c r="C105" s="248">
        <v>759.75</v>
      </c>
      <c r="D105" s="249">
        <f t="shared" si="4"/>
        <v>873.71249999999998</v>
      </c>
      <c r="E105" s="249">
        <f t="shared" si="5"/>
        <v>835.72500000000002</v>
      </c>
      <c r="F105" s="250">
        <v>46023</v>
      </c>
      <c r="G105" s="250">
        <v>46387</v>
      </c>
    </row>
    <row r="106" spans="1:7" ht="18.75">
      <c r="A106" s="257" t="s">
        <v>541</v>
      </c>
      <c r="B106" s="259">
        <v>25</v>
      </c>
      <c r="C106" s="248">
        <v>918.79</v>
      </c>
      <c r="D106" s="249">
        <f t="shared" si="4"/>
        <v>1056.6084999999998</v>
      </c>
      <c r="E106" s="249">
        <f t="shared" si="5"/>
        <v>1010.6690000000001</v>
      </c>
      <c r="F106" s="250">
        <v>46023</v>
      </c>
      <c r="G106" s="250">
        <v>46387</v>
      </c>
    </row>
    <row r="107" spans="1:7" ht="18.75">
      <c r="A107" s="257" t="s">
        <v>541</v>
      </c>
      <c r="B107" s="259">
        <v>35</v>
      </c>
      <c r="C107" s="248">
        <v>1341.58</v>
      </c>
      <c r="D107" s="249">
        <f t="shared" si="4"/>
        <v>1542.8169999999998</v>
      </c>
      <c r="E107" s="249">
        <f t="shared" si="5"/>
        <v>1475.7380000000001</v>
      </c>
      <c r="F107" s="250">
        <v>46023</v>
      </c>
      <c r="G107" s="250">
        <v>46387</v>
      </c>
    </row>
    <row r="108" spans="1:7" ht="18.75">
      <c r="A108" s="257" t="s">
        <v>541</v>
      </c>
      <c r="B108" s="259">
        <v>36</v>
      </c>
      <c r="C108" s="248">
        <v>1458.96</v>
      </c>
      <c r="D108" s="249">
        <f t="shared" si="4"/>
        <v>1677.8039999999999</v>
      </c>
      <c r="E108" s="249">
        <f t="shared" si="5"/>
        <v>1604.8560000000002</v>
      </c>
      <c r="F108" s="250">
        <v>46023</v>
      </c>
      <c r="G108" s="250">
        <v>46387</v>
      </c>
    </row>
    <row r="109" spans="1:7" ht="18.75">
      <c r="A109" s="257" t="s">
        <v>541</v>
      </c>
      <c r="B109" s="259">
        <v>38</v>
      </c>
      <c r="C109" s="248">
        <v>1458.96</v>
      </c>
      <c r="D109" s="249">
        <f t="shared" si="4"/>
        <v>1677.8039999999999</v>
      </c>
      <c r="E109" s="249">
        <f t="shared" si="5"/>
        <v>1604.8560000000002</v>
      </c>
      <c r="F109" s="250">
        <v>46023</v>
      </c>
      <c r="G109" s="250">
        <v>46387</v>
      </c>
    </row>
    <row r="110" spans="1:7" ht="18.75">
      <c r="A110" s="257" t="s">
        <v>541</v>
      </c>
      <c r="B110" s="259">
        <v>37</v>
      </c>
      <c r="C110" s="248">
        <v>1182.54</v>
      </c>
      <c r="D110" s="249">
        <f t="shared" si="4"/>
        <v>1359.9209999999998</v>
      </c>
      <c r="E110" s="249">
        <f t="shared" si="5"/>
        <v>1300.7940000000001</v>
      </c>
      <c r="F110" s="250">
        <v>46023</v>
      </c>
      <c r="G110" s="250">
        <v>46387</v>
      </c>
    </row>
    <row r="111" spans="1:7" ht="18.75">
      <c r="A111" s="257" t="s">
        <v>541</v>
      </c>
      <c r="B111" s="259">
        <v>39</v>
      </c>
      <c r="C111" s="248">
        <v>1182.54</v>
      </c>
      <c r="D111" s="249">
        <f t="shared" si="4"/>
        <v>1359.9209999999998</v>
      </c>
      <c r="E111" s="249">
        <f t="shared" si="5"/>
        <v>1300.7940000000001</v>
      </c>
      <c r="F111" s="250">
        <v>46023</v>
      </c>
      <c r="G111" s="250">
        <v>46387</v>
      </c>
    </row>
    <row r="112" spans="1:7" ht="18.75">
      <c r="A112" s="257" t="s">
        <v>541</v>
      </c>
      <c r="B112" s="259">
        <v>40</v>
      </c>
      <c r="C112" s="248">
        <v>1542.5</v>
      </c>
      <c r="D112" s="249">
        <f t="shared" si="4"/>
        <v>1773.8749999999998</v>
      </c>
      <c r="E112" s="249">
        <f t="shared" si="5"/>
        <v>1696.7500000000002</v>
      </c>
      <c r="F112" s="250">
        <v>46023</v>
      </c>
      <c r="G112" s="250">
        <v>46387</v>
      </c>
    </row>
    <row r="113" spans="1:7" ht="18.75">
      <c r="A113" s="257" t="s">
        <v>541</v>
      </c>
      <c r="B113" s="259">
        <v>42</v>
      </c>
      <c r="C113" s="248">
        <v>1542.5</v>
      </c>
      <c r="D113" s="249">
        <f t="shared" si="4"/>
        <v>1773.8749999999998</v>
      </c>
      <c r="E113" s="249">
        <f t="shared" si="5"/>
        <v>1696.7500000000002</v>
      </c>
      <c r="F113" s="250">
        <v>46023</v>
      </c>
      <c r="G113" s="250">
        <v>46387</v>
      </c>
    </row>
    <row r="114" spans="1:7" ht="18.75">
      <c r="A114" s="257" t="s">
        <v>541</v>
      </c>
      <c r="B114" s="259">
        <v>44</v>
      </c>
      <c r="C114" s="248">
        <v>1542.5</v>
      </c>
      <c r="D114" s="249">
        <f t="shared" si="4"/>
        <v>1773.8749999999998</v>
      </c>
      <c r="E114" s="249">
        <f t="shared" si="5"/>
        <v>1696.7500000000002</v>
      </c>
      <c r="F114" s="250">
        <v>46023</v>
      </c>
      <c r="G114" s="250">
        <v>46387</v>
      </c>
    </row>
    <row r="115" spans="1:7" ht="18.75">
      <c r="A115" s="257" t="s">
        <v>541</v>
      </c>
      <c r="B115" s="259">
        <v>46</v>
      </c>
      <c r="C115" s="248">
        <v>1542.5</v>
      </c>
      <c r="D115" s="249">
        <f t="shared" si="4"/>
        <v>1773.8749999999998</v>
      </c>
      <c r="E115" s="249">
        <f t="shared" si="5"/>
        <v>1696.7500000000002</v>
      </c>
      <c r="F115" s="250">
        <v>46023</v>
      </c>
      <c r="G115" s="250">
        <v>46387</v>
      </c>
    </row>
    <row r="116" spans="1:7" ht="18.75">
      <c r="A116" s="257" t="s">
        <v>541</v>
      </c>
      <c r="B116" s="259">
        <v>48</v>
      </c>
      <c r="C116" s="248">
        <v>1542.5</v>
      </c>
      <c r="D116" s="249">
        <f t="shared" si="4"/>
        <v>1773.8749999999998</v>
      </c>
      <c r="E116" s="249">
        <f t="shared" si="5"/>
        <v>1696.7500000000002</v>
      </c>
      <c r="F116" s="250">
        <v>46023</v>
      </c>
      <c r="G116" s="250">
        <v>46387</v>
      </c>
    </row>
    <row r="117" spans="1:7" ht="18.75">
      <c r="A117" s="257" t="s">
        <v>541</v>
      </c>
      <c r="B117" s="259">
        <v>50</v>
      </c>
      <c r="C117" s="248">
        <v>1542.5</v>
      </c>
      <c r="D117" s="249">
        <f t="shared" si="4"/>
        <v>1773.8749999999998</v>
      </c>
      <c r="E117" s="249">
        <f t="shared" si="5"/>
        <v>1696.7500000000002</v>
      </c>
      <c r="F117" s="250">
        <v>46023</v>
      </c>
      <c r="G117" s="250">
        <v>46387</v>
      </c>
    </row>
    <row r="118" spans="1:7" ht="18.75">
      <c r="A118" s="257" t="s">
        <v>541</v>
      </c>
      <c r="B118" s="259">
        <v>52</v>
      </c>
      <c r="C118" s="248">
        <v>1542.5</v>
      </c>
      <c r="D118" s="249">
        <f t="shared" si="4"/>
        <v>1773.8749999999998</v>
      </c>
      <c r="E118" s="249">
        <f t="shared" si="5"/>
        <v>1696.7500000000002</v>
      </c>
      <c r="F118" s="250">
        <v>46023</v>
      </c>
      <c r="G118" s="250">
        <v>46387</v>
      </c>
    </row>
    <row r="119" spans="1:7" ht="18.75">
      <c r="A119" s="257" t="s">
        <v>541</v>
      </c>
      <c r="B119" s="259">
        <v>54</v>
      </c>
      <c r="C119" s="248">
        <v>1542.5</v>
      </c>
      <c r="D119" s="249">
        <f t="shared" si="4"/>
        <v>1773.8749999999998</v>
      </c>
      <c r="E119" s="249">
        <f t="shared" si="5"/>
        <v>1696.7500000000002</v>
      </c>
      <c r="F119" s="250">
        <v>46023</v>
      </c>
      <c r="G119" s="250">
        <v>46387</v>
      </c>
    </row>
    <row r="120" spans="1:7" ht="18.75">
      <c r="A120" s="257" t="s">
        <v>541</v>
      </c>
      <c r="B120" s="259">
        <v>56</v>
      </c>
      <c r="C120" s="248">
        <v>1542.5</v>
      </c>
      <c r="D120" s="249">
        <f t="shared" si="4"/>
        <v>1773.8749999999998</v>
      </c>
      <c r="E120" s="249">
        <f t="shared" si="5"/>
        <v>1696.7500000000002</v>
      </c>
      <c r="F120" s="250">
        <v>46023</v>
      </c>
      <c r="G120" s="250">
        <v>46387</v>
      </c>
    </row>
    <row r="121" spans="1:7" ht="18.75">
      <c r="A121" s="257" t="s">
        <v>541</v>
      </c>
      <c r="B121" s="259">
        <v>58</v>
      </c>
      <c r="C121" s="248">
        <v>1542.5</v>
      </c>
      <c r="D121" s="249">
        <f t="shared" si="4"/>
        <v>1773.8749999999998</v>
      </c>
      <c r="E121" s="249">
        <f t="shared" si="5"/>
        <v>1696.7500000000002</v>
      </c>
      <c r="F121" s="250">
        <v>46023</v>
      </c>
      <c r="G121" s="250">
        <v>46387</v>
      </c>
    </row>
    <row r="122" spans="1:7" ht="18.75">
      <c r="A122" s="257" t="s">
        <v>541</v>
      </c>
      <c r="B122" s="259">
        <v>60</v>
      </c>
      <c r="C122" s="248">
        <v>1542.5</v>
      </c>
      <c r="D122" s="249">
        <f t="shared" si="4"/>
        <v>1773.8749999999998</v>
      </c>
      <c r="E122" s="249">
        <f t="shared" si="5"/>
        <v>1696.7500000000002</v>
      </c>
      <c r="F122" s="250">
        <v>46023</v>
      </c>
      <c r="G122" s="250">
        <v>46387</v>
      </c>
    </row>
    <row r="123" spans="1:7" ht="18.75">
      <c r="A123" s="257" t="s">
        <v>541</v>
      </c>
      <c r="B123" s="259">
        <v>62</v>
      </c>
      <c r="C123" s="248">
        <v>1542.5</v>
      </c>
      <c r="D123" s="249">
        <f t="shared" si="4"/>
        <v>1773.8749999999998</v>
      </c>
      <c r="E123" s="249">
        <f t="shared" si="5"/>
        <v>1696.7500000000002</v>
      </c>
      <c r="F123" s="250">
        <v>46023</v>
      </c>
      <c r="G123" s="250">
        <v>46387</v>
      </c>
    </row>
    <row r="124" spans="1:7" ht="18.75">
      <c r="A124" s="257" t="s">
        <v>541</v>
      </c>
      <c r="B124" s="259">
        <v>64</v>
      </c>
      <c r="C124" s="248">
        <v>1542.5</v>
      </c>
      <c r="D124" s="249">
        <f t="shared" si="4"/>
        <v>1773.8749999999998</v>
      </c>
      <c r="E124" s="249">
        <f t="shared" si="5"/>
        <v>1696.7500000000002</v>
      </c>
      <c r="F124" s="250">
        <v>46023</v>
      </c>
      <c r="G124" s="250">
        <v>46387</v>
      </c>
    </row>
    <row r="125" spans="1:7" ht="18.75">
      <c r="A125" s="257" t="s">
        <v>541</v>
      </c>
      <c r="B125" s="259">
        <v>66</v>
      </c>
      <c r="C125" s="248">
        <v>1542.5</v>
      </c>
      <c r="D125" s="249">
        <f t="shared" si="4"/>
        <v>1773.8749999999998</v>
      </c>
      <c r="E125" s="249">
        <f t="shared" si="5"/>
        <v>1696.7500000000002</v>
      </c>
      <c r="F125" s="250">
        <v>46023</v>
      </c>
      <c r="G125" s="250">
        <v>46387</v>
      </c>
    </row>
    <row r="126" spans="1:7" ht="18.75">
      <c r="A126" s="257" t="s">
        <v>541</v>
      </c>
      <c r="B126" s="259">
        <v>68</v>
      </c>
      <c r="C126" s="248">
        <v>1542.5</v>
      </c>
      <c r="D126" s="249">
        <f t="shared" si="4"/>
        <v>1773.8749999999998</v>
      </c>
      <c r="E126" s="249">
        <f t="shared" si="5"/>
        <v>1696.7500000000002</v>
      </c>
      <c r="F126" s="250">
        <v>46023</v>
      </c>
      <c r="G126" s="250">
        <v>46387</v>
      </c>
    </row>
    <row r="127" spans="1:7" ht="18.75">
      <c r="A127" s="257" t="s">
        <v>541</v>
      </c>
      <c r="B127" s="259">
        <v>70</v>
      </c>
      <c r="C127" s="248">
        <v>1542.5</v>
      </c>
      <c r="D127" s="249">
        <f t="shared" si="4"/>
        <v>1773.8749999999998</v>
      </c>
      <c r="E127" s="249">
        <f t="shared" si="5"/>
        <v>1696.7500000000002</v>
      </c>
      <c r="F127" s="250">
        <v>46023</v>
      </c>
      <c r="G127" s="250">
        <v>46387</v>
      </c>
    </row>
    <row r="128" spans="1:7" ht="18.75">
      <c r="A128" s="257" t="s">
        <v>541</v>
      </c>
      <c r="B128" s="259">
        <v>72</v>
      </c>
      <c r="C128" s="248">
        <v>1542.5</v>
      </c>
      <c r="D128" s="249">
        <f t="shared" si="4"/>
        <v>1773.8749999999998</v>
      </c>
      <c r="E128" s="249">
        <f t="shared" si="5"/>
        <v>1696.7500000000002</v>
      </c>
      <c r="F128" s="250">
        <v>46023</v>
      </c>
      <c r="G128" s="250">
        <v>46387</v>
      </c>
    </row>
    <row r="129" spans="1:7" ht="18.75">
      <c r="A129" s="257" t="s">
        <v>541</v>
      </c>
      <c r="B129" s="259">
        <v>74</v>
      </c>
      <c r="C129" s="248">
        <v>1542.5</v>
      </c>
      <c r="D129" s="249">
        <f t="shared" si="4"/>
        <v>1773.8749999999998</v>
      </c>
      <c r="E129" s="249">
        <f t="shared" si="5"/>
        <v>1696.7500000000002</v>
      </c>
      <c r="F129" s="250">
        <v>46023</v>
      </c>
      <c r="G129" s="250">
        <v>46387</v>
      </c>
    </row>
    <row r="130" spans="1:7" ht="18.75">
      <c r="A130" s="257" t="s">
        <v>541</v>
      </c>
      <c r="B130" s="259">
        <v>76</v>
      </c>
      <c r="C130" s="248">
        <v>1542.5</v>
      </c>
      <c r="D130" s="249">
        <f t="shared" si="4"/>
        <v>1773.8749999999998</v>
      </c>
      <c r="E130" s="249">
        <f t="shared" si="5"/>
        <v>1696.7500000000002</v>
      </c>
      <c r="F130" s="250">
        <v>46023</v>
      </c>
      <c r="G130" s="250">
        <v>46387</v>
      </c>
    </row>
    <row r="131" spans="1:7" ht="18.75">
      <c r="A131" s="257" t="s">
        <v>541</v>
      </c>
      <c r="B131" s="259">
        <v>78</v>
      </c>
      <c r="C131" s="248">
        <v>1542.5</v>
      </c>
      <c r="D131" s="249">
        <f t="shared" si="4"/>
        <v>1773.8749999999998</v>
      </c>
      <c r="E131" s="249">
        <f t="shared" si="5"/>
        <v>1696.7500000000002</v>
      </c>
      <c r="F131" s="250">
        <v>46023</v>
      </c>
      <c r="G131" s="250">
        <v>46387</v>
      </c>
    </row>
    <row r="132" spans="1:7" ht="18.75">
      <c r="A132" s="257" t="s">
        <v>541</v>
      </c>
      <c r="B132" s="259">
        <v>80</v>
      </c>
      <c r="C132" s="248">
        <v>1542.5</v>
      </c>
      <c r="D132" s="249">
        <f t="shared" si="4"/>
        <v>1773.8749999999998</v>
      </c>
      <c r="E132" s="249">
        <f t="shared" si="5"/>
        <v>1696.7500000000002</v>
      </c>
      <c r="F132" s="250">
        <v>46023</v>
      </c>
      <c r="G132" s="250">
        <v>46387</v>
      </c>
    </row>
    <row r="133" spans="1:7" ht="18.75">
      <c r="A133" s="257" t="s">
        <v>541</v>
      </c>
      <c r="B133" s="259">
        <v>82</v>
      </c>
      <c r="C133" s="248">
        <v>1542.5</v>
      </c>
      <c r="D133" s="249">
        <f t="shared" si="4"/>
        <v>1773.8749999999998</v>
      </c>
      <c r="E133" s="249">
        <f t="shared" si="5"/>
        <v>1696.7500000000002</v>
      </c>
      <c r="F133" s="250">
        <v>46023</v>
      </c>
      <c r="G133" s="250">
        <v>46387</v>
      </c>
    </row>
    <row r="134" spans="1:7" ht="18.75">
      <c r="A134" s="257" t="s">
        <v>541</v>
      </c>
      <c r="B134" s="259">
        <v>84</v>
      </c>
      <c r="C134" s="248">
        <v>1542.5</v>
      </c>
      <c r="D134" s="249">
        <f t="shared" si="4"/>
        <v>1773.8749999999998</v>
      </c>
      <c r="E134" s="249">
        <f t="shared" si="5"/>
        <v>1696.7500000000002</v>
      </c>
      <c r="F134" s="250">
        <v>46023</v>
      </c>
      <c r="G134" s="250">
        <v>46387</v>
      </c>
    </row>
    <row r="135" spans="1:7" ht="18.75">
      <c r="A135" s="257" t="s">
        <v>541</v>
      </c>
      <c r="B135" s="259">
        <v>86</v>
      </c>
      <c r="C135" s="248">
        <v>1542.5</v>
      </c>
      <c r="D135" s="249">
        <f t="shared" si="4"/>
        <v>1773.8749999999998</v>
      </c>
      <c r="E135" s="249">
        <f t="shared" si="5"/>
        <v>1696.7500000000002</v>
      </c>
      <c r="F135" s="250">
        <v>46023</v>
      </c>
      <c r="G135" s="250">
        <v>46387</v>
      </c>
    </row>
    <row r="136" spans="1:7" ht="18.75">
      <c r="A136" s="257" t="s">
        <v>541</v>
      </c>
      <c r="B136" s="259">
        <v>88</v>
      </c>
      <c r="C136" s="248">
        <v>1542.5</v>
      </c>
      <c r="D136" s="249">
        <f t="shared" si="4"/>
        <v>1773.8749999999998</v>
      </c>
      <c r="E136" s="249">
        <f t="shared" si="5"/>
        <v>1696.7500000000002</v>
      </c>
      <c r="F136" s="250">
        <v>46023</v>
      </c>
      <c r="G136" s="250">
        <v>46387</v>
      </c>
    </row>
    <row r="137" spans="1:7" ht="18.75">
      <c r="A137" s="257" t="s">
        <v>541</v>
      </c>
      <c r="B137" s="259">
        <v>90</v>
      </c>
      <c r="C137" s="248">
        <v>1542.5</v>
      </c>
      <c r="D137" s="249">
        <f t="shared" si="4"/>
        <v>1773.8749999999998</v>
      </c>
      <c r="E137" s="249">
        <f t="shared" si="5"/>
        <v>1696.7500000000002</v>
      </c>
      <c r="F137" s="250">
        <v>46023</v>
      </c>
      <c r="G137" s="250">
        <v>46387</v>
      </c>
    </row>
    <row r="138" spans="1:7" ht="18.75">
      <c r="A138" s="257" t="s">
        <v>541</v>
      </c>
      <c r="B138" s="259">
        <v>92</v>
      </c>
      <c r="C138" s="248">
        <v>1542.5</v>
      </c>
      <c r="D138" s="249">
        <f t="shared" si="4"/>
        <v>1773.8749999999998</v>
      </c>
      <c r="E138" s="249">
        <f t="shared" si="5"/>
        <v>1696.7500000000002</v>
      </c>
      <c r="F138" s="250">
        <v>46023</v>
      </c>
      <c r="G138" s="250">
        <v>46387</v>
      </c>
    </row>
    <row r="139" spans="1:7" ht="18.75">
      <c r="A139" s="257" t="s">
        <v>541</v>
      </c>
      <c r="B139" s="259">
        <v>94</v>
      </c>
      <c r="C139" s="248">
        <v>1542.5</v>
      </c>
      <c r="D139" s="249">
        <f t="shared" si="4"/>
        <v>1773.8749999999998</v>
      </c>
      <c r="E139" s="249">
        <f t="shared" si="5"/>
        <v>1696.7500000000002</v>
      </c>
      <c r="F139" s="250">
        <v>46023</v>
      </c>
      <c r="G139" s="250">
        <v>46387</v>
      </c>
    </row>
    <row r="140" spans="1:7" ht="18.75">
      <c r="A140" s="257" t="s">
        <v>541</v>
      </c>
      <c r="B140" s="259">
        <v>96</v>
      </c>
      <c r="C140" s="248">
        <v>1542.5</v>
      </c>
      <c r="D140" s="249">
        <f t="shared" si="4"/>
        <v>1773.8749999999998</v>
      </c>
      <c r="E140" s="249">
        <f t="shared" si="5"/>
        <v>1696.7500000000002</v>
      </c>
      <c r="F140" s="250">
        <v>46023</v>
      </c>
      <c r="G140" s="250">
        <v>46387</v>
      </c>
    </row>
    <row r="141" spans="1:7" ht="18.75">
      <c r="A141" s="257" t="s">
        <v>541</v>
      </c>
      <c r="B141" s="259">
        <v>98</v>
      </c>
      <c r="C141" s="248">
        <v>1542.5</v>
      </c>
      <c r="D141" s="249">
        <f t="shared" si="4"/>
        <v>1773.8749999999998</v>
      </c>
      <c r="E141" s="249">
        <f t="shared" si="5"/>
        <v>1696.7500000000002</v>
      </c>
      <c r="F141" s="250">
        <v>46023</v>
      </c>
      <c r="G141" s="250">
        <v>46387</v>
      </c>
    </row>
    <row r="142" spans="1:7" ht="18.75">
      <c r="A142" s="257" t="s">
        <v>541</v>
      </c>
      <c r="B142" s="259">
        <v>41</v>
      </c>
      <c r="C142" s="248">
        <v>1266.08</v>
      </c>
      <c r="D142" s="249">
        <f t="shared" si="4"/>
        <v>1455.9919999999997</v>
      </c>
      <c r="E142" s="249">
        <f t="shared" si="5"/>
        <v>1392.6880000000001</v>
      </c>
      <c r="F142" s="250">
        <v>46023</v>
      </c>
      <c r="G142" s="250">
        <v>46387</v>
      </c>
    </row>
    <row r="143" spans="1:7" ht="18.75">
      <c r="A143" s="257" t="s">
        <v>541</v>
      </c>
      <c r="B143" s="259">
        <v>43</v>
      </c>
      <c r="C143" s="248">
        <v>1266.08</v>
      </c>
      <c r="D143" s="249">
        <f t="shared" si="4"/>
        <v>1455.9919999999997</v>
      </c>
      <c r="E143" s="249">
        <f t="shared" si="5"/>
        <v>1392.6880000000001</v>
      </c>
      <c r="F143" s="250">
        <v>46023</v>
      </c>
      <c r="G143" s="250">
        <v>46387</v>
      </c>
    </row>
    <row r="144" spans="1:7" ht="18.75">
      <c r="A144" s="257" t="s">
        <v>541</v>
      </c>
      <c r="B144" s="259">
        <v>47</v>
      </c>
      <c r="C144" s="248">
        <v>1266.08</v>
      </c>
      <c r="D144" s="249">
        <f t="shared" si="4"/>
        <v>1455.9919999999997</v>
      </c>
      <c r="E144" s="249">
        <f t="shared" si="5"/>
        <v>1392.6880000000001</v>
      </c>
      <c r="F144" s="250">
        <v>46023</v>
      </c>
      <c r="G144" s="250">
        <v>46387</v>
      </c>
    </row>
    <row r="145" spans="1:7" ht="18.75">
      <c r="A145" s="257" t="s">
        <v>541</v>
      </c>
      <c r="B145" s="259">
        <v>49</v>
      </c>
      <c r="C145" s="248">
        <v>1266.08</v>
      </c>
      <c r="D145" s="249">
        <f t="shared" ref="D145:D171" si="6">C145*1.15</f>
        <v>1455.9919999999997</v>
      </c>
      <c r="E145" s="249">
        <f t="shared" ref="E145:E171" si="7">C145*1.1</f>
        <v>1392.6880000000001</v>
      </c>
      <c r="F145" s="250">
        <v>46023</v>
      </c>
      <c r="G145" s="250">
        <v>46387</v>
      </c>
    </row>
    <row r="146" spans="1:7" ht="18.75">
      <c r="A146" s="257" t="s">
        <v>541</v>
      </c>
      <c r="B146" s="259">
        <v>51</v>
      </c>
      <c r="C146" s="248">
        <v>1266.08</v>
      </c>
      <c r="D146" s="249">
        <f t="shared" si="6"/>
        <v>1455.9919999999997</v>
      </c>
      <c r="E146" s="249">
        <f t="shared" si="7"/>
        <v>1392.6880000000001</v>
      </c>
      <c r="F146" s="250">
        <v>46023</v>
      </c>
      <c r="G146" s="250">
        <v>46387</v>
      </c>
    </row>
    <row r="147" spans="1:7" ht="18.75">
      <c r="A147" s="257" t="s">
        <v>541</v>
      </c>
      <c r="B147" s="259">
        <v>53</v>
      </c>
      <c r="C147" s="248">
        <v>1266.08</v>
      </c>
      <c r="D147" s="249">
        <f t="shared" si="6"/>
        <v>1455.9919999999997</v>
      </c>
      <c r="E147" s="249">
        <f t="shared" si="7"/>
        <v>1392.6880000000001</v>
      </c>
      <c r="F147" s="250">
        <v>46023</v>
      </c>
      <c r="G147" s="250">
        <v>46387</v>
      </c>
    </row>
    <row r="148" spans="1:7" ht="18.75">
      <c r="A148" s="257" t="s">
        <v>541</v>
      </c>
      <c r="B148" s="259">
        <v>57</v>
      </c>
      <c r="C148" s="248">
        <v>1266.08</v>
      </c>
      <c r="D148" s="249">
        <f t="shared" si="6"/>
        <v>1455.9919999999997</v>
      </c>
      <c r="E148" s="249">
        <f t="shared" si="7"/>
        <v>1392.6880000000001</v>
      </c>
      <c r="F148" s="250">
        <v>46023</v>
      </c>
      <c r="G148" s="250">
        <v>46387</v>
      </c>
    </row>
    <row r="149" spans="1:7" ht="18.75">
      <c r="A149" s="257" t="s">
        <v>541</v>
      </c>
      <c r="B149" s="259">
        <v>59</v>
      </c>
      <c r="C149" s="248">
        <v>1266.08</v>
      </c>
      <c r="D149" s="249">
        <f t="shared" si="6"/>
        <v>1455.9919999999997</v>
      </c>
      <c r="E149" s="249">
        <f t="shared" si="7"/>
        <v>1392.6880000000001</v>
      </c>
      <c r="F149" s="250">
        <v>46023</v>
      </c>
      <c r="G149" s="250">
        <v>46387</v>
      </c>
    </row>
    <row r="150" spans="1:7" ht="18.75">
      <c r="A150" s="257" t="s">
        <v>541</v>
      </c>
      <c r="B150" s="259">
        <v>61</v>
      </c>
      <c r="C150" s="248">
        <v>1266.08</v>
      </c>
      <c r="D150" s="249">
        <f t="shared" si="6"/>
        <v>1455.9919999999997</v>
      </c>
      <c r="E150" s="249">
        <f t="shared" si="7"/>
        <v>1392.6880000000001</v>
      </c>
      <c r="F150" s="250">
        <v>46023</v>
      </c>
      <c r="G150" s="250">
        <v>46387</v>
      </c>
    </row>
    <row r="151" spans="1:7" ht="18.75">
      <c r="A151" s="257" t="s">
        <v>541</v>
      </c>
      <c r="B151" s="259">
        <v>63</v>
      </c>
      <c r="C151" s="248">
        <v>1266.08</v>
      </c>
      <c r="D151" s="249">
        <f t="shared" si="6"/>
        <v>1455.9919999999997</v>
      </c>
      <c r="E151" s="249">
        <f t="shared" si="7"/>
        <v>1392.6880000000001</v>
      </c>
      <c r="F151" s="250">
        <v>46023</v>
      </c>
      <c r="G151" s="250">
        <v>46387</v>
      </c>
    </row>
    <row r="152" spans="1:7" ht="18.75">
      <c r="A152" s="257" t="s">
        <v>541</v>
      </c>
      <c r="B152" s="259">
        <v>67</v>
      </c>
      <c r="C152" s="248">
        <v>1266.08</v>
      </c>
      <c r="D152" s="249">
        <f t="shared" si="6"/>
        <v>1455.9919999999997</v>
      </c>
      <c r="E152" s="249">
        <f t="shared" si="7"/>
        <v>1392.6880000000001</v>
      </c>
      <c r="F152" s="250">
        <v>46023</v>
      </c>
      <c r="G152" s="250">
        <v>46387</v>
      </c>
    </row>
    <row r="153" spans="1:7" ht="18.75">
      <c r="A153" s="257" t="s">
        <v>541</v>
      </c>
      <c r="B153" s="259">
        <v>69</v>
      </c>
      <c r="C153" s="248">
        <v>1266.08</v>
      </c>
      <c r="D153" s="249">
        <f t="shared" si="6"/>
        <v>1455.9919999999997</v>
      </c>
      <c r="E153" s="249">
        <f t="shared" si="7"/>
        <v>1392.6880000000001</v>
      </c>
      <c r="F153" s="250">
        <v>46023</v>
      </c>
      <c r="G153" s="250">
        <v>46387</v>
      </c>
    </row>
    <row r="154" spans="1:7" ht="18.75">
      <c r="A154" s="257" t="s">
        <v>541</v>
      </c>
      <c r="B154" s="259">
        <v>71</v>
      </c>
      <c r="C154" s="248">
        <v>1266.08</v>
      </c>
      <c r="D154" s="249">
        <f t="shared" si="6"/>
        <v>1455.9919999999997</v>
      </c>
      <c r="E154" s="249">
        <f t="shared" si="7"/>
        <v>1392.6880000000001</v>
      </c>
      <c r="F154" s="250">
        <v>46023</v>
      </c>
      <c r="G154" s="250">
        <v>46387</v>
      </c>
    </row>
    <row r="155" spans="1:7" ht="18.75">
      <c r="A155" s="257" t="s">
        <v>541</v>
      </c>
      <c r="B155" s="259">
        <v>73</v>
      </c>
      <c r="C155" s="248">
        <v>1266.08</v>
      </c>
      <c r="D155" s="249">
        <f t="shared" si="6"/>
        <v>1455.9919999999997</v>
      </c>
      <c r="E155" s="249">
        <f t="shared" si="7"/>
        <v>1392.6880000000001</v>
      </c>
      <c r="F155" s="250">
        <v>46023</v>
      </c>
      <c r="G155" s="250">
        <v>46387</v>
      </c>
    </row>
    <row r="156" spans="1:7" ht="18.75">
      <c r="A156" s="257" t="s">
        <v>541</v>
      </c>
      <c r="B156" s="259">
        <v>77</v>
      </c>
      <c r="C156" s="248">
        <v>1266.08</v>
      </c>
      <c r="D156" s="249">
        <f t="shared" si="6"/>
        <v>1455.9919999999997</v>
      </c>
      <c r="E156" s="249">
        <f t="shared" si="7"/>
        <v>1392.6880000000001</v>
      </c>
      <c r="F156" s="250">
        <v>46023</v>
      </c>
      <c r="G156" s="250">
        <v>46387</v>
      </c>
    </row>
    <row r="157" spans="1:7" ht="18.75">
      <c r="A157" s="257" t="s">
        <v>541</v>
      </c>
      <c r="B157" s="259">
        <v>79</v>
      </c>
      <c r="C157" s="248">
        <v>1266.08</v>
      </c>
      <c r="D157" s="249">
        <f t="shared" si="6"/>
        <v>1455.9919999999997</v>
      </c>
      <c r="E157" s="249">
        <f t="shared" si="7"/>
        <v>1392.6880000000001</v>
      </c>
      <c r="F157" s="250">
        <v>46023</v>
      </c>
      <c r="G157" s="250">
        <v>46387</v>
      </c>
    </row>
    <row r="158" spans="1:7" ht="18.75">
      <c r="A158" s="257" t="s">
        <v>541</v>
      </c>
      <c r="B158" s="259">
        <v>81</v>
      </c>
      <c r="C158" s="248">
        <v>1266.08</v>
      </c>
      <c r="D158" s="249">
        <f t="shared" si="6"/>
        <v>1455.9919999999997</v>
      </c>
      <c r="E158" s="249">
        <f t="shared" si="7"/>
        <v>1392.6880000000001</v>
      </c>
      <c r="F158" s="250">
        <v>46023</v>
      </c>
      <c r="G158" s="250">
        <v>46387</v>
      </c>
    </row>
    <row r="159" spans="1:7" ht="18.75">
      <c r="A159" s="257" t="s">
        <v>541</v>
      </c>
      <c r="B159" s="259">
        <v>83</v>
      </c>
      <c r="C159" s="248">
        <v>1266.08</v>
      </c>
      <c r="D159" s="249">
        <f t="shared" si="6"/>
        <v>1455.9919999999997</v>
      </c>
      <c r="E159" s="249">
        <f t="shared" si="7"/>
        <v>1392.6880000000001</v>
      </c>
      <c r="F159" s="250">
        <v>46023</v>
      </c>
      <c r="G159" s="250">
        <v>46387</v>
      </c>
    </row>
    <row r="160" spans="1:7" ht="18.75">
      <c r="A160" s="257" t="s">
        <v>541</v>
      </c>
      <c r="B160" s="259">
        <v>87</v>
      </c>
      <c r="C160" s="248">
        <v>1266.08</v>
      </c>
      <c r="D160" s="249">
        <f t="shared" si="6"/>
        <v>1455.9919999999997</v>
      </c>
      <c r="E160" s="249">
        <f t="shared" si="7"/>
        <v>1392.6880000000001</v>
      </c>
      <c r="F160" s="250">
        <v>46023</v>
      </c>
      <c r="G160" s="250">
        <v>46387</v>
      </c>
    </row>
    <row r="161" spans="1:7" ht="18.75">
      <c r="A161" s="257" t="s">
        <v>541</v>
      </c>
      <c r="B161" s="259">
        <v>89</v>
      </c>
      <c r="C161" s="248">
        <v>1266.08</v>
      </c>
      <c r="D161" s="249">
        <f t="shared" si="6"/>
        <v>1455.9919999999997</v>
      </c>
      <c r="E161" s="249">
        <f t="shared" si="7"/>
        <v>1392.6880000000001</v>
      </c>
      <c r="F161" s="250">
        <v>46023</v>
      </c>
      <c r="G161" s="250">
        <v>46387</v>
      </c>
    </row>
    <row r="162" spans="1:7" ht="18.75">
      <c r="A162" s="257" t="s">
        <v>541</v>
      </c>
      <c r="B162" s="259">
        <v>91</v>
      </c>
      <c r="C162" s="248">
        <v>1266.08</v>
      </c>
      <c r="D162" s="249">
        <f t="shared" si="6"/>
        <v>1455.9919999999997</v>
      </c>
      <c r="E162" s="249">
        <f t="shared" si="7"/>
        <v>1392.6880000000001</v>
      </c>
      <c r="F162" s="250">
        <v>46023</v>
      </c>
      <c r="G162" s="250">
        <v>46387</v>
      </c>
    </row>
    <row r="163" spans="1:7" ht="18.75">
      <c r="A163" s="257" t="s">
        <v>541</v>
      </c>
      <c r="B163" s="259">
        <v>93</v>
      </c>
      <c r="C163" s="248">
        <v>1266.08</v>
      </c>
      <c r="D163" s="249">
        <f t="shared" si="6"/>
        <v>1455.9919999999997</v>
      </c>
      <c r="E163" s="249">
        <f t="shared" si="7"/>
        <v>1392.6880000000001</v>
      </c>
      <c r="F163" s="250">
        <v>46023</v>
      </c>
      <c r="G163" s="250">
        <v>46387</v>
      </c>
    </row>
    <row r="164" spans="1:7" ht="18.75">
      <c r="A164" s="257" t="s">
        <v>541</v>
      </c>
      <c r="B164" s="259">
        <v>97</v>
      </c>
      <c r="C164" s="248">
        <v>1266.08</v>
      </c>
      <c r="D164" s="249">
        <f t="shared" si="6"/>
        <v>1455.9919999999997</v>
      </c>
      <c r="E164" s="249">
        <f t="shared" si="7"/>
        <v>1392.6880000000001</v>
      </c>
      <c r="F164" s="250">
        <v>46023</v>
      </c>
      <c r="G164" s="250">
        <v>46387</v>
      </c>
    </row>
    <row r="165" spans="1:7" ht="18.75">
      <c r="A165" s="257" t="s">
        <v>541</v>
      </c>
      <c r="B165" s="259">
        <v>99</v>
      </c>
      <c r="C165" s="248">
        <v>1266.08</v>
      </c>
      <c r="D165" s="249">
        <f t="shared" si="6"/>
        <v>1455.9919999999997</v>
      </c>
      <c r="E165" s="249">
        <f t="shared" si="7"/>
        <v>1392.6880000000001</v>
      </c>
      <c r="F165" s="250">
        <v>46023</v>
      </c>
      <c r="G165" s="250">
        <v>46387</v>
      </c>
    </row>
    <row r="166" spans="1:7" ht="18.75">
      <c r="A166" s="257" t="s">
        <v>541</v>
      </c>
      <c r="B166" s="259">
        <v>45</v>
      </c>
      <c r="C166" s="248">
        <v>1425.12</v>
      </c>
      <c r="D166" s="249">
        <f t="shared" si="6"/>
        <v>1638.8879999999997</v>
      </c>
      <c r="E166" s="249">
        <f t="shared" si="7"/>
        <v>1567.6320000000001</v>
      </c>
      <c r="F166" s="250">
        <v>46023</v>
      </c>
      <c r="G166" s="250">
        <v>46387</v>
      </c>
    </row>
    <row r="167" spans="1:7" ht="18.75">
      <c r="A167" s="257" t="s">
        <v>541</v>
      </c>
      <c r="B167" s="259">
        <v>55</v>
      </c>
      <c r="C167" s="248">
        <v>1425.12</v>
      </c>
      <c r="D167" s="249">
        <f t="shared" si="6"/>
        <v>1638.8879999999997</v>
      </c>
      <c r="E167" s="249">
        <f t="shared" si="7"/>
        <v>1567.6320000000001</v>
      </c>
      <c r="F167" s="250">
        <v>46023</v>
      </c>
      <c r="G167" s="250">
        <v>46387</v>
      </c>
    </row>
    <row r="168" spans="1:7" ht="18.75">
      <c r="A168" s="257" t="s">
        <v>541</v>
      </c>
      <c r="B168" s="259">
        <v>65</v>
      </c>
      <c r="C168" s="248">
        <v>1425.12</v>
      </c>
      <c r="D168" s="249">
        <f t="shared" si="6"/>
        <v>1638.8879999999997</v>
      </c>
      <c r="E168" s="249">
        <f t="shared" si="7"/>
        <v>1567.6320000000001</v>
      </c>
      <c r="F168" s="250">
        <v>46023</v>
      </c>
      <c r="G168" s="250">
        <v>46387</v>
      </c>
    </row>
    <row r="169" spans="1:7" ht="18.75">
      <c r="A169" s="257" t="s">
        <v>541</v>
      </c>
      <c r="B169" s="259">
        <v>75</v>
      </c>
      <c r="C169" s="248">
        <v>1425.12</v>
      </c>
      <c r="D169" s="249">
        <f t="shared" si="6"/>
        <v>1638.8879999999997</v>
      </c>
      <c r="E169" s="249">
        <f t="shared" si="7"/>
        <v>1567.6320000000001</v>
      </c>
      <c r="F169" s="250">
        <v>46023</v>
      </c>
      <c r="G169" s="250">
        <v>46387</v>
      </c>
    </row>
    <row r="170" spans="1:7" ht="18.75">
      <c r="A170" s="257" t="s">
        <v>541</v>
      </c>
      <c r="B170" s="259">
        <v>85</v>
      </c>
      <c r="C170" s="248">
        <v>1425.12</v>
      </c>
      <c r="D170" s="249">
        <f t="shared" si="6"/>
        <v>1638.8879999999997</v>
      </c>
      <c r="E170" s="249">
        <f t="shared" si="7"/>
        <v>1567.6320000000001</v>
      </c>
      <c r="F170" s="250">
        <v>46023</v>
      </c>
      <c r="G170" s="250">
        <v>46387</v>
      </c>
    </row>
    <row r="171" spans="1:7" ht="18.75">
      <c r="A171" s="257" t="s">
        <v>541</v>
      </c>
      <c r="B171" s="259">
        <v>95</v>
      </c>
      <c r="C171" s="248">
        <v>1425.12</v>
      </c>
      <c r="D171" s="249">
        <f t="shared" si="6"/>
        <v>1638.8879999999997</v>
      </c>
      <c r="E171" s="249">
        <f t="shared" si="7"/>
        <v>1567.6320000000001</v>
      </c>
      <c r="F171" s="250">
        <v>46023</v>
      </c>
      <c r="G171" s="250">
        <v>46387</v>
      </c>
    </row>
  </sheetData>
  <mergeCells count="3">
    <mergeCell ref="A1:C1"/>
    <mergeCell ref="A2:C2"/>
    <mergeCell ref="A5:E5"/>
  </mergeCells>
  <conditionalFormatting sqref="B8">
    <cfRule type="duplicateValues" dxfId="54" priority="50"/>
    <cfRule type="duplicateValues" dxfId="53" priority="51"/>
  </conditionalFormatting>
  <conditionalFormatting sqref="B9:B10">
    <cfRule type="duplicateValues" dxfId="52" priority="49"/>
  </conditionalFormatting>
  <conditionalFormatting sqref="B11:B13">
    <cfRule type="duplicateValues" dxfId="51" priority="47"/>
    <cfRule type="duplicateValues" dxfId="50" priority="48"/>
  </conditionalFormatting>
  <conditionalFormatting sqref="B14">
    <cfRule type="duplicateValues" dxfId="49" priority="45"/>
  </conditionalFormatting>
  <conditionalFormatting sqref="B14:B15">
    <cfRule type="duplicateValues" dxfId="48" priority="46"/>
  </conditionalFormatting>
  <conditionalFormatting sqref="B15">
    <cfRule type="duplicateValues" dxfId="47" priority="44"/>
  </conditionalFormatting>
  <conditionalFormatting sqref="B16:B25">
    <cfRule type="duplicateValues" dxfId="45" priority="42"/>
    <cfRule type="duplicateValues" dxfId="46" priority="43"/>
  </conditionalFormatting>
  <conditionalFormatting sqref="B26">
    <cfRule type="duplicateValues" dxfId="43" priority="40"/>
    <cfRule type="duplicateValues" dxfId="44" priority="41"/>
  </conditionalFormatting>
  <conditionalFormatting sqref="B27:B39">
    <cfRule type="duplicateValues" dxfId="42" priority="52"/>
  </conditionalFormatting>
  <conditionalFormatting sqref="B40:B55">
    <cfRule type="duplicateValues" dxfId="41" priority="39"/>
  </conditionalFormatting>
  <conditionalFormatting sqref="B56">
    <cfRule type="duplicateValues" dxfId="40" priority="37"/>
  </conditionalFormatting>
  <conditionalFormatting sqref="B56:B57">
    <cfRule type="duplicateValues" dxfId="39" priority="38"/>
  </conditionalFormatting>
  <conditionalFormatting sqref="B57">
    <cfRule type="duplicateValues" dxfId="38" priority="36"/>
  </conditionalFormatting>
  <conditionalFormatting sqref="B58:B63">
    <cfRule type="duplicateValues" dxfId="36" priority="34"/>
    <cfRule type="duplicateValues" dxfId="37" priority="35"/>
  </conditionalFormatting>
  <conditionalFormatting sqref="B64">
    <cfRule type="duplicateValues" dxfId="35" priority="32"/>
    <cfRule type="duplicateValues" dxfId="34" priority="33"/>
  </conditionalFormatting>
  <conditionalFormatting sqref="B65:B71">
    <cfRule type="duplicateValues" dxfId="32" priority="30"/>
    <cfRule type="duplicateValues" dxfId="33" priority="31"/>
  </conditionalFormatting>
  <conditionalFormatting sqref="B72:B75">
    <cfRule type="duplicateValues" dxfId="30" priority="28"/>
    <cfRule type="duplicateValues" dxfId="31" priority="29"/>
  </conditionalFormatting>
  <conditionalFormatting sqref="B76">
    <cfRule type="duplicateValues" dxfId="29" priority="25"/>
    <cfRule type="duplicateValues" dxfId="28" priority="26"/>
  </conditionalFormatting>
  <conditionalFormatting sqref="B77:B78">
    <cfRule type="duplicateValues" dxfId="27" priority="24"/>
  </conditionalFormatting>
  <conditionalFormatting sqref="B79:B81">
    <cfRule type="duplicateValues" dxfId="26" priority="22"/>
    <cfRule type="duplicateValues" dxfId="25" priority="23"/>
  </conditionalFormatting>
  <conditionalFormatting sqref="B82">
    <cfRule type="duplicateValues" dxfId="24" priority="20"/>
  </conditionalFormatting>
  <conditionalFormatting sqref="B82:B83">
    <cfRule type="duplicateValues" dxfId="23" priority="21"/>
  </conditionalFormatting>
  <conditionalFormatting sqref="B83">
    <cfRule type="duplicateValues" dxfId="22" priority="19"/>
  </conditionalFormatting>
  <conditionalFormatting sqref="B84:B91 B93:B95">
    <cfRule type="duplicateValues" dxfId="21" priority="18"/>
  </conditionalFormatting>
  <conditionalFormatting sqref="B84:B91">
    <cfRule type="duplicateValues" dxfId="20" priority="17"/>
  </conditionalFormatting>
  <conditionalFormatting sqref="B92">
    <cfRule type="duplicateValues" dxfId="18" priority="2"/>
    <cfRule type="duplicateValues" dxfId="19" priority="3"/>
  </conditionalFormatting>
  <conditionalFormatting sqref="B96">
    <cfRule type="duplicateValues" dxfId="16" priority="15"/>
    <cfRule type="duplicateValues" dxfId="17" priority="16"/>
  </conditionalFormatting>
  <conditionalFormatting sqref="B97:B100 B102:B110">
    <cfRule type="duplicateValues" dxfId="15" priority="27"/>
  </conditionalFormatting>
  <conditionalFormatting sqref="B101">
    <cfRule type="duplicateValues" dxfId="14" priority="1"/>
  </conditionalFormatting>
  <conditionalFormatting sqref="B111:B123">
    <cfRule type="duplicateValues" dxfId="13" priority="53"/>
  </conditionalFormatting>
  <conditionalFormatting sqref="B124">
    <cfRule type="duplicateValues" dxfId="12" priority="13"/>
  </conditionalFormatting>
  <conditionalFormatting sqref="B124:B125">
    <cfRule type="duplicateValues" dxfId="11" priority="14"/>
  </conditionalFormatting>
  <conditionalFormatting sqref="B125">
    <cfRule type="duplicateValues" dxfId="10" priority="12"/>
  </conditionalFormatting>
  <conditionalFormatting sqref="B126:B131">
    <cfRule type="duplicateValues" dxfId="8" priority="10"/>
    <cfRule type="duplicateValues" dxfId="9" priority="11"/>
  </conditionalFormatting>
  <conditionalFormatting sqref="B132">
    <cfRule type="duplicateValues" dxfId="6" priority="8"/>
    <cfRule type="duplicateValues" dxfId="7" priority="9"/>
  </conditionalFormatting>
  <conditionalFormatting sqref="B133:B139">
    <cfRule type="duplicateValues" dxfId="4" priority="6"/>
    <cfRule type="duplicateValues" dxfId="5" priority="7"/>
  </conditionalFormatting>
  <conditionalFormatting sqref="B140:B171">
    <cfRule type="duplicateValues" dxfId="2" priority="4"/>
    <cfRule type="duplicateValues" dxfId="3" priority="5"/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34FA3-D621-46A3-A6B9-7D7F8EBC3DAA}">
  <dimension ref="A1:K191"/>
  <sheetViews>
    <sheetView showZeros="0" zoomScale="90" zoomScaleNormal="90" zoomScaleSheetLayoutView="80" workbookViewId="0"/>
  </sheetViews>
  <sheetFormatPr defaultRowHeight="18.75"/>
  <cols>
    <col min="1" max="1" width="21.42578125" style="261" customWidth="1"/>
    <col min="2" max="2" width="19" style="280" customWidth="1"/>
    <col min="3" max="3" width="20.7109375" style="281" customWidth="1"/>
    <col min="4" max="4" width="20.7109375" style="261" customWidth="1"/>
    <col min="5" max="5" width="19.5703125" style="282" customWidth="1"/>
    <col min="6" max="6" width="19.5703125" style="261" customWidth="1"/>
    <col min="7" max="7" width="15" style="279" customWidth="1"/>
    <col min="8" max="8" width="17.7109375" style="261" customWidth="1"/>
    <col min="9" max="16384" width="9.140625" style="261"/>
  </cols>
  <sheetData>
    <row r="1" spans="1:9" s="45" customFormat="1" ht="16.5" customHeight="1">
      <c r="A1" s="45" t="s">
        <v>544</v>
      </c>
      <c r="C1" s="46" t="s">
        <v>117</v>
      </c>
    </row>
    <row r="2" spans="1:9" s="45" customFormat="1" ht="50.25" customHeight="1">
      <c r="A2" s="173" t="s">
        <v>1</v>
      </c>
      <c r="B2" s="173"/>
      <c r="C2" s="173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</row>
    <row r="5" spans="1:9" s="45" customFormat="1" ht="30" customHeight="1">
      <c r="A5" s="48" t="s">
        <v>545</v>
      </c>
      <c r="B5" s="48"/>
      <c r="C5" s="48"/>
      <c r="D5" s="124"/>
      <c r="E5" s="124"/>
      <c r="F5" s="124"/>
      <c r="G5" s="124"/>
      <c r="H5" s="124"/>
    </row>
    <row r="6" spans="1:9" s="45" customFormat="1" ht="16.5"/>
    <row r="7" spans="1:9" s="45" customFormat="1" ht="16.5">
      <c r="A7" s="49" t="s">
        <v>4</v>
      </c>
      <c r="B7" s="49"/>
      <c r="C7" s="49"/>
      <c r="D7" s="49"/>
      <c r="E7" s="49"/>
      <c r="F7" s="49"/>
      <c r="G7" s="49"/>
      <c r="H7" s="49"/>
    </row>
    <row r="8" spans="1:9" s="45" customFormat="1" ht="16.5"/>
    <row r="9" spans="1:9" ht="16.5" customHeight="1">
      <c r="A9" s="260" t="s">
        <v>546</v>
      </c>
      <c r="B9" s="260"/>
      <c r="C9" s="260"/>
      <c r="D9" s="260"/>
      <c r="E9" s="260"/>
      <c r="F9" s="260"/>
      <c r="G9" s="260"/>
      <c r="H9" s="260"/>
    </row>
    <row r="10" spans="1:9">
      <c r="A10" s="262" t="s">
        <v>547</v>
      </c>
      <c r="B10" s="262"/>
      <c r="C10" s="262"/>
      <c r="D10" s="262"/>
      <c r="E10" s="262"/>
      <c r="F10" s="262"/>
      <c r="G10" s="262"/>
      <c r="H10" s="262"/>
    </row>
    <row r="11" spans="1:9" ht="102" customHeight="1">
      <c r="A11" s="263" t="s">
        <v>548</v>
      </c>
      <c r="B11" s="263"/>
      <c r="C11" s="263" t="s">
        <v>549</v>
      </c>
      <c r="D11" s="263"/>
      <c r="E11" s="263" t="s">
        <v>550</v>
      </c>
      <c r="F11" s="263"/>
      <c r="G11" s="264" t="s">
        <v>551</v>
      </c>
      <c r="H11" s="264"/>
    </row>
    <row r="12" spans="1:9" ht="16.5">
      <c r="A12" s="263"/>
      <c r="B12" s="263"/>
      <c r="C12" s="265" t="s">
        <v>552</v>
      </c>
      <c r="D12" s="266" t="s">
        <v>553</v>
      </c>
      <c r="E12" s="267" t="s">
        <v>552</v>
      </c>
      <c r="F12" s="266" t="s">
        <v>553</v>
      </c>
      <c r="G12" s="268" t="s">
        <v>552</v>
      </c>
      <c r="H12" s="269" t="s">
        <v>553</v>
      </c>
    </row>
    <row r="13" spans="1:9">
      <c r="A13" s="263" t="s">
        <v>554</v>
      </c>
      <c r="B13" s="263"/>
      <c r="C13" s="270">
        <v>1445.3</v>
      </c>
      <c r="D13" s="270">
        <v>960</v>
      </c>
      <c r="E13" s="271">
        <f>C13*1.15</f>
        <v>1662.0949999999998</v>
      </c>
      <c r="F13" s="271">
        <v>1104</v>
      </c>
      <c r="G13" s="271">
        <f>C13*1.1</f>
        <v>1589.8300000000002</v>
      </c>
      <c r="H13" s="271">
        <v>1056</v>
      </c>
      <c r="I13" s="272"/>
    </row>
    <row r="14" spans="1:9">
      <c r="A14" s="273" t="s">
        <v>555</v>
      </c>
      <c r="B14" s="273"/>
      <c r="C14" s="270">
        <v>3878.1</v>
      </c>
      <c r="D14" s="270">
        <v>6778</v>
      </c>
      <c r="E14" s="271">
        <v>4100</v>
      </c>
      <c r="F14" s="271">
        <v>1105</v>
      </c>
      <c r="G14" s="271">
        <v>3922</v>
      </c>
      <c r="H14" s="271">
        <v>1057</v>
      </c>
      <c r="I14" s="272"/>
    </row>
    <row r="15" spans="1:9">
      <c r="A15" s="263" t="s">
        <v>556</v>
      </c>
      <c r="B15" s="263"/>
      <c r="C15" s="270">
        <v>252.7</v>
      </c>
      <c r="D15" s="270">
        <v>671</v>
      </c>
      <c r="E15" s="271">
        <f t="shared" ref="E15:E29" si="0">C15*1.15</f>
        <v>290.60499999999996</v>
      </c>
      <c r="F15" s="271">
        <v>1106</v>
      </c>
      <c r="G15" s="271">
        <f t="shared" ref="G15:G29" si="1">C15*1.1</f>
        <v>277.97000000000003</v>
      </c>
      <c r="H15" s="271">
        <v>1058</v>
      </c>
      <c r="I15" s="272"/>
    </row>
    <row r="16" spans="1:9">
      <c r="A16" s="263" t="s">
        <v>557</v>
      </c>
      <c r="B16" s="263"/>
      <c r="C16" s="270">
        <v>1809.3</v>
      </c>
      <c r="D16" s="270">
        <v>2197</v>
      </c>
      <c r="E16" s="271">
        <f t="shared" si="0"/>
        <v>2080.6949999999997</v>
      </c>
      <c r="F16" s="271">
        <v>1107</v>
      </c>
      <c r="G16" s="271">
        <f t="shared" si="1"/>
        <v>1990.23</v>
      </c>
      <c r="H16" s="271">
        <v>1059</v>
      </c>
      <c r="I16" s="272"/>
    </row>
    <row r="17" spans="1:9">
      <c r="A17" s="263" t="s">
        <v>558</v>
      </c>
      <c r="B17" s="263"/>
      <c r="C17" s="270">
        <v>252.7</v>
      </c>
      <c r="D17" s="270">
        <v>671</v>
      </c>
      <c r="E17" s="271">
        <f t="shared" si="0"/>
        <v>290.60499999999996</v>
      </c>
      <c r="F17" s="271">
        <v>1108</v>
      </c>
      <c r="G17" s="271">
        <f t="shared" si="1"/>
        <v>277.97000000000003</v>
      </c>
      <c r="H17" s="271">
        <v>1060</v>
      </c>
      <c r="I17" s="272"/>
    </row>
    <row r="18" spans="1:9">
      <c r="A18" s="263" t="s">
        <v>559</v>
      </c>
      <c r="B18" s="263"/>
      <c r="C18" s="270">
        <v>252.7</v>
      </c>
      <c r="D18" s="270">
        <v>671</v>
      </c>
      <c r="E18" s="271">
        <f t="shared" si="0"/>
        <v>290.60499999999996</v>
      </c>
      <c r="F18" s="271">
        <v>1109</v>
      </c>
      <c r="G18" s="271">
        <f t="shared" si="1"/>
        <v>277.97000000000003</v>
      </c>
      <c r="H18" s="271">
        <v>1061</v>
      </c>
      <c r="I18" s="272"/>
    </row>
    <row r="19" spans="1:9">
      <c r="A19" s="263" t="s">
        <v>560</v>
      </c>
      <c r="B19" s="263"/>
      <c r="C19" s="270">
        <v>252.7</v>
      </c>
      <c r="D19" s="270">
        <v>671</v>
      </c>
      <c r="E19" s="271">
        <f t="shared" si="0"/>
        <v>290.60499999999996</v>
      </c>
      <c r="F19" s="271">
        <v>1110</v>
      </c>
      <c r="G19" s="271">
        <f t="shared" si="1"/>
        <v>277.97000000000003</v>
      </c>
      <c r="H19" s="271">
        <v>1062</v>
      </c>
      <c r="I19" s="272"/>
    </row>
    <row r="20" spans="1:9">
      <c r="A20" s="263" t="s">
        <v>561</v>
      </c>
      <c r="B20" s="263"/>
      <c r="C20" s="270">
        <v>252.7</v>
      </c>
      <c r="D20" s="270">
        <v>671</v>
      </c>
      <c r="E20" s="271">
        <f t="shared" si="0"/>
        <v>290.60499999999996</v>
      </c>
      <c r="F20" s="271">
        <v>1111</v>
      </c>
      <c r="G20" s="271">
        <f t="shared" si="1"/>
        <v>277.97000000000003</v>
      </c>
      <c r="H20" s="271">
        <v>1063</v>
      </c>
      <c r="I20" s="272"/>
    </row>
    <row r="21" spans="1:9">
      <c r="A21" s="263" t="s">
        <v>562</v>
      </c>
      <c r="B21" s="263"/>
      <c r="C21" s="270">
        <v>252.7</v>
      </c>
      <c r="D21" s="270">
        <v>671</v>
      </c>
      <c r="E21" s="271">
        <f t="shared" si="0"/>
        <v>290.60499999999996</v>
      </c>
      <c r="F21" s="271">
        <v>1112</v>
      </c>
      <c r="G21" s="271">
        <f t="shared" si="1"/>
        <v>277.97000000000003</v>
      </c>
      <c r="H21" s="271">
        <v>1064</v>
      </c>
      <c r="I21" s="272"/>
    </row>
    <row r="22" spans="1:9">
      <c r="A22" s="263" t="s">
        <v>563</v>
      </c>
      <c r="B22" s="263"/>
      <c r="C22" s="270">
        <v>252.7</v>
      </c>
      <c r="D22" s="270">
        <v>671</v>
      </c>
      <c r="E22" s="271">
        <f t="shared" si="0"/>
        <v>290.60499999999996</v>
      </c>
      <c r="F22" s="271">
        <v>1113</v>
      </c>
      <c r="G22" s="271">
        <f t="shared" si="1"/>
        <v>277.97000000000003</v>
      </c>
      <c r="H22" s="271">
        <v>1065</v>
      </c>
      <c r="I22" s="272"/>
    </row>
    <row r="23" spans="1:9">
      <c r="A23" s="263" t="s">
        <v>564</v>
      </c>
      <c r="B23" s="263"/>
      <c r="C23" s="270">
        <v>252.7</v>
      </c>
      <c r="D23" s="270">
        <v>671</v>
      </c>
      <c r="E23" s="271">
        <f t="shared" si="0"/>
        <v>290.60499999999996</v>
      </c>
      <c r="F23" s="271">
        <v>1114</v>
      </c>
      <c r="G23" s="271">
        <f t="shared" si="1"/>
        <v>277.97000000000003</v>
      </c>
      <c r="H23" s="271">
        <v>1066</v>
      </c>
      <c r="I23" s="272"/>
    </row>
    <row r="24" spans="1:9">
      <c r="A24" s="263" t="s">
        <v>565</v>
      </c>
      <c r="B24" s="263"/>
      <c r="C24" s="270">
        <v>252.7</v>
      </c>
      <c r="D24" s="270">
        <v>671</v>
      </c>
      <c r="E24" s="271">
        <f t="shared" si="0"/>
        <v>290.60499999999996</v>
      </c>
      <c r="F24" s="271">
        <v>1115</v>
      </c>
      <c r="G24" s="271">
        <f t="shared" si="1"/>
        <v>277.97000000000003</v>
      </c>
      <c r="H24" s="271">
        <v>1067</v>
      </c>
      <c r="I24" s="272"/>
    </row>
    <row r="25" spans="1:9">
      <c r="A25" s="263" t="s">
        <v>566</v>
      </c>
      <c r="B25" s="263"/>
      <c r="C25" s="270">
        <v>4460</v>
      </c>
      <c r="D25" s="270">
        <v>4152</v>
      </c>
      <c r="E25" s="271">
        <v>5129</v>
      </c>
      <c r="F25" s="271">
        <v>1116</v>
      </c>
      <c r="G25" s="271">
        <f t="shared" si="1"/>
        <v>4906</v>
      </c>
      <c r="H25" s="271">
        <v>1068</v>
      </c>
      <c r="I25" s="272"/>
    </row>
    <row r="26" spans="1:9">
      <c r="A26" s="263" t="s">
        <v>567</v>
      </c>
      <c r="B26" s="263"/>
      <c r="C26" s="270">
        <v>252.7</v>
      </c>
      <c r="D26" s="270">
        <v>671</v>
      </c>
      <c r="E26" s="271">
        <f t="shared" si="0"/>
        <v>290.60499999999996</v>
      </c>
      <c r="F26" s="271">
        <v>1117</v>
      </c>
      <c r="G26" s="271">
        <f t="shared" si="1"/>
        <v>277.97000000000003</v>
      </c>
      <c r="H26" s="271">
        <v>1069</v>
      </c>
      <c r="I26" s="272"/>
    </row>
    <row r="27" spans="1:9">
      <c r="A27" s="263" t="s">
        <v>568</v>
      </c>
      <c r="B27" s="263"/>
      <c r="C27" s="270">
        <v>823</v>
      </c>
      <c r="D27" s="270">
        <v>1298</v>
      </c>
      <c r="E27" s="271">
        <v>946</v>
      </c>
      <c r="F27" s="271">
        <v>1118</v>
      </c>
      <c r="G27" s="271">
        <f t="shared" si="1"/>
        <v>905.30000000000007</v>
      </c>
      <c r="H27" s="271">
        <v>1070</v>
      </c>
      <c r="I27" s="272"/>
    </row>
    <row r="28" spans="1:9">
      <c r="A28" s="273" t="s">
        <v>569</v>
      </c>
      <c r="B28" s="273"/>
      <c r="C28" s="271">
        <v>937</v>
      </c>
      <c r="D28" s="271">
        <v>1181</v>
      </c>
      <c r="E28" s="271">
        <v>1077</v>
      </c>
      <c r="F28" s="271">
        <v>1119</v>
      </c>
      <c r="G28" s="271">
        <v>1030</v>
      </c>
      <c r="H28" s="271">
        <v>1071</v>
      </c>
      <c r="I28" s="272"/>
    </row>
    <row r="29" spans="1:9">
      <c r="A29" s="263" t="s">
        <v>570</v>
      </c>
      <c r="B29" s="263"/>
      <c r="C29" s="271">
        <v>3271</v>
      </c>
      <c r="D29" s="271">
        <v>3575</v>
      </c>
      <c r="E29" s="271">
        <f t="shared" si="0"/>
        <v>3761.6499999999996</v>
      </c>
      <c r="F29" s="271">
        <v>1120</v>
      </c>
      <c r="G29" s="271">
        <f t="shared" si="1"/>
        <v>3598.1000000000004</v>
      </c>
      <c r="H29" s="271">
        <v>1072</v>
      </c>
      <c r="I29" s="272"/>
    </row>
    <row r="30" spans="1:9" ht="18.75" customHeight="1">
      <c r="A30" s="273" t="s">
        <v>571</v>
      </c>
      <c r="B30" s="273"/>
      <c r="C30" s="271">
        <v>937</v>
      </c>
      <c r="D30" s="271">
        <v>1181</v>
      </c>
      <c r="E30" s="271">
        <v>1077</v>
      </c>
      <c r="F30" s="271">
        <v>1121</v>
      </c>
      <c r="G30" s="271">
        <v>1030</v>
      </c>
      <c r="H30" s="271">
        <v>1073</v>
      </c>
      <c r="I30" s="272"/>
    </row>
    <row r="31" spans="1:9">
      <c r="A31" s="273" t="s">
        <v>572</v>
      </c>
      <c r="B31" s="273"/>
      <c r="C31" s="271">
        <v>937</v>
      </c>
      <c r="D31" s="271">
        <v>1181</v>
      </c>
      <c r="E31" s="271">
        <v>1077</v>
      </c>
      <c r="F31" s="271">
        <v>1121</v>
      </c>
      <c r="G31" s="271">
        <v>1030</v>
      </c>
      <c r="H31" s="271">
        <v>1073</v>
      </c>
      <c r="I31" s="272"/>
    </row>
    <row r="32" spans="1:9">
      <c r="A32" s="273" t="s">
        <v>573</v>
      </c>
      <c r="B32" s="273"/>
      <c r="C32" s="274">
        <v>6931</v>
      </c>
      <c r="D32" s="274">
        <v>7009</v>
      </c>
      <c r="E32" s="274">
        <v>7970</v>
      </c>
      <c r="F32" s="274">
        <f>D32*1.15</f>
        <v>8060.3499999999995</v>
      </c>
      <c r="G32" s="275">
        <v>7625</v>
      </c>
      <c r="H32" s="275">
        <v>7710</v>
      </c>
      <c r="I32" s="272"/>
    </row>
    <row r="33" spans="1:10" ht="18.75" customHeight="1">
      <c r="A33" s="263" t="s">
        <v>574</v>
      </c>
      <c r="B33" s="263"/>
      <c r="C33" s="271">
        <v>1870</v>
      </c>
      <c r="D33" s="271">
        <v>2250</v>
      </c>
      <c r="E33" s="271">
        <v>2150</v>
      </c>
      <c r="F33" s="271">
        <v>1122</v>
      </c>
      <c r="G33" s="271">
        <f t="shared" ref="G33:G38" si="2">C33*1.1</f>
        <v>2057</v>
      </c>
      <c r="H33" s="271">
        <v>1074</v>
      </c>
      <c r="I33" s="272"/>
    </row>
    <row r="34" spans="1:10">
      <c r="A34" s="263" t="s">
        <v>575</v>
      </c>
      <c r="B34" s="263"/>
      <c r="C34" s="271">
        <v>937</v>
      </c>
      <c r="D34" s="271">
        <v>2250</v>
      </c>
      <c r="E34" s="271">
        <v>1077</v>
      </c>
      <c r="F34" s="271">
        <v>1122</v>
      </c>
      <c r="G34" s="271">
        <v>1030</v>
      </c>
      <c r="H34" s="271">
        <v>1074</v>
      </c>
      <c r="I34" s="272"/>
    </row>
    <row r="35" spans="1:10">
      <c r="A35" s="263" t="s">
        <v>576</v>
      </c>
      <c r="B35" s="263"/>
      <c r="C35" s="271">
        <v>937</v>
      </c>
      <c r="D35" s="271">
        <v>2250</v>
      </c>
      <c r="E35" s="271">
        <v>1077</v>
      </c>
      <c r="F35" s="271">
        <v>1122</v>
      </c>
      <c r="G35" s="271">
        <v>1030</v>
      </c>
      <c r="H35" s="271">
        <v>1074</v>
      </c>
      <c r="I35" s="272"/>
    </row>
    <row r="36" spans="1:10">
      <c r="A36" s="263" t="s">
        <v>577</v>
      </c>
      <c r="B36" s="263"/>
      <c r="C36" s="271">
        <v>3406</v>
      </c>
      <c r="D36" s="271"/>
      <c r="E36" s="271">
        <v>3916</v>
      </c>
      <c r="F36" s="271">
        <v>1122</v>
      </c>
      <c r="G36" s="271">
        <v>3746</v>
      </c>
      <c r="H36" s="271">
        <v>1074</v>
      </c>
      <c r="I36" s="272"/>
    </row>
    <row r="37" spans="1:10">
      <c r="A37" s="263" t="s">
        <v>578</v>
      </c>
      <c r="B37" s="263"/>
      <c r="C37" s="271">
        <v>937</v>
      </c>
      <c r="D37" s="271">
        <v>1181</v>
      </c>
      <c r="E37" s="271">
        <v>1077</v>
      </c>
      <c r="F37" s="271">
        <v>1122</v>
      </c>
      <c r="G37" s="271">
        <v>1030</v>
      </c>
      <c r="H37" s="271">
        <v>1074</v>
      </c>
      <c r="I37" s="272"/>
    </row>
    <row r="38" spans="1:10">
      <c r="A38" s="263" t="s">
        <v>579</v>
      </c>
      <c r="B38" s="263"/>
      <c r="C38" s="271">
        <v>1611</v>
      </c>
      <c r="D38" s="271">
        <v>1181</v>
      </c>
      <c r="E38" s="271">
        <v>1852</v>
      </c>
      <c r="F38" s="271">
        <v>1122</v>
      </c>
      <c r="G38" s="271">
        <f t="shared" si="2"/>
        <v>1772.1000000000001</v>
      </c>
      <c r="H38" s="271">
        <v>1074</v>
      </c>
      <c r="I38" s="272"/>
    </row>
    <row r="39" spans="1:10">
      <c r="A39" s="263" t="s">
        <v>580</v>
      </c>
      <c r="B39" s="263"/>
      <c r="C39" s="274">
        <v>1792</v>
      </c>
      <c r="D39" s="274">
        <v>1870</v>
      </c>
      <c r="E39" s="274">
        <f t="shared" ref="E39:F43" si="3">C39*1.15</f>
        <v>2060.7999999999997</v>
      </c>
      <c r="F39" s="274">
        <f t="shared" si="3"/>
        <v>2150.5</v>
      </c>
      <c r="G39" s="276">
        <f>C39*1.1</f>
        <v>1971.2000000000003</v>
      </c>
      <c r="H39" s="276">
        <f>D39*1.1</f>
        <v>2057</v>
      </c>
      <c r="I39" s="272"/>
    </row>
    <row r="40" spans="1:10">
      <c r="A40" s="273" t="s">
        <v>581</v>
      </c>
      <c r="B40" s="273"/>
      <c r="C40" s="274">
        <v>2103</v>
      </c>
      <c r="D40" s="274">
        <v>2181</v>
      </c>
      <c r="E40" s="274">
        <f t="shared" si="3"/>
        <v>2418.4499999999998</v>
      </c>
      <c r="F40" s="274">
        <f t="shared" si="3"/>
        <v>2508.1499999999996</v>
      </c>
      <c r="G40" s="275">
        <f>C40*1.1</f>
        <v>2313.3000000000002</v>
      </c>
      <c r="H40" s="275">
        <f>D40*1.1</f>
        <v>2399.1000000000004</v>
      </c>
      <c r="I40" s="272"/>
      <c r="J40" s="277"/>
    </row>
    <row r="41" spans="1:10" ht="18.75" customHeight="1">
      <c r="A41" s="273" t="s">
        <v>582</v>
      </c>
      <c r="B41" s="273"/>
      <c r="C41" s="274">
        <v>5851</v>
      </c>
      <c r="D41" s="274">
        <v>5929</v>
      </c>
      <c r="E41" s="274">
        <f t="shared" si="3"/>
        <v>6728.65</v>
      </c>
      <c r="F41" s="274">
        <f t="shared" si="3"/>
        <v>6818.3499999999995</v>
      </c>
      <c r="G41" s="275">
        <f t="shared" ref="G41:H43" si="4">C41*1.1</f>
        <v>6436.1</v>
      </c>
      <c r="H41" s="275">
        <f t="shared" si="4"/>
        <v>6521.9000000000005</v>
      </c>
      <c r="I41" s="272"/>
      <c r="J41" s="277"/>
    </row>
    <row r="42" spans="1:10" ht="18.75" customHeight="1">
      <c r="A42" s="273" t="s">
        <v>583</v>
      </c>
      <c r="B42" s="273"/>
      <c r="C42" s="274">
        <v>3349</v>
      </c>
      <c r="D42" s="274">
        <v>3427</v>
      </c>
      <c r="E42" s="274">
        <f t="shared" si="3"/>
        <v>3851.35</v>
      </c>
      <c r="F42" s="274">
        <f t="shared" si="3"/>
        <v>3941.0499999999997</v>
      </c>
      <c r="G42" s="275">
        <f t="shared" si="4"/>
        <v>3683.9</v>
      </c>
      <c r="H42" s="275">
        <f t="shared" si="4"/>
        <v>3769.7000000000003</v>
      </c>
      <c r="I42" s="272"/>
      <c r="J42" s="277"/>
    </row>
    <row r="43" spans="1:10" ht="18.75" customHeight="1">
      <c r="A43" s="273" t="s">
        <v>584</v>
      </c>
      <c r="B43" s="273"/>
      <c r="C43" s="274">
        <v>5352</v>
      </c>
      <c r="D43" s="274">
        <v>5430</v>
      </c>
      <c r="E43" s="274">
        <f t="shared" si="3"/>
        <v>6154.7999999999993</v>
      </c>
      <c r="F43" s="274">
        <f t="shared" si="3"/>
        <v>6244.4999999999991</v>
      </c>
      <c r="G43" s="275">
        <f t="shared" si="4"/>
        <v>5887.2000000000007</v>
      </c>
      <c r="H43" s="275">
        <f t="shared" si="4"/>
        <v>5973.0000000000009</v>
      </c>
      <c r="I43" s="272"/>
      <c r="J43" s="277"/>
    </row>
    <row r="44" spans="1:10" ht="34.5" customHeight="1">
      <c r="A44" s="278" t="s">
        <v>585</v>
      </c>
      <c r="B44" s="278"/>
      <c r="C44" s="278"/>
      <c r="D44" s="278"/>
      <c r="E44" s="278"/>
      <c r="F44" s="278"/>
      <c r="H44" s="272"/>
      <c r="I44" s="272"/>
    </row>
    <row r="45" spans="1:10">
      <c r="G45" s="283"/>
      <c r="H45" s="283" t="s">
        <v>586</v>
      </c>
      <c r="I45" s="272"/>
    </row>
    <row r="46" spans="1:10" ht="33.75" customHeight="1">
      <c r="A46" s="284"/>
      <c r="B46" s="284"/>
      <c r="C46" s="284"/>
      <c r="D46" s="284"/>
      <c r="E46" s="284"/>
      <c r="F46" s="284"/>
      <c r="I46" s="272"/>
    </row>
    <row r="47" spans="1:10">
      <c r="A47" s="262" t="s">
        <v>587</v>
      </c>
      <c r="B47" s="262"/>
      <c r="C47" s="262"/>
      <c r="D47" s="262"/>
      <c r="E47" s="262"/>
      <c r="F47" s="262"/>
      <c r="G47" s="262"/>
      <c r="H47" s="262"/>
    </row>
    <row r="48" spans="1:10" s="281" customFormat="1" ht="136.5" customHeight="1">
      <c r="A48" s="266" t="s">
        <v>548</v>
      </c>
      <c r="B48" s="266" t="s">
        <v>588</v>
      </c>
      <c r="C48" s="285" t="s">
        <v>589</v>
      </c>
      <c r="D48" s="286"/>
      <c r="E48" s="287"/>
      <c r="F48" s="288" t="s">
        <v>590</v>
      </c>
      <c r="G48" s="289" t="s">
        <v>591</v>
      </c>
      <c r="H48" s="290" t="s">
        <v>592</v>
      </c>
    </row>
    <row r="49" spans="1:9" ht="48" customHeight="1">
      <c r="A49" s="291" t="s">
        <v>554</v>
      </c>
      <c r="B49" s="292" t="s">
        <v>593</v>
      </c>
      <c r="C49" s="293" t="s">
        <v>594</v>
      </c>
      <c r="D49" s="294"/>
      <c r="E49" s="295"/>
      <c r="F49" s="296">
        <v>252.66</v>
      </c>
      <c r="G49" s="296">
        <f>F49*1.15</f>
        <v>290.55899999999997</v>
      </c>
      <c r="H49" s="297">
        <f>F49*1.1</f>
        <v>277.92600000000004</v>
      </c>
      <c r="I49" s="282"/>
    </row>
    <row r="50" spans="1:9" s="301" customFormat="1" ht="78.75" customHeight="1">
      <c r="A50" s="298"/>
      <c r="B50" s="299" t="s">
        <v>595</v>
      </c>
      <c r="C50" s="293" t="s">
        <v>596</v>
      </c>
      <c r="D50" s="294"/>
      <c r="E50" s="295"/>
      <c r="F50" s="296">
        <v>170.37</v>
      </c>
      <c r="G50" s="296">
        <f t="shared" ref="G50:G113" si="5">F50*1.15</f>
        <v>195.9255</v>
      </c>
      <c r="H50" s="297">
        <f t="shared" ref="H50:H113" si="6">F50*1.1</f>
        <v>187.40700000000001</v>
      </c>
      <c r="I50" s="300"/>
    </row>
    <row r="51" spans="1:9" ht="48" customHeight="1">
      <c r="A51" s="302"/>
      <c r="B51" s="292" t="s">
        <v>597</v>
      </c>
      <c r="C51" s="293" t="s">
        <v>598</v>
      </c>
      <c r="D51" s="294"/>
      <c r="E51" s="295"/>
      <c r="F51" s="296">
        <v>1022.23</v>
      </c>
      <c r="G51" s="296">
        <f t="shared" si="5"/>
        <v>1175.5645</v>
      </c>
      <c r="H51" s="297">
        <f t="shared" si="6"/>
        <v>1124.4530000000002</v>
      </c>
      <c r="I51" s="282"/>
    </row>
    <row r="52" spans="1:9" ht="48" customHeight="1">
      <c r="A52" s="291" t="s">
        <v>555</v>
      </c>
      <c r="B52" s="292" t="s">
        <v>593</v>
      </c>
      <c r="C52" s="293" t="s">
        <v>594</v>
      </c>
      <c r="D52" s="294"/>
      <c r="E52" s="295"/>
      <c r="F52" s="296">
        <v>252.66</v>
      </c>
      <c r="G52" s="296">
        <f t="shared" si="5"/>
        <v>290.55899999999997</v>
      </c>
      <c r="H52" s="297">
        <f t="shared" si="6"/>
        <v>277.92600000000004</v>
      </c>
      <c r="I52" s="282"/>
    </row>
    <row r="53" spans="1:9" ht="48" customHeight="1">
      <c r="A53" s="298"/>
      <c r="B53" s="292" t="s">
        <v>599</v>
      </c>
      <c r="C53" s="293" t="s">
        <v>600</v>
      </c>
      <c r="D53" s="294"/>
      <c r="E53" s="295"/>
      <c r="F53" s="296">
        <v>673.75</v>
      </c>
      <c r="G53" s="296">
        <f t="shared" si="5"/>
        <v>774.81249999999989</v>
      </c>
      <c r="H53" s="297">
        <f t="shared" si="6"/>
        <v>741.12500000000011</v>
      </c>
      <c r="I53" s="282"/>
    </row>
    <row r="54" spans="1:9" ht="48" customHeight="1">
      <c r="A54" s="298"/>
      <c r="B54" s="292" t="s">
        <v>601</v>
      </c>
      <c r="C54" s="293" t="s">
        <v>602</v>
      </c>
      <c r="D54" s="294"/>
      <c r="E54" s="295"/>
      <c r="F54" s="296">
        <v>362.79</v>
      </c>
      <c r="G54" s="296">
        <f t="shared" si="5"/>
        <v>417.20850000000002</v>
      </c>
      <c r="H54" s="297">
        <f t="shared" si="6"/>
        <v>399.06900000000007</v>
      </c>
      <c r="I54" s="282"/>
    </row>
    <row r="55" spans="1:9" ht="48" customHeight="1">
      <c r="A55" s="298"/>
      <c r="B55" s="292" t="s">
        <v>603</v>
      </c>
      <c r="C55" s="293" t="s">
        <v>604</v>
      </c>
      <c r="D55" s="294"/>
      <c r="E55" s="295"/>
      <c r="F55" s="296">
        <v>332.22</v>
      </c>
      <c r="G55" s="296">
        <f t="shared" si="5"/>
        <v>382.053</v>
      </c>
      <c r="H55" s="297">
        <f t="shared" si="6"/>
        <v>365.44200000000006</v>
      </c>
      <c r="I55" s="282"/>
    </row>
    <row r="56" spans="1:9" ht="48" customHeight="1">
      <c r="A56" s="298"/>
      <c r="B56" s="292" t="s">
        <v>605</v>
      </c>
      <c r="C56" s="293" t="s">
        <v>606</v>
      </c>
      <c r="D56" s="294"/>
      <c r="E56" s="295"/>
      <c r="F56" s="296">
        <v>166.11</v>
      </c>
      <c r="G56" s="296">
        <f t="shared" si="5"/>
        <v>191.0265</v>
      </c>
      <c r="H56" s="297">
        <f t="shared" si="6"/>
        <v>182.72100000000003</v>
      </c>
      <c r="I56" s="282"/>
    </row>
    <row r="57" spans="1:9" ht="48" customHeight="1">
      <c r="A57" s="298"/>
      <c r="B57" s="303" t="s">
        <v>607</v>
      </c>
      <c r="C57" s="293" t="s">
        <v>608</v>
      </c>
      <c r="D57" s="294"/>
      <c r="E57" s="295"/>
      <c r="F57" s="296">
        <v>166.11</v>
      </c>
      <c r="G57" s="296">
        <f t="shared" si="5"/>
        <v>191.0265</v>
      </c>
      <c r="H57" s="297">
        <f t="shared" si="6"/>
        <v>182.72100000000003</v>
      </c>
      <c r="I57" s="282"/>
    </row>
    <row r="58" spans="1:9" ht="48" customHeight="1">
      <c r="A58" s="298"/>
      <c r="B58" s="292" t="s">
        <v>609</v>
      </c>
      <c r="C58" s="293" t="s">
        <v>610</v>
      </c>
      <c r="D58" s="294"/>
      <c r="E58" s="295"/>
      <c r="F58" s="296">
        <v>768.3</v>
      </c>
      <c r="G58" s="296">
        <f t="shared" si="5"/>
        <v>883.54499999999985</v>
      </c>
      <c r="H58" s="297">
        <f t="shared" si="6"/>
        <v>845.13</v>
      </c>
      <c r="I58" s="282"/>
    </row>
    <row r="59" spans="1:9" ht="48" customHeight="1">
      <c r="A59" s="298"/>
      <c r="B59" s="292" t="s">
        <v>611</v>
      </c>
      <c r="C59" s="293" t="s">
        <v>612</v>
      </c>
      <c r="D59" s="294"/>
      <c r="E59" s="295"/>
      <c r="F59" s="296">
        <v>332.22</v>
      </c>
      <c r="G59" s="296">
        <f t="shared" si="5"/>
        <v>382.053</v>
      </c>
      <c r="H59" s="297">
        <f t="shared" si="6"/>
        <v>365.44200000000006</v>
      </c>
      <c r="I59" s="282"/>
    </row>
    <row r="60" spans="1:9" ht="48.75" customHeight="1">
      <c r="A60" s="302"/>
      <c r="B60" s="299" t="s">
        <v>613</v>
      </c>
      <c r="C60" s="293" t="s">
        <v>614</v>
      </c>
      <c r="D60" s="294"/>
      <c r="E60" s="295"/>
      <c r="F60" s="296">
        <v>511.11</v>
      </c>
      <c r="G60" s="296">
        <f t="shared" si="5"/>
        <v>587.77649999999994</v>
      </c>
      <c r="H60" s="297">
        <f t="shared" si="6"/>
        <v>562.221</v>
      </c>
      <c r="I60" s="282"/>
    </row>
    <row r="61" spans="1:9" ht="48" customHeight="1">
      <c r="A61" s="266" t="s">
        <v>556</v>
      </c>
      <c r="B61" s="292" t="s">
        <v>593</v>
      </c>
      <c r="C61" s="293" t="s">
        <v>594</v>
      </c>
      <c r="D61" s="294"/>
      <c r="E61" s="295"/>
      <c r="F61" s="296">
        <v>252.66</v>
      </c>
      <c r="G61" s="296">
        <f t="shared" si="5"/>
        <v>290.55899999999997</v>
      </c>
      <c r="H61" s="297">
        <f t="shared" si="6"/>
        <v>277.92600000000004</v>
      </c>
      <c r="I61" s="282"/>
    </row>
    <row r="62" spans="1:9" ht="48" customHeight="1">
      <c r="A62" s="291" t="s">
        <v>557</v>
      </c>
      <c r="B62" s="292" t="s">
        <v>593</v>
      </c>
      <c r="C62" s="293" t="s">
        <v>594</v>
      </c>
      <c r="D62" s="294"/>
      <c r="E62" s="295"/>
      <c r="F62" s="296">
        <v>252.66</v>
      </c>
      <c r="G62" s="296">
        <f t="shared" si="5"/>
        <v>290.55899999999997</v>
      </c>
      <c r="H62" s="297">
        <f t="shared" si="6"/>
        <v>277.92600000000004</v>
      </c>
      <c r="I62" s="282"/>
    </row>
    <row r="63" spans="1:9" ht="48" customHeight="1">
      <c r="A63" s="298"/>
      <c r="B63" s="292" t="s">
        <v>615</v>
      </c>
      <c r="C63" s="293" t="s">
        <v>616</v>
      </c>
      <c r="D63" s="294"/>
      <c r="E63" s="295"/>
      <c r="F63" s="304">
        <v>673.75</v>
      </c>
      <c r="G63" s="296">
        <f t="shared" si="5"/>
        <v>774.81249999999989</v>
      </c>
      <c r="H63" s="297">
        <f t="shared" si="6"/>
        <v>741.12500000000011</v>
      </c>
      <c r="I63" s="282"/>
    </row>
    <row r="64" spans="1:9" ht="48" customHeight="1">
      <c r="A64" s="298"/>
      <c r="B64" s="292" t="s">
        <v>617</v>
      </c>
      <c r="C64" s="293" t="s">
        <v>618</v>
      </c>
      <c r="D64" s="294"/>
      <c r="E64" s="295"/>
      <c r="F64" s="296">
        <v>570.1</v>
      </c>
      <c r="G64" s="296">
        <f t="shared" si="5"/>
        <v>655.61500000000001</v>
      </c>
      <c r="H64" s="297">
        <f t="shared" si="6"/>
        <v>627.11000000000013</v>
      </c>
      <c r="I64" s="282"/>
    </row>
    <row r="65" spans="1:9" ht="48" customHeight="1">
      <c r="A65" s="298"/>
      <c r="B65" s="292" t="s">
        <v>619</v>
      </c>
      <c r="C65" s="293" t="s">
        <v>620</v>
      </c>
      <c r="D65" s="294"/>
      <c r="E65" s="295"/>
      <c r="F65" s="296">
        <v>150.31</v>
      </c>
      <c r="G65" s="296">
        <f t="shared" si="5"/>
        <v>172.85649999999998</v>
      </c>
      <c r="H65" s="297">
        <f t="shared" si="6"/>
        <v>165.34100000000001</v>
      </c>
      <c r="I65" s="282"/>
    </row>
    <row r="66" spans="1:9" ht="48" customHeight="1">
      <c r="A66" s="302"/>
      <c r="B66" s="292" t="s">
        <v>621</v>
      </c>
      <c r="C66" s="293" t="s">
        <v>622</v>
      </c>
      <c r="D66" s="294"/>
      <c r="E66" s="295"/>
      <c r="F66" s="296">
        <v>162.5</v>
      </c>
      <c r="G66" s="296">
        <f t="shared" si="5"/>
        <v>186.87499999999997</v>
      </c>
      <c r="H66" s="297">
        <f t="shared" si="6"/>
        <v>178.75000000000003</v>
      </c>
      <c r="I66" s="282"/>
    </row>
    <row r="67" spans="1:9" ht="48" customHeight="1">
      <c r="A67" s="266" t="s">
        <v>558</v>
      </c>
      <c r="B67" s="292" t="s">
        <v>593</v>
      </c>
      <c r="C67" s="293" t="s">
        <v>594</v>
      </c>
      <c r="D67" s="294"/>
      <c r="E67" s="295"/>
      <c r="F67" s="296">
        <v>252.66</v>
      </c>
      <c r="G67" s="296">
        <f t="shared" si="5"/>
        <v>290.55899999999997</v>
      </c>
      <c r="H67" s="297">
        <f t="shared" si="6"/>
        <v>277.92600000000004</v>
      </c>
      <c r="I67" s="282"/>
    </row>
    <row r="68" spans="1:9" ht="48" customHeight="1">
      <c r="A68" s="266" t="s">
        <v>559</v>
      </c>
      <c r="B68" s="292" t="s">
        <v>593</v>
      </c>
      <c r="C68" s="293" t="s">
        <v>594</v>
      </c>
      <c r="D68" s="294"/>
      <c r="E68" s="295"/>
      <c r="F68" s="296">
        <v>252.66</v>
      </c>
      <c r="G68" s="296">
        <f t="shared" si="5"/>
        <v>290.55899999999997</v>
      </c>
      <c r="H68" s="297">
        <f t="shared" si="6"/>
        <v>277.92600000000004</v>
      </c>
      <c r="I68" s="282"/>
    </row>
    <row r="69" spans="1:9" ht="48" customHeight="1">
      <c r="A69" s="266" t="s">
        <v>560</v>
      </c>
      <c r="B69" s="292" t="s">
        <v>593</v>
      </c>
      <c r="C69" s="293" t="s">
        <v>594</v>
      </c>
      <c r="D69" s="294"/>
      <c r="E69" s="295"/>
      <c r="F69" s="296">
        <v>252.66</v>
      </c>
      <c r="G69" s="296">
        <f t="shared" si="5"/>
        <v>290.55899999999997</v>
      </c>
      <c r="H69" s="297">
        <f t="shared" si="6"/>
        <v>277.92600000000004</v>
      </c>
      <c r="I69" s="282"/>
    </row>
    <row r="70" spans="1:9" ht="48" customHeight="1">
      <c r="A70" s="266" t="s">
        <v>561</v>
      </c>
      <c r="B70" s="292" t="s">
        <v>593</v>
      </c>
      <c r="C70" s="293" t="s">
        <v>594</v>
      </c>
      <c r="D70" s="294"/>
      <c r="E70" s="295"/>
      <c r="F70" s="296">
        <v>252.66</v>
      </c>
      <c r="G70" s="296">
        <f t="shared" si="5"/>
        <v>290.55899999999997</v>
      </c>
      <c r="H70" s="297">
        <f t="shared" si="6"/>
        <v>277.92600000000004</v>
      </c>
      <c r="I70" s="282"/>
    </row>
    <row r="71" spans="1:9" ht="48" customHeight="1">
      <c r="A71" s="266" t="s">
        <v>562</v>
      </c>
      <c r="B71" s="292" t="s">
        <v>593</v>
      </c>
      <c r="C71" s="293" t="s">
        <v>594</v>
      </c>
      <c r="D71" s="294"/>
      <c r="E71" s="295"/>
      <c r="F71" s="296">
        <v>252.66</v>
      </c>
      <c r="G71" s="296">
        <f t="shared" si="5"/>
        <v>290.55899999999997</v>
      </c>
      <c r="H71" s="297">
        <f t="shared" si="6"/>
        <v>277.92600000000004</v>
      </c>
      <c r="I71" s="282"/>
    </row>
    <row r="72" spans="1:9" ht="48" customHeight="1">
      <c r="A72" s="266" t="s">
        <v>563</v>
      </c>
      <c r="B72" s="292" t="s">
        <v>593</v>
      </c>
      <c r="C72" s="293" t="s">
        <v>594</v>
      </c>
      <c r="D72" s="294"/>
      <c r="E72" s="295"/>
      <c r="F72" s="296">
        <v>252.66</v>
      </c>
      <c r="G72" s="296">
        <f t="shared" si="5"/>
        <v>290.55899999999997</v>
      </c>
      <c r="H72" s="297">
        <f t="shared" si="6"/>
        <v>277.92600000000004</v>
      </c>
      <c r="I72" s="282"/>
    </row>
    <row r="73" spans="1:9" ht="48" customHeight="1">
      <c r="A73" s="266" t="s">
        <v>564</v>
      </c>
      <c r="B73" s="292" t="s">
        <v>593</v>
      </c>
      <c r="C73" s="293" t="s">
        <v>594</v>
      </c>
      <c r="D73" s="294"/>
      <c r="E73" s="295"/>
      <c r="F73" s="296">
        <v>252.66</v>
      </c>
      <c r="G73" s="296">
        <f t="shared" si="5"/>
        <v>290.55899999999997</v>
      </c>
      <c r="H73" s="297">
        <f t="shared" si="6"/>
        <v>277.92600000000004</v>
      </c>
      <c r="I73" s="282"/>
    </row>
    <row r="74" spans="1:9" ht="48" customHeight="1">
      <c r="A74" s="266" t="s">
        <v>565</v>
      </c>
      <c r="B74" s="292" t="s">
        <v>593</v>
      </c>
      <c r="C74" s="293" t="s">
        <v>594</v>
      </c>
      <c r="D74" s="294"/>
      <c r="E74" s="295"/>
      <c r="F74" s="296">
        <v>252.66</v>
      </c>
      <c r="G74" s="296">
        <f t="shared" si="5"/>
        <v>290.55899999999997</v>
      </c>
      <c r="H74" s="297">
        <f t="shared" si="6"/>
        <v>277.92600000000004</v>
      </c>
      <c r="I74" s="282"/>
    </row>
    <row r="75" spans="1:9" ht="48" customHeight="1">
      <c r="A75" s="291" t="s">
        <v>566</v>
      </c>
      <c r="B75" s="292" t="s">
        <v>593</v>
      </c>
      <c r="C75" s="293" t="s">
        <v>594</v>
      </c>
      <c r="D75" s="294"/>
      <c r="E75" s="295"/>
      <c r="F75" s="296">
        <v>252.66</v>
      </c>
      <c r="G75" s="296">
        <f t="shared" si="5"/>
        <v>290.55899999999997</v>
      </c>
      <c r="H75" s="297">
        <f t="shared" si="6"/>
        <v>277.92600000000004</v>
      </c>
      <c r="I75" s="282"/>
    </row>
    <row r="76" spans="1:9" ht="48" customHeight="1">
      <c r="A76" s="298"/>
      <c r="B76" s="292" t="s">
        <v>617</v>
      </c>
      <c r="C76" s="293" t="s">
        <v>618</v>
      </c>
      <c r="D76" s="294"/>
      <c r="E76" s="295"/>
      <c r="F76" s="296">
        <v>570.1</v>
      </c>
      <c r="G76" s="296">
        <f t="shared" si="5"/>
        <v>655.61500000000001</v>
      </c>
      <c r="H76" s="297">
        <f t="shared" si="6"/>
        <v>627.11000000000013</v>
      </c>
      <c r="I76" s="282"/>
    </row>
    <row r="77" spans="1:9" ht="48" customHeight="1">
      <c r="A77" s="298"/>
      <c r="B77" s="292" t="s">
        <v>599</v>
      </c>
      <c r="C77" s="293" t="s">
        <v>600</v>
      </c>
      <c r="D77" s="294"/>
      <c r="E77" s="295"/>
      <c r="F77" s="296">
        <v>673.75</v>
      </c>
      <c r="G77" s="296">
        <f t="shared" si="5"/>
        <v>774.81249999999989</v>
      </c>
      <c r="H77" s="297">
        <f t="shared" si="6"/>
        <v>741.12500000000011</v>
      </c>
      <c r="I77" s="282"/>
    </row>
    <row r="78" spans="1:9" ht="48" customHeight="1">
      <c r="A78" s="298"/>
      <c r="B78" s="292" t="s">
        <v>623</v>
      </c>
      <c r="C78" s="293" t="s">
        <v>624</v>
      </c>
      <c r="D78" s="294"/>
      <c r="E78" s="295"/>
      <c r="F78" s="296">
        <v>414.62</v>
      </c>
      <c r="G78" s="296">
        <f t="shared" si="5"/>
        <v>476.81299999999999</v>
      </c>
      <c r="H78" s="297">
        <f t="shared" si="6"/>
        <v>456.08200000000005</v>
      </c>
      <c r="I78" s="282"/>
    </row>
    <row r="79" spans="1:9" ht="48" customHeight="1">
      <c r="A79" s="298"/>
      <c r="B79" s="292" t="s">
        <v>625</v>
      </c>
      <c r="C79" s="293" t="s">
        <v>626</v>
      </c>
      <c r="D79" s="294"/>
      <c r="E79" s="295"/>
      <c r="F79" s="296">
        <v>684.12</v>
      </c>
      <c r="G79" s="296">
        <f t="shared" si="5"/>
        <v>786.73799999999994</v>
      </c>
      <c r="H79" s="297">
        <f t="shared" si="6"/>
        <v>752.53200000000004</v>
      </c>
      <c r="I79" s="282"/>
    </row>
    <row r="80" spans="1:9" ht="48" customHeight="1">
      <c r="A80" s="298"/>
      <c r="B80" s="292" t="s">
        <v>601</v>
      </c>
      <c r="C80" s="293" t="s">
        <v>602</v>
      </c>
      <c r="D80" s="294"/>
      <c r="E80" s="295"/>
      <c r="F80" s="296">
        <v>362.79</v>
      </c>
      <c r="G80" s="296">
        <f t="shared" si="5"/>
        <v>417.20850000000002</v>
      </c>
      <c r="H80" s="297">
        <f t="shared" si="6"/>
        <v>399.06900000000007</v>
      </c>
      <c r="I80" s="282"/>
    </row>
    <row r="81" spans="1:9" ht="48" customHeight="1">
      <c r="A81" s="298"/>
      <c r="B81" s="292" t="s">
        <v>619</v>
      </c>
      <c r="C81" s="293" t="s">
        <v>620</v>
      </c>
      <c r="D81" s="294"/>
      <c r="E81" s="295"/>
      <c r="F81" s="296">
        <v>150.31</v>
      </c>
      <c r="G81" s="296">
        <f t="shared" si="5"/>
        <v>172.85649999999998</v>
      </c>
      <c r="H81" s="297">
        <f t="shared" si="6"/>
        <v>165.34100000000001</v>
      </c>
      <c r="I81" s="282"/>
    </row>
    <row r="82" spans="1:9" ht="48" customHeight="1">
      <c r="A82" s="298"/>
      <c r="B82" s="292" t="s">
        <v>621</v>
      </c>
      <c r="C82" s="293" t="s">
        <v>622</v>
      </c>
      <c r="D82" s="294"/>
      <c r="E82" s="295"/>
      <c r="F82" s="296">
        <v>162.5</v>
      </c>
      <c r="G82" s="296">
        <f t="shared" si="5"/>
        <v>186.87499999999997</v>
      </c>
      <c r="H82" s="297">
        <f t="shared" si="6"/>
        <v>178.75000000000003</v>
      </c>
      <c r="I82" s="282"/>
    </row>
    <row r="83" spans="1:9" ht="48" customHeight="1">
      <c r="A83" s="298"/>
      <c r="B83" s="299" t="s">
        <v>613</v>
      </c>
      <c r="C83" s="293" t="s">
        <v>614</v>
      </c>
      <c r="D83" s="294"/>
      <c r="E83" s="295"/>
      <c r="F83" s="296">
        <v>511.11</v>
      </c>
      <c r="G83" s="296">
        <f t="shared" si="5"/>
        <v>587.77649999999994</v>
      </c>
      <c r="H83" s="297">
        <f t="shared" si="6"/>
        <v>562.221</v>
      </c>
      <c r="I83" s="282"/>
    </row>
    <row r="84" spans="1:9" ht="48" customHeight="1">
      <c r="A84" s="298"/>
      <c r="B84" s="299" t="s">
        <v>627</v>
      </c>
      <c r="C84" s="293" t="s">
        <v>628</v>
      </c>
      <c r="D84" s="294"/>
      <c r="E84" s="295"/>
      <c r="F84" s="296">
        <v>255.56</v>
      </c>
      <c r="G84" s="296">
        <f t="shared" si="5"/>
        <v>293.89400000000001</v>
      </c>
      <c r="H84" s="297">
        <f t="shared" si="6"/>
        <v>281.11600000000004</v>
      </c>
      <c r="I84" s="282"/>
    </row>
    <row r="85" spans="1:9" ht="48" customHeight="1">
      <c r="A85" s="298"/>
      <c r="B85" s="292" t="s">
        <v>629</v>
      </c>
      <c r="C85" s="293" t="s">
        <v>630</v>
      </c>
      <c r="D85" s="294"/>
      <c r="E85" s="295"/>
      <c r="F85" s="296">
        <v>422.78</v>
      </c>
      <c r="G85" s="296">
        <f t="shared" si="5"/>
        <v>486.19699999999995</v>
      </c>
      <c r="H85" s="297">
        <f t="shared" si="6"/>
        <v>465.05799999999999</v>
      </c>
      <c r="I85" s="282"/>
    </row>
    <row r="86" spans="1:9" ht="48" customHeight="1">
      <c r="A86" s="266" t="s">
        <v>567</v>
      </c>
      <c r="B86" s="292" t="s">
        <v>593</v>
      </c>
      <c r="C86" s="293" t="s">
        <v>594</v>
      </c>
      <c r="D86" s="294"/>
      <c r="E86" s="295"/>
      <c r="F86" s="296">
        <v>252.66</v>
      </c>
      <c r="G86" s="296">
        <f t="shared" si="5"/>
        <v>290.55899999999997</v>
      </c>
      <c r="H86" s="297">
        <f t="shared" si="6"/>
        <v>277.92600000000004</v>
      </c>
      <c r="I86" s="282"/>
    </row>
    <row r="87" spans="1:9" ht="84.75" customHeight="1">
      <c r="A87" s="291" t="s">
        <v>631</v>
      </c>
      <c r="B87" s="292" t="s">
        <v>617</v>
      </c>
      <c r="C87" s="293" t="s">
        <v>632</v>
      </c>
      <c r="D87" s="294"/>
      <c r="E87" s="295"/>
      <c r="F87" s="296">
        <v>570.1</v>
      </c>
      <c r="G87" s="296">
        <f t="shared" si="5"/>
        <v>655.61500000000001</v>
      </c>
      <c r="H87" s="297">
        <f t="shared" si="6"/>
        <v>627.11000000000013</v>
      </c>
      <c r="I87" s="282"/>
    </row>
    <row r="88" spans="1:9" ht="48" customHeight="1">
      <c r="A88" s="302"/>
      <c r="B88" s="292" t="s">
        <v>593</v>
      </c>
      <c r="C88" s="293" t="s">
        <v>594</v>
      </c>
      <c r="D88" s="294"/>
      <c r="E88" s="295"/>
      <c r="F88" s="296">
        <v>252.66</v>
      </c>
      <c r="G88" s="296">
        <f t="shared" si="5"/>
        <v>290.55899999999997</v>
      </c>
      <c r="H88" s="297">
        <f t="shared" si="6"/>
        <v>277.92600000000004</v>
      </c>
      <c r="I88" s="282"/>
    </row>
    <row r="89" spans="1:9" ht="48" customHeight="1">
      <c r="A89" s="291" t="s">
        <v>569</v>
      </c>
      <c r="B89" s="292" t="s">
        <v>593</v>
      </c>
      <c r="C89" s="293" t="s">
        <v>594</v>
      </c>
      <c r="D89" s="294"/>
      <c r="E89" s="295"/>
      <c r="F89" s="296">
        <v>252.66</v>
      </c>
      <c r="G89" s="296">
        <f t="shared" si="5"/>
        <v>290.55899999999997</v>
      </c>
      <c r="H89" s="297">
        <f t="shared" si="6"/>
        <v>277.92600000000004</v>
      </c>
      <c r="I89" s="282"/>
    </row>
    <row r="90" spans="1:9" ht="48" customHeight="1">
      <c r="A90" s="298"/>
      <c r="B90" s="292" t="s">
        <v>625</v>
      </c>
      <c r="C90" s="293" t="s">
        <v>626</v>
      </c>
      <c r="D90" s="294"/>
      <c r="E90" s="295"/>
      <c r="F90" s="296">
        <v>684.12</v>
      </c>
      <c r="G90" s="296">
        <f t="shared" si="5"/>
        <v>786.73799999999994</v>
      </c>
      <c r="H90" s="297">
        <f t="shared" si="6"/>
        <v>752.53200000000004</v>
      </c>
      <c r="I90" s="282"/>
    </row>
    <row r="91" spans="1:9" ht="48" customHeight="1">
      <c r="A91" s="291" t="s">
        <v>570</v>
      </c>
      <c r="B91" s="292" t="s">
        <v>593</v>
      </c>
      <c r="C91" s="293" t="s">
        <v>594</v>
      </c>
      <c r="D91" s="294"/>
      <c r="E91" s="295"/>
      <c r="F91" s="296">
        <v>252.66</v>
      </c>
      <c r="G91" s="296">
        <f t="shared" si="5"/>
        <v>290.55899999999997</v>
      </c>
      <c r="H91" s="297">
        <f t="shared" si="6"/>
        <v>277.92600000000004</v>
      </c>
      <c r="I91" s="282"/>
    </row>
    <row r="92" spans="1:9" ht="48" customHeight="1">
      <c r="A92" s="298"/>
      <c r="B92" s="292" t="s">
        <v>617</v>
      </c>
      <c r="C92" s="293" t="s">
        <v>618</v>
      </c>
      <c r="D92" s="294"/>
      <c r="E92" s="295"/>
      <c r="F92" s="296">
        <v>570.1</v>
      </c>
      <c r="G92" s="296">
        <f t="shared" si="5"/>
        <v>655.61500000000001</v>
      </c>
      <c r="H92" s="297">
        <f t="shared" si="6"/>
        <v>627.11000000000013</v>
      </c>
      <c r="I92" s="282"/>
    </row>
    <row r="93" spans="1:9" ht="48" customHeight="1">
      <c r="A93" s="298"/>
      <c r="B93" s="292" t="s">
        <v>599</v>
      </c>
      <c r="C93" s="293" t="s">
        <v>600</v>
      </c>
      <c r="D93" s="294"/>
      <c r="E93" s="295"/>
      <c r="F93" s="296">
        <v>673.75</v>
      </c>
      <c r="G93" s="296">
        <f t="shared" si="5"/>
        <v>774.81249999999989</v>
      </c>
      <c r="H93" s="297">
        <f t="shared" si="6"/>
        <v>741.12500000000011</v>
      </c>
      <c r="I93" s="282"/>
    </row>
    <row r="94" spans="1:9" ht="48" customHeight="1">
      <c r="A94" s="298"/>
      <c r="B94" s="292" t="s">
        <v>625</v>
      </c>
      <c r="C94" s="293" t="s">
        <v>626</v>
      </c>
      <c r="D94" s="294"/>
      <c r="E94" s="295"/>
      <c r="F94" s="296">
        <v>684.12</v>
      </c>
      <c r="G94" s="296">
        <f t="shared" si="5"/>
        <v>786.73799999999994</v>
      </c>
      <c r="H94" s="297">
        <f t="shared" si="6"/>
        <v>752.53200000000004</v>
      </c>
      <c r="I94" s="282"/>
    </row>
    <row r="95" spans="1:9" ht="48" customHeight="1">
      <c r="A95" s="298"/>
      <c r="B95" s="292" t="s">
        <v>601</v>
      </c>
      <c r="C95" s="293" t="s">
        <v>602</v>
      </c>
      <c r="D95" s="294"/>
      <c r="E95" s="295"/>
      <c r="F95" s="296">
        <v>362.79</v>
      </c>
      <c r="G95" s="296">
        <f t="shared" si="5"/>
        <v>417.20850000000002</v>
      </c>
      <c r="H95" s="297">
        <f t="shared" si="6"/>
        <v>399.06900000000007</v>
      </c>
      <c r="I95" s="282"/>
    </row>
    <row r="96" spans="1:9" ht="48" customHeight="1">
      <c r="A96" s="298"/>
      <c r="B96" s="292" t="s">
        <v>623</v>
      </c>
      <c r="C96" s="293" t="s">
        <v>624</v>
      </c>
      <c r="D96" s="294"/>
      <c r="E96" s="295"/>
      <c r="F96" s="296">
        <v>414.62</v>
      </c>
      <c r="G96" s="296">
        <f t="shared" si="5"/>
        <v>476.81299999999999</v>
      </c>
      <c r="H96" s="297">
        <f t="shared" si="6"/>
        <v>456.08200000000005</v>
      </c>
      <c r="I96" s="282"/>
    </row>
    <row r="97" spans="1:9" ht="48" customHeight="1">
      <c r="A97" s="298"/>
      <c r="B97" s="292" t="s">
        <v>619</v>
      </c>
      <c r="C97" s="293" t="s">
        <v>620</v>
      </c>
      <c r="D97" s="294"/>
      <c r="E97" s="295"/>
      <c r="F97" s="296">
        <v>150.31</v>
      </c>
      <c r="G97" s="296">
        <f t="shared" si="5"/>
        <v>172.85649999999998</v>
      </c>
      <c r="H97" s="297">
        <f t="shared" si="6"/>
        <v>165.34100000000001</v>
      </c>
      <c r="I97" s="282"/>
    </row>
    <row r="98" spans="1:9" ht="48" customHeight="1">
      <c r="A98" s="298"/>
      <c r="B98" s="292" t="s">
        <v>621</v>
      </c>
      <c r="C98" s="293" t="s">
        <v>622</v>
      </c>
      <c r="D98" s="294"/>
      <c r="E98" s="295"/>
      <c r="F98" s="296">
        <v>162.5</v>
      </c>
      <c r="G98" s="296">
        <f t="shared" si="5"/>
        <v>186.87499999999997</v>
      </c>
      <c r="H98" s="297">
        <f t="shared" si="6"/>
        <v>178.75000000000003</v>
      </c>
      <c r="I98" s="282"/>
    </row>
    <row r="99" spans="1:9" ht="48" customHeight="1">
      <c r="A99" s="291" t="s">
        <v>571</v>
      </c>
      <c r="B99" s="292" t="s">
        <v>593</v>
      </c>
      <c r="C99" s="293" t="s">
        <v>594</v>
      </c>
      <c r="D99" s="294"/>
      <c r="E99" s="295"/>
      <c r="F99" s="296">
        <v>252.66</v>
      </c>
      <c r="G99" s="296">
        <f t="shared" si="5"/>
        <v>290.55899999999997</v>
      </c>
      <c r="H99" s="297">
        <f t="shared" si="6"/>
        <v>277.92600000000004</v>
      </c>
      <c r="I99" s="282"/>
    </row>
    <row r="100" spans="1:9" ht="48" customHeight="1">
      <c r="A100" s="298"/>
      <c r="B100" s="292" t="s">
        <v>625</v>
      </c>
      <c r="C100" s="293" t="s">
        <v>626</v>
      </c>
      <c r="D100" s="294"/>
      <c r="E100" s="295"/>
      <c r="F100" s="296">
        <v>684.12</v>
      </c>
      <c r="G100" s="296">
        <f t="shared" si="5"/>
        <v>786.73799999999994</v>
      </c>
      <c r="H100" s="297">
        <f t="shared" si="6"/>
        <v>752.53200000000004</v>
      </c>
      <c r="I100" s="282"/>
    </row>
    <row r="101" spans="1:9" ht="48" customHeight="1">
      <c r="A101" s="291" t="s">
        <v>572</v>
      </c>
      <c r="B101" s="292" t="s">
        <v>593</v>
      </c>
      <c r="C101" s="293" t="s">
        <v>594</v>
      </c>
      <c r="D101" s="294"/>
      <c r="E101" s="295"/>
      <c r="F101" s="296">
        <v>252.66</v>
      </c>
      <c r="G101" s="296">
        <f t="shared" si="5"/>
        <v>290.55899999999997</v>
      </c>
      <c r="H101" s="297">
        <f t="shared" si="6"/>
        <v>277.92600000000004</v>
      </c>
      <c r="I101" s="282"/>
    </row>
    <row r="102" spans="1:9" ht="48" customHeight="1">
      <c r="A102" s="298"/>
      <c r="B102" s="292" t="s">
        <v>625</v>
      </c>
      <c r="C102" s="293" t="s">
        <v>626</v>
      </c>
      <c r="D102" s="294"/>
      <c r="E102" s="295"/>
      <c r="F102" s="296">
        <v>684.12</v>
      </c>
      <c r="G102" s="296">
        <f t="shared" si="5"/>
        <v>786.73799999999994</v>
      </c>
      <c r="H102" s="297">
        <f t="shared" si="6"/>
        <v>752.53200000000004</v>
      </c>
      <c r="I102" s="282"/>
    </row>
    <row r="103" spans="1:9" ht="48" customHeight="1">
      <c r="A103" s="291" t="s">
        <v>573</v>
      </c>
      <c r="B103" s="292" t="s">
        <v>593</v>
      </c>
      <c r="C103" s="293" t="s">
        <v>594</v>
      </c>
      <c r="D103" s="294"/>
      <c r="E103" s="295"/>
      <c r="F103" s="296">
        <v>252.66</v>
      </c>
      <c r="G103" s="296">
        <f t="shared" si="5"/>
        <v>290.55899999999997</v>
      </c>
      <c r="H103" s="297">
        <f t="shared" si="6"/>
        <v>277.92600000000004</v>
      </c>
      <c r="I103" s="282"/>
    </row>
    <row r="104" spans="1:9" ht="48" customHeight="1">
      <c r="A104" s="298"/>
      <c r="B104" s="292" t="s">
        <v>617</v>
      </c>
      <c r="C104" s="293" t="s">
        <v>618</v>
      </c>
      <c r="D104" s="294"/>
      <c r="E104" s="295"/>
      <c r="F104" s="296">
        <v>570.1</v>
      </c>
      <c r="G104" s="296">
        <f t="shared" si="5"/>
        <v>655.61500000000001</v>
      </c>
      <c r="H104" s="297">
        <f t="shared" si="6"/>
        <v>627.11000000000013</v>
      </c>
      <c r="I104" s="282"/>
    </row>
    <row r="105" spans="1:9" ht="48" customHeight="1">
      <c r="A105" s="298"/>
      <c r="B105" s="292" t="s">
        <v>599</v>
      </c>
      <c r="C105" s="293" t="s">
        <v>600</v>
      </c>
      <c r="D105" s="294"/>
      <c r="E105" s="295"/>
      <c r="F105" s="296">
        <v>673.75</v>
      </c>
      <c r="G105" s="296">
        <f t="shared" si="5"/>
        <v>774.81249999999989</v>
      </c>
      <c r="H105" s="297">
        <f t="shared" si="6"/>
        <v>741.12500000000011</v>
      </c>
      <c r="I105" s="282"/>
    </row>
    <row r="106" spans="1:9" ht="48" customHeight="1">
      <c r="A106" s="298"/>
      <c r="B106" s="292" t="s">
        <v>625</v>
      </c>
      <c r="C106" s="293" t="s">
        <v>626</v>
      </c>
      <c r="D106" s="294"/>
      <c r="E106" s="295"/>
      <c r="F106" s="296">
        <v>684.12</v>
      </c>
      <c r="G106" s="296">
        <f t="shared" si="5"/>
        <v>786.73799999999994</v>
      </c>
      <c r="H106" s="297">
        <f t="shared" si="6"/>
        <v>752.53200000000004</v>
      </c>
      <c r="I106" s="282"/>
    </row>
    <row r="107" spans="1:9" ht="48" customHeight="1">
      <c r="A107" s="298"/>
      <c r="B107" s="292" t="s">
        <v>615</v>
      </c>
      <c r="C107" s="293" t="s">
        <v>616</v>
      </c>
      <c r="D107" s="294"/>
      <c r="E107" s="295"/>
      <c r="F107" s="296">
        <v>673.75</v>
      </c>
      <c r="G107" s="296">
        <f t="shared" si="5"/>
        <v>774.81249999999989</v>
      </c>
      <c r="H107" s="297">
        <f t="shared" si="6"/>
        <v>741.12500000000011</v>
      </c>
      <c r="I107" s="282"/>
    </row>
    <row r="108" spans="1:9" ht="48" customHeight="1">
      <c r="A108" s="298"/>
      <c r="B108" s="292" t="s">
        <v>601</v>
      </c>
      <c r="C108" s="293" t="s">
        <v>602</v>
      </c>
      <c r="D108" s="294"/>
      <c r="E108" s="295"/>
      <c r="F108" s="296">
        <v>362.79</v>
      </c>
      <c r="G108" s="296">
        <f t="shared" si="5"/>
        <v>417.20850000000002</v>
      </c>
      <c r="H108" s="297">
        <f t="shared" si="6"/>
        <v>399.06900000000007</v>
      </c>
      <c r="I108" s="282"/>
    </row>
    <row r="109" spans="1:9" ht="48" customHeight="1">
      <c r="A109" s="298"/>
      <c r="B109" s="292" t="s">
        <v>623</v>
      </c>
      <c r="C109" s="293" t="s">
        <v>624</v>
      </c>
      <c r="D109" s="294"/>
      <c r="E109" s="295"/>
      <c r="F109" s="296">
        <v>414.62</v>
      </c>
      <c r="G109" s="296">
        <f t="shared" si="5"/>
        <v>476.81299999999999</v>
      </c>
      <c r="H109" s="297">
        <f t="shared" si="6"/>
        <v>456.08200000000005</v>
      </c>
      <c r="I109" s="282"/>
    </row>
    <row r="110" spans="1:9" ht="48" customHeight="1">
      <c r="A110" s="298"/>
      <c r="B110" s="292" t="s">
        <v>633</v>
      </c>
      <c r="C110" s="293" t="s">
        <v>634</v>
      </c>
      <c r="D110" s="294"/>
      <c r="E110" s="295"/>
      <c r="F110" s="296">
        <v>492.36</v>
      </c>
      <c r="G110" s="296">
        <f t="shared" si="5"/>
        <v>566.21399999999994</v>
      </c>
      <c r="H110" s="297">
        <f t="shared" si="6"/>
        <v>541.596</v>
      </c>
      <c r="I110" s="282"/>
    </row>
    <row r="111" spans="1:9" ht="48" customHeight="1">
      <c r="A111" s="298"/>
      <c r="B111" s="292" t="s">
        <v>635</v>
      </c>
      <c r="C111" s="293" t="s">
        <v>636</v>
      </c>
      <c r="D111" s="294"/>
      <c r="E111" s="295"/>
      <c r="F111" s="297">
        <v>570.1</v>
      </c>
      <c r="G111" s="296">
        <f t="shared" si="5"/>
        <v>655.61500000000001</v>
      </c>
      <c r="H111" s="297">
        <f t="shared" si="6"/>
        <v>627.11000000000013</v>
      </c>
      <c r="I111" s="282"/>
    </row>
    <row r="112" spans="1:9" ht="48" customHeight="1">
      <c r="A112" s="298"/>
      <c r="B112" s="292" t="s">
        <v>637</v>
      </c>
      <c r="C112" s="293" t="s">
        <v>638</v>
      </c>
      <c r="D112" s="294"/>
      <c r="E112" s="295"/>
      <c r="F112" s="297">
        <v>492</v>
      </c>
      <c r="G112" s="296">
        <f t="shared" si="5"/>
        <v>565.79999999999995</v>
      </c>
      <c r="H112" s="297">
        <v>542</v>
      </c>
      <c r="I112" s="282"/>
    </row>
    <row r="113" spans="1:11" ht="48" customHeight="1">
      <c r="A113" s="298"/>
      <c r="B113" s="292" t="s">
        <v>619</v>
      </c>
      <c r="C113" s="293" t="s">
        <v>620</v>
      </c>
      <c r="D113" s="294"/>
      <c r="E113" s="295"/>
      <c r="F113" s="296">
        <v>150.31</v>
      </c>
      <c r="G113" s="296">
        <f t="shared" si="5"/>
        <v>172.85649999999998</v>
      </c>
      <c r="H113" s="297">
        <f t="shared" si="6"/>
        <v>165.34100000000001</v>
      </c>
      <c r="I113" s="282"/>
    </row>
    <row r="114" spans="1:11" ht="48" customHeight="1">
      <c r="A114" s="298"/>
      <c r="B114" s="292" t="s">
        <v>621</v>
      </c>
      <c r="C114" s="293" t="s">
        <v>622</v>
      </c>
      <c r="D114" s="294"/>
      <c r="E114" s="295"/>
      <c r="F114" s="296">
        <v>162.5</v>
      </c>
      <c r="G114" s="296">
        <f t="shared" ref="G114:G177" si="7">F114*1.15</f>
        <v>186.87499999999997</v>
      </c>
      <c r="H114" s="297">
        <f t="shared" ref="H114:H177" si="8">F114*1.1</f>
        <v>178.75000000000003</v>
      </c>
      <c r="I114" s="282"/>
    </row>
    <row r="115" spans="1:11" ht="48" customHeight="1">
      <c r="A115" s="298"/>
      <c r="B115" s="292" t="s">
        <v>603</v>
      </c>
      <c r="C115" s="293" t="s">
        <v>604</v>
      </c>
      <c r="D115" s="294"/>
      <c r="E115" s="295"/>
      <c r="F115" s="296">
        <v>332.22</v>
      </c>
      <c r="G115" s="296">
        <f t="shared" si="7"/>
        <v>382.053</v>
      </c>
      <c r="H115" s="297">
        <f t="shared" si="8"/>
        <v>365.44200000000006</v>
      </c>
      <c r="I115" s="282"/>
    </row>
    <row r="116" spans="1:11" ht="48" customHeight="1">
      <c r="A116" s="298"/>
      <c r="B116" s="292" t="s">
        <v>605</v>
      </c>
      <c r="C116" s="293" t="s">
        <v>606</v>
      </c>
      <c r="D116" s="294"/>
      <c r="E116" s="295"/>
      <c r="F116" s="296">
        <v>166.11</v>
      </c>
      <c r="G116" s="296">
        <f t="shared" si="7"/>
        <v>191.0265</v>
      </c>
      <c r="H116" s="297">
        <f t="shared" si="8"/>
        <v>182.72100000000003</v>
      </c>
      <c r="I116" s="282"/>
    </row>
    <row r="117" spans="1:11" ht="48" customHeight="1">
      <c r="A117" s="298"/>
      <c r="B117" s="292" t="s">
        <v>609</v>
      </c>
      <c r="C117" s="293" t="s">
        <v>610</v>
      </c>
      <c r="D117" s="294"/>
      <c r="E117" s="295"/>
      <c r="F117" s="296">
        <v>768.3</v>
      </c>
      <c r="G117" s="296">
        <f t="shared" si="7"/>
        <v>883.54499999999985</v>
      </c>
      <c r="H117" s="297">
        <f t="shared" si="8"/>
        <v>845.13</v>
      </c>
      <c r="I117" s="282"/>
    </row>
    <row r="118" spans="1:11" ht="48" customHeight="1">
      <c r="A118" s="298"/>
      <c r="B118" s="299" t="s">
        <v>627</v>
      </c>
      <c r="C118" s="293" t="s">
        <v>639</v>
      </c>
      <c r="D118" s="294"/>
      <c r="E118" s="295"/>
      <c r="F118" s="296">
        <v>255.56</v>
      </c>
      <c r="G118" s="296">
        <f t="shared" si="7"/>
        <v>293.89400000000001</v>
      </c>
      <c r="H118" s="297">
        <f t="shared" si="8"/>
        <v>281.11600000000004</v>
      </c>
      <c r="I118" s="282"/>
      <c r="K118" s="282"/>
    </row>
    <row r="119" spans="1:11" ht="48" customHeight="1">
      <c r="A119" s="298"/>
      <c r="B119" s="305" t="s">
        <v>640</v>
      </c>
      <c r="C119" s="293" t="s">
        <v>641</v>
      </c>
      <c r="D119" s="294"/>
      <c r="E119" s="295"/>
      <c r="F119" s="296">
        <v>57.02</v>
      </c>
      <c r="G119" s="296">
        <f t="shared" si="7"/>
        <v>65.572999999999993</v>
      </c>
      <c r="H119" s="297">
        <f t="shared" si="8"/>
        <v>62.722000000000008</v>
      </c>
      <c r="I119" s="282"/>
      <c r="K119" s="282"/>
    </row>
    <row r="120" spans="1:11" ht="48" customHeight="1">
      <c r="A120" s="302"/>
      <c r="B120" s="292" t="s">
        <v>629</v>
      </c>
      <c r="C120" s="293" t="s">
        <v>630</v>
      </c>
      <c r="D120" s="294"/>
      <c r="E120" s="295"/>
      <c r="F120" s="296">
        <v>422.78</v>
      </c>
      <c r="G120" s="296">
        <f t="shared" si="7"/>
        <v>486.19699999999995</v>
      </c>
      <c r="H120" s="297">
        <f t="shared" si="8"/>
        <v>465.05799999999999</v>
      </c>
      <c r="I120" s="282"/>
    </row>
    <row r="121" spans="1:11" ht="48" customHeight="1">
      <c r="A121" s="291" t="s">
        <v>574</v>
      </c>
      <c r="B121" s="292" t="s">
        <v>593</v>
      </c>
      <c r="C121" s="293" t="s">
        <v>594</v>
      </c>
      <c r="D121" s="294"/>
      <c r="E121" s="295"/>
      <c r="F121" s="296">
        <v>252.66</v>
      </c>
      <c r="G121" s="296">
        <f t="shared" si="7"/>
        <v>290.55899999999997</v>
      </c>
      <c r="H121" s="297">
        <f t="shared" si="8"/>
        <v>277.92600000000004</v>
      </c>
      <c r="I121" s="282"/>
    </row>
    <row r="122" spans="1:11" ht="48" customHeight="1">
      <c r="A122" s="298"/>
      <c r="B122" s="292" t="s">
        <v>617</v>
      </c>
      <c r="C122" s="293" t="s">
        <v>618</v>
      </c>
      <c r="D122" s="294"/>
      <c r="E122" s="295"/>
      <c r="F122" s="296">
        <v>570.1</v>
      </c>
      <c r="G122" s="296">
        <f t="shared" si="7"/>
        <v>655.61500000000001</v>
      </c>
      <c r="H122" s="297">
        <f t="shared" si="8"/>
        <v>627.11000000000013</v>
      </c>
      <c r="I122" s="282"/>
    </row>
    <row r="123" spans="1:11" ht="48" customHeight="1">
      <c r="A123" s="298"/>
      <c r="B123" s="292" t="s">
        <v>625</v>
      </c>
      <c r="C123" s="293" t="s">
        <v>626</v>
      </c>
      <c r="D123" s="294"/>
      <c r="E123" s="295"/>
      <c r="F123" s="296">
        <v>684.12</v>
      </c>
      <c r="G123" s="296">
        <f t="shared" si="7"/>
        <v>786.73799999999994</v>
      </c>
      <c r="H123" s="297">
        <f t="shared" si="8"/>
        <v>752.53200000000004</v>
      </c>
      <c r="I123" s="282"/>
    </row>
    <row r="124" spans="1:11" ht="48" customHeight="1">
      <c r="A124" s="298"/>
      <c r="B124" s="292" t="s">
        <v>601</v>
      </c>
      <c r="C124" s="293" t="s">
        <v>602</v>
      </c>
      <c r="D124" s="294"/>
      <c r="E124" s="295"/>
      <c r="F124" s="296">
        <v>362.79</v>
      </c>
      <c r="G124" s="296">
        <f t="shared" si="7"/>
        <v>417.20850000000002</v>
      </c>
      <c r="H124" s="297">
        <f t="shared" si="8"/>
        <v>399.06900000000007</v>
      </c>
      <c r="I124" s="282"/>
    </row>
    <row r="125" spans="1:11" ht="48" customHeight="1">
      <c r="A125" s="291" t="s">
        <v>575</v>
      </c>
      <c r="B125" s="292" t="s">
        <v>593</v>
      </c>
      <c r="C125" s="293" t="s">
        <v>594</v>
      </c>
      <c r="D125" s="294"/>
      <c r="E125" s="295"/>
      <c r="F125" s="296">
        <v>252.66</v>
      </c>
      <c r="G125" s="296">
        <f t="shared" si="7"/>
        <v>290.55899999999997</v>
      </c>
      <c r="H125" s="297">
        <f t="shared" si="8"/>
        <v>277.92600000000004</v>
      </c>
      <c r="I125" s="282"/>
    </row>
    <row r="126" spans="1:11" ht="48" customHeight="1">
      <c r="A126" s="298"/>
      <c r="B126" s="292" t="s">
        <v>625</v>
      </c>
      <c r="C126" s="293" t="s">
        <v>626</v>
      </c>
      <c r="D126" s="294"/>
      <c r="E126" s="295"/>
      <c r="F126" s="296">
        <v>684.12</v>
      </c>
      <c r="G126" s="296">
        <f t="shared" si="7"/>
        <v>786.73799999999994</v>
      </c>
      <c r="H126" s="297">
        <f t="shared" si="8"/>
        <v>752.53200000000004</v>
      </c>
      <c r="I126" s="282"/>
    </row>
    <row r="127" spans="1:11" ht="48" customHeight="1">
      <c r="A127" s="291" t="s">
        <v>576</v>
      </c>
      <c r="B127" s="292" t="s">
        <v>593</v>
      </c>
      <c r="C127" s="293" t="s">
        <v>594</v>
      </c>
      <c r="D127" s="294"/>
      <c r="E127" s="295"/>
      <c r="F127" s="296">
        <v>252.66</v>
      </c>
      <c r="G127" s="296">
        <f t="shared" si="7"/>
        <v>290.55899999999997</v>
      </c>
      <c r="H127" s="297">
        <f t="shared" si="8"/>
        <v>277.92600000000004</v>
      </c>
      <c r="I127" s="282"/>
    </row>
    <row r="128" spans="1:11" ht="48" customHeight="1">
      <c r="A128" s="298"/>
      <c r="B128" s="292" t="s">
        <v>625</v>
      </c>
      <c r="C128" s="293" t="s">
        <v>626</v>
      </c>
      <c r="D128" s="294"/>
      <c r="E128" s="295"/>
      <c r="F128" s="296">
        <v>684.12</v>
      </c>
      <c r="G128" s="296">
        <f t="shared" si="7"/>
        <v>786.73799999999994</v>
      </c>
      <c r="H128" s="297">
        <f t="shared" si="8"/>
        <v>752.53200000000004</v>
      </c>
      <c r="I128" s="282"/>
    </row>
    <row r="129" spans="1:9" ht="48" customHeight="1">
      <c r="A129" s="291" t="s">
        <v>577</v>
      </c>
      <c r="B129" s="292" t="s">
        <v>593</v>
      </c>
      <c r="C129" s="293" t="s">
        <v>594</v>
      </c>
      <c r="D129" s="294"/>
      <c r="E129" s="295"/>
      <c r="F129" s="296">
        <v>252.66</v>
      </c>
      <c r="G129" s="296">
        <f t="shared" si="7"/>
        <v>290.55899999999997</v>
      </c>
      <c r="H129" s="297">
        <f t="shared" si="8"/>
        <v>277.92600000000004</v>
      </c>
      <c r="I129" s="282"/>
    </row>
    <row r="130" spans="1:9" ht="48" customHeight="1">
      <c r="A130" s="298"/>
      <c r="B130" s="292" t="s">
        <v>617</v>
      </c>
      <c r="C130" s="293" t="s">
        <v>618</v>
      </c>
      <c r="D130" s="294"/>
      <c r="E130" s="295"/>
      <c r="F130" s="296">
        <v>570.1</v>
      </c>
      <c r="G130" s="296">
        <f t="shared" si="7"/>
        <v>655.61500000000001</v>
      </c>
      <c r="H130" s="297">
        <f t="shared" si="8"/>
        <v>627.11000000000013</v>
      </c>
      <c r="I130" s="282"/>
    </row>
    <row r="131" spans="1:9" ht="48" customHeight="1">
      <c r="A131" s="298"/>
      <c r="B131" s="292" t="s">
        <v>599</v>
      </c>
      <c r="C131" s="293" t="s">
        <v>600</v>
      </c>
      <c r="D131" s="294"/>
      <c r="E131" s="295"/>
      <c r="F131" s="296">
        <v>673.75</v>
      </c>
      <c r="G131" s="296">
        <f t="shared" si="7"/>
        <v>774.81249999999989</v>
      </c>
      <c r="H131" s="297">
        <f t="shared" si="8"/>
        <v>741.12500000000011</v>
      </c>
      <c r="I131" s="282"/>
    </row>
    <row r="132" spans="1:9" ht="48" customHeight="1">
      <c r="A132" s="298"/>
      <c r="B132" s="292" t="s">
        <v>625</v>
      </c>
      <c r="C132" s="293" t="s">
        <v>626</v>
      </c>
      <c r="D132" s="294"/>
      <c r="E132" s="295"/>
      <c r="F132" s="296">
        <v>684.12</v>
      </c>
      <c r="G132" s="296">
        <f t="shared" si="7"/>
        <v>786.73799999999994</v>
      </c>
      <c r="H132" s="297">
        <f t="shared" si="8"/>
        <v>752.53200000000004</v>
      </c>
      <c r="I132" s="282"/>
    </row>
    <row r="133" spans="1:9" ht="48" customHeight="1">
      <c r="A133" s="298"/>
      <c r="B133" s="292" t="s">
        <v>637</v>
      </c>
      <c r="C133" s="293" t="s">
        <v>642</v>
      </c>
      <c r="D133" s="294"/>
      <c r="E133" s="295"/>
      <c r="F133" s="296">
        <v>492.36</v>
      </c>
      <c r="G133" s="296">
        <f t="shared" si="7"/>
        <v>566.21399999999994</v>
      </c>
      <c r="H133" s="297">
        <f t="shared" si="8"/>
        <v>541.596</v>
      </c>
      <c r="I133" s="282"/>
    </row>
    <row r="134" spans="1:9" ht="48" customHeight="1">
      <c r="A134" s="298"/>
      <c r="B134" s="292" t="s">
        <v>601</v>
      </c>
      <c r="C134" s="293" t="s">
        <v>602</v>
      </c>
      <c r="D134" s="294"/>
      <c r="E134" s="295"/>
      <c r="F134" s="296">
        <v>362.79</v>
      </c>
      <c r="G134" s="296">
        <f t="shared" si="7"/>
        <v>417.20850000000002</v>
      </c>
      <c r="H134" s="297">
        <f t="shared" si="8"/>
        <v>399.06900000000007</v>
      </c>
      <c r="I134" s="282"/>
    </row>
    <row r="135" spans="1:9" ht="48" customHeight="1">
      <c r="A135" s="298"/>
      <c r="B135" s="292" t="s">
        <v>619</v>
      </c>
      <c r="C135" s="293" t="s">
        <v>620</v>
      </c>
      <c r="D135" s="294"/>
      <c r="E135" s="295"/>
      <c r="F135" s="296">
        <v>150.31</v>
      </c>
      <c r="G135" s="296">
        <f t="shared" si="7"/>
        <v>172.85649999999998</v>
      </c>
      <c r="H135" s="297">
        <f t="shared" si="8"/>
        <v>165.34100000000001</v>
      </c>
      <c r="I135" s="282"/>
    </row>
    <row r="136" spans="1:9" ht="48" customHeight="1">
      <c r="A136" s="298"/>
      <c r="B136" s="292" t="s">
        <v>621</v>
      </c>
      <c r="C136" s="293" t="s">
        <v>622</v>
      </c>
      <c r="D136" s="294"/>
      <c r="E136" s="295"/>
      <c r="F136" s="296">
        <v>162.5</v>
      </c>
      <c r="G136" s="296">
        <f t="shared" si="7"/>
        <v>186.87499999999997</v>
      </c>
      <c r="H136" s="297">
        <f t="shared" si="8"/>
        <v>178.75000000000003</v>
      </c>
      <c r="I136" s="282"/>
    </row>
    <row r="137" spans="1:9" ht="48" customHeight="1">
      <c r="A137" s="298"/>
      <c r="B137" s="299" t="s">
        <v>640</v>
      </c>
      <c r="C137" s="293" t="s">
        <v>641</v>
      </c>
      <c r="D137" s="294"/>
      <c r="E137" s="295"/>
      <c r="F137" s="296">
        <v>57.02</v>
      </c>
      <c r="G137" s="296">
        <f t="shared" si="7"/>
        <v>65.572999999999993</v>
      </c>
      <c r="H137" s="297">
        <f t="shared" si="8"/>
        <v>62.722000000000008</v>
      </c>
      <c r="I137" s="282"/>
    </row>
    <row r="138" spans="1:9" ht="48" customHeight="1">
      <c r="A138" s="291" t="s">
        <v>578</v>
      </c>
      <c r="B138" s="292" t="s">
        <v>593</v>
      </c>
      <c r="C138" s="293" t="s">
        <v>594</v>
      </c>
      <c r="D138" s="294"/>
      <c r="E138" s="295"/>
      <c r="F138" s="296">
        <v>252.66</v>
      </c>
      <c r="G138" s="296">
        <f t="shared" si="7"/>
        <v>290.55899999999997</v>
      </c>
      <c r="H138" s="297">
        <f t="shared" si="8"/>
        <v>277.92600000000004</v>
      </c>
      <c r="I138" s="282"/>
    </row>
    <row r="139" spans="1:9" ht="48" customHeight="1">
      <c r="A139" s="298"/>
      <c r="B139" s="292" t="s">
        <v>625</v>
      </c>
      <c r="C139" s="293" t="s">
        <v>626</v>
      </c>
      <c r="D139" s="294"/>
      <c r="E139" s="295"/>
      <c r="F139" s="296">
        <v>684.12</v>
      </c>
      <c r="G139" s="296">
        <f t="shared" si="7"/>
        <v>786.73799999999994</v>
      </c>
      <c r="H139" s="297">
        <f t="shared" si="8"/>
        <v>752.53200000000004</v>
      </c>
      <c r="I139" s="282"/>
    </row>
    <row r="140" spans="1:9" ht="48" customHeight="1">
      <c r="A140" s="291" t="s">
        <v>579</v>
      </c>
      <c r="B140" s="292" t="s">
        <v>593</v>
      </c>
      <c r="C140" s="293" t="s">
        <v>594</v>
      </c>
      <c r="D140" s="294"/>
      <c r="E140" s="295"/>
      <c r="F140" s="296">
        <v>252.66</v>
      </c>
      <c r="G140" s="296">
        <f t="shared" si="7"/>
        <v>290.55899999999997</v>
      </c>
      <c r="H140" s="297">
        <f t="shared" si="8"/>
        <v>277.92600000000004</v>
      </c>
      <c r="I140" s="282"/>
    </row>
    <row r="141" spans="1:9" ht="48" customHeight="1">
      <c r="A141" s="298"/>
      <c r="B141" s="292" t="s">
        <v>625</v>
      </c>
      <c r="C141" s="293" t="s">
        <v>626</v>
      </c>
      <c r="D141" s="294"/>
      <c r="E141" s="295"/>
      <c r="F141" s="296">
        <v>684.12</v>
      </c>
      <c r="G141" s="296">
        <f t="shared" si="7"/>
        <v>786.73799999999994</v>
      </c>
      <c r="H141" s="297">
        <f t="shared" si="8"/>
        <v>752.53200000000004</v>
      </c>
      <c r="I141" s="282"/>
    </row>
    <row r="142" spans="1:9" ht="48" customHeight="1">
      <c r="A142" s="298"/>
      <c r="B142" s="292" t="s">
        <v>599</v>
      </c>
      <c r="C142" s="293" t="s">
        <v>616</v>
      </c>
      <c r="D142" s="294"/>
      <c r="E142" s="295"/>
      <c r="F142" s="296">
        <v>673.75</v>
      </c>
      <c r="G142" s="296">
        <f t="shared" si="7"/>
        <v>774.81249999999989</v>
      </c>
      <c r="H142" s="297">
        <f t="shared" si="8"/>
        <v>741.12500000000011</v>
      </c>
      <c r="I142" s="282"/>
    </row>
    <row r="143" spans="1:9" ht="48" customHeight="1">
      <c r="A143" s="291" t="s">
        <v>580</v>
      </c>
      <c r="B143" s="292" t="s">
        <v>593</v>
      </c>
      <c r="C143" s="293" t="s">
        <v>594</v>
      </c>
      <c r="D143" s="294"/>
      <c r="E143" s="295"/>
      <c r="F143" s="296">
        <v>252.66</v>
      </c>
      <c r="G143" s="296">
        <f t="shared" si="7"/>
        <v>290.55899999999997</v>
      </c>
      <c r="H143" s="297">
        <f t="shared" si="8"/>
        <v>277.92600000000004</v>
      </c>
      <c r="I143" s="282"/>
    </row>
    <row r="144" spans="1:9" ht="48" customHeight="1">
      <c r="A144" s="298"/>
      <c r="B144" s="292" t="s">
        <v>625</v>
      </c>
      <c r="C144" s="293" t="s">
        <v>626</v>
      </c>
      <c r="D144" s="294"/>
      <c r="E144" s="295"/>
      <c r="F144" s="296">
        <v>684.12</v>
      </c>
      <c r="G144" s="296">
        <f t="shared" si="7"/>
        <v>786.73799999999994</v>
      </c>
      <c r="H144" s="297">
        <f t="shared" si="8"/>
        <v>752.53200000000004</v>
      </c>
      <c r="I144" s="282"/>
    </row>
    <row r="145" spans="1:9" ht="48" customHeight="1">
      <c r="A145" s="298"/>
      <c r="B145" s="292" t="s">
        <v>633</v>
      </c>
      <c r="C145" s="293" t="s">
        <v>634</v>
      </c>
      <c r="D145" s="294"/>
      <c r="E145" s="295"/>
      <c r="F145" s="296">
        <v>492.36</v>
      </c>
      <c r="G145" s="296">
        <f t="shared" si="7"/>
        <v>566.21399999999994</v>
      </c>
      <c r="H145" s="297">
        <f t="shared" si="8"/>
        <v>541.596</v>
      </c>
      <c r="I145" s="282"/>
    </row>
    <row r="146" spans="1:9" ht="48" customHeight="1">
      <c r="A146" s="298"/>
      <c r="B146" s="292" t="s">
        <v>635</v>
      </c>
      <c r="C146" s="293" t="s">
        <v>636</v>
      </c>
      <c r="D146" s="294"/>
      <c r="E146" s="295"/>
      <c r="F146" s="296">
        <v>570.1</v>
      </c>
      <c r="G146" s="296">
        <f t="shared" si="7"/>
        <v>655.61500000000001</v>
      </c>
      <c r="H146" s="297">
        <f t="shared" si="8"/>
        <v>627.11000000000013</v>
      </c>
      <c r="I146" s="282"/>
    </row>
    <row r="147" spans="1:9" ht="48" customHeight="1">
      <c r="A147" s="298"/>
      <c r="B147" s="292" t="s">
        <v>601</v>
      </c>
      <c r="C147" s="293" t="s">
        <v>602</v>
      </c>
      <c r="D147" s="294"/>
      <c r="E147" s="295"/>
      <c r="F147" s="296">
        <v>362.79</v>
      </c>
      <c r="G147" s="296">
        <f t="shared" si="7"/>
        <v>417.20850000000002</v>
      </c>
      <c r="H147" s="297">
        <f t="shared" si="8"/>
        <v>399.06900000000007</v>
      </c>
      <c r="I147" s="282"/>
    </row>
    <row r="148" spans="1:9" ht="48" customHeight="1">
      <c r="A148" s="263" t="s">
        <v>581</v>
      </c>
      <c r="B148" s="292" t="s">
        <v>593</v>
      </c>
      <c r="C148" s="293" t="s">
        <v>594</v>
      </c>
      <c r="D148" s="294"/>
      <c r="E148" s="295"/>
      <c r="F148" s="296">
        <v>252.66</v>
      </c>
      <c r="G148" s="296">
        <f t="shared" si="7"/>
        <v>290.55899999999997</v>
      </c>
      <c r="H148" s="297">
        <f t="shared" si="8"/>
        <v>277.92600000000004</v>
      </c>
      <c r="I148" s="282"/>
    </row>
    <row r="149" spans="1:9" ht="48" customHeight="1">
      <c r="A149" s="263"/>
      <c r="B149" s="292" t="s">
        <v>599</v>
      </c>
      <c r="C149" s="293" t="s">
        <v>600</v>
      </c>
      <c r="D149" s="294"/>
      <c r="E149" s="295"/>
      <c r="F149" s="296">
        <v>673.75</v>
      </c>
      <c r="G149" s="296">
        <f t="shared" si="7"/>
        <v>774.81249999999989</v>
      </c>
      <c r="H149" s="297">
        <f t="shared" si="8"/>
        <v>741.12500000000011</v>
      </c>
      <c r="I149" s="282"/>
    </row>
    <row r="150" spans="1:9" ht="48" customHeight="1">
      <c r="A150" s="263"/>
      <c r="B150" s="292" t="s">
        <v>625</v>
      </c>
      <c r="C150" s="293" t="s">
        <v>626</v>
      </c>
      <c r="D150" s="294"/>
      <c r="E150" s="295"/>
      <c r="F150" s="296">
        <v>684.12</v>
      </c>
      <c r="G150" s="296">
        <f t="shared" si="7"/>
        <v>786.73799999999994</v>
      </c>
      <c r="H150" s="297">
        <f t="shared" si="8"/>
        <v>752.53200000000004</v>
      </c>
      <c r="I150" s="282"/>
    </row>
    <row r="151" spans="1:9" ht="48" customHeight="1">
      <c r="A151" s="263"/>
      <c r="B151" s="292" t="s">
        <v>633</v>
      </c>
      <c r="C151" s="293" t="s">
        <v>634</v>
      </c>
      <c r="D151" s="294"/>
      <c r="E151" s="295"/>
      <c r="F151" s="296">
        <v>492.36</v>
      </c>
      <c r="G151" s="296">
        <f t="shared" si="7"/>
        <v>566.21399999999994</v>
      </c>
      <c r="H151" s="297">
        <f t="shared" si="8"/>
        <v>541.596</v>
      </c>
      <c r="I151" s="282"/>
    </row>
    <row r="152" spans="1:9" ht="48" customHeight="1">
      <c r="A152" s="263"/>
      <c r="B152" s="292" t="s">
        <v>635</v>
      </c>
      <c r="C152" s="293" t="s">
        <v>636</v>
      </c>
      <c r="D152" s="294"/>
      <c r="E152" s="295"/>
      <c r="F152" s="296">
        <v>570.1</v>
      </c>
      <c r="G152" s="296">
        <f t="shared" si="7"/>
        <v>655.61500000000001</v>
      </c>
      <c r="H152" s="297">
        <f t="shared" si="8"/>
        <v>627.11000000000013</v>
      </c>
      <c r="I152" s="282"/>
    </row>
    <row r="153" spans="1:9" ht="48" customHeight="1">
      <c r="A153" s="263" t="s">
        <v>582</v>
      </c>
      <c r="B153" s="292" t="s">
        <v>593</v>
      </c>
      <c r="C153" s="306" t="s">
        <v>594</v>
      </c>
      <c r="D153" s="307"/>
      <c r="E153" s="308"/>
      <c r="F153" s="296">
        <v>252.66</v>
      </c>
      <c r="G153" s="296">
        <f t="shared" si="7"/>
        <v>290.55899999999997</v>
      </c>
      <c r="H153" s="297">
        <f t="shared" si="8"/>
        <v>277.92600000000004</v>
      </c>
      <c r="I153" s="282"/>
    </row>
    <row r="154" spans="1:9" ht="48" customHeight="1">
      <c r="A154" s="263"/>
      <c r="B154" s="292" t="s">
        <v>617</v>
      </c>
      <c r="C154" s="306" t="s">
        <v>618</v>
      </c>
      <c r="D154" s="307"/>
      <c r="E154" s="308"/>
      <c r="F154" s="296">
        <v>570.1</v>
      </c>
      <c r="G154" s="296">
        <f t="shared" si="7"/>
        <v>655.61500000000001</v>
      </c>
      <c r="H154" s="297">
        <f t="shared" si="8"/>
        <v>627.11000000000013</v>
      </c>
      <c r="I154" s="282"/>
    </row>
    <row r="155" spans="1:9" ht="48" customHeight="1">
      <c r="A155" s="263"/>
      <c r="B155" s="292" t="s">
        <v>599</v>
      </c>
      <c r="C155" s="306" t="s">
        <v>600</v>
      </c>
      <c r="D155" s="307"/>
      <c r="E155" s="308"/>
      <c r="F155" s="296">
        <v>673.75</v>
      </c>
      <c r="G155" s="296">
        <f t="shared" si="7"/>
        <v>774.81249999999989</v>
      </c>
      <c r="H155" s="297">
        <f t="shared" si="8"/>
        <v>741.12500000000011</v>
      </c>
      <c r="I155" s="282"/>
    </row>
    <row r="156" spans="1:9" ht="48" customHeight="1">
      <c r="A156" s="263"/>
      <c r="B156" s="292" t="s">
        <v>625</v>
      </c>
      <c r="C156" s="306" t="s">
        <v>626</v>
      </c>
      <c r="D156" s="307"/>
      <c r="E156" s="308"/>
      <c r="F156" s="296">
        <v>684.12</v>
      </c>
      <c r="G156" s="296">
        <f t="shared" si="7"/>
        <v>786.73799999999994</v>
      </c>
      <c r="H156" s="297">
        <f t="shared" si="8"/>
        <v>752.53200000000004</v>
      </c>
      <c r="I156" s="282"/>
    </row>
    <row r="157" spans="1:9" ht="48" customHeight="1">
      <c r="A157" s="263"/>
      <c r="B157" s="292" t="s">
        <v>635</v>
      </c>
      <c r="C157" s="306" t="s">
        <v>636</v>
      </c>
      <c r="D157" s="307"/>
      <c r="E157" s="308"/>
      <c r="F157" s="297">
        <v>570.1</v>
      </c>
      <c r="G157" s="296">
        <f t="shared" si="7"/>
        <v>655.61500000000001</v>
      </c>
      <c r="H157" s="297">
        <f t="shared" si="8"/>
        <v>627.11000000000013</v>
      </c>
      <c r="I157" s="282"/>
    </row>
    <row r="158" spans="1:9" ht="48" customHeight="1">
      <c r="A158" s="263"/>
      <c r="B158" s="292" t="s">
        <v>633</v>
      </c>
      <c r="C158" s="306" t="s">
        <v>634</v>
      </c>
      <c r="D158" s="307"/>
      <c r="E158" s="308"/>
      <c r="F158" s="296">
        <v>492.36</v>
      </c>
      <c r="G158" s="296">
        <f t="shared" si="7"/>
        <v>566.21399999999994</v>
      </c>
      <c r="H158" s="297">
        <f t="shared" si="8"/>
        <v>541.596</v>
      </c>
      <c r="I158" s="282"/>
    </row>
    <row r="159" spans="1:9" ht="48" customHeight="1">
      <c r="A159" s="263"/>
      <c r="B159" s="292" t="s">
        <v>637</v>
      </c>
      <c r="C159" s="306" t="s">
        <v>642</v>
      </c>
      <c r="D159" s="307"/>
      <c r="E159" s="308"/>
      <c r="F159" s="296">
        <v>492.36</v>
      </c>
      <c r="G159" s="296">
        <f t="shared" si="7"/>
        <v>566.21399999999994</v>
      </c>
      <c r="H159" s="297">
        <f t="shared" si="8"/>
        <v>541.596</v>
      </c>
      <c r="I159" s="282"/>
    </row>
    <row r="160" spans="1:9" ht="48" customHeight="1">
      <c r="A160" s="263"/>
      <c r="B160" s="292" t="s">
        <v>615</v>
      </c>
      <c r="C160" s="306" t="s">
        <v>616</v>
      </c>
      <c r="D160" s="307"/>
      <c r="E160" s="308"/>
      <c r="F160" s="304">
        <v>673.75</v>
      </c>
      <c r="G160" s="296">
        <f t="shared" si="7"/>
        <v>774.81249999999989</v>
      </c>
      <c r="H160" s="297">
        <f t="shared" si="8"/>
        <v>741.12500000000011</v>
      </c>
      <c r="I160" s="282"/>
    </row>
    <row r="161" spans="1:9" ht="48" customHeight="1">
      <c r="A161" s="263"/>
      <c r="B161" s="292" t="s">
        <v>601</v>
      </c>
      <c r="C161" s="306" t="s">
        <v>602</v>
      </c>
      <c r="D161" s="307"/>
      <c r="E161" s="308"/>
      <c r="F161" s="296">
        <v>362.79</v>
      </c>
      <c r="G161" s="296">
        <f t="shared" si="7"/>
        <v>417.20850000000002</v>
      </c>
      <c r="H161" s="297">
        <f t="shared" si="8"/>
        <v>399.06900000000007</v>
      </c>
      <c r="I161" s="282"/>
    </row>
    <row r="162" spans="1:9" ht="48" customHeight="1">
      <c r="A162" s="263"/>
      <c r="B162" s="292" t="s">
        <v>623</v>
      </c>
      <c r="C162" s="306" t="s">
        <v>624</v>
      </c>
      <c r="D162" s="307"/>
      <c r="E162" s="308"/>
      <c r="F162" s="296">
        <v>414.62</v>
      </c>
      <c r="G162" s="296">
        <f t="shared" si="7"/>
        <v>476.81299999999999</v>
      </c>
      <c r="H162" s="297">
        <f t="shared" si="8"/>
        <v>456.08200000000005</v>
      </c>
      <c r="I162" s="282"/>
    </row>
    <row r="163" spans="1:9" ht="48" customHeight="1">
      <c r="A163" s="263"/>
      <c r="B163" s="292" t="s">
        <v>619</v>
      </c>
      <c r="C163" s="293" t="s">
        <v>620</v>
      </c>
      <c r="D163" s="294"/>
      <c r="E163" s="295"/>
      <c r="F163" s="296">
        <v>150.31</v>
      </c>
      <c r="G163" s="296">
        <f t="shared" si="7"/>
        <v>172.85649999999998</v>
      </c>
      <c r="H163" s="297">
        <f t="shared" si="8"/>
        <v>165.34100000000001</v>
      </c>
      <c r="I163" s="282"/>
    </row>
    <row r="164" spans="1:9" ht="48" customHeight="1">
      <c r="A164" s="263"/>
      <c r="B164" s="292" t="s">
        <v>621</v>
      </c>
      <c r="C164" s="293" t="s">
        <v>643</v>
      </c>
      <c r="D164" s="294"/>
      <c r="E164" s="295"/>
      <c r="F164" s="296">
        <v>162.5</v>
      </c>
      <c r="G164" s="296">
        <f t="shared" si="7"/>
        <v>186.87499999999997</v>
      </c>
      <c r="H164" s="297">
        <f t="shared" si="8"/>
        <v>178.75000000000003</v>
      </c>
      <c r="I164" s="282"/>
    </row>
    <row r="165" spans="1:9" ht="48" customHeight="1">
      <c r="A165" s="263"/>
      <c r="B165" s="292" t="s">
        <v>603</v>
      </c>
      <c r="C165" s="293" t="s">
        <v>604</v>
      </c>
      <c r="D165" s="294"/>
      <c r="E165" s="295"/>
      <c r="F165" s="296">
        <v>332.22</v>
      </c>
      <c r="G165" s="296">
        <f t="shared" si="7"/>
        <v>382.053</v>
      </c>
      <c r="H165" s="297">
        <f t="shared" si="8"/>
        <v>365.44200000000006</v>
      </c>
      <c r="I165" s="282"/>
    </row>
    <row r="166" spans="1:9" ht="48" customHeight="1">
      <c r="A166" s="263"/>
      <c r="B166" s="292" t="s">
        <v>605</v>
      </c>
      <c r="C166" s="293" t="s">
        <v>606</v>
      </c>
      <c r="D166" s="294"/>
      <c r="E166" s="295"/>
      <c r="F166" s="296">
        <v>166.11</v>
      </c>
      <c r="G166" s="296">
        <f t="shared" si="7"/>
        <v>191.0265</v>
      </c>
      <c r="H166" s="297">
        <f t="shared" si="8"/>
        <v>182.72100000000003</v>
      </c>
      <c r="I166" s="282"/>
    </row>
    <row r="167" spans="1:9" ht="48" customHeight="1">
      <c r="A167" s="263"/>
      <c r="B167" s="292" t="s">
        <v>629</v>
      </c>
      <c r="C167" s="293" t="s">
        <v>630</v>
      </c>
      <c r="D167" s="294"/>
      <c r="E167" s="295"/>
      <c r="F167" s="296">
        <v>422.78</v>
      </c>
      <c r="G167" s="296">
        <f t="shared" si="7"/>
        <v>486.19699999999995</v>
      </c>
      <c r="H167" s="297">
        <f t="shared" si="8"/>
        <v>465.05799999999999</v>
      </c>
      <c r="I167" s="282"/>
    </row>
    <row r="168" spans="1:9" ht="48" customHeight="1">
      <c r="A168" s="291" t="s">
        <v>583</v>
      </c>
      <c r="B168" s="292" t="s">
        <v>593</v>
      </c>
      <c r="C168" s="306" t="s">
        <v>594</v>
      </c>
      <c r="D168" s="307"/>
      <c r="E168" s="308"/>
      <c r="F168" s="296">
        <v>252.66</v>
      </c>
      <c r="G168" s="296">
        <f t="shared" si="7"/>
        <v>290.55899999999997</v>
      </c>
      <c r="H168" s="297">
        <f t="shared" si="8"/>
        <v>277.92600000000004</v>
      </c>
      <c r="I168" s="282"/>
    </row>
    <row r="169" spans="1:9" ht="48" customHeight="1">
      <c r="A169" s="298"/>
      <c r="B169" s="292" t="s">
        <v>617</v>
      </c>
      <c r="C169" s="306" t="s">
        <v>618</v>
      </c>
      <c r="D169" s="307"/>
      <c r="E169" s="308"/>
      <c r="F169" s="296">
        <v>570.1</v>
      </c>
      <c r="G169" s="296">
        <f t="shared" si="7"/>
        <v>655.61500000000001</v>
      </c>
      <c r="H169" s="297">
        <f t="shared" si="8"/>
        <v>627.11000000000013</v>
      </c>
      <c r="I169" s="282"/>
    </row>
    <row r="170" spans="1:9" ht="48" customHeight="1">
      <c r="A170" s="298"/>
      <c r="B170" s="292" t="s">
        <v>599</v>
      </c>
      <c r="C170" s="306" t="s">
        <v>600</v>
      </c>
      <c r="D170" s="307"/>
      <c r="E170" s="308"/>
      <c r="F170" s="296">
        <v>673.75</v>
      </c>
      <c r="G170" s="296">
        <f t="shared" si="7"/>
        <v>774.81249999999989</v>
      </c>
      <c r="H170" s="297">
        <f t="shared" si="8"/>
        <v>741.12500000000011</v>
      </c>
      <c r="I170" s="282"/>
    </row>
    <row r="171" spans="1:9" ht="48" customHeight="1">
      <c r="A171" s="298"/>
      <c r="B171" s="292" t="s">
        <v>625</v>
      </c>
      <c r="C171" s="306" t="s">
        <v>626</v>
      </c>
      <c r="D171" s="307"/>
      <c r="E171" s="308"/>
      <c r="F171" s="296">
        <v>684.12</v>
      </c>
      <c r="G171" s="296">
        <f t="shared" si="7"/>
        <v>786.73799999999994</v>
      </c>
      <c r="H171" s="297">
        <f t="shared" si="8"/>
        <v>752.53200000000004</v>
      </c>
      <c r="I171" s="282"/>
    </row>
    <row r="172" spans="1:9" ht="48" customHeight="1">
      <c r="A172" s="298"/>
      <c r="B172" s="292" t="s">
        <v>633</v>
      </c>
      <c r="C172" s="306" t="s">
        <v>634</v>
      </c>
      <c r="D172" s="307"/>
      <c r="E172" s="308"/>
      <c r="F172" s="296">
        <v>492.36</v>
      </c>
      <c r="G172" s="296">
        <f t="shared" si="7"/>
        <v>566.21399999999994</v>
      </c>
      <c r="H172" s="297">
        <f t="shared" si="8"/>
        <v>541.596</v>
      </c>
      <c r="I172" s="282"/>
    </row>
    <row r="173" spans="1:9" ht="48" customHeight="1">
      <c r="A173" s="298"/>
      <c r="B173" s="292" t="s">
        <v>601</v>
      </c>
      <c r="C173" s="306" t="s">
        <v>602</v>
      </c>
      <c r="D173" s="307"/>
      <c r="E173" s="308"/>
      <c r="F173" s="296">
        <v>362.79</v>
      </c>
      <c r="G173" s="296">
        <f t="shared" si="7"/>
        <v>417.20850000000002</v>
      </c>
      <c r="H173" s="297">
        <f t="shared" si="8"/>
        <v>399.06900000000007</v>
      </c>
      <c r="I173" s="282"/>
    </row>
    <row r="174" spans="1:9" ht="48" customHeight="1">
      <c r="A174" s="298"/>
      <c r="B174" s="292" t="s">
        <v>635</v>
      </c>
      <c r="C174" s="306" t="s">
        <v>636</v>
      </c>
      <c r="D174" s="307"/>
      <c r="E174" s="308"/>
      <c r="F174" s="296">
        <v>570.1</v>
      </c>
      <c r="G174" s="296">
        <f t="shared" si="7"/>
        <v>655.61500000000001</v>
      </c>
      <c r="H174" s="297">
        <f t="shared" si="8"/>
        <v>627.11000000000013</v>
      </c>
      <c r="I174" s="282"/>
    </row>
    <row r="175" spans="1:9" ht="48" customHeight="1">
      <c r="A175" s="298"/>
      <c r="B175" s="292" t="s">
        <v>619</v>
      </c>
      <c r="C175" s="293" t="s">
        <v>620</v>
      </c>
      <c r="D175" s="294"/>
      <c r="E175" s="295"/>
      <c r="F175" s="297">
        <v>150.31</v>
      </c>
      <c r="G175" s="296">
        <f t="shared" si="7"/>
        <v>172.85649999999998</v>
      </c>
      <c r="H175" s="297">
        <f t="shared" si="8"/>
        <v>165.34100000000001</v>
      </c>
      <c r="I175" s="282"/>
    </row>
    <row r="176" spans="1:9" ht="48" customHeight="1">
      <c r="A176" s="298"/>
      <c r="B176" s="292" t="s">
        <v>621</v>
      </c>
      <c r="C176" s="293" t="s">
        <v>643</v>
      </c>
      <c r="D176" s="294"/>
      <c r="E176" s="295"/>
      <c r="F176" s="296">
        <v>162.5</v>
      </c>
      <c r="G176" s="296">
        <f t="shared" si="7"/>
        <v>186.87499999999997</v>
      </c>
      <c r="H176" s="297">
        <f t="shared" si="8"/>
        <v>178.75000000000003</v>
      </c>
      <c r="I176" s="282"/>
    </row>
    <row r="177" spans="1:9" ht="48" customHeight="1">
      <c r="A177" s="263" t="s">
        <v>584</v>
      </c>
      <c r="B177" s="292" t="s">
        <v>593</v>
      </c>
      <c r="C177" s="306" t="s">
        <v>594</v>
      </c>
      <c r="D177" s="307"/>
      <c r="E177" s="308"/>
      <c r="F177" s="296">
        <v>252.66</v>
      </c>
      <c r="G177" s="296">
        <f t="shared" si="7"/>
        <v>290.55899999999997</v>
      </c>
      <c r="H177" s="297">
        <f t="shared" si="8"/>
        <v>277.92600000000004</v>
      </c>
      <c r="I177" s="282"/>
    </row>
    <row r="178" spans="1:9" ht="48" customHeight="1">
      <c r="A178" s="263"/>
      <c r="B178" s="292" t="s">
        <v>617</v>
      </c>
      <c r="C178" s="306" t="s">
        <v>618</v>
      </c>
      <c r="D178" s="307"/>
      <c r="E178" s="308"/>
      <c r="F178" s="296">
        <v>570.1</v>
      </c>
      <c r="G178" s="296">
        <f t="shared" ref="G178:G222" si="9">F178*1.15</f>
        <v>655.61500000000001</v>
      </c>
      <c r="H178" s="297">
        <f t="shared" ref="H178:H222" si="10">F178*1.1</f>
        <v>627.11000000000013</v>
      </c>
      <c r="I178" s="282"/>
    </row>
    <row r="179" spans="1:9" ht="48" customHeight="1">
      <c r="A179" s="263"/>
      <c r="B179" s="292" t="s">
        <v>599</v>
      </c>
      <c r="C179" s="306" t="s">
        <v>600</v>
      </c>
      <c r="D179" s="307"/>
      <c r="E179" s="308"/>
      <c r="F179" s="296">
        <v>673.75</v>
      </c>
      <c r="G179" s="296">
        <f t="shared" si="9"/>
        <v>774.81249999999989</v>
      </c>
      <c r="H179" s="297">
        <f t="shared" si="10"/>
        <v>741.12500000000011</v>
      </c>
      <c r="I179" s="282"/>
    </row>
    <row r="180" spans="1:9" ht="48" customHeight="1">
      <c r="A180" s="263"/>
      <c r="B180" s="292" t="s">
        <v>625</v>
      </c>
      <c r="C180" s="306" t="s">
        <v>626</v>
      </c>
      <c r="D180" s="307"/>
      <c r="E180" s="308"/>
      <c r="F180" s="296">
        <v>684.12</v>
      </c>
      <c r="G180" s="296">
        <f t="shared" si="9"/>
        <v>786.73799999999994</v>
      </c>
      <c r="H180" s="297">
        <f t="shared" si="10"/>
        <v>752.53200000000004</v>
      </c>
      <c r="I180" s="282"/>
    </row>
    <row r="181" spans="1:9" ht="48" customHeight="1">
      <c r="A181" s="263"/>
      <c r="B181" s="292" t="s">
        <v>637</v>
      </c>
      <c r="C181" s="306" t="s">
        <v>642</v>
      </c>
      <c r="D181" s="307"/>
      <c r="E181" s="308"/>
      <c r="F181" s="296">
        <v>492.36</v>
      </c>
      <c r="G181" s="296">
        <f t="shared" si="9"/>
        <v>566.21399999999994</v>
      </c>
      <c r="H181" s="297">
        <f t="shared" si="10"/>
        <v>541.596</v>
      </c>
      <c r="I181" s="282"/>
    </row>
    <row r="182" spans="1:9" ht="48" customHeight="1">
      <c r="A182" s="263"/>
      <c r="B182" s="292" t="s">
        <v>615</v>
      </c>
      <c r="C182" s="306" t="s">
        <v>616</v>
      </c>
      <c r="D182" s="307"/>
      <c r="E182" s="308"/>
      <c r="F182" s="304">
        <v>673.75</v>
      </c>
      <c r="G182" s="296">
        <f t="shared" si="9"/>
        <v>774.81249999999989</v>
      </c>
      <c r="H182" s="297">
        <f t="shared" si="10"/>
        <v>741.12500000000011</v>
      </c>
      <c r="I182" s="282"/>
    </row>
    <row r="183" spans="1:9" ht="48" customHeight="1">
      <c r="A183" s="263"/>
      <c r="B183" s="292" t="s">
        <v>601</v>
      </c>
      <c r="C183" s="306" t="s">
        <v>602</v>
      </c>
      <c r="D183" s="307"/>
      <c r="E183" s="308"/>
      <c r="F183" s="296">
        <v>362.79</v>
      </c>
      <c r="G183" s="296">
        <f t="shared" si="9"/>
        <v>417.20850000000002</v>
      </c>
      <c r="H183" s="297">
        <f t="shared" si="10"/>
        <v>399.06900000000007</v>
      </c>
      <c r="I183" s="282"/>
    </row>
    <row r="184" spans="1:9" ht="48" customHeight="1">
      <c r="A184" s="263"/>
      <c r="B184" s="292" t="s">
        <v>623</v>
      </c>
      <c r="C184" s="306" t="s">
        <v>624</v>
      </c>
      <c r="D184" s="307"/>
      <c r="E184" s="308"/>
      <c r="F184" s="296">
        <v>414.62</v>
      </c>
      <c r="G184" s="296">
        <f t="shared" si="9"/>
        <v>476.81299999999999</v>
      </c>
      <c r="H184" s="297">
        <f t="shared" si="10"/>
        <v>456.08200000000005</v>
      </c>
      <c r="I184" s="282"/>
    </row>
    <row r="185" spans="1:9" ht="48" customHeight="1">
      <c r="A185" s="263"/>
      <c r="B185" s="292" t="s">
        <v>633</v>
      </c>
      <c r="C185" s="306" t="s">
        <v>634</v>
      </c>
      <c r="D185" s="307"/>
      <c r="E185" s="308"/>
      <c r="F185" s="297">
        <v>492.36</v>
      </c>
      <c r="G185" s="296">
        <f t="shared" si="9"/>
        <v>566.21399999999994</v>
      </c>
      <c r="H185" s="297">
        <f t="shared" si="10"/>
        <v>541.596</v>
      </c>
      <c r="I185" s="282"/>
    </row>
    <row r="186" spans="1:9" ht="48" customHeight="1">
      <c r="A186" s="263"/>
      <c r="B186" s="292" t="s">
        <v>635</v>
      </c>
      <c r="C186" s="306" t="s">
        <v>636</v>
      </c>
      <c r="D186" s="307"/>
      <c r="E186" s="308"/>
      <c r="F186" s="296">
        <v>570.1</v>
      </c>
      <c r="G186" s="296">
        <f t="shared" si="9"/>
        <v>655.61500000000001</v>
      </c>
      <c r="H186" s="297">
        <f t="shared" si="10"/>
        <v>627.11000000000013</v>
      </c>
      <c r="I186" s="282"/>
    </row>
    <row r="187" spans="1:9" ht="48" customHeight="1">
      <c r="A187" s="263"/>
      <c r="B187" s="292" t="s">
        <v>619</v>
      </c>
      <c r="C187" s="293" t="s">
        <v>620</v>
      </c>
      <c r="D187" s="294"/>
      <c r="E187" s="295"/>
      <c r="F187" s="297">
        <v>150.31</v>
      </c>
      <c r="G187" s="296">
        <f t="shared" si="9"/>
        <v>172.85649999999998</v>
      </c>
      <c r="H187" s="297">
        <f t="shared" si="10"/>
        <v>165.34100000000001</v>
      </c>
      <c r="I187" s="282"/>
    </row>
    <row r="188" spans="1:9" ht="48" customHeight="1">
      <c r="A188" s="263"/>
      <c r="B188" s="292" t="s">
        <v>621</v>
      </c>
      <c r="C188" s="293" t="s">
        <v>643</v>
      </c>
      <c r="D188" s="294"/>
      <c r="E188" s="295"/>
      <c r="F188" s="296">
        <v>162.5</v>
      </c>
      <c r="G188" s="296">
        <f t="shared" si="9"/>
        <v>186.87499999999997</v>
      </c>
      <c r="H188" s="297">
        <f t="shared" si="10"/>
        <v>178.75000000000003</v>
      </c>
      <c r="I188" s="282"/>
    </row>
    <row r="189" spans="1:9" ht="48" customHeight="1">
      <c r="A189" s="263"/>
      <c r="B189" s="292" t="s">
        <v>629</v>
      </c>
      <c r="C189" s="293" t="s">
        <v>630</v>
      </c>
      <c r="D189" s="294"/>
      <c r="E189" s="295"/>
      <c r="F189" s="296">
        <v>422.78</v>
      </c>
      <c r="G189" s="296">
        <f t="shared" si="9"/>
        <v>486.19699999999995</v>
      </c>
      <c r="H189" s="297">
        <f t="shared" si="10"/>
        <v>465.05799999999999</v>
      </c>
      <c r="I189" s="282"/>
    </row>
    <row r="190" spans="1:9" ht="30.75" customHeight="1">
      <c r="A190" s="309" t="s">
        <v>644</v>
      </c>
      <c r="B190" s="309"/>
      <c r="C190" s="309"/>
      <c r="D190" s="309"/>
      <c r="E190" s="309"/>
      <c r="F190" s="309"/>
      <c r="G190" s="309"/>
      <c r="H190" s="309"/>
    </row>
    <row r="191" spans="1:9" ht="16.5">
      <c r="A191" s="310"/>
      <c r="B191" s="310"/>
      <c r="C191" s="310"/>
      <c r="D191" s="310"/>
      <c r="E191" s="310"/>
      <c r="F191" s="310"/>
    </row>
  </sheetData>
  <autoFilter ref="A48:K190" xr:uid="{00000000-0009-0000-0000-000000000000}">
    <filterColumn colId="2" showButton="0"/>
    <filterColumn colId="3" showButton="0"/>
  </autoFilter>
  <mergeCells count="281">
    <mergeCell ref="C186:E186"/>
    <mergeCell ref="C187:E187"/>
    <mergeCell ref="C188:E188"/>
    <mergeCell ref="C189:E189"/>
    <mergeCell ref="A190:H190"/>
    <mergeCell ref="A191:F191"/>
    <mergeCell ref="A177:A189"/>
    <mergeCell ref="C177:E177"/>
    <mergeCell ref="C178:E178"/>
    <mergeCell ref="C179:E179"/>
    <mergeCell ref="C180:E180"/>
    <mergeCell ref="C181:E181"/>
    <mergeCell ref="C182:E182"/>
    <mergeCell ref="C183:E183"/>
    <mergeCell ref="C184:E184"/>
    <mergeCell ref="C185:E185"/>
    <mergeCell ref="A168:A176"/>
    <mergeCell ref="C168:E168"/>
    <mergeCell ref="C169:E169"/>
    <mergeCell ref="C170:E170"/>
    <mergeCell ref="C171:E171"/>
    <mergeCell ref="C172:E172"/>
    <mergeCell ref="C173:E173"/>
    <mergeCell ref="C174:E174"/>
    <mergeCell ref="C175:E175"/>
    <mergeCell ref="C176:E176"/>
    <mergeCell ref="C162:E162"/>
    <mergeCell ref="C163:E163"/>
    <mergeCell ref="C164:E164"/>
    <mergeCell ref="C165:E165"/>
    <mergeCell ref="C166:E166"/>
    <mergeCell ref="C167:E167"/>
    <mergeCell ref="A153:A167"/>
    <mergeCell ref="C153:E153"/>
    <mergeCell ref="C154:E154"/>
    <mergeCell ref="C155:E155"/>
    <mergeCell ref="C156:E156"/>
    <mergeCell ref="C157:E157"/>
    <mergeCell ref="C158:E158"/>
    <mergeCell ref="C159:E159"/>
    <mergeCell ref="C160:E160"/>
    <mergeCell ref="C161:E161"/>
    <mergeCell ref="A148:A152"/>
    <mergeCell ref="C148:E148"/>
    <mergeCell ref="C149:E149"/>
    <mergeCell ref="C150:E150"/>
    <mergeCell ref="C151:E151"/>
    <mergeCell ref="C152:E152"/>
    <mergeCell ref="A143:A147"/>
    <mergeCell ref="C143:E143"/>
    <mergeCell ref="C144:E144"/>
    <mergeCell ref="C145:E145"/>
    <mergeCell ref="C146:E146"/>
    <mergeCell ref="C147:E147"/>
    <mergeCell ref="A138:A139"/>
    <mergeCell ref="C138:E138"/>
    <mergeCell ref="C139:E139"/>
    <mergeCell ref="A140:A142"/>
    <mergeCell ref="C140:E140"/>
    <mergeCell ref="C141:E141"/>
    <mergeCell ref="C142:E142"/>
    <mergeCell ref="A129:A137"/>
    <mergeCell ref="C129:E129"/>
    <mergeCell ref="C130:E130"/>
    <mergeCell ref="C131:E131"/>
    <mergeCell ref="C132:E132"/>
    <mergeCell ref="C133:E133"/>
    <mergeCell ref="C134:E134"/>
    <mergeCell ref="C135:E135"/>
    <mergeCell ref="C136:E136"/>
    <mergeCell ref="C137:E137"/>
    <mergeCell ref="A125:A126"/>
    <mergeCell ref="C125:E125"/>
    <mergeCell ref="C126:E126"/>
    <mergeCell ref="A127:A128"/>
    <mergeCell ref="C127:E127"/>
    <mergeCell ref="C128:E128"/>
    <mergeCell ref="C118:E118"/>
    <mergeCell ref="C119:E119"/>
    <mergeCell ref="C120:E120"/>
    <mergeCell ref="A121:A124"/>
    <mergeCell ref="C121:E121"/>
    <mergeCell ref="C122:E122"/>
    <mergeCell ref="C123:E123"/>
    <mergeCell ref="C124:E124"/>
    <mergeCell ref="C112:E112"/>
    <mergeCell ref="C113:E113"/>
    <mergeCell ref="C114:E114"/>
    <mergeCell ref="C115:E115"/>
    <mergeCell ref="C116:E116"/>
    <mergeCell ref="C117:E117"/>
    <mergeCell ref="A103:A120"/>
    <mergeCell ref="C103:E103"/>
    <mergeCell ref="C104:E104"/>
    <mergeCell ref="C105:E105"/>
    <mergeCell ref="C106:E106"/>
    <mergeCell ref="C107:E107"/>
    <mergeCell ref="C108:E108"/>
    <mergeCell ref="C109:E109"/>
    <mergeCell ref="C110:E110"/>
    <mergeCell ref="C111:E111"/>
    <mergeCell ref="C97:E97"/>
    <mergeCell ref="C98:E98"/>
    <mergeCell ref="A99:A100"/>
    <mergeCell ref="C99:E99"/>
    <mergeCell ref="C100:E100"/>
    <mergeCell ref="A101:A102"/>
    <mergeCell ref="C101:E101"/>
    <mergeCell ref="C102:E102"/>
    <mergeCell ref="A89:A90"/>
    <mergeCell ref="C89:E89"/>
    <mergeCell ref="C90:E90"/>
    <mergeCell ref="A91:A98"/>
    <mergeCell ref="C91:E91"/>
    <mergeCell ref="C92:E92"/>
    <mergeCell ref="C93:E93"/>
    <mergeCell ref="C94:E94"/>
    <mergeCell ref="C95:E95"/>
    <mergeCell ref="C96:E96"/>
    <mergeCell ref="C82:E82"/>
    <mergeCell ref="C83:E83"/>
    <mergeCell ref="C84:E84"/>
    <mergeCell ref="C85:E85"/>
    <mergeCell ref="C86:E86"/>
    <mergeCell ref="A87:A88"/>
    <mergeCell ref="C87:E87"/>
    <mergeCell ref="C88:E88"/>
    <mergeCell ref="C73:E73"/>
    <mergeCell ref="C74:E74"/>
    <mergeCell ref="A75:A85"/>
    <mergeCell ref="C75:E75"/>
    <mergeCell ref="C76:E76"/>
    <mergeCell ref="C77:E77"/>
    <mergeCell ref="C78:E78"/>
    <mergeCell ref="C79:E79"/>
    <mergeCell ref="C80:E80"/>
    <mergeCell ref="C81:E81"/>
    <mergeCell ref="C67:E67"/>
    <mergeCell ref="C68:E68"/>
    <mergeCell ref="C69:E69"/>
    <mergeCell ref="C70:E70"/>
    <mergeCell ref="C71:E71"/>
    <mergeCell ref="C72:E72"/>
    <mergeCell ref="A62:A66"/>
    <mergeCell ref="C62:E62"/>
    <mergeCell ref="C63:E63"/>
    <mergeCell ref="C64:E64"/>
    <mergeCell ref="C65:E65"/>
    <mergeCell ref="C66:E66"/>
    <mergeCell ref="C56:E56"/>
    <mergeCell ref="C57:E57"/>
    <mergeCell ref="C58:E58"/>
    <mergeCell ref="C59:E59"/>
    <mergeCell ref="C60:E60"/>
    <mergeCell ref="C61:E61"/>
    <mergeCell ref="C48:E48"/>
    <mergeCell ref="A49:A51"/>
    <mergeCell ref="C49:E49"/>
    <mergeCell ref="C50:E50"/>
    <mergeCell ref="C51:E51"/>
    <mergeCell ref="A52:A60"/>
    <mergeCell ref="C52:E52"/>
    <mergeCell ref="C53:E53"/>
    <mergeCell ref="C54:E54"/>
    <mergeCell ref="C55:E55"/>
    <mergeCell ref="A41:B41"/>
    <mergeCell ref="A42:B42"/>
    <mergeCell ref="A43:B43"/>
    <mergeCell ref="A44:F44"/>
    <mergeCell ref="A46:F46"/>
    <mergeCell ref="A47:H47"/>
    <mergeCell ref="A38:B38"/>
    <mergeCell ref="C38:D38"/>
    <mergeCell ref="E38:F38"/>
    <mergeCell ref="G38:H38"/>
    <mergeCell ref="A39:B39"/>
    <mergeCell ref="A40:B40"/>
    <mergeCell ref="A36:B36"/>
    <mergeCell ref="C36:D36"/>
    <mergeCell ref="E36:F36"/>
    <mergeCell ref="G36:H36"/>
    <mergeCell ref="A37:B37"/>
    <mergeCell ref="C37:D37"/>
    <mergeCell ref="E37:F37"/>
    <mergeCell ref="G37:H37"/>
    <mergeCell ref="A34:B34"/>
    <mergeCell ref="C34:D34"/>
    <mergeCell ref="E34:F34"/>
    <mergeCell ref="G34:H34"/>
    <mergeCell ref="A35:B35"/>
    <mergeCell ref="C35:D35"/>
    <mergeCell ref="E35:F35"/>
    <mergeCell ref="G35:H35"/>
    <mergeCell ref="A31:B31"/>
    <mergeCell ref="C31:D31"/>
    <mergeCell ref="E31:F31"/>
    <mergeCell ref="G31:H31"/>
    <mergeCell ref="A32:B32"/>
    <mergeCell ref="A33:B33"/>
    <mergeCell ref="C33:D33"/>
    <mergeCell ref="E33:F33"/>
    <mergeCell ref="G33:H33"/>
    <mergeCell ref="A29:B29"/>
    <mergeCell ref="C29:D29"/>
    <mergeCell ref="E29:F29"/>
    <mergeCell ref="G29:H29"/>
    <mergeCell ref="A30:B30"/>
    <mergeCell ref="C30:D30"/>
    <mergeCell ref="E30:F30"/>
    <mergeCell ref="G30:H30"/>
    <mergeCell ref="A27:B27"/>
    <mergeCell ref="C27:D27"/>
    <mergeCell ref="E27:F27"/>
    <mergeCell ref="G27:H27"/>
    <mergeCell ref="A28:B28"/>
    <mergeCell ref="C28:D28"/>
    <mergeCell ref="E28:F28"/>
    <mergeCell ref="G28:H28"/>
    <mergeCell ref="A25:B25"/>
    <mergeCell ref="C25:D25"/>
    <mergeCell ref="E25:F25"/>
    <mergeCell ref="G25:H25"/>
    <mergeCell ref="A26:B26"/>
    <mergeCell ref="C26:D26"/>
    <mergeCell ref="E26:F26"/>
    <mergeCell ref="G26:H26"/>
    <mergeCell ref="A23:B23"/>
    <mergeCell ref="C23:D23"/>
    <mergeCell ref="E23:F23"/>
    <mergeCell ref="G23:H23"/>
    <mergeCell ref="A24:B24"/>
    <mergeCell ref="C24:D24"/>
    <mergeCell ref="E24:F24"/>
    <mergeCell ref="G24:H24"/>
    <mergeCell ref="A21:B21"/>
    <mergeCell ref="C21:D21"/>
    <mergeCell ref="E21:F21"/>
    <mergeCell ref="G21:H21"/>
    <mergeCell ref="A22:B22"/>
    <mergeCell ref="C22:D22"/>
    <mergeCell ref="E22:F22"/>
    <mergeCell ref="G22:H22"/>
    <mergeCell ref="A19:B19"/>
    <mergeCell ref="C19:D19"/>
    <mergeCell ref="E19:F19"/>
    <mergeCell ref="G19:H19"/>
    <mergeCell ref="A20:B20"/>
    <mergeCell ref="C20:D20"/>
    <mergeCell ref="E20:F20"/>
    <mergeCell ref="G20:H20"/>
    <mergeCell ref="A17:B17"/>
    <mergeCell ref="C17:D17"/>
    <mergeCell ref="E17:F17"/>
    <mergeCell ref="G17:H17"/>
    <mergeCell ref="A18:B18"/>
    <mergeCell ref="C18:D18"/>
    <mergeCell ref="E18:F18"/>
    <mergeCell ref="G18:H18"/>
    <mergeCell ref="A15:B15"/>
    <mergeCell ref="C15:D15"/>
    <mergeCell ref="E15:F15"/>
    <mergeCell ref="G15:H15"/>
    <mergeCell ref="A16:B16"/>
    <mergeCell ref="C16:D16"/>
    <mergeCell ref="E16:F16"/>
    <mergeCell ref="G16:H16"/>
    <mergeCell ref="A13:B13"/>
    <mergeCell ref="C13:D13"/>
    <mergeCell ref="E13:F13"/>
    <mergeCell ref="G13:H13"/>
    <mergeCell ref="A14:B14"/>
    <mergeCell ref="C14:D14"/>
    <mergeCell ref="E14:F14"/>
    <mergeCell ref="G14:H14"/>
    <mergeCell ref="A2:C2"/>
    <mergeCell ref="A9:H9"/>
    <mergeCell ref="A10:H10"/>
    <mergeCell ref="A11:B12"/>
    <mergeCell ref="C11:D11"/>
    <mergeCell ref="E11:F11"/>
    <mergeCell ref="G11:H11"/>
  </mergeCells>
  <printOptions horizontalCentered="1"/>
  <pageMargins left="0.23622047244094491" right="0.23622047244094491" top="0.35433070866141736" bottom="0.35433070866141736" header="0.31496062992125984" footer="0.31496062992125984"/>
  <pageSetup paperSize="9" scale="55" fitToHeight="0" orientation="portrait" horizontalDpi="300" verticalDpi="300" r:id="rId1"/>
  <rowBreaks count="1" manualBreakCount="1">
    <brk id="44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BA3BB-91B8-4535-B43B-4DEEB2A2240C}">
  <sheetPr>
    <pageSetUpPr fitToPage="1"/>
  </sheetPr>
  <dimension ref="A1:I18"/>
  <sheetViews>
    <sheetView zoomScaleNormal="100" zoomScaleSheetLayoutView="100" workbookViewId="0"/>
  </sheetViews>
  <sheetFormatPr defaultRowHeight="12.75"/>
  <cols>
    <col min="1" max="1" width="19.5703125" style="313" customWidth="1"/>
    <col min="2" max="2" width="15.5703125" style="313" customWidth="1"/>
    <col min="3" max="3" width="42.42578125" style="313" customWidth="1"/>
    <col min="4" max="5" width="14" style="313" customWidth="1"/>
    <col min="6" max="6" width="8" style="313" customWidth="1"/>
    <col min="7" max="7" width="8.28515625" style="313" customWidth="1"/>
    <col min="8" max="16384" width="9.140625" style="313"/>
  </cols>
  <sheetData>
    <row r="1" spans="1:9" s="45" customFormat="1" ht="16.5" customHeight="1">
      <c r="A1" s="45" t="s">
        <v>645</v>
      </c>
      <c r="C1" s="46" t="s">
        <v>117</v>
      </c>
    </row>
    <row r="2" spans="1:9" s="45" customFormat="1" ht="50.25" customHeight="1">
      <c r="A2" s="173" t="s">
        <v>1</v>
      </c>
      <c r="B2" s="173"/>
      <c r="C2" s="173"/>
    </row>
    <row r="3" spans="1:9" s="311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</row>
    <row r="5" spans="1:9" s="45" customFormat="1" ht="101.25" customHeight="1">
      <c r="A5" s="48" t="s">
        <v>646</v>
      </c>
      <c r="B5" s="48"/>
      <c r="C5" s="48"/>
    </row>
    <row r="6" spans="1:9" s="45" customFormat="1" ht="16.5"/>
    <row r="7" spans="1:9" s="45" customFormat="1" ht="16.5">
      <c r="A7" s="49" t="s">
        <v>4</v>
      </c>
      <c r="B7" s="49"/>
      <c r="C7" s="49"/>
    </row>
    <row r="8" spans="1:9" s="45" customFormat="1" ht="16.5"/>
    <row r="9" spans="1:9" ht="37.5">
      <c r="A9" s="312" t="s">
        <v>647</v>
      </c>
      <c r="B9" s="312" t="s">
        <v>121</v>
      </c>
      <c r="C9" s="312" t="s">
        <v>648</v>
      </c>
    </row>
    <row r="10" spans="1:9" ht="18.75">
      <c r="A10" s="314" t="s">
        <v>649</v>
      </c>
      <c r="B10" s="315" t="s">
        <v>650</v>
      </c>
      <c r="C10" s="276">
        <v>6357</v>
      </c>
      <c r="D10" s="316"/>
      <c r="E10" s="317"/>
      <c r="G10" s="318"/>
      <c r="H10" s="317"/>
    </row>
    <row r="11" spans="1:9" ht="18.75">
      <c r="A11" s="314"/>
      <c r="B11" s="315" t="s">
        <v>651</v>
      </c>
      <c r="C11" s="276">
        <v>6357</v>
      </c>
      <c r="G11" s="318"/>
      <c r="H11" s="317"/>
    </row>
    <row r="12" spans="1:9" ht="18.75">
      <c r="A12" s="319"/>
      <c r="B12" s="320"/>
      <c r="C12" s="321"/>
      <c r="G12" s="318"/>
      <c r="H12" s="317"/>
    </row>
    <row r="13" spans="1:9" ht="18.75">
      <c r="A13" s="322"/>
      <c r="B13" s="322"/>
      <c r="C13" s="322"/>
      <c r="E13" s="318"/>
      <c r="F13" s="318"/>
      <c r="G13" s="318"/>
      <c r="H13" s="317"/>
    </row>
    <row r="18" spans="4:4">
      <c r="D18" s="317"/>
    </row>
  </sheetData>
  <mergeCells count="3">
    <mergeCell ref="A2:C2"/>
    <mergeCell ref="A10:A11"/>
    <mergeCell ref="A13:C13"/>
  </mergeCells>
  <printOptions horizontalCentered="1"/>
  <pageMargins left="0.98425196850393704" right="0.39370078740157483" top="0.78740157480314965" bottom="0.78740157480314965" header="0" footer="0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AA4B99-EE4C-41E8-A50E-57E89FD42B67}">
  <dimension ref="A1:I41"/>
  <sheetViews>
    <sheetView zoomScaleNormal="100" zoomScaleSheetLayoutView="100" workbookViewId="0"/>
  </sheetViews>
  <sheetFormatPr defaultRowHeight="18.75"/>
  <cols>
    <col min="1" max="1" width="50.140625" style="331" customWidth="1"/>
    <col min="2" max="3" width="18.5703125" style="331" customWidth="1"/>
    <col min="4" max="16384" width="9.140625" style="325"/>
  </cols>
  <sheetData>
    <row r="1" spans="1:9" s="45" customFormat="1" ht="16.5" customHeight="1">
      <c r="A1" s="45" t="s">
        <v>652</v>
      </c>
      <c r="C1" s="46" t="s">
        <v>117</v>
      </c>
    </row>
    <row r="2" spans="1:9" s="45" customFormat="1" ht="50.25" customHeight="1">
      <c r="A2" s="173" t="s">
        <v>1</v>
      </c>
      <c r="B2" s="173"/>
      <c r="C2" s="173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</row>
    <row r="5" spans="1:9" s="45" customFormat="1" ht="99" customHeight="1">
      <c r="A5" s="48" t="s">
        <v>653</v>
      </c>
      <c r="B5" s="48"/>
      <c r="C5" s="48"/>
    </row>
    <row r="6" spans="1:9" s="45" customFormat="1" ht="16.5"/>
    <row r="7" spans="1:9" s="45" customFormat="1" ht="16.5">
      <c r="A7" s="49" t="s">
        <v>4</v>
      </c>
      <c r="B7" s="49"/>
      <c r="C7" s="49"/>
    </row>
    <row r="8" spans="1:9" s="45" customFormat="1" ht="16.5"/>
    <row r="9" spans="1:9" ht="38.25" customHeight="1">
      <c r="A9" s="323" t="s">
        <v>654</v>
      </c>
      <c r="B9" s="324" t="s">
        <v>655</v>
      </c>
      <c r="C9" s="324"/>
    </row>
    <row r="10" spans="1:9">
      <c r="A10" s="323"/>
      <c r="B10" s="326" t="s">
        <v>656</v>
      </c>
      <c r="C10" s="326" t="s">
        <v>657</v>
      </c>
    </row>
    <row r="11" spans="1:9" ht="18" customHeight="1">
      <c r="A11" s="327" t="s">
        <v>658</v>
      </c>
      <c r="B11" s="328">
        <f>SUMIF([17]стоимость!$B$5:$B$192,'Приложение № 13'!$A11,[17]стоимость!$E$5:$E$192)+SUMIF([17]стоимость!$B$5:$B$192,'Приложение № 13'!$A11,[17]стоимость!$K$5:$K$192)</f>
        <v>239.36</v>
      </c>
      <c r="C11" s="328">
        <f>SUMIF([17]стоимость!$B$5:$B$192,'Приложение № 13'!$A11,[17]стоимость!$G$5:$G$192)+SUMIF([17]стоимость!$B$5:$B$192,'Приложение № 13'!$A11,[17]стоимость!$N$5:$N$192)</f>
        <v>239.36</v>
      </c>
    </row>
    <row r="12" spans="1:9" ht="18" customHeight="1">
      <c r="A12" s="329" t="s">
        <v>555</v>
      </c>
      <c r="B12" s="328">
        <f>SUMIF([17]стоимость!$B$5:$B$192,'Приложение № 13'!$A12,[17]стоимость!$E$5:$E$192)+SUMIF([17]стоимость!$B$5:$B$192,'Приложение № 13'!$A12,[17]стоимость!$K$5:$K$192)</f>
        <v>3299.12</v>
      </c>
      <c r="C12" s="328">
        <f>SUMIF([17]стоимость!$B$5:$B$192,'Приложение № 13'!$A12,[17]стоимость!$G$5:$G$192)+SUMIF([17]стоимость!$B$5:$B$192,'Приложение № 13'!$A12,[17]стоимость!$N$5:$N$192)</f>
        <v>3299.12</v>
      </c>
    </row>
    <row r="13" spans="1:9" ht="18" customHeight="1">
      <c r="A13" s="330" t="s">
        <v>659</v>
      </c>
      <c r="B13" s="328">
        <f>SUMIF([17]стоимость!$B$5:$B$192,'Приложение № 13'!$A13,[17]стоимость!$E$5:$E$192)+SUMIF([17]стоимость!$B$5:$B$192,'Приложение № 13'!$A13,[17]стоимость!$K$5:$K$192)</f>
        <v>239.36</v>
      </c>
      <c r="C13" s="328">
        <f>SUMIF([17]стоимость!$B$5:$B$192,'Приложение № 13'!$A13,[17]стоимость!$G$5:$G$192)+SUMIF([17]стоимость!$B$5:$B$192,'Приложение № 13'!$A13,[17]стоимость!$N$5:$N$192)</f>
        <v>239.36</v>
      </c>
    </row>
    <row r="14" spans="1:9" ht="18" customHeight="1">
      <c r="A14" s="327" t="s">
        <v>557</v>
      </c>
      <c r="B14" s="328">
        <f>SUMIF([17]стоимость!$B$5:$B$192,'Приложение № 13'!$A14,[17]стоимость!$E$5:$E$192)+SUMIF([17]стоимость!$B$5:$B$192,'Приложение № 13'!$A14,[17]стоимость!$K$5:$K$192)</f>
        <v>1730.55</v>
      </c>
      <c r="C14" s="328">
        <f>SUMIF([17]стоимость!$B$5:$B$192,'Приложение № 13'!$A14,[17]стоимость!$G$5:$G$192)+SUMIF([17]стоимость!$B$5:$B$192,'Приложение № 13'!$A14,[17]стоимость!$N$5:$N$192)</f>
        <v>1730.55</v>
      </c>
    </row>
    <row r="15" spans="1:9" ht="18" customHeight="1">
      <c r="A15" s="329" t="s">
        <v>660</v>
      </c>
      <c r="B15" s="328">
        <f>SUMIF([17]стоимость!$B$5:$B$192,'Приложение № 13'!$A15,[17]стоимость!$E$5:$E$192)+SUMIF([17]стоимость!$B$5:$B$192,'Приложение № 13'!$A15,[17]стоимость!$K$5:$K$192)</f>
        <v>239.36</v>
      </c>
      <c r="C15" s="328">
        <f>SUMIF([17]стоимость!$B$5:$B$192,'Приложение № 13'!$A15,[17]стоимость!$G$5:$G$192)+SUMIF([17]стоимость!$B$5:$B$192,'Приложение № 13'!$A15,[17]стоимость!$N$5:$N$192)</f>
        <v>239.36</v>
      </c>
    </row>
    <row r="16" spans="1:9" ht="18" customHeight="1">
      <c r="A16" s="329" t="s">
        <v>566</v>
      </c>
      <c r="B16" s="328">
        <f>SUMIF([17]стоимость!$B$5:$B$192,'Приложение № 13'!$A16,[17]стоимость!$E$5:$E$192)+SUMIF([17]стоимость!$B$5:$B$192,'Приложение № 13'!$A16,[17]стоимость!$K$5:$K$192)</f>
        <v>5909.3099999999995</v>
      </c>
      <c r="C16" s="328">
        <f>SUMIF([17]стоимость!$B$5:$B$192,'Приложение № 13'!$A16,[17]стоимость!$G$5:$G$192)+SUMIF([17]стоимость!$B$5:$B$192,'Приложение № 13'!$A16,[17]стоимость!$N$5:$N$192)</f>
        <v>5909.3099999999995</v>
      </c>
    </row>
    <row r="17" spans="1:3" ht="18" customHeight="1">
      <c r="A17" s="330" t="s">
        <v>661</v>
      </c>
      <c r="B17" s="328">
        <f>SUMIF([17]стоимость!$B$5:$B$192,'Приложение № 13'!$A17,[17]стоимость!$E$5:$E$192)+SUMIF([17]стоимость!$B$5:$B$192,'Приложение № 13'!$A17,[17]стоимость!$K$5:$K$192)</f>
        <v>239.36</v>
      </c>
      <c r="C17" s="328">
        <f>SUMIF([17]стоимость!$B$5:$B$192,'Приложение № 13'!$A17,[17]стоимость!$G$5:$G$192)+SUMIF([17]стоимость!$B$5:$B$192,'Приложение № 13'!$A17,[17]стоимость!$N$5:$N$192)</f>
        <v>239.36</v>
      </c>
    </row>
    <row r="18" spans="1:3" ht="18" customHeight="1">
      <c r="A18" s="329" t="s">
        <v>568</v>
      </c>
      <c r="B18" s="328">
        <f>SUMIF([17]стоимость!$B$5:$B$192,'Приложение № 13'!$A18,[17]стоимость!$E$5:$E$192)+SUMIF([17]стоимость!$B$5:$B$192,'Приложение № 13'!$A18,[17]стоимость!$K$5:$K$192)</f>
        <v>1417.74</v>
      </c>
      <c r="C18" s="328">
        <f>SUMIF([17]стоимость!$B$5:$B$192,'Приложение № 13'!$A18,[17]стоимость!$G$5:$G$192)+SUMIF([17]стоимость!$B$5:$B$192,'Приложение № 13'!$A18,[17]стоимость!$N$5:$N$192)</f>
        <v>1417.74</v>
      </c>
    </row>
    <row r="19" spans="1:3" ht="18" customHeight="1">
      <c r="A19" s="329" t="s">
        <v>569</v>
      </c>
      <c r="B19" s="328">
        <f>SUMIF([17]стоимость!$B$5:$B$192,'Приложение № 13'!$A19,[17]стоимость!$E$5:$E$192)+SUMIF([17]стоимость!$B$5:$B$192,'Приложение № 13'!$A19,[17]стоимость!$K$5:$K$192)</f>
        <v>4508.45</v>
      </c>
      <c r="C19" s="328">
        <f>SUMIF([17]стоимость!$B$5:$B$192,'Приложение № 13'!$A19,[17]стоимость!$G$5:$G$192)+SUMIF([17]стоимость!$B$5:$B$192,'Приложение № 13'!$A19,[17]стоимость!$N$5:$N$192)</f>
        <v>4508.45</v>
      </c>
    </row>
    <row r="20" spans="1:3" ht="18" customHeight="1">
      <c r="A20" s="329" t="s">
        <v>570</v>
      </c>
      <c r="B20" s="328">
        <f>SUMIF([17]стоимость!$B$5:$B$192,'Приложение № 13'!$A20,[17]стоимость!$E$5:$E$192)+SUMIF([17]стоимость!$B$5:$B$192,'Приложение № 13'!$A20,[17]стоимость!$K$5:$K$192)</f>
        <v>5141.01</v>
      </c>
      <c r="C20" s="328">
        <f>SUMIF([17]стоимость!$B$5:$B$192,'Приложение № 13'!$A20,[17]стоимость!$G$5:$G$192)+SUMIF([17]стоимость!$B$5:$B$192,'Приложение № 13'!$A20,[17]стоимость!$N$5:$N$192)</f>
        <v>5141.01</v>
      </c>
    </row>
    <row r="21" spans="1:3" ht="18" customHeight="1">
      <c r="A21" s="329" t="s">
        <v>571</v>
      </c>
      <c r="B21" s="328">
        <f>SUMIF([17]стоимость!$B$5:$B$192,'Приложение № 13'!$A21,[17]стоимость!$E$5:$E$192)+SUMIF([17]стоимость!$B$5:$B$192,'Приложение № 13'!$A21,[17]стоимость!$K$5:$K$192)</f>
        <v>4674.5599999999995</v>
      </c>
      <c r="C21" s="328">
        <f>SUMIF([17]стоимость!$B$5:$B$192,'Приложение № 13'!$A21,[17]стоимость!$G$5:$G$192)+SUMIF([17]стоимость!$B$5:$B$192,'Приложение № 13'!$A21,[17]стоимость!$N$5:$N$192)</f>
        <v>4674.5599999999995</v>
      </c>
    </row>
    <row r="22" spans="1:3" ht="18" customHeight="1">
      <c r="A22" s="329" t="s">
        <v>572</v>
      </c>
      <c r="B22" s="328">
        <f>SUMIF([17]стоимость!$B$5:$B$192,'Приложение № 13'!$A22,[17]стоимость!$E$5:$E$192)+SUMIF([17]стоимость!$B$5:$B$192,'Приложение № 13'!$A22,[17]стоимость!$K$5:$K$192)</f>
        <v>4974.8999999999996</v>
      </c>
      <c r="C22" s="328">
        <f>SUMIF([17]стоимость!$B$5:$B$192,'Приложение № 13'!$A22,[17]стоимость!$G$5:$G$192)+SUMIF([17]стоимость!$B$5:$B$192,'Приложение № 13'!$A22,[17]стоимость!$N$5:$N$192)</f>
        <v>4974.8999999999996</v>
      </c>
    </row>
    <row r="23" spans="1:3" ht="18" customHeight="1">
      <c r="A23" s="329" t="s">
        <v>573</v>
      </c>
      <c r="B23" s="328">
        <f>SUMIF([17]стоимость!$B$5:$B$192,'Приложение № 13'!$A23,[17]стоимость!$E$5:$E$192)+SUMIF([17]стоимость!$B$5:$B$192,'Приложение № 13'!$A23,[17]стоимость!$K$5:$K$192)</f>
        <v>7102.9500000000007</v>
      </c>
      <c r="C23" s="328">
        <f>SUMIF([17]стоимость!$B$5:$B$192,'Приложение № 13'!$A23,[17]стоимость!$G$5:$G$192)+SUMIF([17]стоимость!$B$5:$B$192,'Приложение № 13'!$A23,[17]стоимость!$N$5:$N$192)</f>
        <v>7004.75</v>
      </c>
    </row>
    <row r="24" spans="1:3" ht="18" customHeight="1">
      <c r="A24" s="329" t="s">
        <v>574</v>
      </c>
      <c r="B24" s="328">
        <f>SUMIF([17]стоимость!$B$5:$B$192,'Приложение № 13'!$A24,[17]стоимость!$E$5:$E$192)+SUMIF([17]стоимость!$B$5:$B$192,'Приложение № 13'!$A24,[17]стоимость!$K$5:$K$192)</f>
        <v>4974.8999999999996</v>
      </c>
      <c r="C24" s="328">
        <f>SUMIF([17]стоимость!$B$5:$B$192,'Приложение № 13'!$A24,[17]стоимость!$G$5:$G$192)+SUMIF([17]стоимость!$B$5:$B$192,'Приложение № 13'!$A24,[17]стоимость!$N$5:$N$192)</f>
        <v>4974.8999999999996</v>
      </c>
    </row>
    <row r="25" spans="1:3" ht="18" customHeight="1">
      <c r="A25" s="327" t="s">
        <v>575</v>
      </c>
      <c r="B25" s="328">
        <f>SUMIF([17]стоимость!$B$5:$B$192,'Приложение № 13'!$A25,[17]стоимость!$E$5:$E$192)+SUMIF([17]стоимость!$B$5:$B$192,'Приложение № 13'!$A25,[17]стоимость!$K$5:$K$192)</f>
        <v>4974.8999999999996</v>
      </c>
      <c r="C25" s="328">
        <f>SUMIF([17]стоимость!$B$5:$B$192,'Приложение № 13'!$A25,[17]стоимость!$G$5:$G$192)+SUMIF([17]стоимость!$B$5:$B$192,'Приложение № 13'!$A25,[17]стоимость!$N$5:$N$192)</f>
        <v>4974.8999999999996</v>
      </c>
    </row>
    <row r="26" spans="1:3" ht="18" customHeight="1">
      <c r="A26" s="327" t="s">
        <v>576</v>
      </c>
      <c r="B26" s="328">
        <f>SUMIF([17]стоимость!$B$5:$B$192,'Приложение № 13'!$A26,[17]стоимость!$E$5:$E$192)+SUMIF([17]стоимость!$B$5:$B$192,'Приложение № 13'!$A26,[17]стоимость!$K$5:$K$192)</f>
        <v>4974.8999999999996</v>
      </c>
      <c r="C26" s="328">
        <f>SUMIF([17]стоимость!$B$5:$B$192,'Приложение № 13'!$A26,[17]стоимость!$G$5:$G$192)+SUMIF([17]стоимость!$B$5:$B$192,'Приложение № 13'!$A26,[17]стоимость!$N$5:$N$192)</f>
        <v>4974.8999999999996</v>
      </c>
    </row>
    <row r="27" spans="1:3" ht="18" customHeight="1">
      <c r="A27" s="329" t="s">
        <v>577</v>
      </c>
      <c r="B27" s="328">
        <f>SUMIF([17]стоимость!$B$5:$B$192,'Приложение № 13'!$A27,[17]стоимость!$E$5:$E$192)+SUMIF([17]стоимость!$B$5:$B$192,'Приложение № 13'!$A27,[17]стоимость!$K$5:$K$192)</f>
        <v>5966.33</v>
      </c>
      <c r="C27" s="328">
        <f>SUMIF([17]стоимость!$B$5:$B$192,'Приложение № 13'!$A27,[17]стоимость!$G$5:$G$192)+SUMIF([17]стоимость!$B$5:$B$192,'Приложение № 13'!$A27,[17]стоимость!$N$5:$N$192)</f>
        <v>5966.33</v>
      </c>
    </row>
    <row r="28" spans="1:3" ht="18" customHeight="1">
      <c r="A28" s="329" t="s">
        <v>578</v>
      </c>
      <c r="B28" s="328">
        <f>SUMIF([17]стоимость!$B$5:$B$192,'Приложение № 13'!$A28,[17]стоимость!$E$5:$E$192)+SUMIF([17]стоимость!$B$5:$B$192,'Приложение № 13'!$A28,[17]стоимость!$K$5:$K$192)</f>
        <v>3907.0899999999997</v>
      </c>
      <c r="C28" s="328">
        <f>SUMIF([17]стоимость!$B$5:$B$192,'Приложение № 13'!$A28,[17]стоимость!$G$5:$G$192)+SUMIF([17]стоимость!$B$5:$B$192,'Приложение № 13'!$A28,[17]стоимость!$N$5:$N$192)</f>
        <v>3907.0899999999997</v>
      </c>
    </row>
    <row r="29" spans="1:3" ht="18" customHeight="1">
      <c r="A29" s="327" t="s">
        <v>579</v>
      </c>
      <c r="B29" s="328">
        <f>SUMIF([17]стоимость!$B$5:$B$192,'Приложение № 13'!$A29,[17]стоимость!$E$5:$E$192)+SUMIF([17]стоимость!$B$5:$B$192,'Приложение № 13'!$A29,[17]стоимость!$K$5:$K$192)</f>
        <v>4974.8999999999996</v>
      </c>
      <c r="C29" s="328">
        <f>SUMIF([17]стоимость!$B$5:$B$192,'Приложение № 13'!$A29,[17]стоимость!$G$5:$G$192)+SUMIF([17]стоимость!$B$5:$B$192,'Приложение № 13'!$A29,[17]стоимость!$N$5:$N$192)</f>
        <v>4974.8999999999996</v>
      </c>
    </row>
    <row r="30" spans="1:3" ht="18" customHeight="1">
      <c r="A30" s="329" t="s">
        <v>580</v>
      </c>
      <c r="B30" s="328">
        <f>SUMIF([17]стоимость!$B$5:$B$192,'Приложение № 13'!$A30,[17]стоимость!$E$5:$E$192)+SUMIF([17]стоимость!$B$5:$B$192,'Приложение № 13'!$A30,[17]стоимость!$K$5:$K$192)</f>
        <v>6277.6299999999992</v>
      </c>
      <c r="C30" s="328">
        <f>SUMIF([17]стоимость!$B$5:$B$192,'Приложение № 13'!$A30,[17]стоимость!$G$5:$G$192)+SUMIF([17]стоимость!$B$5:$B$192,'Приложение № 13'!$A30,[17]стоимость!$N$5:$N$192)</f>
        <v>6179.4299999999994</v>
      </c>
    </row>
    <row r="31" spans="1:3" ht="18" customHeight="1">
      <c r="A31" s="329" t="s">
        <v>581</v>
      </c>
      <c r="B31" s="328">
        <f>SUMIF([17]стоимость!$B$5:$B$192,'Приложение № 13'!$A31,[17]стоимость!$E$5:$E$192)+SUMIF([17]стоимость!$B$5:$B$192,'Приложение № 13'!$A31,[17]стоимость!$K$5:$K$192)</f>
        <v>5613.1899999999987</v>
      </c>
      <c r="C31" s="328">
        <f>SUMIF([17]стоимость!$B$5:$B$192,'Приложение № 13'!$A31,[17]стоимость!$G$5:$G$192)+SUMIF([17]стоимость!$B$5:$B$192,'Приложение № 13'!$A31,[17]стоимость!$N$5:$N$192)</f>
        <v>5514.99</v>
      </c>
    </row>
    <row r="32" spans="1:3" ht="18" customHeight="1">
      <c r="A32" s="329" t="s">
        <v>582</v>
      </c>
      <c r="B32" s="328">
        <f>SUMIF([17]стоимость!$B$5:$B$192,'Приложение № 13'!$A32,[17]стоимость!$E$5:$E$192)+SUMIF([17]стоимость!$B$5:$B$192,'Приложение № 13'!$A32,[17]стоимость!$K$5:$K$192)</f>
        <v>5908.869999999999</v>
      </c>
      <c r="C32" s="328">
        <f>SUMIF([17]стоимость!$B$5:$B$192,'Приложение № 13'!$A32,[17]стоимость!$G$5:$G$192)+SUMIF([17]стоимость!$B$5:$B$192,'Приложение № 13'!$A32,[17]стоимость!$N$5:$N$192)</f>
        <v>5810.6699999999992</v>
      </c>
    </row>
    <row r="33" spans="1:3" ht="18" customHeight="1">
      <c r="A33" s="329" t="s">
        <v>583</v>
      </c>
      <c r="B33" s="328">
        <f>SUMIF([17]стоимость!$B$5:$B$192,'Приложение № 13'!$A33,[17]стоимость!$E$5:$E$192)+SUMIF([17]стоимость!$B$5:$B$192,'Приложение № 13'!$A33,[17]стоимость!$K$5:$K$192)</f>
        <v>5893.0699999999988</v>
      </c>
      <c r="C33" s="328">
        <f>SUMIF([17]стоимость!$B$5:$B$192,'Приложение № 13'!$A33,[17]стоимость!$G$5:$G$192)+SUMIF([17]стоимость!$B$5:$B$192,'Приложение № 13'!$A33,[17]стоимость!$N$5:$N$192)</f>
        <v>4597.49</v>
      </c>
    </row>
    <row r="34" spans="1:3" ht="18" customHeight="1">
      <c r="A34" s="329" t="s">
        <v>584</v>
      </c>
      <c r="B34" s="328">
        <f>SUMIF([17]стоимость!$B$5:$B$192,'Приложение № 13'!$A34,[17]стоимость!$E$5:$E$192)+SUMIF([17]стоимость!$B$5:$B$192,'Приложение № 13'!$A34,[17]стоимость!$K$5:$K$192)</f>
        <v>7025.1899999999987</v>
      </c>
      <c r="C34" s="328">
        <f>SUMIF([17]стоимость!$B$5:$B$192,'Приложение № 13'!$A34,[17]стоимость!$G$5:$G$192)+SUMIF([17]стоимость!$B$5:$B$192,'Приложение № 13'!$A34,[17]стоимость!$N$5:$N$192)</f>
        <v>6926.99</v>
      </c>
    </row>
    <row r="35" spans="1:3">
      <c r="B35" s="325"/>
      <c r="C35" s="325"/>
    </row>
    <row r="36" spans="1:3">
      <c r="B36" s="325"/>
      <c r="C36" s="325"/>
    </row>
    <row r="37" spans="1:3">
      <c r="B37" s="325"/>
      <c r="C37" s="325"/>
    </row>
    <row r="38" spans="1:3">
      <c r="B38" s="325"/>
      <c r="C38" s="325"/>
    </row>
    <row r="39" spans="1:3">
      <c r="B39" s="325"/>
      <c r="C39" s="325"/>
    </row>
    <row r="40" spans="1:3">
      <c r="B40" s="325"/>
      <c r="C40" s="325"/>
    </row>
    <row r="41" spans="1:3">
      <c r="B41" s="325"/>
      <c r="C41" s="325"/>
    </row>
  </sheetData>
  <mergeCells count="3">
    <mergeCell ref="A2:C2"/>
    <mergeCell ref="A9:A10"/>
    <mergeCell ref="B9:C9"/>
  </mergeCells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52A6D-F451-40E7-8726-7C73ACD53C28}">
  <sheetPr>
    <pageSetUpPr fitToPage="1"/>
  </sheetPr>
  <dimension ref="A1:I21"/>
  <sheetViews>
    <sheetView zoomScale="90" zoomScaleNormal="90" zoomScaleSheetLayoutView="90" workbookViewId="0"/>
  </sheetViews>
  <sheetFormatPr defaultRowHeight="16.5"/>
  <cols>
    <col min="1" max="1" width="20.42578125" style="337" customWidth="1"/>
    <col min="2" max="2" width="25.140625" style="337" customWidth="1"/>
    <col min="3" max="3" width="16.7109375" style="337" customWidth="1"/>
    <col min="4" max="4" width="22.42578125" style="337" customWidth="1"/>
    <col min="5" max="5" width="16.7109375" style="337" customWidth="1"/>
    <col min="6" max="6" width="18.28515625" style="337" customWidth="1"/>
    <col min="7" max="7" width="21.28515625" style="337" customWidth="1"/>
    <col min="8" max="8" width="17.85546875" style="337" customWidth="1"/>
    <col min="9" max="9" width="26.28515625" style="336" customWidth="1"/>
    <col min="10" max="10" width="9.5703125" style="337" bestFit="1" customWidth="1"/>
    <col min="11" max="16384" width="9.140625" style="337"/>
  </cols>
  <sheetData>
    <row r="1" spans="1:9" s="45" customFormat="1" ht="16.5" customHeight="1">
      <c r="A1" s="45" t="s">
        <v>662</v>
      </c>
      <c r="C1" s="46" t="s">
        <v>117</v>
      </c>
      <c r="I1" s="332"/>
    </row>
    <row r="2" spans="1:9" s="45" customFormat="1" ht="50.25" customHeight="1">
      <c r="A2" s="173" t="s">
        <v>1</v>
      </c>
      <c r="B2" s="173"/>
      <c r="C2" s="173"/>
      <c r="I2" s="332"/>
    </row>
    <row r="3" spans="1:9" s="311" customFormat="1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  <c r="I4" s="332"/>
    </row>
    <row r="5" spans="1:9" s="45" customFormat="1" ht="34.5" customHeight="1">
      <c r="A5" s="48" t="s">
        <v>663</v>
      </c>
      <c r="B5" s="48"/>
      <c r="C5" s="48"/>
      <c r="D5" s="124"/>
      <c r="E5" s="124"/>
      <c r="F5" s="124"/>
      <c r="G5" s="124"/>
      <c r="H5" s="124"/>
      <c r="I5" s="332"/>
    </row>
    <row r="6" spans="1:9" s="45" customFormat="1">
      <c r="I6" s="332"/>
    </row>
    <row r="7" spans="1:9" s="45" customFormat="1">
      <c r="A7" s="124" t="s">
        <v>4</v>
      </c>
      <c r="B7" s="124"/>
      <c r="C7" s="124"/>
      <c r="D7" s="124"/>
      <c r="E7" s="124"/>
      <c r="F7" s="124"/>
      <c r="G7" s="124"/>
      <c r="H7" s="124"/>
      <c r="I7" s="332"/>
    </row>
    <row r="8" spans="1:9" s="45" customFormat="1">
      <c r="I8" s="332"/>
    </row>
    <row r="9" spans="1:9" ht="49.5">
      <c r="A9" s="333" t="s">
        <v>588</v>
      </c>
      <c r="B9" s="334" t="s">
        <v>664</v>
      </c>
      <c r="C9" s="335"/>
      <c r="D9" s="333" t="s">
        <v>665</v>
      </c>
      <c r="E9" s="333" t="s">
        <v>666</v>
      </c>
      <c r="F9" s="333" t="s">
        <v>667</v>
      </c>
      <c r="G9" s="333" t="s">
        <v>668</v>
      </c>
      <c r="H9" s="333" t="s">
        <v>669</v>
      </c>
    </row>
    <row r="10" spans="1:9">
      <c r="A10" s="338" t="s">
        <v>670</v>
      </c>
      <c r="B10" s="339"/>
      <c r="C10" s="339"/>
      <c r="D10" s="339"/>
      <c r="E10" s="339"/>
      <c r="F10" s="339"/>
      <c r="G10" s="339"/>
      <c r="H10" s="340"/>
    </row>
    <row r="11" spans="1:9" ht="35.25" hidden="1" customHeight="1">
      <c r="A11" s="341" t="s">
        <v>671</v>
      </c>
      <c r="B11" s="342" t="s">
        <v>672</v>
      </c>
      <c r="C11" s="144" t="s">
        <v>487</v>
      </c>
      <c r="D11" s="343" t="s">
        <v>673</v>
      </c>
      <c r="E11" s="344" t="s">
        <v>674</v>
      </c>
      <c r="F11" s="345">
        <v>6941.7</v>
      </c>
      <c r="G11" s="345">
        <v>1</v>
      </c>
      <c r="H11" s="346">
        <f>F11*G11</f>
        <v>6941.7</v>
      </c>
      <c r="I11" s="347" t="s">
        <v>675</v>
      </c>
    </row>
    <row r="12" spans="1:9" ht="30.75" hidden="1" customHeight="1">
      <c r="A12" s="341"/>
      <c r="B12" s="342"/>
      <c r="C12" s="143" t="s">
        <v>488</v>
      </c>
      <c r="D12" s="348"/>
      <c r="E12" s="349"/>
      <c r="F12" s="345">
        <v>6941.7</v>
      </c>
      <c r="G12" s="345">
        <v>1</v>
      </c>
      <c r="H12" s="349"/>
      <c r="I12" s="347"/>
    </row>
    <row r="13" spans="1:9" ht="30" customHeight="1">
      <c r="A13" s="209" t="s">
        <v>676</v>
      </c>
      <c r="B13" s="209" t="s">
        <v>677</v>
      </c>
      <c r="C13" s="144" t="s">
        <v>487</v>
      </c>
      <c r="D13" s="343" t="s">
        <v>673</v>
      </c>
      <c r="E13" s="344" t="s">
        <v>674</v>
      </c>
      <c r="F13" s="345">
        <v>6941.7</v>
      </c>
      <c r="G13" s="350">
        <v>1.05</v>
      </c>
      <c r="H13" s="351">
        <f>F13*G13</f>
        <v>7288.7849999999999</v>
      </c>
    </row>
    <row r="14" spans="1:9" ht="35.25" customHeight="1">
      <c r="A14" s="352"/>
      <c r="B14" s="209"/>
      <c r="C14" s="143" t="s">
        <v>488</v>
      </c>
      <c r="D14" s="348"/>
      <c r="E14" s="349"/>
      <c r="F14" s="345">
        <v>6941.7</v>
      </c>
      <c r="G14" s="350">
        <v>1.05</v>
      </c>
      <c r="H14" s="353"/>
    </row>
    <row r="15" spans="1:9" ht="33.75" hidden="1" customHeight="1">
      <c r="A15" s="209" t="s">
        <v>678</v>
      </c>
      <c r="B15" s="209" t="s">
        <v>679</v>
      </c>
      <c r="C15" s="144" t="s">
        <v>487</v>
      </c>
      <c r="D15" s="343" t="s">
        <v>673</v>
      </c>
      <c r="E15" s="344" t="s">
        <v>674</v>
      </c>
      <c r="F15" s="345">
        <v>6941.7</v>
      </c>
      <c r="G15" s="345">
        <v>1</v>
      </c>
      <c r="H15" s="346">
        <f>F15*G15</f>
        <v>6941.7</v>
      </c>
      <c r="I15" s="347" t="s">
        <v>675</v>
      </c>
    </row>
    <row r="16" spans="1:9" ht="37.5" hidden="1" customHeight="1">
      <c r="A16" s="352"/>
      <c r="B16" s="209"/>
      <c r="C16" s="143" t="s">
        <v>488</v>
      </c>
      <c r="D16" s="348"/>
      <c r="E16" s="349"/>
      <c r="F16" s="345">
        <v>6941.7</v>
      </c>
      <c r="G16" s="345">
        <v>1</v>
      </c>
      <c r="H16" s="349"/>
      <c r="I16" s="347"/>
    </row>
    <row r="17" spans="1:8" ht="30" customHeight="1">
      <c r="A17" s="352" t="s">
        <v>680</v>
      </c>
      <c r="B17" s="209" t="s">
        <v>681</v>
      </c>
      <c r="C17" s="144" t="s">
        <v>487</v>
      </c>
      <c r="D17" s="343" t="s">
        <v>673</v>
      </c>
      <c r="E17" s="344" t="s">
        <v>674</v>
      </c>
      <c r="F17" s="345">
        <v>6941.7</v>
      </c>
      <c r="G17" s="345">
        <v>1.08</v>
      </c>
      <c r="H17" s="264">
        <f>F17*G17</f>
        <v>7497.0360000000001</v>
      </c>
    </row>
    <row r="18" spans="1:8" ht="33.75" customHeight="1">
      <c r="A18" s="352"/>
      <c r="B18" s="209"/>
      <c r="C18" s="143" t="s">
        <v>488</v>
      </c>
      <c r="D18" s="348"/>
      <c r="E18" s="349"/>
      <c r="F18" s="345">
        <v>6941.7</v>
      </c>
      <c r="G18" s="345">
        <v>1.08</v>
      </c>
      <c r="H18" s="264"/>
    </row>
    <row r="19" spans="1:8" ht="31.5" customHeight="1">
      <c r="A19" s="354" t="s">
        <v>682</v>
      </c>
      <c r="B19" s="344" t="s">
        <v>683</v>
      </c>
      <c r="C19" s="144" t="s">
        <v>487</v>
      </c>
      <c r="D19" s="354" t="s">
        <v>684</v>
      </c>
      <c r="E19" s="354" t="s">
        <v>685</v>
      </c>
      <c r="F19" s="345">
        <v>6941.7</v>
      </c>
      <c r="G19" s="345">
        <v>5.73</v>
      </c>
      <c r="H19" s="346">
        <f>F19*G19</f>
        <v>39775.940999999999</v>
      </c>
    </row>
    <row r="20" spans="1:8" ht="39" customHeight="1">
      <c r="A20" s="355"/>
      <c r="B20" s="349"/>
      <c r="C20" s="143" t="s">
        <v>488</v>
      </c>
      <c r="D20" s="355"/>
      <c r="E20" s="355"/>
      <c r="F20" s="345">
        <v>6941.7</v>
      </c>
      <c r="G20" s="345">
        <v>5.73</v>
      </c>
      <c r="H20" s="356"/>
    </row>
    <row r="21" spans="1:8">
      <c r="A21" s="357"/>
      <c r="B21" s="357"/>
      <c r="C21" s="357"/>
      <c r="D21" s="357"/>
      <c r="E21" s="357"/>
      <c r="F21" s="357"/>
      <c r="G21" s="357"/>
      <c r="H21" s="357"/>
    </row>
  </sheetData>
  <mergeCells count="31">
    <mergeCell ref="A21:H21"/>
    <mergeCell ref="A17:A18"/>
    <mergeCell ref="B17:B18"/>
    <mergeCell ref="D17:D18"/>
    <mergeCell ref="E17:E18"/>
    <mergeCell ref="H17:H18"/>
    <mergeCell ref="A19:A20"/>
    <mergeCell ref="B19:B20"/>
    <mergeCell ref="D19:D20"/>
    <mergeCell ref="E19:E20"/>
    <mergeCell ref="H19:H20"/>
    <mergeCell ref="A15:A16"/>
    <mergeCell ref="B15:B16"/>
    <mergeCell ref="D15:D16"/>
    <mergeCell ref="E15:E16"/>
    <mergeCell ref="H15:H16"/>
    <mergeCell ref="I15:I16"/>
    <mergeCell ref="I11:I12"/>
    <mergeCell ref="A13:A14"/>
    <mergeCell ref="B13:B14"/>
    <mergeCell ref="D13:D14"/>
    <mergeCell ref="E13:E14"/>
    <mergeCell ref="H13:H14"/>
    <mergeCell ref="A2:C2"/>
    <mergeCell ref="B9:C9"/>
    <mergeCell ref="A10:H10"/>
    <mergeCell ref="A11:A12"/>
    <mergeCell ref="B11:B12"/>
    <mergeCell ref="D11:D12"/>
    <mergeCell ref="E11:E12"/>
    <mergeCell ref="H11:H12"/>
  </mergeCells>
  <pageMargins left="0.70866141732283472" right="0.31496062992125984" top="0.74803149606299213" bottom="0.74803149606299213" header="0.31496062992125984" footer="0.31496062992125984"/>
  <pageSetup paperSize="9" scale="5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E17EB-02B0-4939-BDFF-00822145D2DE}">
  <sheetPr>
    <pageSetUpPr fitToPage="1"/>
  </sheetPr>
  <dimension ref="A1:I229"/>
  <sheetViews>
    <sheetView zoomScale="80" zoomScaleNormal="80" workbookViewId="0"/>
  </sheetViews>
  <sheetFormatPr defaultRowHeight="15"/>
  <cols>
    <col min="1" max="1" width="50.140625" style="366" customWidth="1"/>
    <col min="2" max="2" width="77.5703125" style="390" customWidth="1"/>
    <col min="3" max="3" width="22.140625" style="391" customWidth="1"/>
    <col min="4" max="4" width="112.85546875" style="372" customWidth="1"/>
    <col min="5" max="16384" width="9.140625" style="372"/>
  </cols>
  <sheetData>
    <row r="1" spans="1:9" s="45" customFormat="1" ht="23.25" customHeight="1">
      <c r="A1" s="229" t="s">
        <v>686</v>
      </c>
      <c r="B1" s="229"/>
      <c r="C1" s="230" t="s">
        <v>117</v>
      </c>
    </row>
    <row r="2" spans="1:9" s="45" customFormat="1" ht="60.75" customHeight="1">
      <c r="A2" s="231" t="s">
        <v>1</v>
      </c>
      <c r="B2" s="231"/>
      <c r="C2" s="231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18.75">
      <c r="A4" s="229"/>
      <c r="B4" s="229"/>
      <c r="C4" s="229"/>
    </row>
    <row r="5" spans="1:9" s="45" customFormat="1" ht="63.75" customHeight="1">
      <c r="A5" s="358" t="s">
        <v>687</v>
      </c>
      <c r="B5" s="358"/>
      <c r="C5" s="358"/>
      <c r="D5" s="358"/>
    </row>
    <row r="6" spans="1:9" s="45" customFormat="1" ht="16.5">
      <c r="A6" s="359"/>
      <c r="B6" s="359"/>
      <c r="C6" s="359"/>
      <c r="D6" s="359"/>
    </row>
    <row r="7" spans="1:9" s="45" customFormat="1" ht="16.5">
      <c r="A7" s="359"/>
      <c r="B7" s="359"/>
      <c r="C7" s="359"/>
      <c r="D7" s="359"/>
    </row>
    <row r="8" spans="1:9" s="45" customFormat="1" ht="18.75">
      <c r="A8" s="360" t="s">
        <v>588</v>
      </c>
      <c r="B8" s="360" t="s">
        <v>664</v>
      </c>
      <c r="C8" s="361" t="s">
        <v>688</v>
      </c>
      <c r="D8" s="362" t="s">
        <v>689</v>
      </c>
    </row>
    <row r="9" spans="1:9" s="366" customFormat="1" ht="19.5">
      <c r="A9" s="363" t="s">
        <v>690</v>
      </c>
      <c r="B9" s="364"/>
      <c r="C9" s="364"/>
      <c r="D9" s="365"/>
    </row>
    <row r="10" spans="1:9" s="369" customFormat="1" ht="37.5">
      <c r="A10" s="367" t="s">
        <v>691</v>
      </c>
      <c r="B10" s="367" t="s">
        <v>692</v>
      </c>
      <c r="C10" s="368">
        <v>4521</v>
      </c>
      <c r="D10" s="360" t="s">
        <v>693</v>
      </c>
    </row>
    <row r="11" spans="1:9" s="369" customFormat="1" ht="18.75">
      <c r="A11" s="367" t="s">
        <v>694</v>
      </c>
      <c r="B11" s="367" t="s">
        <v>695</v>
      </c>
      <c r="C11" s="370">
        <v>1539</v>
      </c>
      <c r="D11" s="362"/>
    </row>
    <row r="12" spans="1:9" s="369" customFormat="1" ht="18.75">
      <c r="A12" s="367" t="s">
        <v>696</v>
      </c>
      <c r="B12" s="367" t="s">
        <v>697</v>
      </c>
      <c r="C12" s="370">
        <v>1599</v>
      </c>
      <c r="D12" s="362"/>
    </row>
    <row r="13" spans="1:9" s="369" customFormat="1" ht="56.25">
      <c r="A13" s="367" t="s">
        <v>698</v>
      </c>
      <c r="B13" s="367" t="s">
        <v>699</v>
      </c>
      <c r="C13" s="370">
        <v>1599</v>
      </c>
      <c r="D13" s="367" t="s">
        <v>700</v>
      </c>
    </row>
    <row r="14" spans="1:9" s="369" customFormat="1" ht="56.25">
      <c r="A14" s="367" t="s">
        <v>701</v>
      </c>
      <c r="B14" s="367" t="s">
        <v>702</v>
      </c>
      <c r="C14" s="370">
        <v>1599</v>
      </c>
      <c r="D14" s="367" t="s">
        <v>700</v>
      </c>
    </row>
    <row r="15" spans="1:9" s="371" customFormat="1" ht="18.75">
      <c r="A15" s="367" t="s">
        <v>703</v>
      </c>
      <c r="B15" s="367" t="s">
        <v>704</v>
      </c>
      <c r="C15" s="370">
        <v>1599</v>
      </c>
      <c r="D15" s="362"/>
    </row>
    <row r="16" spans="1:9" ht="56.25">
      <c r="A16" s="367" t="s">
        <v>705</v>
      </c>
      <c r="B16" s="367" t="s">
        <v>706</v>
      </c>
      <c r="C16" s="370">
        <v>1599</v>
      </c>
      <c r="D16" s="367" t="s">
        <v>700</v>
      </c>
    </row>
    <row r="17" spans="1:4" ht="18.75">
      <c r="A17" s="367" t="s">
        <v>707</v>
      </c>
      <c r="B17" s="367" t="s">
        <v>708</v>
      </c>
      <c r="C17" s="370">
        <v>1599</v>
      </c>
      <c r="D17" s="362"/>
    </row>
    <row r="18" spans="1:4" ht="18.75">
      <c r="A18" s="367" t="s">
        <v>709</v>
      </c>
      <c r="B18" s="367" t="s">
        <v>710</v>
      </c>
      <c r="C18" s="370">
        <v>1599</v>
      </c>
      <c r="D18" s="362"/>
    </row>
    <row r="19" spans="1:4" ht="18.75">
      <c r="A19" s="367" t="s">
        <v>711</v>
      </c>
      <c r="B19" s="367" t="s">
        <v>712</v>
      </c>
      <c r="C19" s="370">
        <v>1599</v>
      </c>
      <c r="D19" s="362"/>
    </row>
    <row r="20" spans="1:4" ht="56.25">
      <c r="A20" s="367" t="s">
        <v>713</v>
      </c>
      <c r="B20" s="367" t="s">
        <v>714</v>
      </c>
      <c r="C20" s="370">
        <v>1599</v>
      </c>
      <c r="D20" s="367" t="s">
        <v>700</v>
      </c>
    </row>
    <row r="21" spans="1:4" ht="56.25">
      <c r="A21" s="367" t="s">
        <v>715</v>
      </c>
      <c r="B21" s="367" t="s">
        <v>716</v>
      </c>
      <c r="C21" s="370">
        <v>1599</v>
      </c>
      <c r="D21" s="367" t="s">
        <v>700</v>
      </c>
    </row>
    <row r="22" spans="1:4" ht="18.75">
      <c r="A22" s="367" t="s">
        <v>717</v>
      </c>
      <c r="B22" s="367" t="s">
        <v>718</v>
      </c>
      <c r="C22" s="370">
        <v>1539</v>
      </c>
      <c r="D22" s="362"/>
    </row>
    <row r="23" spans="1:4" ht="56.25">
      <c r="A23" s="367" t="s">
        <v>719</v>
      </c>
      <c r="B23" s="367" t="s">
        <v>720</v>
      </c>
      <c r="C23" s="370">
        <v>1539</v>
      </c>
      <c r="D23" s="367" t="s">
        <v>700</v>
      </c>
    </row>
    <row r="24" spans="1:4" ht="56.25">
      <c r="A24" s="367" t="s">
        <v>721</v>
      </c>
      <c r="B24" s="367" t="s">
        <v>722</v>
      </c>
      <c r="C24" s="370">
        <v>1539</v>
      </c>
      <c r="D24" s="367" t="s">
        <v>700</v>
      </c>
    </row>
    <row r="25" spans="1:4" ht="18.75">
      <c r="A25" s="367" t="s">
        <v>723</v>
      </c>
      <c r="B25" s="367" t="s">
        <v>724</v>
      </c>
      <c r="C25" s="370">
        <v>1539</v>
      </c>
      <c r="D25" s="362"/>
    </row>
    <row r="26" spans="1:4" ht="18.75">
      <c r="A26" s="367" t="s">
        <v>725</v>
      </c>
      <c r="B26" s="367" t="s">
        <v>726</v>
      </c>
      <c r="C26" s="370">
        <v>1539</v>
      </c>
      <c r="D26" s="362"/>
    </row>
    <row r="27" spans="1:4" ht="56.25">
      <c r="A27" s="367" t="s">
        <v>727</v>
      </c>
      <c r="B27" s="367" t="s">
        <v>728</v>
      </c>
      <c r="C27" s="370">
        <v>1599</v>
      </c>
      <c r="D27" s="367" t="s">
        <v>700</v>
      </c>
    </row>
    <row r="28" spans="1:4" ht="18.75">
      <c r="A28" s="367" t="s">
        <v>729</v>
      </c>
      <c r="B28" s="367" t="s">
        <v>730</v>
      </c>
      <c r="C28" s="370">
        <v>1599</v>
      </c>
      <c r="D28" s="362"/>
    </row>
    <row r="29" spans="1:4" ht="56.25">
      <c r="A29" s="367" t="s">
        <v>731</v>
      </c>
      <c r="B29" s="367" t="s">
        <v>732</v>
      </c>
      <c r="C29" s="370">
        <v>1599</v>
      </c>
      <c r="D29" s="367" t="s">
        <v>700</v>
      </c>
    </row>
    <row r="30" spans="1:4" ht="56.25">
      <c r="A30" s="367" t="s">
        <v>733</v>
      </c>
      <c r="B30" s="367" t="s">
        <v>734</v>
      </c>
      <c r="C30" s="370">
        <v>1599</v>
      </c>
      <c r="D30" s="367" t="s">
        <v>700</v>
      </c>
    </row>
    <row r="31" spans="1:4" ht="18.75">
      <c r="A31" s="367" t="s">
        <v>735</v>
      </c>
      <c r="B31" s="367" t="s">
        <v>736</v>
      </c>
      <c r="C31" s="370">
        <v>1850</v>
      </c>
      <c r="D31" s="367"/>
    </row>
    <row r="32" spans="1:4" ht="18.75">
      <c r="A32" s="367" t="s">
        <v>737</v>
      </c>
      <c r="B32" s="367" t="s">
        <v>738</v>
      </c>
      <c r="C32" s="370">
        <v>6460</v>
      </c>
      <c r="D32" s="362"/>
    </row>
    <row r="33" spans="1:4" ht="18.75">
      <c r="A33" s="367" t="s">
        <v>739</v>
      </c>
      <c r="B33" s="367" t="s">
        <v>740</v>
      </c>
      <c r="C33" s="370">
        <v>6460</v>
      </c>
      <c r="D33" s="362"/>
    </row>
    <row r="34" spans="1:4" ht="37.5">
      <c r="A34" s="367" t="s">
        <v>741</v>
      </c>
      <c r="B34" s="367" t="s">
        <v>742</v>
      </c>
      <c r="C34" s="370">
        <v>6460</v>
      </c>
      <c r="D34" s="362"/>
    </row>
    <row r="35" spans="1:4" ht="37.5">
      <c r="A35" s="367" t="s">
        <v>743</v>
      </c>
      <c r="B35" s="367" t="s">
        <v>744</v>
      </c>
      <c r="C35" s="370">
        <v>7336</v>
      </c>
      <c r="D35" s="362"/>
    </row>
    <row r="36" spans="1:4" ht="37.5">
      <c r="A36" s="373" t="s">
        <v>745</v>
      </c>
      <c r="B36" s="367" t="s">
        <v>746</v>
      </c>
      <c r="C36" s="370">
        <v>6460</v>
      </c>
      <c r="D36" s="362"/>
    </row>
    <row r="37" spans="1:4" ht="37.5">
      <c r="A37" s="367" t="s">
        <v>747</v>
      </c>
      <c r="B37" s="367" t="s">
        <v>748</v>
      </c>
      <c r="C37" s="370">
        <v>5941</v>
      </c>
      <c r="D37" s="362"/>
    </row>
    <row r="38" spans="1:4" ht="37.5">
      <c r="A38" s="367" t="s">
        <v>749</v>
      </c>
      <c r="B38" s="367" t="s">
        <v>750</v>
      </c>
      <c r="C38" s="370">
        <v>6460</v>
      </c>
      <c r="D38" s="362"/>
    </row>
    <row r="39" spans="1:4" ht="18.75">
      <c r="A39" s="367" t="s">
        <v>751</v>
      </c>
      <c r="B39" s="367" t="s">
        <v>752</v>
      </c>
      <c r="C39" s="370">
        <v>1599</v>
      </c>
      <c r="D39" s="362"/>
    </row>
    <row r="40" spans="1:4" ht="56.25">
      <c r="A40" s="367" t="s">
        <v>753</v>
      </c>
      <c r="B40" s="367" t="s">
        <v>754</v>
      </c>
      <c r="C40" s="370">
        <v>1599</v>
      </c>
      <c r="D40" s="367" t="s">
        <v>700</v>
      </c>
    </row>
    <row r="41" spans="1:4" ht="56.25">
      <c r="A41" s="367" t="s">
        <v>755</v>
      </c>
      <c r="B41" s="367" t="s">
        <v>756</v>
      </c>
      <c r="C41" s="370">
        <v>1599</v>
      </c>
      <c r="D41" s="367" t="s">
        <v>700</v>
      </c>
    </row>
    <row r="42" spans="1:4" ht="18.75">
      <c r="A42" s="367" t="s">
        <v>757</v>
      </c>
      <c r="B42" s="367" t="s">
        <v>758</v>
      </c>
      <c r="C42" s="370">
        <v>1599</v>
      </c>
      <c r="D42" s="362"/>
    </row>
    <row r="43" spans="1:4" ht="56.25">
      <c r="A43" s="367" t="s">
        <v>759</v>
      </c>
      <c r="B43" s="367" t="s">
        <v>760</v>
      </c>
      <c r="C43" s="370">
        <v>1599</v>
      </c>
      <c r="D43" s="367" t="s">
        <v>700</v>
      </c>
    </row>
    <row r="44" spans="1:4" ht="56.25">
      <c r="A44" s="367" t="s">
        <v>761</v>
      </c>
      <c r="B44" s="367" t="s">
        <v>762</v>
      </c>
      <c r="C44" s="370">
        <v>1599</v>
      </c>
      <c r="D44" s="367" t="s">
        <v>700</v>
      </c>
    </row>
    <row r="45" spans="1:4" ht="56.25">
      <c r="A45" s="367" t="s">
        <v>763</v>
      </c>
      <c r="B45" s="367" t="s">
        <v>764</v>
      </c>
      <c r="C45" s="370">
        <v>1539</v>
      </c>
      <c r="D45" s="367" t="s">
        <v>700</v>
      </c>
    </row>
    <row r="46" spans="1:4" ht="18.75">
      <c r="A46" s="367" t="s">
        <v>765</v>
      </c>
      <c r="B46" s="367" t="s">
        <v>766</v>
      </c>
      <c r="C46" s="370">
        <v>1539</v>
      </c>
      <c r="D46" s="362"/>
    </row>
    <row r="47" spans="1:4" ht="18.75">
      <c r="A47" s="367" t="s">
        <v>767</v>
      </c>
      <c r="B47" s="367" t="s">
        <v>768</v>
      </c>
      <c r="C47" s="370">
        <v>1539</v>
      </c>
      <c r="D47" s="362"/>
    </row>
    <row r="48" spans="1:4" ht="18.75">
      <c r="A48" s="367" t="s">
        <v>769</v>
      </c>
      <c r="B48" s="367" t="s">
        <v>770</v>
      </c>
      <c r="C48" s="370">
        <v>1539</v>
      </c>
      <c r="D48" s="362"/>
    </row>
    <row r="49" spans="1:4" ht="37.5">
      <c r="A49" s="367" t="s">
        <v>771</v>
      </c>
      <c r="B49" s="367" t="s">
        <v>772</v>
      </c>
      <c r="C49" s="370">
        <v>1599</v>
      </c>
      <c r="D49" s="362"/>
    </row>
    <row r="50" spans="1:4" ht="56.25">
      <c r="A50" s="367" t="s">
        <v>773</v>
      </c>
      <c r="B50" s="367" t="s">
        <v>774</v>
      </c>
      <c r="C50" s="370">
        <v>1599</v>
      </c>
      <c r="D50" s="367" t="s">
        <v>700</v>
      </c>
    </row>
    <row r="51" spans="1:4" ht="56.25">
      <c r="A51" s="367" t="s">
        <v>775</v>
      </c>
      <c r="B51" s="367" t="s">
        <v>776</v>
      </c>
      <c r="C51" s="370">
        <v>1599</v>
      </c>
      <c r="D51" s="367" t="s">
        <v>700</v>
      </c>
    </row>
    <row r="52" spans="1:4" ht="56.25">
      <c r="A52" s="367" t="s">
        <v>777</v>
      </c>
      <c r="B52" s="367" t="s">
        <v>778</v>
      </c>
      <c r="C52" s="370">
        <v>1539</v>
      </c>
      <c r="D52" s="367" t="s">
        <v>700</v>
      </c>
    </row>
    <row r="53" spans="1:4" ht="56.25">
      <c r="A53" s="367" t="s">
        <v>779</v>
      </c>
      <c r="B53" s="367" t="s">
        <v>780</v>
      </c>
      <c r="C53" s="370">
        <v>1539</v>
      </c>
      <c r="D53" s="367" t="s">
        <v>700</v>
      </c>
    </row>
    <row r="54" spans="1:4" ht="19.5">
      <c r="A54" s="363" t="s">
        <v>781</v>
      </c>
      <c r="B54" s="364"/>
      <c r="C54" s="364"/>
      <c r="D54" s="365"/>
    </row>
    <row r="55" spans="1:4" ht="56.25">
      <c r="A55" s="367" t="s">
        <v>782</v>
      </c>
      <c r="B55" s="367" t="s">
        <v>783</v>
      </c>
      <c r="C55" s="361">
        <v>4933</v>
      </c>
      <c r="D55" s="362"/>
    </row>
    <row r="56" spans="1:4" ht="56.25">
      <c r="A56" s="367" t="s">
        <v>784</v>
      </c>
      <c r="B56" s="367" t="s">
        <v>785</v>
      </c>
      <c r="C56" s="361">
        <v>4337</v>
      </c>
      <c r="D56" s="362"/>
    </row>
    <row r="57" spans="1:4" ht="75">
      <c r="A57" s="367" t="s">
        <v>786</v>
      </c>
      <c r="B57" s="367" t="s">
        <v>787</v>
      </c>
      <c r="C57" s="361">
        <v>4058</v>
      </c>
      <c r="D57" s="362"/>
    </row>
    <row r="58" spans="1:4" ht="56.25">
      <c r="A58" s="367" t="s">
        <v>788</v>
      </c>
      <c r="B58" s="367" t="s">
        <v>789</v>
      </c>
      <c r="C58" s="361">
        <v>4394</v>
      </c>
      <c r="D58" s="362"/>
    </row>
    <row r="59" spans="1:4" ht="18.75">
      <c r="A59" s="367" t="s">
        <v>790</v>
      </c>
      <c r="B59" s="367" t="s">
        <v>791</v>
      </c>
      <c r="C59" s="370">
        <v>4403</v>
      </c>
      <c r="D59" s="362"/>
    </row>
    <row r="60" spans="1:4" ht="18.75">
      <c r="A60" s="367" t="s">
        <v>792</v>
      </c>
      <c r="B60" s="367" t="s">
        <v>793</v>
      </c>
      <c r="C60" s="370">
        <v>2751</v>
      </c>
      <c r="D60" s="362"/>
    </row>
    <row r="61" spans="1:4" ht="18.75">
      <c r="A61" s="367" t="s">
        <v>794</v>
      </c>
      <c r="B61" s="367" t="s">
        <v>795</v>
      </c>
      <c r="C61" s="370">
        <v>4139</v>
      </c>
      <c r="D61" s="362"/>
    </row>
    <row r="62" spans="1:4" ht="18.75">
      <c r="A62" s="367" t="s">
        <v>796</v>
      </c>
      <c r="B62" s="367" t="s">
        <v>797</v>
      </c>
      <c r="C62" s="370">
        <v>4953</v>
      </c>
      <c r="D62" s="362"/>
    </row>
    <row r="63" spans="1:4" ht="18.75">
      <c r="A63" s="367" t="s">
        <v>798</v>
      </c>
      <c r="B63" s="367" t="s">
        <v>799</v>
      </c>
      <c r="C63" s="370">
        <v>4124</v>
      </c>
      <c r="D63" s="362"/>
    </row>
    <row r="64" spans="1:4" ht="18.75">
      <c r="A64" s="374" t="s">
        <v>800</v>
      </c>
      <c r="B64" s="374" t="s">
        <v>801</v>
      </c>
      <c r="C64" s="375">
        <v>28169</v>
      </c>
      <c r="D64" s="362"/>
    </row>
    <row r="65" spans="1:4" ht="37.5">
      <c r="A65" s="374" t="s">
        <v>802</v>
      </c>
      <c r="B65" s="374" t="s">
        <v>803</v>
      </c>
      <c r="C65" s="368">
        <v>5026</v>
      </c>
      <c r="D65" s="362"/>
    </row>
    <row r="66" spans="1:4" ht="56.25">
      <c r="A66" s="374" t="s">
        <v>804</v>
      </c>
      <c r="B66" s="374" t="s">
        <v>805</v>
      </c>
      <c r="C66" s="368">
        <v>5086</v>
      </c>
      <c r="D66" s="362"/>
    </row>
    <row r="67" spans="1:4" ht="37.5">
      <c r="A67" s="367" t="s">
        <v>806</v>
      </c>
      <c r="B67" s="374" t="s">
        <v>807</v>
      </c>
      <c r="C67" s="368">
        <v>4403</v>
      </c>
      <c r="D67" s="362"/>
    </row>
    <row r="68" spans="1:4" ht="37.5">
      <c r="A68" s="367" t="s">
        <v>808</v>
      </c>
      <c r="B68" s="374" t="s">
        <v>809</v>
      </c>
      <c r="C68" s="368">
        <v>4139</v>
      </c>
      <c r="D68" s="362"/>
    </row>
    <row r="69" spans="1:4" ht="18.75">
      <c r="A69" s="367" t="s">
        <v>810</v>
      </c>
      <c r="B69" s="374" t="s">
        <v>811</v>
      </c>
      <c r="C69" s="368">
        <v>4953</v>
      </c>
      <c r="D69" s="362"/>
    </row>
    <row r="70" spans="1:4" ht="37.5">
      <c r="A70" s="367" t="s">
        <v>812</v>
      </c>
      <c r="B70" s="374" t="s">
        <v>813</v>
      </c>
      <c r="C70" s="368">
        <v>5495</v>
      </c>
      <c r="D70" s="362"/>
    </row>
    <row r="71" spans="1:4" ht="37.5">
      <c r="A71" s="367" t="s">
        <v>814</v>
      </c>
      <c r="B71" s="374" t="s">
        <v>815</v>
      </c>
      <c r="C71" s="368">
        <v>28169</v>
      </c>
      <c r="D71" s="362"/>
    </row>
    <row r="72" spans="1:4" ht="19.5">
      <c r="A72" s="363" t="s">
        <v>816</v>
      </c>
      <c r="B72" s="364"/>
      <c r="C72" s="364"/>
      <c r="D72" s="365"/>
    </row>
    <row r="73" spans="1:4" ht="37.5">
      <c r="A73" s="367" t="s">
        <v>817</v>
      </c>
      <c r="B73" s="367" t="s">
        <v>818</v>
      </c>
      <c r="C73" s="368">
        <v>4521</v>
      </c>
      <c r="D73" s="360" t="s">
        <v>693</v>
      </c>
    </row>
    <row r="74" spans="1:4" ht="18.75">
      <c r="A74" s="367" t="s">
        <v>819</v>
      </c>
      <c r="B74" s="367" t="s">
        <v>820</v>
      </c>
      <c r="C74" s="361">
        <v>1777</v>
      </c>
      <c r="D74" s="370"/>
    </row>
    <row r="75" spans="1:4" ht="56.25">
      <c r="A75" s="367" t="s">
        <v>821</v>
      </c>
      <c r="B75" s="367" t="s">
        <v>822</v>
      </c>
      <c r="C75" s="361">
        <v>1777</v>
      </c>
      <c r="D75" s="367" t="s">
        <v>823</v>
      </c>
    </row>
    <row r="76" spans="1:4" ht="56.25">
      <c r="A76" s="367" t="s">
        <v>824</v>
      </c>
      <c r="B76" s="367" t="s">
        <v>825</v>
      </c>
      <c r="C76" s="361">
        <v>1777</v>
      </c>
      <c r="D76" s="367" t="s">
        <v>823</v>
      </c>
    </row>
    <row r="77" spans="1:4" ht="18.75">
      <c r="A77" s="367" t="s">
        <v>826</v>
      </c>
      <c r="B77" s="367" t="s">
        <v>827</v>
      </c>
      <c r="C77" s="361">
        <v>1603</v>
      </c>
      <c r="D77" s="370"/>
    </row>
    <row r="78" spans="1:4" ht="56.25">
      <c r="A78" s="367" t="s">
        <v>828</v>
      </c>
      <c r="B78" s="367" t="s">
        <v>829</v>
      </c>
      <c r="C78" s="361">
        <v>1603</v>
      </c>
      <c r="D78" s="367" t="s">
        <v>823</v>
      </c>
    </row>
    <row r="79" spans="1:4" ht="56.25">
      <c r="A79" s="367" t="s">
        <v>830</v>
      </c>
      <c r="B79" s="367" t="s">
        <v>831</v>
      </c>
      <c r="C79" s="361">
        <v>1603</v>
      </c>
      <c r="D79" s="367" t="s">
        <v>823</v>
      </c>
    </row>
    <row r="80" spans="1:4" ht="18.75">
      <c r="A80" s="367" t="s">
        <v>832</v>
      </c>
      <c r="B80" s="367" t="s">
        <v>833</v>
      </c>
      <c r="C80" s="361">
        <v>1777</v>
      </c>
      <c r="D80" s="370"/>
    </row>
    <row r="81" spans="1:4" ht="18.75">
      <c r="A81" s="367" t="s">
        <v>834</v>
      </c>
      <c r="B81" s="367" t="s">
        <v>835</v>
      </c>
      <c r="C81" s="361">
        <v>1157</v>
      </c>
      <c r="D81" s="370"/>
    </row>
    <row r="82" spans="1:4" ht="56.25">
      <c r="A82" s="367" t="s">
        <v>836</v>
      </c>
      <c r="B82" s="367" t="s">
        <v>837</v>
      </c>
      <c r="C82" s="361">
        <v>1157</v>
      </c>
      <c r="D82" s="367" t="s">
        <v>823</v>
      </c>
    </row>
    <row r="83" spans="1:4" ht="18.75">
      <c r="A83" s="367" t="s">
        <v>838</v>
      </c>
      <c r="B83" s="367" t="s">
        <v>839</v>
      </c>
      <c r="C83" s="361">
        <v>1777</v>
      </c>
      <c r="D83" s="370"/>
    </row>
    <row r="84" spans="1:4" ht="56.25">
      <c r="A84" s="367" t="s">
        <v>840</v>
      </c>
      <c r="B84" s="367" t="s">
        <v>841</v>
      </c>
      <c r="C84" s="361">
        <v>1777</v>
      </c>
      <c r="D84" s="367" t="s">
        <v>823</v>
      </c>
    </row>
    <row r="85" spans="1:4" ht="56.25">
      <c r="A85" s="367" t="s">
        <v>842</v>
      </c>
      <c r="B85" s="367" t="s">
        <v>843</v>
      </c>
      <c r="C85" s="361">
        <v>1777</v>
      </c>
      <c r="D85" s="367" t="s">
        <v>823</v>
      </c>
    </row>
    <row r="86" spans="1:4" ht="37.5">
      <c r="A86" s="367" t="s">
        <v>844</v>
      </c>
      <c r="B86" s="367" t="s">
        <v>845</v>
      </c>
      <c r="C86" s="361">
        <v>1237</v>
      </c>
      <c r="D86" s="370"/>
    </row>
    <row r="87" spans="1:4" ht="56.25">
      <c r="A87" s="367" t="s">
        <v>846</v>
      </c>
      <c r="B87" s="367" t="s">
        <v>847</v>
      </c>
      <c r="C87" s="361">
        <v>1237</v>
      </c>
      <c r="D87" s="367" t="s">
        <v>823</v>
      </c>
    </row>
    <row r="88" spans="1:4" ht="56.25">
      <c r="A88" s="367" t="s">
        <v>848</v>
      </c>
      <c r="B88" s="367" t="s">
        <v>849</v>
      </c>
      <c r="C88" s="361">
        <v>1237</v>
      </c>
      <c r="D88" s="367" t="s">
        <v>823</v>
      </c>
    </row>
    <row r="89" spans="1:4" ht="18.75">
      <c r="A89" s="376" t="s">
        <v>850</v>
      </c>
      <c r="B89" s="376" t="s">
        <v>851</v>
      </c>
      <c r="C89" s="361">
        <v>1777</v>
      </c>
      <c r="D89" s="370"/>
    </row>
    <row r="90" spans="1:4" ht="18.75">
      <c r="A90" s="367" t="s">
        <v>852</v>
      </c>
      <c r="B90" s="367" t="s">
        <v>853</v>
      </c>
      <c r="C90" s="361">
        <v>2056</v>
      </c>
      <c r="D90" s="370"/>
    </row>
    <row r="91" spans="1:4" ht="56.25">
      <c r="A91" s="367" t="s">
        <v>854</v>
      </c>
      <c r="B91" s="367" t="s">
        <v>855</v>
      </c>
      <c r="C91" s="361">
        <v>2056</v>
      </c>
      <c r="D91" s="367" t="s">
        <v>823</v>
      </c>
    </row>
    <row r="92" spans="1:4" ht="56.25">
      <c r="A92" s="367" t="s">
        <v>856</v>
      </c>
      <c r="B92" s="367" t="s">
        <v>857</v>
      </c>
      <c r="C92" s="361">
        <v>2056</v>
      </c>
      <c r="D92" s="367" t="s">
        <v>823</v>
      </c>
    </row>
    <row r="93" spans="1:4" ht="18.75">
      <c r="A93" s="367" t="s">
        <v>858</v>
      </c>
      <c r="B93" s="367" t="s">
        <v>859</v>
      </c>
      <c r="C93" s="361">
        <v>1603</v>
      </c>
      <c r="D93" s="370"/>
    </row>
    <row r="94" spans="1:4" ht="56.25">
      <c r="A94" s="367" t="s">
        <v>860</v>
      </c>
      <c r="B94" s="367" t="s">
        <v>861</v>
      </c>
      <c r="C94" s="361">
        <v>1603</v>
      </c>
      <c r="D94" s="367" t="s">
        <v>823</v>
      </c>
    </row>
    <row r="95" spans="1:4" ht="56.25">
      <c r="A95" s="367" t="s">
        <v>862</v>
      </c>
      <c r="B95" s="367" t="s">
        <v>863</v>
      </c>
      <c r="C95" s="361">
        <v>1603</v>
      </c>
      <c r="D95" s="367" t="s">
        <v>823</v>
      </c>
    </row>
    <row r="96" spans="1:4" ht="18.75">
      <c r="A96" s="367" t="s">
        <v>864</v>
      </c>
      <c r="B96" s="367" t="s">
        <v>865</v>
      </c>
      <c r="C96" s="361">
        <v>2070</v>
      </c>
      <c r="D96" s="370"/>
    </row>
    <row r="97" spans="1:4" ht="56.25">
      <c r="A97" s="367" t="s">
        <v>866</v>
      </c>
      <c r="B97" s="367" t="s">
        <v>867</v>
      </c>
      <c r="C97" s="361">
        <v>2070</v>
      </c>
      <c r="D97" s="367" t="s">
        <v>823</v>
      </c>
    </row>
    <row r="98" spans="1:4" ht="56.25">
      <c r="A98" s="367" t="s">
        <v>868</v>
      </c>
      <c r="B98" s="367" t="s">
        <v>869</v>
      </c>
      <c r="C98" s="361">
        <v>2070</v>
      </c>
      <c r="D98" s="367" t="s">
        <v>823</v>
      </c>
    </row>
    <row r="99" spans="1:4" ht="18.75">
      <c r="A99" s="367" t="s">
        <v>870</v>
      </c>
      <c r="B99" s="367" t="s">
        <v>871</v>
      </c>
      <c r="C99" s="361">
        <v>2012</v>
      </c>
      <c r="D99" s="370"/>
    </row>
    <row r="100" spans="1:4" ht="56.25">
      <c r="A100" s="367" t="s">
        <v>872</v>
      </c>
      <c r="B100" s="367" t="s">
        <v>873</v>
      </c>
      <c r="C100" s="361">
        <v>2012</v>
      </c>
      <c r="D100" s="367" t="s">
        <v>823</v>
      </c>
    </row>
    <row r="101" spans="1:4" ht="56.25">
      <c r="A101" s="367" t="s">
        <v>874</v>
      </c>
      <c r="B101" s="367" t="s">
        <v>875</v>
      </c>
      <c r="C101" s="361">
        <v>2012</v>
      </c>
      <c r="D101" s="367" t="s">
        <v>823</v>
      </c>
    </row>
    <row r="102" spans="1:4" ht="18.75">
      <c r="A102" s="367" t="s">
        <v>876</v>
      </c>
      <c r="B102" s="367" t="s">
        <v>877</v>
      </c>
      <c r="C102" s="361">
        <v>1309</v>
      </c>
      <c r="D102" s="370"/>
    </row>
    <row r="103" spans="1:4" ht="56.25">
      <c r="A103" s="367" t="s">
        <v>878</v>
      </c>
      <c r="B103" s="367" t="s">
        <v>879</v>
      </c>
      <c r="C103" s="361">
        <v>1309</v>
      </c>
      <c r="D103" s="367" t="s">
        <v>823</v>
      </c>
    </row>
    <row r="104" spans="1:4" ht="56.25">
      <c r="A104" s="367" t="s">
        <v>880</v>
      </c>
      <c r="B104" s="367" t="s">
        <v>881</v>
      </c>
      <c r="C104" s="361">
        <v>1309</v>
      </c>
      <c r="D104" s="367" t="s">
        <v>823</v>
      </c>
    </row>
    <row r="105" spans="1:4" ht="18.75">
      <c r="A105" s="367" t="s">
        <v>882</v>
      </c>
      <c r="B105" s="367" t="s">
        <v>883</v>
      </c>
      <c r="C105" s="361">
        <v>1603</v>
      </c>
      <c r="D105" s="370"/>
    </row>
    <row r="106" spans="1:4" ht="18.75">
      <c r="A106" s="367" t="s">
        <v>884</v>
      </c>
      <c r="B106" s="367" t="s">
        <v>885</v>
      </c>
      <c r="C106" s="361">
        <v>1237</v>
      </c>
      <c r="D106" s="370"/>
    </row>
    <row r="107" spans="1:4" ht="18.75">
      <c r="A107" s="377" t="s">
        <v>886</v>
      </c>
      <c r="B107" s="378"/>
      <c r="C107" s="378"/>
      <c r="D107" s="379"/>
    </row>
    <row r="108" spans="1:4" ht="19.5">
      <c r="A108" s="363" t="s">
        <v>887</v>
      </c>
      <c r="B108" s="364"/>
      <c r="C108" s="364"/>
      <c r="D108" s="362"/>
    </row>
    <row r="109" spans="1:4" ht="18.75">
      <c r="A109" s="367" t="s">
        <v>609</v>
      </c>
      <c r="B109" s="367" t="s">
        <v>888</v>
      </c>
      <c r="C109" s="361">
        <v>727.8</v>
      </c>
      <c r="D109" s="362"/>
    </row>
    <row r="110" spans="1:4" ht="18.75">
      <c r="A110" s="367" t="s">
        <v>889</v>
      </c>
      <c r="B110" s="367" t="s">
        <v>890</v>
      </c>
      <c r="C110" s="361">
        <v>727.8</v>
      </c>
      <c r="D110" s="362"/>
    </row>
    <row r="111" spans="1:4" ht="18.75">
      <c r="A111" s="367" t="s">
        <v>891</v>
      </c>
      <c r="B111" s="367" t="s">
        <v>892</v>
      </c>
      <c r="C111" s="370">
        <v>2134</v>
      </c>
      <c r="D111" s="362"/>
    </row>
    <row r="112" spans="1:4" ht="37.5">
      <c r="A112" s="367" t="s">
        <v>893</v>
      </c>
      <c r="B112" s="367" t="s">
        <v>894</v>
      </c>
      <c r="C112" s="361">
        <v>694</v>
      </c>
      <c r="D112" s="362"/>
    </row>
    <row r="113" spans="1:4" ht="37.5">
      <c r="A113" s="367" t="s">
        <v>895</v>
      </c>
      <c r="B113" s="367" t="s">
        <v>896</v>
      </c>
      <c r="C113" s="361">
        <v>605</v>
      </c>
      <c r="D113" s="362"/>
    </row>
    <row r="114" spans="1:4" ht="18.75">
      <c r="A114" s="367" t="s">
        <v>897</v>
      </c>
      <c r="B114" s="367" t="s">
        <v>898</v>
      </c>
      <c r="C114" s="361">
        <v>694</v>
      </c>
      <c r="D114" s="362"/>
    </row>
    <row r="115" spans="1:4" ht="18.75">
      <c r="A115" s="367" t="s">
        <v>899</v>
      </c>
      <c r="B115" s="367" t="s">
        <v>900</v>
      </c>
      <c r="C115" s="361">
        <v>694</v>
      </c>
      <c r="D115" s="362"/>
    </row>
    <row r="116" spans="1:4" ht="18.75">
      <c r="A116" s="367" t="s">
        <v>901</v>
      </c>
      <c r="B116" s="367" t="s">
        <v>902</v>
      </c>
      <c r="C116" s="370">
        <v>694</v>
      </c>
      <c r="D116" s="362"/>
    </row>
    <row r="117" spans="1:4" ht="37.5">
      <c r="A117" s="367" t="s">
        <v>903</v>
      </c>
      <c r="B117" s="367" t="s">
        <v>904</v>
      </c>
      <c r="C117" s="370">
        <v>694</v>
      </c>
      <c r="D117" s="362"/>
    </row>
    <row r="118" spans="1:4" ht="37.5">
      <c r="A118" s="367" t="s">
        <v>905</v>
      </c>
      <c r="B118" s="367" t="s">
        <v>906</v>
      </c>
      <c r="C118" s="370">
        <v>694</v>
      </c>
      <c r="D118" s="362"/>
    </row>
    <row r="119" spans="1:4" ht="37.5">
      <c r="A119" s="367" t="s">
        <v>907</v>
      </c>
      <c r="B119" s="367" t="s">
        <v>908</v>
      </c>
      <c r="C119" s="370">
        <v>694</v>
      </c>
      <c r="D119" s="362"/>
    </row>
    <row r="120" spans="1:4" ht="18.75">
      <c r="A120" s="367" t="s">
        <v>909</v>
      </c>
      <c r="B120" s="367" t="s">
        <v>910</v>
      </c>
      <c r="C120" s="370">
        <v>694</v>
      </c>
      <c r="D120" s="362"/>
    </row>
    <row r="121" spans="1:4" ht="18.75">
      <c r="A121" s="367" t="s">
        <v>911</v>
      </c>
      <c r="B121" s="367" t="s">
        <v>912</v>
      </c>
      <c r="C121" s="370">
        <v>694</v>
      </c>
      <c r="D121" s="362"/>
    </row>
    <row r="122" spans="1:4" ht="18.75">
      <c r="A122" s="367" t="s">
        <v>913</v>
      </c>
      <c r="B122" s="367" t="s">
        <v>914</v>
      </c>
      <c r="C122" s="370">
        <v>694</v>
      </c>
      <c r="D122" s="362"/>
    </row>
    <row r="123" spans="1:4" ht="37.5">
      <c r="A123" s="367" t="s">
        <v>915</v>
      </c>
      <c r="B123" s="367" t="s">
        <v>916</v>
      </c>
      <c r="C123" s="370">
        <v>694</v>
      </c>
      <c r="D123" s="362"/>
    </row>
    <row r="124" spans="1:4" ht="37.5">
      <c r="A124" s="367" t="s">
        <v>917</v>
      </c>
      <c r="B124" s="367" t="s">
        <v>918</v>
      </c>
      <c r="C124" s="370">
        <v>694</v>
      </c>
      <c r="D124" s="362"/>
    </row>
    <row r="125" spans="1:4" ht="37.5">
      <c r="A125" s="367" t="s">
        <v>919</v>
      </c>
      <c r="B125" s="367" t="s">
        <v>920</v>
      </c>
      <c r="C125" s="370">
        <v>694</v>
      </c>
      <c r="D125" s="362"/>
    </row>
    <row r="126" spans="1:4" ht="18.75">
      <c r="A126" s="367" t="s">
        <v>921</v>
      </c>
      <c r="B126" s="367" t="s">
        <v>922</v>
      </c>
      <c r="C126" s="370">
        <v>694</v>
      </c>
      <c r="D126" s="362"/>
    </row>
    <row r="127" spans="1:4" ht="18.75">
      <c r="A127" s="367" t="s">
        <v>923</v>
      </c>
      <c r="B127" s="367" t="s">
        <v>924</v>
      </c>
      <c r="C127" s="370">
        <v>694</v>
      </c>
      <c r="D127" s="362"/>
    </row>
    <row r="128" spans="1:4" ht="37.5">
      <c r="A128" s="367" t="s">
        <v>925</v>
      </c>
      <c r="B128" s="367" t="s">
        <v>926</v>
      </c>
      <c r="C128" s="370">
        <v>694</v>
      </c>
      <c r="D128" s="362"/>
    </row>
    <row r="129" spans="1:4" ht="37.5">
      <c r="A129" s="367" t="s">
        <v>927</v>
      </c>
      <c r="B129" s="367" t="s">
        <v>928</v>
      </c>
      <c r="C129" s="370">
        <v>694</v>
      </c>
      <c r="D129" s="362"/>
    </row>
    <row r="130" spans="1:4" ht="37.5">
      <c r="A130" s="367" t="s">
        <v>929</v>
      </c>
      <c r="B130" s="367" t="s">
        <v>930</v>
      </c>
      <c r="C130" s="370">
        <v>694</v>
      </c>
      <c r="D130" s="362"/>
    </row>
    <row r="131" spans="1:4" ht="18.75">
      <c r="A131" s="367" t="s">
        <v>931</v>
      </c>
      <c r="B131" s="367" t="s">
        <v>932</v>
      </c>
      <c r="C131" s="370">
        <v>694</v>
      </c>
      <c r="D131" s="362"/>
    </row>
    <row r="132" spans="1:4" ht="18.75">
      <c r="A132" s="367" t="s">
        <v>933</v>
      </c>
      <c r="B132" s="367" t="s">
        <v>934</v>
      </c>
      <c r="C132" s="370">
        <v>694</v>
      </c>
      <c r="D132" s="362"/>
    </row>
    <row r="133" spans="1:4" ht="18.75">
      <c r="A133" s="367" t="s">
        <v>935</v>
      </c>
      <c r="B133" s="367" t="s">
        <v>936</v>
      </c>
      <c r="C133" s="370">
        <v>694</v>
      </c>
      <c r="D133" s="362"/>
    </row>
    <row r="134" spans="1:4" ht="18.75">
      <c r="A134" s="367" t="s">
        <v>937</v>
      </c>
      <c r="B134" s="367" t="s">
        <v>938</v>
      </c>
      <c r="C134" s="370">
        <v>694</v>
      </c>
      <c r="D134" s="362"/>
    </row>
    <row r="135" spans="1:4" ht="18.75">
      <c r="A135" s="367" t="s">
        <v>939</v>
      </c>
      <c r="B135" s="367" t="s">
        <v>940</v>
      </c>
      <c r="C135" s="370">
        <v>694</v>
      </c>
      <c r="D135" s="362"/>
    </row>
    <row r="136" spans="1:4" ht="18.75">
      <c r="A136" s="367" t="s">
        <v>941</v>
      </c>
      <c r="B136" s="367" t="s">
        <v>942</v>
      </c>
      <c r="C136" s="370">
        <v>694</v>
      </c>
      <c r="D136" s="362"/>
    </row>
    <row r="137" spans="1:4" ht="18.75">
      <c r="A137" s="367" t="s">
        <v>943</v>
      </c>
      <c r="B137" s="367" t="s">
        <v>944</v>
      </c>
      <c r="C137" s="370">
        <v>694</v>
      </c>
      <c r="D137" s="362"/>
    </row>
    <row r="138" spans="1:4" ht="18.75">
      <c r="A138" s="367" t="s">
        <v>945</v>
      </c>
      <c r="B138" s="367" t="s">
        <v>946</v>
      </c>
      <c r="C138" s="370">
        <v>694</v>
      </c>
      <c r="D138" s="362"/>
    </row>
    <row r="139" spans="1:4" ht="18.75">
      <c r="A139" s="367" t="s">
        <v>947</v>
      </c>
      <c r="B139" s="367" t="s">
        <v>948</v>
      </c>
      <c r="C139" s="370">
        <v>694</v>
      </c>
      <c r="D139" s="362"/>
    </row>
    <row r="140" spans="1:4" ht="18.75">
      <c r="A140" s="367" t="s">
        <v>949</v>
      </c>
      <c r="B140" s="367" t="s">
        <v>950</v>
      </c>
      <c r="C140" s="370">
        <v>694</v>
      </c>
      <c r="D140" s="362"/>
    </row>
    <row r="141" spans="1:4" ht="37.5">
      <c r="A141" s="367" t="s">
        <v>951</v>
      </c>
      <c r="B141" s="367" t="s">
        <v>952</v>
      </c>
      <c r="C141" s="370">
        <v>694</v>
      </c>
      <c r="D141" s="362"/>
    </row>
    <row r="142" spans="1:4" ht="18.75">
      <c r="A142" s="367" t="s">
        <v>953</v>
      </c>
      <c r="B142" s="367" t="s">
        <v>954</v>
      </c>
      <c r="C142" s="370">
        <v>694</v>
      </c>
      <c r="D142" s="362"/>
    </row>
    <row r="143" spans="1:4" ht="18.75">
      <c r="A143" s="367" t="s">
        <v>955</v>
      </c>
      <c r="B143" s="367" t="s">
        <v>956</v>
      </c>
      <c r="C143" s="370">
        <v>694</v>
      </c>
      <c r="D143" s="362"/>
    </row>
    <row r="144" spans="1:4" ht="18.75">
      <c r="A144" s="367" t="s">
        <v>957</v>
      </c>
      <c r="B144" s="367" t="s">
        <v>958</v>
      </c>
      <c r="C144" s="370">
        <v>694</v>
      </c>
      <c r="D144" s="362"/>
    </row>
    <row r="145" spans="1:4" ht="18.75">
      <c r="A145" s="367" t="s">
        <v>949</v>
      </c>
      <c r="B145" s="367" t="s">
        <v>950</v>
      </c>
      <c r="C145" s="370">
        <v>694</v>
      </c>
      <c r="D145" s="362"/>
    </row>
    <row r="146" spans="1:4" ht="37.5">
      <c r="A146" s="367" t="s">
        <v>951</v>
      </c>
      <c r="B146" s="367" t="s">
        <v>952</v>
      </c>
      <c r="C146" s="370">
        <v>694</v>
      </c>
      <c r="D146" s="362"/>
    </row>
    <row r="147" spans="1:4" ht="37.5">
      <c r="A147" s="367" t="s">
        <v>959</v>
      </c>
      <c r="B147" s="367" t="s">
        <v>960</v>
      </c>
      <c r="C147" s="370">
        <v>694</v>
      </c>
      <c r="D147" s="362"/>
    </row>
    <row r="148" spans="1:4" ht="18.75">
      <c r="A148" s="367" t="s">
        <v>961</v>
      </c>
      <c r="B148" s="367" t="s">
        <v>962</v>
      </c>
      <c r="C148" s="370">
        <v>694</v>
      </c>
      <c r="D148" s="362"/>
    </row>
    <row r="149" spans="1:4" ht="18.75">
      <c r="A149" s="367" t="s">
        <v>963</v>
      </c>
      <c r="B149" s="367" t="s">
        <v>964</v>
      </c>
      <c r="C149" s="370">
        <v>694</v>
      </c>
      <c r="D149" s="362"/>
    </row>
    <row r="150" spans="1:4" ht="19.5">
      <c r="A150" s="363" t="s">
        <v>965</v>
      </c>
      <c r="B150" s="364"/>
      <c r="C150" s="364"/>
      <c r="D150" s="362"/>
    </row>
    <row r="151" spans="1:4" ht="18.75">
      <c r="A151" s="367" t="s">
        <v>966</v>
      </c>
      <c r="B151" s="367" t="s">
        <v>967</v>
      </c>
      <c r="C151" s="361">
        <v>583</v>
      </c>
      <c r="D151" s="362"/>
    </row>
    <row r="152" spans="1:4" ht="18.75">
      <c r="A152" s="367" t="s">
        <v>968</v>
      </c>
      <c r="B152" s="367" t="s">
        <v>969</v>
      </c>
      <c r="C152" s="361">
        <v>911</v>
      </c>
      <c r="D152" s="362"/>
    </row>
    <row r="153" spans="1:4" ht="18.75">
      <c r="A153" s="367" t="s">
        <v>970</v>
      </c>
      <c r="B153" s="367" t="s">
        <v>971</v>
      </c>
      <c r="C153" s="361">
        <v>852</v>
      </c>
      <c r="D153" s="362"/>
    </row>
    <row r="154" spans="1:4" ht="18.75">
      <c r="A154" s="367" t="s">
        <v>972</v>
      </c>
      <c r="B154" s="367" t="s">
        <v>973</v>
      </c>
      <c r="C154" s="361">
        <v>852</v>
      </c>
      <c r="D154" s="362"/>
    </row>
    <row r="155" spans="1:4" ht="18.75">
      <c r="A155" s="367" t="s">
        <v>974</v>
      </c>
      <c r="B155" s="367" t="s">
        <v>975</v>
      </c>
      <c r="C155" s="361">
        <v>1079</v>
      </c>
      <c r="D155" s="362"/>
    </row>
    <row r="156" spans="1:4" ht="18.75">
      <c r="A156" s="367" t="s">
        <v>976</v>
      </c>
      <c r="B156" s="367" t="s">
        <v>977</v>
      </c>
      <c r="C156" s="361">
        <v>1301</v>
      </c>
      <c r="D156" s="362"/>
    </row>
    <row r="157" spans="1:4" ht="18.75">
      <c r="A157" s="367" t="s">
        <v>978</v>
      </c>
      <c r="B157" s="367" t="s">
        <v>979</v>
      </c>
      <c r="C157" s="361">
        <v>715</v>
      </c>
      <c r="D157" s="362"/>
    </row>
    <row r="158" spans="1:4" ht="75">
      <c r="A158" s="367" t="s">
        <v>980</v>
      </c>
      <c r="B158" s="367" t="s">
        <v>981</v>
      </c>
      <c r="C158" s="370">
        <v>3800</v>
      </c>
      <c r="D158" s="360" t="s">
        <v>982</v>
      </c>
    </row>
    <row r="159" spans="1:4" ht="75">
      <c r="A159" s="367" t="s">
        <v>983</v>
      </c>
      <c r="B159" s="367" t="s">
        <v>984</v>
      </c>
      <c r="C159" s="370">
        <v>1778</v>
      </c>
      <c r="D159" s="360" t="s">
        <v>985</v>
      </c>
    </row>
    <row r="160" spans="1:4" ht="56.25">
      <c r="A160" s="373" t="s">
        <v>986</v>
      </c>
      <c r="B160" s="380" t="s">
        <v>987</v>
      </c>
      <c r="C160" s="370">
        <v>1670</v>
      </c>
      <c r="D160" s="360" t="s">
        <v>988</v>
      </c>
    </row>
    <row r="161" spans="1:4" ht="19.5">
      <c r="A161" s="363" t="s">
        <v>989</v>
      </c>
      <c r="B161" s="364"/>
      <c r="C161" s="364"/>
      <c r="D161" s="362"/>
    </row>
    <row r="162" spans="1:4" ht="18.75">
      <c r="A162" s="374" t="s">
        <v>990</v>
      </c>
      <c r="B162" s="367" t="s">
        <v>991</v>
      </c>
      <c r="C162" s="361">
        <v>4895</v>
      </c>
      <c r="D162" s="362"/>
    </row>
    <row r="163" spans="1:4" ht="56.25">
      <c r="A163" s="381" t="s">
        <v>992</v>
      </c>
      <c r="B163" s="367" t="s">
        <v>993</v>
      </c>
      <c r="C163" s="361">
        <v>2205</v>
      </c>
      <c r="D163" s="362"/>
    </row>
    <row r="164" spans="1:4" ht="56.25">
      <c r="A164" s="381" t="s">
        <v>994</v>
      </c>
      <c r="B164" s="367" t="s">
        <v>995</v>
      </c>
      <c r="C164" s="361">
        <v>5872</v>
      </c>
      <c r="D164" s="362"/>
    </row>
    <row r="165" spans="1:4" ht="37.5">
      <c r="A165" s="374" t="s">
        <v>996</v>
      </c>
      <c r="B165" s="367" t="s">
        <v>997</v>
      </c>
      <c r="C165" s="361">
        <v>2129</v>
      </c>
      <c r="D165" s="362"/>
    </row>
    <row r="166" spans="1:4" ht="37.5">
      <c r="A166" s="381" t="s">
        <v>998</v>
      </c>
      <c r="B166" s="367" t="s">
        <v>999</v>
      </c>
      <c r="C166" s="361">
        <v>8068</v>
      </c>
      <c r="D166" s="362"/>
    </row>
    <row r="167" spans="1:4" ht="37.5">
      <c r="A167" s="374" t="s">
        <v>1000</v>
      </c>
      <c r="B167" s="367" t="s">
        <v>1001</v>
      </c>
      <c r="C167" s="361">
        <v>6927</v>
      </c>
      <c r="D167" s="362"/>
    </row>
    <row r="168" spans="1:4" ht="37.5">
      <c r="A168" s="374" t="s">
        <v>1002</v>
      </c>
      <c r="B168" s="367" t="s">
        <v>1003</v>
      </c>
      <c r="C168" s="361">
        <v>5468</v>
      </c>
      <c r="D168" s="362"/>
    </row>
    <row r="169" spans="1:4" ht="37.5">
      <c r="A169" s="374" t="s">
        <v>1004</v>
      </c>
      <c r="B169" s="367" t="s">
        <v>1005</v>
      </c>
      <c r="C169" s="361">
        <v>5468</v>
      </c>
      <c r="D169" s="362"/>
    </row>
    <row r="170" spans="1:4" ht="37.5">
      <c r="A170" s="374" t="s">
        <v>1006</v>
      </c>
      <c r="B170" s="367" t="s">
        <v>1007</v>
      </c>
      <c r="C170" s="361">
        <v>6494</v>
      </c>
      <c r="D170" s="362"/>
    </row>
    <row r="171" spans="1:4" ht="37.5">
      <c r="A171" s="374" t="s">
        <v>1008</v>
      </c>
      <c r="B171" s="367" t="s">
        <v>1009</v>
      </c>
      <c r="C171" s="361">
        <v>2106</v>
      </c>
      <c r="D171" s="362"/>
    </row>
    <row r="172" spans="1:4" ht="37.5">
      <c r="A172" s="374" t="s">
        <v>1010</v>
      </c>
      <c r="B172" s="367" t="s">
        <v>1011</v>
      </c>
      <c r="C172" s="361">
        <v>2106</v>
      </c>
      <c r="D172" s="362"/>
    </row>
    <row r="173" spans="1:4" ht="37.5">
      <c r="A173" s="374" t="s">
        <v>1012</v>
      </c>
      <c r="B173" s="367" t="s">
        <v>1013</v>
      </c>
      <c r="C173" s="361">
        <v>5705</v>
      </c>
      <c r="D173" s="362"/>
    </row>
    <row r="174" spans="1:4" ht="37.5">
      <c r="A174" s="374" t="s">
        <v>1014</v>
      </c>
      <c r="B174" s="367" t="s">
        <v>1015</v>
      </c>
      <c r="C174" s="361">
        <v>16417</v>
      </c>
      <c r="D174" s="362"/>
    </row>
    <row r="175" spans="1:4" ht="37.5">
      <c r="A175" s="374" t="s">
        <v>1016</v>
      </c>
      <c r="B175" s="367" t="s">
        <v>1017</v>
      </c>
      <c r="C175" s="361">
        <v>15302</v>
      </c>
      <c r="D175" s="362"/>
    </row>
    <row r="176" spans="1:4" ht="18.75">
      <c r="A176" s="374" t="s">
        <v>1018</v>
      </c>
      <c r="B176" s="367" t="s">
        <v>1019</v>
      </c>
      <c r="C176" s="361">
        <v>16270</v>
      </c>
      <c r="D176" s="362"/>
    </row>
    <row r="177" spans="1:4" ht="37.5">
      <c r="A177" s="374" t="s">
        <v>1020</v>
      </c>
      <c r="B177" s="367" t="s">
        <v>1021</v>
      </c>
      <c r="C177" s="361">
        <v>14161</v>
      </c>
      <c r="D177" s="362"/>
    </row>
    <row r="178" spans="1:4" ht="18.75">
      <c r="A178" s="374" t="s">
        <v>1022</v>
      </c>
      <c r="B178" s="367" t="s">
        <v>1023</v>
      </c>
      <c r="C178" s="361">
        <v>9391</v>
      </c>
      <c r="D178" s="362"/>
    </row>
    <row r="179" spans="1:4" ht="18.75">
      <c r="A179" s="374" t="s">
        <v>1024</v>
      </c>
      <c r="B179" s="367" t="s">
        <v>1025</v>
      </c>
      <c r="C179" s="361">
        <v>1315</v>
      </c>
      <c r="D179" s="362"/>
    </row>
    <row r="180" spans="1:4" ht="37.5">
      <c r="A180" s="381" t="s">
        <v>1026</v>
      </c>
      <c r="B180" s="367" t="s">
        <v>1027</v>
      </c>
      <c r="C180" s="361">
        <v>4658</v>
      </c>
      <c r="D180" s="362"/>
    </row>
    <row r="181" spans="1:4" ht="37.5">
      <c r="A181" s="381" t="s">
        <v>1028</v>
      </c>
      <c r="B181" s="367" t="s">
        <v>1029</v>
      </c>
      <c r="C181" s="361">
        <v>4658</v>
      </c>
      <c r="D181" s="362"/>
    </row>
    <row r="182" spans="1:4" ht="37.5">
      <c r="A182" s="381" t="s">
        <v>1030</v>
      </c>
      <c r="B182" s="367" t="s">
        <v>1031</v>
      </c>
      <c r="C182" s="361">
        <v>2990</v>
      </c>
      <c r="D182" s="362"/>
    </row>
    <row r="183" spans="1:4" ht="37.5">
      <c r="A183" s="381" t="s">
        <v>1032</v>
      </c>
      <c r="B183" s="367" t="s">
        <v>1033</v>
      </c>
      <c r="C183" s="361">
        <v>2990</v>
      </c>
      <c r="D183" s="362"/>
    </row>
    <row r="184" spans="1:4" ht="37.5">
      <c r="A184" s="381" t="s">
        <v>1034</v>
      </c>
      <c r="B184" s="367" t="s">
        <v>1035</v>
      </c>
      <c r="C184" s="361">
        <v>2782</v>
      </c>
      <c r="D184" s="362"/>
    </row>
    <row r="185" spans="1:4" ht="37.5">
      <c r="A185" s="381" t="s">
        <v>1036</v>
      </c>
      <c r="B185" s="367" t="s">
        <v>1037</v>
      </c>
      <c r="C185" s="361">
        <v>2193</v>
      </c>
      <c r="D185" s="362"/>
    </row>
    <row r="186" spans="1:4" ht="37.5">
      <c r="A186" s="381" t="s">
        <v>1038</v>
      </c>
      <c r="B186" s="367" t="s">
        <v>1039</v>
      </c>
      <c r="C186" s="361">
        <v>2193</v>
      </c>
      <c r="D186" s="362"/>
    </row>
    <row r="187" spans="1:4" ht="37.5">
      <c r="A187" s="381" t="s">
        <v>1040</v>
      </c>
      <c r="B187" s="367" t="s">
        <v>1041</v>
      </c>
      <c r="C187" s="361">
        <v>2193</v>
      </c>
      <c r="D187" s="362"/>
    </row>
    <row r="188" spans="1:4" ht="56.25">
      <c r="A188" s="381" t="s">
        <v>1042</v>
      </c>
      <c r="B188" s="367" t="s">
        <v>1043</v>
      </c>
      <c r="C188" s="361">
        <v>8420</v>
      </c>
      <c r="D188" s="362"/>
    </row>
    <row r="189" spans="1:4" ht="56.25">
      <c r="A189" s="381" t="s">
        <v>1044</v>
      </c>
      <c r="B189" s="367" t="s">
        <v>1045</v>
      </c>
      <c r="C189" s="361">
        <v>9131</v>
      </c>
      <c r="D189" s="362"/>
    </row>
    <row r="190" spans="1:4" ht="18.75">
      <c r="A190" s="373" t="s">
        <v>1046</v>
      </c>
      <c r="B190" s="367" t="s">
        <v>1047</v>
      </c>
      <c r="C190" s="361">
        <v>2115</v>
      </c>
      <c r="D190" s="362"/>
    </row>
    <row r="191" spans="1:4" ht="56.25">
      <c r="A191" s="382" t="s">
        <v>1048</v>
      </c>
      <c r="B191" s="382" t="s">
        <v>1049</v>
      </c>
      <c r="C191" s="383">
        <v>16891</v>
      </c>
      <c r="D191" s="362"/>
    </row>
    <row r="192" spans="1:4" ht="37.5">
      <c r="A192" s="374" t="s">
        <v>1002</v>
      </c>
      <c r="B192" s="367" t="s">
        <v>1003</v>
      </c>
      <c r="C192" s="383"/>
      <c r="D192" s="362"/>
    </row>
    <row r="193" spans="1:4" ht="37.5">
      <c r="A193" s="374" t="s">
        <v>1004</v>
      </c>
      <c r="B193" s="367" t="s">
        <v>1005</v>
      </c>
      <c r="C193" s="383"/>
      <c r="D193" s="362"/>
    </row>
    <row r="194" spans="1:4" ht="37.5">
      <c r="A194" s="374" t="s">
        <v>1006</v>
      </c>
      <c r="B194" s="367" t="s">
        <v>1007</v>
      </c>
      <c r="C194" s="383"/>
      <c r="D194" s="362"/>
    </row>
    <row r="195" spans="1:4" ht="37.5">
      <c r="A195" s="384" t="s">
        <v>1050</v>
      </c>
      <c r="B195" s="382" t="s">
        <v>1051</v>
      </c>
      <c r="C195" s="383">
        <v>16891</v>
      </c>
      <c r="D195" s="362"/>
    </row>
    <row r="196" spans="1:4" ht="37.5">
      <c r="A196" s="374" t="s">
        <v>1002</v>
      </c>
      <c r="B196" s="367" t="s">
        <v>1003</v>
      </c>
      <c r="C196" s="383"/>
      <c r="D196" s="362"/>
    </row>
    <row r="197" spans="1:4" ht="37.5">
      <c r="A197" s="374" t="s">
        <v>1004</v>
      </c>
      <c r="B197" s="367" t="s">
        <v>1005</v>
      </c>
      <c r="C197" s="383"/>
      <c r="D197" s="362"/>
    </row>
    <row r="198" spans="1:4" ht="37.5">
      <c r="A198" s="374" t="s">
        <v>1006</v>
      </c>
      <c r="B198" s="367" t="s">
        <v>1007</v>
      </c>
      <c r="C198" s="383"/>
      <c r="D198" s="362"/>
    </row>
    <row r="199" spans="1:4" ht="37.5">
      <c r="A199" s="384" t="s">
        <v>1052</v>
      </c>
      <c r="B199" s="382" t="s">
        <v>1053</v>
      </c>
      <c r="C199" s="383">
        <v>36423</v>
      </c>
      <c r="D199" s="362"/>
    </row>
    <row r="200" spans="1:4" ht="37.5">
      <c r="A200" s="374" t="s">
        <v>1012</v>
      </c>
      <c r="B200" s="367" t="s">
        <v>1013</v>
      </c>
      <c r="C200" s="383"/>
      <c r="D200" s="362"/>
    </row>
    <row r="201" spans="1:4" ht="37.5">
      <c r="A201" s="374" t="s">
        <v>1014</v>
      </c>
      <c r="B201" s="367" t="s">
        <v>1015</v>
      </c>
      <c r="C201" s="383"/>
      <c r="D201" s="362"/>
    </row>
    <row r="202" spans="1:4" ht="37.5">
      <c r="A202" s="374" t="s">
        <v>1016</v>
      </c>
      <c r="B202" s="367" t="s">
        <v>1017</v>
      </c>
      <c r="C202" s="383"/>
      <c r="D202" s="362"/>
    </row>
    <row r="203" spans="1:4" ht="37.5">
      <c r="A203" s="384" t="s">
        <v>1054</v>
      </c>
      <c r="B203" s="382" t="s">
        <v>1055</v>
      </c>
      <c r="C203" s="383">
        <v>19483</v>
      </c>
      <c r="D203" s="362"/>
    </row>
    <row r="204" spans="1:4" ht="37.5">
      <c r="A204" s="374" t="s">
        <v>1008</v>
      </c>
      <c r="B204" s="367" t="s">
        <v>1009</v>
      </c>
      <c r="C204" s="383"/>
      <c r="D204" s="362"/>
    </row>
    <row r="205" spans="1:4" ht="37.5">
      <c r="A205" s="374" t="s">
        <v>1010</v>
      </c>
      <c r="B205" s="367" t="s">
        <v>1011</v>
      </c>
      <c r="C205" s="383"/>
      <c r="D205" s="362"/>
    </row>
    <row r="206" spans="1:4" ht="18.75">
      <c r="A206" s="374" t="s">
        <v>1018</v>
      </c>
      <c r="B206" s="367" t="s">
        <v>1019</v>
      </c>
      <c r="C206" s="361"/>
      <c r="D206" s="362"/>
    </row>
    <row r="207" spans="1:4" ht="19.5">
      <c r="A207" s="363" t="s">
        <v>1056</v>
      </c>
      <c r="B207" s="364"/>
      <c r="C207" s="364"/>
      <c r="D207" s="362"/>
    </row>
    <row r="208" spans="1:4" ht="37.5">
      <c r="A208" s="376" t="s">
        <v>1057</v>
      </c>
      <c r="B208" s="376" t="s">
        <v>1058</v>
      </c>
      <c r="C208" s="385">
        <v>1550</v>
      </c>
      <c r="D208" s="362"/>
    </row>
    <row r="209" spans="1:4" ht="56.25">
      <c r="A209" s="367" t="s">
        <v>1059</v>
      </c>
      <c r="B209" s="367" t="s">
        <v>1060</v>
      </c>
      <c r="C209" s="361">
        <v>2570</v>
      </c>
      <c r="D209" s="381"/>
    </row>
    <row r="210" spans="1:4" ht="56.25">
      <c r="A210" s="367" t="s">
        <v>1061</v>
      </c>
      <c r="B210" s="367" t="s">
        <v>1062</v>
      </c>
      <c r="C210" s="361">
        <v>3288</v>
      </c>
      <c r="D210" s="381"/>
    </row>
    <row r="211" spans="1:4" ht="37.5">
      <c r="A211" s="367" t="s">
        <v>1063</v>
      </c>
      <c r="B211" s="367" t="s">
        <v>1064</v>
      </c>
      <c r="C211" s="361">
        <v>3986</v>
      </c>
      <c r="D211" s="381"/>
    </row>
    <row r="212" spans="1:4" ht="37.5">
      <c r="A212" s="367" t="s">
        <v>1065</v>
      </c>
      <c r="B212" s="367" t="s">
        <v>1066</v>
      </c>
      <c r="C212" s="361">
        <v>2001</v>
      </c>
      <c r="D212" s="381"/>
    </row>
    <row r="213" spans="1:4" ht="37.5">
      <c r="A213" s="367" t="s">
        <v>1067</v>
      </c>
      <c r="B213" s="367" t="s">
        <v>1068</v>
      </c>
      <c r="C213" s="361">
        <v>892</v>
      </c>
      <c r="D213" s="362"/>
    </row>
    <row r="214" spans="1:4" ht="37.5">
      <c r="A214" s="367" t="s">
        <v>1069</v>
      </c>
      <c r="B214" s="367" t="s">
        <v>1070</v>
      </c>
      <c r="C214" s="361">
        <v>942</v>
      </c>
      <c r="D214" s="362"/>
    </row>
    <row r="215" spans="1:4" ht="37.5">
      <c r="A215" s="367" t="s">
        <v>1071</v>
      </c>
      <c r="B215" s="367" t="s">
        <v>1072</v>
      </c>
      <c r="C215" s="361">
        <v>1288</v>
      </c>
      <c r="D215" s="362"/>
    </row>
    <row r="216" spans="1:4" ht="37.5">
      <c r="A216" s="367" t="s">
        <v>1073</v>
      </c>
      <c r="B216" s="367" t="s">
        <v>1074</v>
      </c>
      <c r="C216" s="361">
        <v>2086</v>
      </c>
      <c r="D216" s="362"/>
    </row>
    <row r="217" spans="1:4" ht="37.5">
      <c r="A217" s="367" t="s">
        <v>1075</v>
      </c>
      <c r="B217" s="367" t="s">
        <v>1076</v>
      </c>
      <c r="C217" s="361">
        <v>2216</v>
      </c>
      <c r="D217" s="362"/>
    </row>
    <row r="218" spans="1:4" ht="19.5">
      <c r="A218" s="363" t="s">
        <v>1077</v>
      </c>
      <c r="B218" s="364"/>
      <c r="C218" s="364"/>
      <c r="D218" s="362"/>
    </row>
    <row r="219" spans="1:4" ht="18.75">
      <c r="A219" s="367" t="s">
        <v>1078</v>
      </c>
      <c r="B219" s="386" t="s">
        <v>1079</v>
      </c>
      <c r="C219" s="387"/>
      <c r="D219" s="362"/>
    </row>
    <row r="220" spans="1:4" ht="18.75">
      <c r="A220" s="367" t="s">
        <v>1080</v>
      </c>
      <c r="B220" s="386" t="s">
        <v>1081</v>
      </c>
      <c r="C220" s="387"/>
      <c r="D220" s="362"/>
    </row>
    <row r="221" spans="1:4" ht="18.75">
      <c r="A221" s="367" t="s">
        <v>1082</v>
      </c>
      <c r="B221" s="386" t="s">
        <v>1083</v>
      </c>
      <c r="C221" s="387"/>
      <c r="D221" s="362"/>
    </row>
    <row r="222" spans="1:4" ht="18.75">
      <c r="A222" s="367" t="s">
        <v>1084</v>
      </c>
      <c r="B222" s="386" t="s">
        <v>1085</v>
      </c>
      <c r="C222" s="387"/>
      <c r="D222" s="362"/>
    </row>
    <row r="223" spans="1:4" ht="18.75">
      <c r="A223" s="367" t="s">
        <v>1086</v>
      </c>
      <c r="B223" s="386" t="s">
        <v>1087</v>
      </c>
      <c r="C223" s="387"/>
      <c r="D223" s="362"/>
    </row>
    <row r="224" spans="1:4" ht="19.5">
      <c r="A224" s="364" t="s">
        <v>1088</v>
      </c>
      <c r="B224" s="364"/>
      <c r="C224" s="364"/>
      <c r="D224" s="381"/>
    </row>
    <row r="225" spans="1:4" ht="18.75">
      <c r="A225" s="373" t="s">
        <v>1089</v>
      </c>
      <c r="B225" s="388" t="s">
        <v>1090</v>
      </c>
      <c r="C225" s="389">
        <v>35421.992847360001</v>
      </c>
      <c r="D225" s="381"/>
    </row>
    <row r="226" spans="1:4" ht="37.5">
      <c r="A226" s="373" t="s">
        <v>1091</v>
      </c>
      <c r="B226" s="388" t="s">
        <v>1092</v>
      </c>
      <c r="C226" s="389">
        <v>35421.992847360001</v>
      </c>
      <c r="D226" s="381"/>
    </row>
    <row r="227" spans="1:4" ht="18.75">
      <c r="A227" s="373" t="s">
        <v>1093</v>
      </c>
      <c r="B227" s="388" t="s">
        <v>1094</v>
      </c>
      <c r="C227" s="389">
        <v>35421.992847360001</v>
      </c>
      <c r="D227" s="381"/>
    </row>
    <row r="228" spans="1:4" ht="37.5">
      <c r="A228" s="373" t="s">
        <v>1095</v>
      </c>
      <c r="B228" s="388" t="s">
        <v>1096</v>
      </c>
      <c r="C228" s="389">
        <v>35421.992847360001</v>
      </c>
      <c r="D228" s="381"/>
    </row>
    <row r="229" spans="1:4" ht="37.5">
      <c r="A229" s="373" t="s">
        <v>1097</v>
      </c>
      <c r="B229" s="388" t="s">
        <v>1098</v>
      </c>
      <c r="C229" s="389">
        <v>35421.992847360001</v>
      </c>
      <c r="D229" s="381"/>
    </row>
  </sheetData>
  <mergeCells count="17">
    <mergeCell ref="B220:C220"/>
    <mergeCell ref="B221:C221"/>
    <mergeCell ref="B222:C222"/>
    <mergeCell ref="B223:C223"/>
    <mergeCell ref="A224:C224"/>
    <mergeCell ref="A108:C108"/>
    <mergeCell ref="A150:C150"/>
    <mergeCell ref="A161:C161"/>
    <mergeCell ref="A207:C207"/>
    <mergeCell ref="A218:C218"/>
    <mergeCell ref="B219:C219"/>
    <mergeCell ref="A2:C2"/>
    <mergeCell ref="A5:D5"/>
    <mergeCell ref="A9:D9"/>
    <mergeCell ref="A54:D54"/>
    <mergeCell ref="A72:D72"/>
    <mergeCell ref="A107:D107"/>
  </mergeCells>
  <pageMargins left="0.19" right="0.16" top="0.75" bottom="0.75" header="0.3" footer="0.3"/>
  <pageSetup paperSize="9" scale="54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2EE80-55B0-4249-B7BA-A23F41C4BF05}">
  <dimension ref="A1:I452"/>
  <sheetViews>
    <sheetView workbookViewId="0"/>
  </sheetViews>
  <sheetFormatPr defaultRowHeight="15"/>
  <cols>
    <col min="1" max="1" width="18" style="416" customWidth="1"/>
    <col min="2" max="2" width="85.85546875" style="400" customWidth="1"/>
    <col min="3" max="3" width="22.85546875" style="400" customWidth="1"/>
    <col min="4" max="16384" width="9.140625" style="400"/>
  </cols>
  <sheetData>
    <row r="1" spans="1:9" s="45" customFormat="1" ht="16.5" customHeight="1">
      <c r="A1" s="45" t="s">
        <v>1099</v>
      </c>
      <c r="C1" s="46"/>
    </row>
    <row r="2" spans="1:9" s="45" customFormat="1" ht="50.25" customHeight="1">
      <c r="A2" s="173" t="s">
        <v>1</v>
      </c>
      <c r="B2" s="173"/>
      <c r="C2" s="140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/>
    <row r="5" spans="1:9" s="45" customFormat="1" ht="117.75" customHeight="1">
      <c r="A5" s="392" t="s">
        <v>1100</v>
      </c>
      <c r="B5" s="392"/>
      <c r="C5" s="392"/>
    </row>
    <row r="6" spans="1:9" s="45" customFormat="1" ht="16.5">
      <c r="A6" s="393"/>
      <c r="B6" s="393"/>
      <c r="C6" s="393"/>
    </row>
    <row r="7" spans="1:9" s="45" customFormat="1" ht="16.5">
      <c r="A7" s="394"/>
      <c r="B7" s="395"/>
      <c r="C7" s="396"/>
    </row>
    <row r="8" spans="1:9" s="45" customFormat="1" ht="16.5">
      <c r="A8" s="323" t="s">
        <v>588</v>
      </c>
      <c r="B8" s="323" t="s">
        <v>1101</v>
      </c>
      <c r="C8" s="397" t="s">
        <v>688</v>
      </c>
    </row>
    <row r="9" spans="1:9" s="45" customFormat="1" ht="16.5">
      <c r="A9" s="323"/>
      <c r="B9" s="323"/>
      <c r="C9" s="398"/>
    </row>
    <row r="10" spans="1:9">
      <c r="A10" s="323"/>
      <c r="B10" s="323"/>
      <c r="C10" s="399"/>
    </row>
    <row r="11" spans="1:9" ht="18.75">
      <c r="A11" s="401" t="s">
        <v>1102</v>
      </c>
      <c r="B11" s="402" t="s">
        <v>1103</v>
      </c>
      <c r="C11" s="403">
        <v>117</v>
      </c>
    </row>
    <row r="12" spans="1:9" ht="18.75">
      <c r="A12" s="401" t="s">
        <v>1104</v>
      </c>
      <c r="B12" s="402" t="s">
        <v>1105</v>
      </c>
      <c r="C12" s="403">
        <v>222</v>
      </c>
    </row>
    <row r="13" spans="1:9" ht="18.75">
      <c r="A13" s="401" t="s">
        <v>1106</v>
      </c>
      <c r="B13" s="402" t="s">
        <v>1107</v>
      </c>
      <c r="C13" s="403">
        <v>2650</v>
      </c>
    </row>
    <row r="14" spans="1:9" ht="18.75">
      <c r="A14" s="401" t="s">
        <v>1108</v>
      </c>
      <c r="B14" s="402" t="s">
        <v>1109</v>
      </c>
      <c r="C14" s="403">
        <v>897</v>
      </c>
    </row>
    <row r="15" spans="1:9" ht="37.5">
      <c r="A15" s="401" t="s">
        <v>1110</v>
      </c>
      <c r="B15" s="402" t="s">
        <v>1111</v>
      </c>
      <c r="C15" s="403">
        <v>974</v>
      </c>
    </row>
    <row r="16" spans="1:9" ht="18.75">
      <c r="A16" s="401" t="s">
        <v>1112</v>
      </c>
      <c r="B16" s="402" t="s">
        <v>1113</v>
      </c>
      <c r="C16" s="403">
        <v>1003</v>
      </c>
    </row>
    <row r="17" spans="1:3" ht="18.75">
      <c r="A17" s="401" t="s">
        <v>1114</v>
      </c>
      <c r="B17" s="402" t="s">
        <v>1115</v>
      </c>
      <c r="C17" s="403">
        <v>2646</v>
      </c>
    </row>
    <row r="18" spans="1:3" ht="18.75">
      <c r="A18" s="401" t="s">
        <v>1116</v>
      </c>
      <c r="B18" s="402" t="s">
        <v>1117</v>
      </c>
      <c r="C18" s="403">
        <v>2646</v>
      </c>
    </row>
    <row r="19" spans="1:3" ht="18.75">
      <c r="A19" s="401" t="s">
        <v>1118</v>
      </c>
      <c r="B19" s="402" t="s">
        <v>1119</v>
      </c>
      <c r="C19" s="403">
        <v>165</v>
      </c>
    </row>
    <row r="20" spans="1:3" ht="18.75">
      <c r="A20" s="401" t="s">
        <v>1120</v>
      </c>
      <c r="B20" s="402" t="s">
        <v>1121</v>
      </c>
      <c r="C20" s="403">
        <v>884.49000000000012</v>
      </c>
    </row>
    <row r="21" spans="1:3" ht="37.5">
      <c r="A21" s="401" t="s">
        <v>1122</v>
      </c>
      <c r="B21" s="402" t="s">
        <v>1123</v>
      </c>
      <c r="C21" s="403">
        <v>508</v>
      </c>
    </row>
    <row r="22" spans="1:3" ht="37.5">
      <c r="A22" s="401" t="s">
        <v>1124</v>
      </c>
      <c r="B22" s="402" t="s">
        <v>1125</v>
      </c>
      <c r="C22" s="403">
        <v>599</v>
      </c>
    </row>
    <row r="23" spans="1:3" ht="37.5">
      <c r="A23" s="401" t="s">
        <v>1126</v>
      </c>
      <c r="B23" s="402" t="s">
        <v>1127</v>
      </c>
      <c r="C23" s="403">
        <v>565</v>
      </c>
    </row>
    <row r="24" spans="1:3" ht="37.5">
      <c r="A24" s="401" t="s">
        <v>1128</v>
      </c>
      <c r="B24" s="402" t="s">
        <v>1129</v>
      </c>
      <c r="C24" s="403">
        <v>668</v>
      </c>
    </row>
    <row r="25" spans="1:3" ht="18.75">
      <c r="A25" s="401" t="s">
        <v>597</v>
      </c>
      <c r="B25" s="402" t="s">
        <v>1130</v>
      </c>
      <c r="C25" s="403">
        <v>289</v>
      </c>
    </row>
    <row r="26" spans="1:3" ht="18.75">
      <c r="A26" s="401" t="s">
        <v>1131</v>
      </c>
      <c r="B26" s="402" t="s">
        <v>1132</v>
      </c>
      <c r="C26" s="403">
        <v>661</v>
      </c>
    </row>
    <row r="27" spans="1:3" ht="18.75">
      <c r="A27" s="401" t="s">
        <v>1133</v>
      </c>
      <c r="B27" s="402" t="s">
        <v>1134</v>
      </c>
      <c r="C27" s="403">
        <v>661</v>
      </c>
    </row>
    <row r="28" spans="1:3" ht="18.75">
      <c r="A28" s="401" t="s">
        <v>1135</v>
      </c>
      <c r="B28" s="402" t="s">
        <v>1136</v>
      </c>
      <c r="C28" s="403">
        <v>661</v>
      </c>
    </row>
    <row r="29" spans="1:3" ht="18.75">
      <c r="A29" s="401" t="s">
        <v>1137</v>
      </c>
      <c r="B29" s="402" t="s">
        <v>1138</v>
      </c>
      <c r="C29" s="403">
        <v>437</v>
      </c>
    </row>
    <row r="30" spans="1:3" ht="18.75">
      <c r="A30" s="401" t="s">
        <v>1139</v>
      </c>
      <c r="B30" s="402" t="s">
        <v>1140</v>
      </c>
      <c r="C30" s="403">
        <v>437</v>
      </c>
    </row>
    <row r="31" spans="1:3" ht="18.75">
      <c r="A31" s="401" t="s">
        <v>1141</v>
      </c>
      <c r="B31" s="402" t="s">
        <v>1142</v>
      </c>
      <c r="C31" s="403">
        <v>437</v>
      </c>
    </row>
    <row r="32" spans="1:3" ht="18.75">
      <c r="A32" s="401" t="s">
        <v>1143</v>
      </c>
      <c r="B32" s="402" t="s">
        <v>1144</v>
      </c>
      <c r="C32" s="403">
        <v>437</v>
      </c>
    </row>
    <row r="33" spans="1:3" ht="18.75">
      <c r="A33" s="401" t="s">
        <v>1145</v>
      </c>
      <c r="B33" s="402" t="s">
        <v>1146</v>
      </c>
      <c r="C33" s="403">
        <v>391</v>
      </c>
    </row>
    <row r="34" spans="1:3" ht="18.75">
      <c r="A34" s="401" t="s">
        <v>1147</v>
      </c>
      <c r="B34" s="402" t="s">
        <v>1148</v>
      </c>
      <c r="C34" s="403">
        <v>172</v>
      </c>
    </row>
    <row r="35" spans="1:3" ht="30" customHeight="1">
      <c r="A35" s="401" t="s">
        <v>1149</v>
      </c>
      <c r="B35" s="402" t="s">
        <v>1150</v>
      </c>
      <c r="C35" s="403">
        <v>245.5</v>
      </c>
    </row>
    <row r="36" spans="1:3" ht="18.75">
      <c r="A36" s="401" t="s">
        <v>1151</v>
      </c>
      <c r="B36" s="402" t="s">
        <v>1152</v>
      </c>
      <c r="C36" s="403">
        <v>391</v>
      </c>
    </row>
    <row r="37" spans="1:3" ht="18.75">
      <c r="A37" s="401" t="s">
        <v>1153</v>
      </c>
      <c r="B37" s="402" t="s">
        <v>1154</v>
      </c>
      <c r="C37" s="403">
        <v>1048</v>
      </c>
    </row>
    <row r="38" spans="1:3" ht="18.75">
      <c r="A38" s="401" t="s">
        <v>1155</v>
      </c>
      <c r="B38" s="402" t="s">
        <v>1156</v>
      </c>
      <c r="C38" s="403">
        <v>730</v>
      </c>
    </row>
    <row r="39" spans="1:3" ht="18.75">
      <c r="A39" s="401" t="s">
        <v>1157</v>
      </c>
      <c r="B39" s="402" t="s">
        <v>1158</v>
      </c>
      <c r="C39" s="403">
        <v>202.5</v>
      </c>
    </row>
    <row r="40" spans="1:3" ht="18.75">
      <c r="A40" s="401" t="s">
        <v>1159</v>
      </c>
      <c r="B40" s="402" t="s">
        <v>1160</v>
      </c>
      <c r="C40" s="403">
        <v>491</v>
      </c>
    </row>
    <row r="41" spans="1:3" ht="32.25" customHeight="1">
      <c r="A41" s="401" t="s">
        <v>1161</v>
      </c>
      <c r="B41" s="402" t="s">
        <v>1162</v>
      </c>
      <c r="C41" s="403">
        <v>128</v>
      </c>
    </row>
    <row r="42" spans="1:3" ht="45" customHeight="1">
      <c r="A42" s="401" t="s">
        <v>1163</v>
      </c>
      <c r="B42" s="404" t="s">
        <v>1164</v>
      </c>
      <c r="C42" s="403">
        <v>554</v>
      </c>
    </row>
    <row r="43" spans="1:3" ht="37.5">
      <c r="A43" s="401" t="s">
        <v>1165</v>
      </c>
      <c r="B43" s="402" t="s">
        <v>1166</v>
      </c>
      <c r="C43" s="403">
        <v>6610</v>
      </c>
    </row>
    <row r="44" spans="1:3" ht="37.5">
      <c r="A44" s="401" t="s">
        <v>1167</v>
      </c>
      <c r="B44" s="402" t="s">
        <v>1168</v>
      </c>
      <c r="C44" s="403">
        <v>570</v>
      </c>
    </row>
    <row r="45" spans="1:3" ht="18.75">
      <c r="A45" s="405" t="s">
        <v>1169</v>
      </c>
      <c r="B45" s="404" t="s">
        <v>1170</v>
      </c>
      <c r="C45" s="403">
        <v>350</v>
      </c>
    </row>
    <row r="46" spans="1:3" ht="37.5">
      <c r="A46" s="405" t="s">
        <v>1171</v>
      </c>
      <c r="B46" s="404" t="s">
        <v>1172</v>
      </c>
      <c r="C46" s="403">
        <v>128</v>
      </c>
    </row>
    <row r="47" spans="1:3" ht="37.5">
      <c r="A47" s="405" t="s">
        <v>1173</v>
      </c>
      <c r="B47" s="404" t="s">
        <v>1174</v>
      </c>
      <c r="C47" s="403">
        <v>128</v>
      </c>
    </row>
    <row r="48" spans="1:3" ht="37.5">
      <c r="A48" s="405" t="s">
        <v>1175</v>
      </c>
      <c r="B48" s="404" t="s">
        <v>1176</v>
      </c>
      <c r="C48" s="403">
        <v>128</v>
      </c>
    </row>
    <row r="49" spans="1:3" ht="37.5">
      <c r="A49" s="405" t="s">
        <v>1177</v>
      </c>
      <c r="B49" s="404" t="s">
        <v>1178</v>
      </c>
      <c r="C49" s="403">
        <v>128</v>
      </c>
    </row>
    <row r="50" spans="1:3" ht="18.75">
      <c r="A50" s="401" t="s">
        <v>1179</v>
      </c>
      <c r="B50" s="402" t="s">
        <v>1180</v>
      </c>
      <c r="C50" s="403">
        <v>1563</v>
      </c>
    </row>
    <row r="51" spans="1:3" ht="18.75">
      <c r="A51" s="401" t="s">
        <v>1181</v>
      </c>
      <c r="B51" s="402" t="s">
        <v>1182</v>
      </c>
      <c r="C51" s="403">
        <v>1563</v>
      </c>
    </row>
    <row r="52" spans="1:3" ht="18.75">
      <c r="A52" s="401" t="s">
        <v>1183</v>
      </c>
      <c r="B52" s="402" t="s">
        <v>1184</v>
      </c>
      <c r="C52" s="403">
        <v>304.39800000000002</v>
      </c>
    </row>
    <row r="53" spans="1:3" ht="37.5">
      <c r="A53" s="401" t="s">
        <v>1185</v>
      </c>
      <c r="B53" s="402" t="s">
        <v>1186</v>
      </c>
      <c r="C53" s="403">
        <v>310.69</v>
      </c>
    </row>
    <row r="54" spans="1:3" ht="18.75">
      <c r="A54" s="401" t="s">
        <v>1187</v>
      </c>
      <c r="B54" s="402" t="s">
        <v>1188</v>
      </c>
      <c r="C54" s="403">
        <v>1386</v>
      </c>
    </row>
    <row r="55" spans="1:3" ht="18.75">
      <c r="A55" s="401" t="s">
        <v>1189</v>
      </c>
      <c r="B55" s="402" t="s">
        <v>1190</v>
      </c>
      <c r="C55" s="403">
        <v>257.33</v>
      </c>
    </row>
    <row r="56" spans="1:3" ht="37.5">
      <c r="A56" s="401" t="s">
        <v>1191</v>
      </c>
      <c r="B56" s="402" t="s">
        <v>1192</v>
      </c>
      <c r="C56" s="403">
        <v>366</v>
      </c>
    </row>
    <row r="57" spans="1:3" ht="18.75">
      <c r="A57" s="401" t="s">
        <v>1193</v>
      </c>
      <c r="B57" s="402" t="s">
        <v>1194</v>
      </c>
      <c r="C57" s="403">
        <v>284.5</v>
      </c>
    </row>
    <row r="58" spans="1:3" ht="18.75">
      <c r="A58" s="401" t="s">
        <v>1195</v>
      </c>
      <c r="B58" s="402" t="s">
        <v>1196</v>
      </c>
      <c r="C58" s="403">
        <v>341</v>
      </c>
    </row>
    <row r="59" spans="1:3" ht="37.5">
      <c r="A59" s="401" t="s">
        <v>1197</v>
      </c>
      <c r="B59" s="402" t="s">
        <v>1198</v>
      </c>
      <c r="C59" s="403">
        <v>341</v>
      </c>
    </row>
    <row r="60" spans="1:3" ht="18.75">
      <c r="A60" s="401" t="s">
        <v>1199</v>
      </c>
      <c r="B60" s="402" t="s">
        <v>1200</v>
      </c>
      <c r="C60" s="403">
        <v>284.5</v>
      </c>
    </row>
    <row r="61" spans="1:3" ht="37.5">
      <c r="A61" s="401" t="s">
        <v>1201</v>
      </c>
      <c r="B61" s="402" t="s">
        <v>1202</v>
      </c>
      <c r="C61" s="403">
        <v>318.42399999999998</v>
      </c>
    </row>
    <row r="62" spans="1:3" ht="18.75">
      <c r="A62" s="401" t="s">
        <v>1203</v>
      </c>
      <c r="B62" s="402" t="s">
        <v>1204</v>
      </c>
      <c r="C62" s="403">
        <v>549.84</v>
      </c>
    </row>
    <row r="63" spans="1:3" ht="18.75">
      <c r="A63" s="401" t="s">
        <v>1205</v>
      </c>
      <c r="B63" s="402" t="s">
        <v>1206</v>
      </c>
      <c r="C63" s="403">
        <v>549.84</v>
      </c>
    </row>
    <row r="64" spans="1:3" ht="37.5">
      <c r="A64" s="401" t="s">
        <v>1207</v>
      </c>
      <c r="B64" s="402" t="s">
        <v>1208</v>
      </c>
      <c r="C64" s="403">
        <v>1314.87</v>
      </c>
    </row>
    <row r="65" spans="1:3" ht="37.5">
      <c r="A65" s="401" t="s">
        <v>1209</v>
      </c>
      <c r="B65" s="402" t="s">
        <v>1210</v>
      </c>
      <c r="C65" s="403">
        <v>341</v>
      </c>
    </row>
    <row r="66" spans="1:3" ht="18.75">
      <c r="A66" s="401" t="s">
        <v>1211</v>
      </c>
      <c r="B66" s="402" t="s">
        <v>1212</v>
      </c>
      <c r="C66" s="403">
        <v>341</v>
      </c>
    </row>
    <row r="67" spans="1:3" ht="18.75">
      <c r="A67" s="401" t="s">
        <v>1213</v>
      </c>
      <c r="B67" s="402" t="s">
        <v>1214</v>
      </c>
      <c r="C67" s="403">
        <v>341</v>
      </c>
    </row>
    <row r="68" spans="1:3" ht="37.5">
      <c r="A68" s="401" t="s">
        <v>1215</v>
      </c>
      <c r="B68" s="402" t="s">
        <v>1216</v>
      </c>
      <c r="C68" s="403">
        <v>341</v>
      </c>
    </row>
    <row r="69" spans="1:3" ht="37.5">
      <c r="A69" s="401" t="s">
        <v>1217</v>
      </c>
      <c r="B69" s="402" t="s">
        <v>1218</v>
      </c>
      <c r="C69" s="403">
        <v>356.5</v>
      </c>
    </row>
    <row r="70" spans="1:3" ht="18.75">
      <c r="A70" s="401" t="s">
        <v>1219</v>
      </c>
      <c r="B70" s="402" t="s">
        <v>1220</v>
      </c>
      <c r="C70" s="403">
        <v>341</v>
      </c>
    </row>
    <row r="71" spans="1:3" ht="37.5">
      <c r="A71" s="401" t="s">
        <v>1221</v>
      </c>
      <c r="B71" s="402" t="s">
        <v>1222</v>
      </c>
      <c r="C71" s="403">
        <v>341</v>
      </c>
    </row>
    <row r="72" spans="1:3" ht="37.5">
      <c r="A72" s="401" t="s">
        <v>1223</v>
      </c>
      <c r="B72" s="402" t="s">
        <v>1224</v>
      </c>
      <c r="C72" s="403">
        <v>341</v>
      </c>
    </row>
    <row r="73" spans="1:3" ht="37.5">
      <c r="A73" s="401" t="s">
        <v>1225</v>
      </c>
      <c r="B73" s="402" t="s">
        <v>1226</v>
      </c>
      <c r="C73" s="403">
        <v>161</v>
      </c>
    </row>
    <row r="74" spans="1:3" ht="18.75">
      <c r="A74" s="401" t="s">
        <v>1227</v>
      </c>
      <c r="B74" s="402" t="s">
        <v>1228</v>
      </c>
      <c r="C74" s="403">
        <v>259.92</v>
      </c>
    </row>
    <row r="75" spans="1:3" ht="18.75">
      <c r="A75" s="401" t="s">
        <v>1229</v>
      </c>
      <c r="B75" s="402" t="s">
        <v>1230</v>
      </c>
      <c r="C75" s="403">
        <v>55</v>
      </c>
    </row>
    <row r="76" spans="1:3" ht="18.75">
      <c r="A76" s="401" t="s">
        <v>1231</v>
      </c>
      <c r="B76" s="402" t="s">
        <v>1232</v>
      </c>
      <c r="C76" s="403">
        <v>64</v>
      </c>
    </row>
    <row r="77" spans="1:3" ht="18.75">
      <c r="A77" s="401" t="s">
        <v>1233</v>
      </c>
      <c r="B77" s="402" t="s">
        <v>1234</v>
      </c>
      <c r="C77" s="403">
        <v>50.46</v>
      </c>
    </row>
    <row r="78" spans="1:3" ht="18.75">
      <c r="A78" s="401" t="s">
        <v>1235</v>
      </c>
      <c r="B78" s="402" t="s">
        <v>1236</v>
      </c>
      <c r="C78" s="403">
        <v>64</v>
      </c>
    </row>
    <row r="79" spans="1:3" ht="18.75">
      <c r="A79" s="401" t="s">
        <v>1237</v>
      </c>
      <c r="B79" s="402" t="s">
        <v>1238</v>
      </c>
      <c r="C79" s="403">
        <v>76.790000000000006</v>
      </c>
    </row>
    <row r="80" spans="1:3" ht="18.75">
      <c r="A80" s="401" t="s">
        <v>1239</v>
      </c>
      <c r="B80" s="402" t="s">
        <v>1240</v>
      </c>
      <c r="C80" s="403">
        <v>119</v>
      </c>
    </row>
    <row r="81" spans="1:3" ht="18.75">
      <c r="A81" s="406" t="s">
        <v>1241</v>
      </c>
      <c r="B81" s="407" t="s">
        <v>1242</v>
      </c>
      <c r="C81" s="403">
        <v>54.02</v>
      </c>
    </row>
    <row r="82" spans="1:3" ht="18.75">
      <c r="A82" s="401" t="s">
        <v>1243</v>
      </c>
      <c r="B82" s="402" t="s">
        <v>1244</v>
      </c>
      <c r="C82" s="403">
        <v>49.47</v>
      </c>
    </row>
    <row r="83" spans="1:3" ht="18.75">
      <c r="A83" s="401" t="s">
        <v>1245</v>
      </c>
      <c r="B83" s="402" t="s">
        <v>1246</v>
      </c>
      <c r="C83" s="403">
        <v>399</v>
      </c>
    </row>
    <row r="84" spans="1:3" ht="18.75">
      <c r="A84" s="401" t="s">
        <v>1247</v>
      </c>
      <c r="B84" s="402" t="s">
        <v>1248</v>
      </c>
      <c r="C84" s="403">
        <v>319</v>
      </c>
    </row>
    <row r="85" spans="1:3" ht="18.75">
      <c r="A85" s="401" t="s">
        <v>1249</v>
      </c>
      <c r="B85" s="402" t="s">
        <v>1250</v>
      </c>
      <c r="C85" s="403">
        <v>110</v>
      </c>
    </row>
    <row r="86" spans="1:3" ht="18.75">
      <c r="A86" s="401" t="s">
        <v>1251</v>
      </c>
      <c r="B86" s="402" t="s">
        <v>1252</v>
      </c>
      <c r="C86" s="403">
        <v>110</v>
      </c>
    </row>
    <row r="87" spans="1:3" ht="18.75">
      <c r="A87" s="401" t="s">
        <v>1253</v>
      </c>
      <c r="B87" s="402" t="s">
        <v>1254</v>
      </c>
      <c r="C87" s="403">
        <v>130.35</v>
      </c>
    </row>
    <row r="88" spans="1:3" ht="18.75">
      <c r="A88" s="401" t="s">
        <v>1255</v>
      </c>
      <c r="B88" s="402" t="s">
        <v>1256</v>
      </c>
      <c r="C88" s="403">
        <v>37.840000000000003</v>
      </c>
    </row>
    <row r="89" spans="1:3" ht="18.75">
      <c r="A89" s="401" t="s">
        <v>1257</v>
      </c>
      <c r="B89" s="402" t="s">
        <v>1258</v>
      </c>
      <c r="C89" s="403">
        <v>46.58</v>
      </c>
    </row>
    <row r="90" spans="1:3" ht="18.75">
      <c r="A90" s="401" t="s">
        <v>1259</v>
      </c>
      <c r="B90" s="402" t="s">
        <v>1260</v>
      </c>
      <c r="C90" s="403">
        <v>150</v>
      </c>
    </row>
    <row r="91" spans="1:3" ht="18.75">
      <c r="A91" s="401" t="s">
        <v>1261</v>
      </c>
      <c r="B91" s="402" t="s">
        <v>1262</v>
      </c>
      <c r="C91" s="403">
        <v>445.6</v>
      </c>
    </row>
    <row r="92" spans="1:3" ht="18.75">
      <c r="A92" s="401" t="s">
        <v>1263</v>
      </c>
      <c r="B92" s="402" t="s">
        <v>1264</v>
      </c>
      <c r="C92" s="403">
        <v>630.85799999999995</v>
      </c>
    </row>
    <row r="93" spans="1:3" ht="18.75">
      <c r="A93" s="401" t="s">
        <v>1265</v>
      </c>
      <c r="B93" s="402" t="s">
        <v>1266</v>
      </c>
      <c r="C93" s="403">
        <v>276</v>
      </c>
    </row>
    <row r="94" spans="1:3" ht="18.75">
      <c r="A94" s="401" t="s">
        <v>1267</v>
      </c>
      <c r="B94" s="402" t="s">
        <v>1268</v>
      </c>
      <c r="C94" s="403">
        <v>330.76</v>
      </c>
    </row>
    <row r="95" spans="1:3" ht="18.75">
      <c r="A95" s="401" t="s">
        <v>1269</v>
      </c>
      <c r="B95" s="402" t="s">
        <v>1270</v>
      </c>
      <c r="C95" s="403">
        <v>350.47499999999997</v>
      </c>
    </row>
    <row r="96" spans="1:3" ht="18.75">
      <c r="A96" s="401" t="s">
        <v>1271</v>
      </c>
      <c r="B96" s="402" t="s">
        <v>1272</v>
      </c>
      <c r="C96" s="403">
        <v>195</v>
      </c>
    </row>
    <row r="97" spans="1:3" ht="18.75">
      <c r="A97" s="401" t="s">
        <v>1273</v>
      </c>
      <c r="B97" s="402" t="s">
        <v>1274</v>
      </c>
      <c r="C97" s="403">
        <v>204</v>
      </c>
    </row>
    <row r="98" spans="1:3" ht="18.75">
      <c r="A98" s="401" t="s">
        <v>1275</v>
      </c>
      <c r="B98" s="402" t="s">
        <v>1276</v>
      </c>
      <c r="C98" s="403">
        <v>185</v>
      </c>
    </row>
    <row r="99" spans="1:3" ht="18.75">
      <c r="A99" s="401" t="s">
        <v>1277</v>
      </c>
      <c r="B99" s="402" t="s">
        <v>1278</v>
      </c>
      <c r="C99" s="403">
        <v>294</v>
      </c>
    </row>
    <row r="100" spans="1:3" ht="18.75">
      <c r="A100" s="401" t="s">
        <v>1279</v>
      </c>
      <c r="B100" s="402" t="s">
        <v>1280</v>
      </c>
      <c r="C100" s="403">
        <v>459</v>
      </c>
    </row>
    <row r="101" spans="1:3" ht="18.75">
      <c r="A101" s="401" t="s">
        <v>1281</v>
      </c>
      <c r="B101" s="402" t="s">
        <v>1282</v>
      </c>
      <c r="C101" s="403">
        <v>288.28000000000003</v>
      </c>
    </row>
    <row r="102" spans="1:3" ht="18.75">
      <c r="A102" s="401" t="s">
        <v>1283</v>
      </c>
      <c r="B102" s="402" t="s">
        <v>1284</v>
      </c>
      <c r="C102" s="403">
        <v>401</v>
      </c>
    </row>
    <row r="103" spans="1:3" ht="18.75">
      <c r="A103" s="401" t="s">
        <v>1285</v>
      </c>
      <c r="B103" s="402" t="s">
        <v>1286</v>
      </c>
      <c r="C103" s="403">
        <v>513</v>
      </c>
    </row>
    <row r="104" spans="1:3" ht="18.75">
      <c r="A104" s="401" t="s">
        <v>1287</v>
      </c>
      <c r="B104" s="402" t="s">
        <v>1288</v>
      </c>
      <c r="C104" s="403">
        <v>445.9</v>
      </c>
    </row>
    <row r="105" spans="1:3" ht="18.75">
      <c r="A105" s="401" t="s">
        <v>1289</v>
      </c>
      <c r="B105" s="402" t="s">
        <v>1290</v>
      </c>
      <c r="C105" s="403">
        <v>169</v>
      </c>
    </row>
    <row r="106" spans="1:3" ht="18.75">
      <c r="A106" s="401" t="s">
        <v>1291</v>
      </c>
      <c r="B106" s="402" t="s">
        <v>1292</v>
      </c>
      <c r="C106" s="403">
        <v>329.13222222222225</v>
      </c>
    </row>
    <row r="107" spans="1:3" ht="18.75">
      <c r="A107" s="401" t="s">
        <v>1293</v>
      </c>
      <c r="B107" s="402" t="s">
        <v>1294</v>
      </c>
      <c r="C107" s="403">
        <v>252.25555555555559</v>
      </c>
    </row>
    <row r="108" spans="1:3" ht="18.75">
      <c r="A108" s="401" t="s">
        <v>1295</v>
      </c>
      <c r="B108" s="402" t="s">
        <v>1296</v>
      </c>
      <c r="C108" s="403">
        <v>451</v>
      </c>
    </row>
    <row r="109" spans="1:3" ht="18.75">
      <c r="A109" s="401" t="s">
        <v>1297</v>
      </c>
      <c r="B109" s="402" t="s">
        <v>1298</v>
      </c>
      <c r="C109" s="403">
        <v>622</v>
      </c>
    </row>
    <row r="110" spans="1:3" ht="18.75">
      <c r="A110" s="401" t="s">
        <v>1299</v>
      </c>
      <c r="B110" s="402" t="s">
        <v>1300</v>
      </c>
      <c r="C110" s="403">
        <v>390</v>
      </c>
    </row>
    <row r="111" spans="1:3" ht="37.5">
      <c r="A111" s="401" t="s">
        <v>1301</v>
      </c>
      <c r="B111" s="402" t="s">
        <v>1302</v>
      </c>
      <c r="C111" s="403">
        <v>310.83999999999997</v>
      </c>
    </row>
    <row r="112" spans="1:3" ht="18.75">
      <c r="A112" s="401" t="s">
        <v>1303</v>
      </c>
      <c r="B112" s="402" t="s">
        <v>1304</v>
      </c>
      <c r="C112" s="403">
        <v>312.904</v>
      </c>
    </row>
    <row r="113" spans="1:3" ht="37.5">
      <c r="A113" s="401" t="s">
        <v>1305</v>
      </c>
      <c r="B113" s="402" t="s">
        <v>1306</v>
      </c>
      <c r="C113" s="403">
        <v>281.04900000000004</v>
      </c>
    </row>
    <row r="114" spans="1:3" ht="18.75">
      <c r="A114" s="401" t="s">
        <v>1307</v>
      </c>
      <c r="B114" s="402" t="s">
        <v>1308</v>
      </c>
      <c r="C114" s="403">
        <v>390</v>
      </c>
    </row>
    <row r="115" spans="1:3" ht="18.75">
      <c r="A115" s="401" t="s">
        <v>1309</v>
      </c>
      <c r="B115" s="402" t="s">
        <v>1310</v>
      </c>
      <c r="C115" s="403">
        <v>190</v>
      </c>
    </row>
    <row r="116" spans="1:3" ht="18.75">
      <c r="A116" s="401" t="s">
        <v>1311</v>
      </c>
      <c r="B116" s="402" t="s">
        <v>1312</v>
      </c>
      <c r="C116" s="403">
        <v>370</v>
      </c>
    </row>
    <row r="117" spans="1:3" ht="18.75">
      <c r="A117" s="401" t="s">
        <v>1313</v>
      </c>
      <c r="B117" s="402" t="s">
        <v>1314</v>
      </c>
      <c r="C117" s="403">
        <v>324.65899999999999</v>
      </c>
    </row>
    <row r="118" spans="1:3" ht="18.75">
      <c r="A118" s="401" t="s">
        <v>1315</v>
      </c>
      <c r="B118" s="402" t="s">
        <v>1316</v>
      </c>
      <c r="C118" s="403">
        <v>206</v>
      </c>
    </row>
    <row r="119" spans="1:3" ht="18.75">
      <c r="A119" s="401" t="s">
        <v>1317</v>
      </c>
      <c r="B119" s="402" t="s">
        <v>1318</v>
      </c>
      <c r="C119" s="403">
        <v>286.899</v>
      </c>
    </row>
    <row r="120" spans="1:3" ht="37.5">
      <c r="A120" s="401" t="s">
        <v>1319</v>
      </c>
      <c r="B120" s="402" t="s">
        <v>1320</v>
      </c>
      <c r="C120" s="403">
        <v>361.21999999999997</v>
      </c>
    </row>
    <row r="121" spans="1:3" ht="37.5">
      <c r="A121" s="401" t="s">
        <v>1321</v>
      </c>
      <c r="B121" s="402" t="s">
        <v>1322</v>
      </c>
      <c r="C121" s="403">
        <v>505</v>
      </c>
    </row>
    <row r="122" spans="1:3" ht="18.75">
      <c r="A122" s="401" t="s">
        <v>1323</v>
      </c>
      <c r="B122" s="402" t="s">
        <v>1324</v>
      </c>
      <c r="C122" s="403">
        <v>199</v>
      </c>
    </row>
    <row r="123" spans="1:3" ht="18.75">
      <c r="A123" s="401" t="s">
        <v>1325</v>
      </c>
      <c r="B123" s="402" t="s">
        <v>1326</v>
      </c>
      <c r="C123" s="403">
        <v>1129</v>
      </c>
    </row>
    <row r="124" spans="1:3" ht="18.75">
      <c r="A124" s="401" t="s">
        <v>1327</v>
      </c>
      <c r="B124" s="404" t="s">
        <v>1328</v>
      </c>
      <c r="C124" s="403">
        <v>792.70111111111112</v>
      </c>
    </row>
    <row r="125" spans="1:3" ht="37.5">
      <c r="A125" s="401" t="s">
        <v>1329</v>
      </c>
      <c r="B125" s="402" t="s">
        <v>1330</v>
      </c>
      <c r="C125" s="403">
        <v>1482.5022222222221</v>
      </c>
    </row>
    <row r="126" spans="1:3" ht="37.5">
      <c r="A126" s="401" t="s">
        <v>1331</v>
      </c>
      <c r="B126" s="404" t="s">
        <v>1332</v>
      </c>
      <c r="C126" s="403">
        <v>1025.97</v>
      </c>
    </row>
    <row r="127" spans="1:3" ht="37.5">
      <c r="A127" s="401" t="s">
        <v>1333</v>
      </c>
      <c r="B127" s="402" t="s">
        <v>1334</v>
      </c>
      <c r="C127" s="403">
        <v>790</v>
      </c>
    </row>
    <row r="128" spans="1:3" ht="18.75">
      <c r="A128" s="401" t="s">
        <v>1335</v>
      </c>
      <c r="B128" s="402" t="s">
        <v>1336</v>
      </c>
      <c r="C128" s="403">
        <v>220.64</v>
      </c>
    </row>
    <row r="129" spans="1:3" ht="18.75">
      <c r="A129" s="401" t="s">
        <v>1337</v>
      </c>
      <c r="B129" s="402" t="s">
        <v>1338</v>
      </c>
      <c r="C129" s="403">
        <v>226</v>
      </c>
    </row>
    <row r="130" spans="1:3" ht="18.75">
      <c r="A130" s="401" t="s">
        <v>1339</v>
      </c>
      <c r="B130" s="402" t="s">
        <v>1340</v>
      </c>
      <c r="C130" s="403">
        <v>246</v>
      </c>
    </row>
    <row r="131" spans="1:3" ht="18.75">
      <c r="A131" s="401" t="s">
        <v>1341</v>
      </c>
      <c r="B131" s="402" t="s">
        <v>1342</v>
      </c>
      <c r="C131" s="403">
        <v>370</v>
      </c>
    </row>
    <row r="132" spans="1:3" ht="18.75">
      <c r="A132" s="401" t="s">
        <v>1343</v>
      </c>
      <c r="B132" s="402" t="s">
        <v>1344</v>
      </c>
      <c r="C132" s="403">
        <v>393</v>
      </c>
    </row>
    <row r="133" spans="1:3" ht="18.75">
      <c r="A133" s="401" t="s">
        <v>1345</v>
      </c>
      <c r="B133" s="402" t="s">
        <v>1346</v>
      </c>
      <c r="C133" s="403">
        <v>270</v>
      </c>
    </row>
    <row r="134" spans="1:3" ht="18.75">
      <c r="A134" s="401" t="s">
        <v>1347</v>
      </c>
      <c r="B134" s="402" t="s">
        <v>1348</v>
      </c>
      <c r="C134" s="403">
        <v>228</v>
      </c>
    </row>
    <row r="135" spans="1:3" ht="18.75">
      <c r="A135" s="401" t="s">
        <v>1349</v>
      </c>
      <c r="B135" s="402" t="s">
        <v>1350</v>
      </c>
      <c r="C135" s="403">
        <v>1563</v>
      </c>
    </row>
    <row r="136" spans="1:3" ht="18.75">
      <c r="A136" s="405" t="s">
        <v>1351</v>
      </c>
      <c r="B136" s="404" t="s">
        <v>1352</v>
      </c>
      <c r="C136" s="403">
        <v>3580</v>
      </c>
    </row>
    <row r="137" spans="1:3" ht="18.75">
      <c r="A137" s="401" t="s">
        <v>1353</v>
      </c>
      <c r="B137" s="402" t="s">
        <v>1354</v>
      </c>
      <c r="C137" s="403">
        <v>1563</v>
      </c>
    </row>
    <row r="138" spans="1:3" ht="37.5">
      <c r="A138" s="401" t="s">
        <v>1355</v>
      </c>
      <c r="B138" s="402" t="s">
        <v>1356</v>
      </c>
      <c r="C138" s="403">
        <v>257</v>
      </c>
    </row>
    <row r="139" spans="1:3" ht="37.5">
      <c r="A139" s="401" t="s">
        <v>1357</v>
      </c>
      <c r="B139" s="402" t="s">
        <v>1358</v>
      </c>
      <c r="C139" s="403">
        <v>257</v>
      </c>
    </row>
    <row r="140" spans="1:3" ht="18.75">
      <c r="A140" s="401" t="s">
        <v>1359</v>
      </c>
      <c r="B140" s="402" t="s">
        <v>1360</v>
      </c>
      <c r="C140" s="403">
        <v>270</v>
      </c>
    </row>
    <row r="141" spans="1:3" ht="18.75">
      <c r="A141" s="401" t="s">
        <v>1361</v>
      </c>
      <c r="B141" s="402" t="s">
        <v>1362</v>
      </c>
      <c r="C141" s="403">
        <v>484</v>
      </c>
    </row>
    <row r="142" spans="1:3" ht="18.75">
      <c r="A142" s="401" t="s">
        <v>1363</v>
      </c>
      <c r="B142" s="402" t="s">
        <v>1364</v>
      </c>
      <c r="C142" s="403">
        <v>484</v>
      </c>
    </row>
    <row r="143" spans="1:3" ht="18.75">
      <c r="A143" s="401" t="s">
        <v>1365</v>
      </c>
      <c r="B143" s="402" t="s">
        <v>1366</v>
      </c>
      <c r="C143" s="403">
        <v>239</v>
      </c>
    </row>
    <row r="144" spans="1:3" ht="37.5">
      <c r="A144" s="401" t="s">
        <v>1367</v>
      </c>
      <c r="B144" s="402" t="s">
        <v>1368</v>
      </c>
      <c r="C144" s="403">
        <v>455</v>
      </c>
    </row>
    <row r="145" spans="1:3" ht="18.75">
      <c r="A145" s="401" t="s">
        <v>1369</v>
      </c>
      <c r="B145" s="402" t="s">
        <v>1370</v>
      </c>
      <c r="C145" s="403">
        <v>197.07999999999998</v>
      </c>
    </row>
    <row r="146" spans="1:3" ht="37.5">
      <c r="A146" s="401" t="s">
        <v>1371</v>
      </c>
      <c r="B146" s="402" t="s">
        <v>1372</v>
      </c>
      <c r="C146" s="403">
        <v>455</v>
      </c>
    </row>
    <row r="147" spans="1:3" ht="18.75">
      <c r="A147" s="401" t="s">
        <v>1373</v>
      </c>
      <c r="B147" s="402" t="s">
        <v>1374</v>
      </c>
      <c r="C147" s="403">
        <v>270</v>
      </c>
    </row>
    <row r="148" spans="1:3" ht="37.5">
      <c r="A148" s="401" t="s">
        <v>1375</v>
      </c>
      <c r="B148" s="402" t="s">
        <v>1376</v>
      </c>
      <c r="C148" s="403">
        <v>455</v>
      </c>
    </row>
    <row r="149" spans="1:3" ht="37.5">
      <c r="A149" s="401" t="s">
        <v>1377</v>
      </c>
      <c r="B149" s="402" t="s">
        <v>1378</v>
      </c>
      <c r="C149" s="403">
        <v>455</v>
      </c>
    </row>
    <row r="150" spans="1:3" ht="37.5">
      <c r="A150" s="401" t="s">
        <v>1379</v>
      </c>
      <c r="B150" s="402" t="s">
        <v>1380</v>
      </c>
      <c r="C150" s="403">
        <v>459</v>
      </c>
    </row>
    <row r="151" spans="1:3" ht="37.5">
      <c r="A151" s="401" t="s">
        <v>1381</v>
      </c>
      <c r="B151" s="402" t="s">
        <v>1382</v>
      </c>
      <c r="C151" s="403">
        <v>239</v>
      </c>
    </row>
    <row r="152" spans="1:3" ht="18.75">
      <c r="A152" s="401" t="s">
        <v>1383</v>
      </c>
      <c r="B152" s="402" t="s">
        <v>1384</v>
      </c>
      <c r="C152" s="403">
        <v>239</v>
      </c>
    </row>
    <row r="153" spans="1:3" ht="37.5">
      <c r="A153" s="401" t="s">
        <v>1385</v>
      </c>
      <c r="B153" s="402" t="s">
        <v>1386</v>
      </c>
      <c r="C153" s="403">
        <v>239</v>
      </c>
    </row>
    <row r="154" spans="1:3" ht="18.75">
      <c r="A154" s="401" t="s">
        <v>1387</v>
      </c>
      <c r="B154" s="402" t="s">
        <v>1388</v>
      </c>
      <c r="C154" s="403">
        <v>481</v>
      </c>
    </row>
    <row r="155" spans="1:3" ht="18.75">
      <c r="A155" s="401" t="s">
        <v>1389</v>
      </c>
      <c r="B155" s="402" t="s">
        <v>1390</v>
      </c>
      <c r="C155" s="403">
        <v>239</v>
      </c>
    </row>
    <row r="156" spans="1:3" ht="18.75">
      <c r="A156" s="401" t="s">
        <v>1391</v>
      </c>
      <c r="B156" s="402" t="s">
        <v>1392</v>
      </c>
      <c r="C156" s="403">
        <v>1418</v>
      </c>
    </row>
    <row r="157" spans="1:3" ht="37.5">
      <c r="A157" s="401" t="s">
        <v>1393</v>
      </c>
      <c r="B157" s="402" t="s">
        <v>1394</v>
      </c>
      <c r="C157" s="403">
        <v>239</v>
      </c>
    </row>
    <row r="158" spans="1:3" ht="37.5">
      <c r="A158" s="401" t="s">
        <v>1395</v>
      </c>
      <c r="B158" s="402" t="s">
        <v>1396</v>
      </c>
      <c r="C158" s="403">
        <v>239</v>
      </c>
    </row>
    <row r="159" spans="1:3" ht="37.5">
      <c r="A159" s="401" t="s">
        <v>1397</v>
      </c>
      <c r="B159" s="402" t="s">
        <v>1398</v>
      </c>
      <c r="C159" s="403">
        <v>239</v>
      </c>
    </row>
    <row r="160" spans="1:3" ht="18.75">
      <c r="A160" s="401" t="s">
        <v>1399</v>
      </c>
      <c r="B160" s="402" t="s">
        <v>1400</v>
      </c>
      <c r="C160" s="403">
        <v>419</v>
      </c>
    </row>
    <row r="161" spans="1:3" ht="18.75">
      <c r="A161" s="401" t="s">
        <v>1401</v>
      </c>
      <c r="B161" s="402" t="s">
        <v>1402</v>
      </c>
      <c r="C161" s="403">
        <v>307.91000000000003</v>
      </c>
    </row>
    <row r="162" spans="1:3" ht="18.75">
      <c r="A162" s="401" t="s">
        <v>1403</v>
      </c>
      <c r="B162" s="402" t="s">
        <v>1404</v>
      </c>
      <c r="C162" s="403">
        <v>426</v>
      </c>
    </row>
    <row r="163" spans="1:3" ht="18.75">
      <c r="A163" s="401" t="s">
        <v>1405</v>
      </c>
      <c r="B163" s="402" t="s">
        <v>1406</v>
      </c>
      <c r="C163" s="403">
        <v>426</v>
      </c>
    </row>
    <row r="164" spans="1:3" ht="37.5">
      <c r="A164" s="401" t="s">
        <v>1407</v>
      </c>
      <c r="B164" s="402" t="s">
        <v>1408</v>
      </c>
      <c r="C164" s="403">
        <v>565</v>
      </c>
    </row>
    <row r="165" spans="1:3" ht="18.75">
      <c r="A165" s="401" t="s">
        <v>1409</v>
      </c>
      <c r="B165" s="402" t="s">
        <v>1410</v>
      </c>
      <c r="C165" s="403">
        <v>426</v>
      </c>
    </row>
    <row r="166" spans="1:3" ht="18.75">
      <c r="A166" s="401" t="s">
        <v>1411</v>
      </c>
      <c r="B166" s="402" t="s">
        <v>1412</v>
      </c>
      <c r="C166" s="403">
        <v>239</v>
      </c>
    </row>
    <row r="167" spans="1:3" ht="18.75">
      <c r="A167" s="401" t="s">
        <v>1413</v>
      </c>
      <c r="B167" s="402" t="s">
        <v>1414</v>
      </c>
      <c r="C167" s="403">
        <v>349</v>
      </c>
    </row>
    <row r="168" spans="1:3" ht="37.5">
      <c r="A168" s="401" t="s">
        <v>1415</v>
      </c>
      <c r="B168" s="402" t="s">
        <v>1416</v>
      </c>
      <c r="C168" s="403">
        <v>239</v>
      </c>
    </row>
    <row r="169" spans="1:3" ht="18.75">
      <c r="A169" s="401" t="s">
        <v>1417</v>
      </c>
      <c r="B169" s="404" t="s">
        <v>1418</v>
      </c>
      <c r="C169" s="403">
        <v>239</v>
      </c>
    </row>
    <row r="170" spans="1:3" ht="56.25">
      <c r="A170" s="401" t="s">
        <v>1419</v>
      </c>
      <c r="B170" s="402" t="s">
        <v>1420</v>
      </c>
      <c r="C170" s="403">
        <v>239</v>
      </c>
    </row>
    <row r="171" spans="1:3" ht="18.75">
      <c r="A171" s="401" t="s">
        <v>1421</v>
      </c>
      <c r="B171" s="402" t="s">
        <v>1422</v>
      </c>
      <c r="C171" s="403">
        <v>239</v>
      </c>
    </row>
    <row r="172" spans="1:3" ht="37.5">
      <c r="A172" s="401" t="s">
        <v>1423</v>
      </c>
      <c r="B172" s="402" t="s">
        <v>1424</v>
      </c>
      <c r="C172" s="403">
        <v>239</v>
      </c>
    </row>
    <row r="173" spans="1:3" ht="37.5">
      <c r="A173" s="401" t="s">
        <v>1425</v>
      </c>
      <c r="B173" s="402" t="s">
        <v>1426</v>
      </c>
      <c r="C173" s="403">
        <v>4384.83</v>
      </c>
    </row>
    <row r="174" spans="1:3" ht="37.5">
      <c r="A174" s="401" t="s">
        <v>1427</v>
      </c>
      <c r="B174" s="402" t="s">
        <v>1428</v>
      </c>
      <c r="C174" s="403">
        <v>239</v>
      </c>
    </row>
    <row r="175" spans="1:3" ht="37.5">
      <c r="A175" s="401" t="s">
        <v>1429</v>
      </c>
      <c r="B175" s="402" t="s">
        <v>1430</v>
      </c>
      <c r="C175" s="403">
        <v>256</v>
      </c>
    </row>
    <row r="176" spans="1:3" ht="18.75">
      <c r="A176" s="401" t="s">
        <v>1431</v>
      </c>
      <c r="B176" s="402" t="s">
        <v>1432</v>
      </c>
      <c r="C176" s="403">
        <v>239</v>
      </c>
    </row>
    <row r="177" spans="1:3" ht="18.75">
      <c r="A177" s="401" t="s">
        <v>1433</v>
      </c>
      <c r="B177" s="402" t="s">
        <v>1434</v>
      </c>
      <c r="C177" s="403">
        <v>239</v>
      </c>
    </row>
    <row r="178" spans="1:3" ht="18.75">
      <c r="A178" s="401" t="s">
        <v>1435</v>
      </c>
      <c r="B178" s="402" t="s">
        <v>1436</v>
      </c>
      <c r="C178" s="403">
        <v>1418</v>
      </c>
    </row>
    <row r="179" spans="1:3" ht="18.75">
      <c r="A179" s="401" t="s">
        <v>1437</v>
      </c>
      <c r="B179" s="402" t="s">
        <v>1438</v>
      </c>
      <c r="C179" s="403">
        <v>239</v>
      </c>
    </row>
    <row r="180" spans="1:3" ht="18.75">
      <c r="A180" s="401" t="s">
        <v>1439</v>
      </c>
      <c r="B180" s="402" t="s">
        <v>1440</v>
      </c>
      <c r="C180" s="403">
        <v>239</v>
      </c>
    </row>
    <row r="181" spans="1:3" ht="37.5">
      <c r="A181" s="401" t="s">
        <v>1441</v>
      </c>
      <c r="B181" s="402" t="s">
        <v>1442</v>
      </c>
      <c r="C181" s="403">
        <v>3591</v>
      </c>
    </row>
    <row r="182" spans="1:3" ht="37.5">
      <c r="A182" s="401" t="s">
        <v>1443</v>
      </c>
      <c r="B182" s="402" t="s">
        <v>1444</v>
      </c>
      <c r="C182" s="403">
        <v>3591</v>
      </c>
    </row>
    <row r="183" spans="1:3" ht="37.5">
      <c r="A183" s="401" t="s">
        <v>1445</v>
      </c>
      <c r="B183" s="402" t="s">
        <v>1446</v>
      </c>
      <c r="C183" s="403">
        <v>3591</v>
      </c>
    </row>
    <row r="184" spans="1:3" ht="18.75">
      <c r="A184" s="401" t="s">
        <v>1447</v>
      </c>
      <c r="B184" s="402" t="s">
        <v>1448</v>
      </c>
      <c r="C184" s="403">
        <v>256</v>
      </c>
    </row>
    <row r="185" spans="1:3" ht="18.75">
      <c r="A185" s="401" t="s">
        <v>1449</v>
      </c>
      <c r="B185" s="402" t="s">
        <v>1450</v>
      </c>
      <c r="C185" s="403">
        <v>3215.09</v>
      </c>
    </row>
    <row r="186" spans="1:3" ht="37.5">
      <c r="A186" s="401" t="s">
        <v>1451</v>
      </c>
      <c r="B186" s="402" t="s">
        <v>1452</v>
      </c>
      <c r="C186" s="403">
        <v>7310.34</v>
      </c>
    </row>
    <row r="187" spans="1:3" ht="18.75">
      <c r="A187" s="401" t="s">
        <v>1453</v>
      </c>
      <c r="B187" s="402" t="s">
        <v>1454</v>
      </c>
      <c r="C187" s="403">
        <v>24</v>
      </c>
    </row>
    <row r="188" spans="1:3" ht="37.5">
      <c r="A188" s="401" t="s">
        <v>1455</v>
      </c>
      <c r="B188" s="402" t="s">
        <v>1456</v>
      </c>
      <c r="C188" s="403">
        <v>382</v>
      </c>
    </row>
    <row r="189" spans="1:3" ht="37.5">
      <c r="A189" s="401" t="s">
        <v>1457</v>
      </c>
      <c r="B189" s="402" t="s">
        <v>1458</v>
      </c>
      <c r="C189" s="403">
        <v>1356</v>
      </c>
    </row>
    <row r="190" spans="1:3" ht="18.75">
      <c r="A190" s="401" t="s">
        <v>1459</v>
      </c>
      <c r="B190" s="402" t="s">
        <v>1460</v>
      </c>
      <c r="C190" s="403">
        <v>834</v>
      </c>
    </row>
    <row r="191" spans="1:3" ht="18.75">
      <c r="A191" s="401" t="s">
        <v>1461</v>
      </c>
      <c r="B191" s="404" t="s">
        <v>1462</v>
      </c>
      <c r="C191" s="403">
        <v>759</v>
      </c>
    </row>
    <row r="192" spans="1:3" ht="18.75">
      <c r="A192" s="401" t="s">
        <v>1463</v>
      </c>
      <c r="B192" s="402" t="s">
        <v>1464</v>
      </c>
      <c r="C192" s="403">
        <v>155.1</v>
      </c>
    </row>
    <row r="193" spans="1:3" ht="18.75">
      <c r="A193" s="401" t="s">
        <v>1465</v>
      </c>
      <c r="B193" s="402" t="s">
        <v>1466</v>
      </c>
      <c r="C193" s="403">
        <v>165</v>
      </c>
    </row>
    <row r="194" spans="1:3" ht="18.75">
      <c r="A194" s="401" t="s">
        <v>1467</v>
      </c>
      <c r="B194" s="402" t="s">
        <v>1468</v>
      </c>
      <c r="C194" s="403">
        <v>165</v>
      </c>
    </row>
    <row r="195" spans="1:3" ht="18.75">
      <c r="A195" s="401" t="s">
        <v>1469</v>
      </c>
      <c r="B195" s="402" t="s">
        <v>1470</v>
      </c>
      <c r="C195" s="403">
        <v>449</v>
      </c>
    </row>
    <row r="196" spans="1:3" ht="18.75">
      <c r="A196" s="401" t="s">
        <v>1471</v>
      </c>
      <c r="B196" s="402" t="s">
        <v>1472</v>
      </c>
      <c r="C196" s="403">
        <v>316</v>
      </c>
    </row>
    <row r="197" spans="1:3" ht="18.75">
      <c r="A197" s="401" t="s">
        <v>1473</v>
      </c>
      <c r="B197" s="402" t="s">
        <v>1474</v>
      </c>
      <c r="C197" s="403">
        <v>1049.0842857142857</v>
      </c>
    </row>
    <row r="198" spans="1:3" ht="18.75">
      <c r="A198" s="401" t="s">
        <v>1475</v>
      </c>
      <c r="B198" s="402" t="s">
        <v>1476</v>
      </c>
      <c r="C198" s="403">
        <v>249.5888888888889</v>
      </c>
    </row>
    <row r="199" spans="1:3" ht="37.5">
      <c r="A199" s="401" t="s">
        <v>1477</v>
      </c>
      <c r="B199" s="402" t="s">
        <v>1478</v>
      </c>
      <c r="C199" s="403">
        <v>226.13</v>
      </c>
    </row>
    <row r="200" spans="1:3" ht="18.75">
      <c r="A200" s="401" t="s">
        <v>1479</v>
      </c>
      <c r="B200" s="402" t="s">
        <v>1480</v>
      </c>
      <c r="C200" s="403">
        <v>236.34333333333336</v>
      </c>
    </row>
    <row r="201" spans="1:3" ht="37.5">
      <c r="A201" s="401" t="s">
        <v>1481</v>
      </c>
      <c r="B201" s="402" t="s">
        <v>1482</v>
      </c>
      <c r="C201" s="403">
        <v>370</v>
      </c>
    </row>
    <row r="202" spans="1:3" ht="37.5">
      <c r="A202" s="401" t="s">
        <v>1483</v>
      </c>
      <c r="B202" s="402" t="s">
        <v>1484</v>
      </c>
      <c r="C202" s="403">
        <v>315</v>
      </c>
    </row>
    <row r="203" spans="1:3" ht="37.5">
      <c r="A203" s="401" t="s">
        <v>1485</v>
      </c>
      <c r="B203" s="404" t="s">
        <v>1486</v>
      </c>
      <c r="C203" s="403">
        <v>462.39333333333337</v>
      </c>
    </row>
    <row r="204" spans="1:3" ht="37.5">
      <c r="A204" s="401" t="s">
        <v>1487</v>
      </c>
      <c r="B204" s="404" t="s">
        <v>1488</v>
      </c>
      <c r="C204" s="403">
        <v>909.5</v>
      </c>
    </row>
    <row r="205" spans="1:3" ht="18.75">
      <c r="A205" s="401" t="s">
        <v>1489</v>
      </c>
      <c r="B205" s="404" t="s">
        <v>1490</v>
      </c>
      <c r="C205" s="403">
        <v>743.01666666666677</v>
      </c>
    </row>
    <row r="206" spans="1:3" ht="37.5">
      <c r="A206" s="401" t="s">
        <v>1491</v>
      </c>
      <c r="B206" s="404" t="s">
        <v>1492</v>
      </c>
      <c r="C206" s="403">
        <v>476</v>
      </c>
    </row>
    <row r="207" spans="1:3" ht="37.5">
      <c r="A207" s="401" t="s">
        <v>1493</v>
      </c>
      <c r="B207" s="404" t="s">
        <v>1494</v>
      </c>
      <c r="C207" s="403">
        <v>694.5</v>
      </c>
    </row>
    <row r="208" spans="1:3" ht="37.5">
      <c r="A208" s="401" t="s">
        <v>1495</v>
      </c>
      <c r="B208" s="404" t="s">
        <v>1496</v>
      </c>
      <c r="C208" s="403">
        <v>1154</v>
      </c>
    </row>
    <row r="209" spans="1:3" ht="56.25">
      <c r="A209" s="401" t="s">
        <v>1497</v>
      </c>
      <c r="B209" s="402" t="s">
        <v>1498</v>
      </c>
      <c r="C209" s="403">
        <v>309</v>
      </c>
    </row>
    <row r="210" spans="1:3" ht="37.5">
      <c r="A210" s="405" t="s">
        <v>1499</v>
      </c>
      <c r="B210" s="402" t="s">
        <v>1500</v>
      </c>
      <c r="C210" s="403">
        <v>446.11</v>
      </c>
    </row>
    <row r="211" spans="1:3" ht="37.5">
      <c r="A211" s="405" t="s">
        <v>1501</v>
      </c>
      <c r="B211" s="402" t="s">
        <v>1502</v>
      </c>
      <c r="C211" s="403">
        <v>588.61</v>
      </c>
    </row>
    <row r="212" spans="1:3" ht="37.5">
      <c r="A212" s="405" t="s">
        <v>1503</v>
      </c>
      <c r="B212" s="402" t="s">
        <v>1504</v>
      </c>
      <c r="C212" s="403">
        <v>588.61</v>
      </c>
    </row>
    <row r="213" spans="1:3" ht="37.5">
      <c r="A213" s="405" t="s">
        <v>1505</v>
      </c>
      <c r="B213" s="402" t="s">
        <v>1506</v>
      </c>
      <c r="C213" s="403">
        <v>303</v>
      </c>
    </row>
    <row r="214" spans="1:3" ht="37.5">
      <c r="A214" s="401" t="s">
        <v>1507</v>
      </c>
      <c r="B214" s="402" t="s">
        <v>1508</v>
      </c>
      <c r="C214" s="403">
        <v>172</v>
      </c>
    </row>
    <row r="215" spans="1:3" ht="37.5">
      <c r="A215" s="401" t="s">
        <v>1509</v>
      </c>
      <c r="B215" s="402" t="s">
        <v>1510</v>
      </c>
      <c r="C215" s="403">
        <v>261.459</v>
      </c>
    </row>
    <row r="216" spans="1:3" ht="37.5">
      <c r="A216" s="401" t="s">
        <v>1511</v>
      </c>
      <c r="B216" s="402" t="s">
        <v>1512</v>
      </c>
      <c r="C216" s="403">
        <v>319.53399999999999</v>
      </c>
    </row>
    <row r="217" spans="1:3" ht="37.5">
      <c r="A217" s="401" t="s">
        <v>1513</v>
      </c>
      <c r="B217" s="402" t="s">
        <v>1514</v>
      </c>
      <c r="C217" s="403">
        <v>280</v>
      </c>
    </row>
    <row r="218" spans="1:3" ht="37.5">
      <c r="A218" s="401" t="s">
        <v>1515</v>
      </c>
      <c r="B218" s="402" t="s">
        <v>1516</v>
      </c>
      <c r="C218" s="403">
        <v>149</v>
      </c>
    </row>
    <row r="219" spans="1:3" ht="37.5">
      <c r="A219" s="401" t="s">
        <v>1517</v>
      </c>
      <c r="B219" s="404" t="s">
        <v>1518</v>
      </c>
      <c r="C219" s="403">
        <v>515.49333333333334</v>
      </c>
    </row>
    <row r="220" spans="1:3" ht="37.5">
      <c r="A220" s="401" t="s">
        <v>1519</v>
      </c>
      <c r="B220" s="402" t="s">
        <v>1520</v>
      </c>
      <c r="C220" s="403">
        <v>208</v>
      </c>
    </row>
    <row r="221" spans="1:3" ht="37.5">
      <c r="A221" s="401" t="s">
        <v>1521</v>
      </c>
      <c r="B221" s="402" t="s">
        <v>1522</v>
      </c>
      <c r="C221" s="403">
        <v>150.66999999999999</v>
      </c>
    </row>
    <row r="222" spans="1:3" ht="18.75">
      <c r="A222" s="401" t="s">
        <v>1523</v>
      </c>
      <c r="B222" s="404" t="s">
        <v>1524</v>
      </c>
      <c r="C222" s="403">
        <v>404</v>
      </c>
    </row>
    <row r="223" spans="1:3" ht="37.5">
      <c r="A223" s="401" t="s">
        <v>1525</v>
      </c>
      <c r="B223" s="402" t="s">
        <v>1526</v>
      </c>
      <c r="C223" s="403">
        <v>330.93</v>
      </c>
    </row>
    <row r="224" spans="1:3" ht="37.5">
      <c r="A224" s="401" t="s">
        <v>1527</v>
      </c>
      <c r="B224" s="402" t="s">
        <v>1528</v>
      </c>
      <c r="C224" s="403">
        <v>222.59375</v>
      </c>
    </row>
    <row r="225" spans="1:3" ht="56.25">
      <c r="A225" s="401" t="s">
        <v>1529</v>
      </c>
      <c r="B225" s="402" t="s">
        <v>1530</v>
      </c>
      <c r="C225" s="403">
        <v>224</v>
      </c>
    </row>
    <row r="226" spans="1:3" ht="56.25">
      <c r="A226" s="401" t="s">
        <v>1531</v>
      </c>
      <c r="B226" s="402" t="s">
        <v>1532</v>
      </c>
      <c r="C226" s="403">
        <v>239</v>
      </c>
    </row>
    <row r="227" spans="1:3" ht="56.25">
      <c r="A227" s="401" t="s">
        <v>1533</v>
      </c>
      <c r="B227" s="402" t="s">
        <v>1534</v>
      </c>
      <c r="C227" s="403">
        <v>252</v>
      </c>
    </row>
    <row r="228" spans="1:3" ht="18.75">
      <c r="A228" s="405" t="s">
        <v>1535</v>
      </c>
      <c r="B228" s="402" t="s">
        <v>1536</v>
      </c>
      <c r="C228" s="403">
        <v>677</v>
      </c>
    </row>
    <row r="229" spans="1:3" ht="56.25">
      <c r="A229" s="401" t="s">
        <v>1537</v>
      </c>
      <c r="B229" s="402" t="s">
        <v>1538</v>
      </c>
      <c r="C229" s="403">
        <v>1228</v>
      </c>
    </row>
    <row r="230" spans="1:3" ht="37.5">
      <c r="A230" s="401" t="s">
        <v>1539</v>
      </c>
      <c r="B230" s="402" t="s">
        <v>1540</v>
      </c>
      <c r="C230" s="403">
        <v>383.23333333333335</v>
      </c>
    </row>
    <row r="231" spans="1:3" ht="37.5">
      <c r="A231" s="401" t="s">
        <v>1541</v>
      </c>
      <c r="B231" s="402" t="s">
        <v>1542</v>
      </c>
      <c r="C231" s="403">
        <v>377.85</v>
      </c>
    </row>
    <row r="232" spans="1:3" ht="56.25">
      <c r="A232" s="401" t="s">
        <v>1543</v>
      </c>
      <c r="B232" s="402" t="s">
        <v>1544</v>
      </c>
      <c r="C232" s="403">
        <v>392</v>
      </c>
    </row>
    <row r="233" spans="1:3" ht="37.5">
      <c r="A233" s="401" t="s">
        <v>1545</v>
      </c>
      <c r="B233" s="402" t="s">
        <v>1546</v>
      </c>
      <c r="C233" s="403">
        <v>383.23333333333335</v>
      </c>
    </row>
    <row r="234" spans="1:3" ht="37.5">
      <c r="A234" s="401" t="s">
        <v>1547</v>
      </c>
      <c r="B234" s="402" t="s">
        <v>1548</v>
      </c>
      <c r="C234" s="403">
        <v>377.85</v>
      </c>
    </row>
    <row r="235" spans="1:3" ht="56.25">
      <c r="A235" s="401" t="s">
        <v>1549</v>
      </c>
      <c r="B235" s="402" t="s">
        <v>1550</v>
      </c>
      <c r="C235" s="403">
        <v>392</v>
      </c>
    </row>
    <row r="236" spans="1:3" ht="37.5">
      <c r="A236" s="401" t="s">
        <v>1551</v>
      </c>
      <c r="B236" s="402" t="s">
        <v>1552</v>
      </c>
      <c r="C236" s="403">
        <v>458</v>
      </c>
    </row>
    <row r="237" spans="1:3" ht="37.5">
      <c r="A237" s="401" t="s">
        <v>1553</v>
      </c>
      <c r="B237" s="402" t="s">
        <v>1554</v>
      </c>
      <c r="C237" s="403">
        <v>49</v>
      </c>
    </row>
    <row r="238" spans="1:3" ht="18.75">
      <c r="A238" s="401" t="s">
        <v>1555</v>
      </c>
      <c r="B238" s="402" t="s">
        <v>1556</v>
      </c>
      <c r="C238" s="403">
        <v>116.85111111111109</v>
      </c>
    </row>
    <row r="239" spans="1:3" ht="37.5">
      <c r="A239" s="401" t="s">
        <v>1557</v>
      </c>
      <c r="B239" s="402" t="s">
        <v>1558</v>
      </c>
      <c r="C239" s="403">
        <v>186</v>
      </c>
    </row>
    <row r="240" spans="1:3" ht="18.75">
      <c r="A240" s="401" t="s">
        <v>1559</v>
      </c>
      <c r="B240" s="402" t="s">
        <v>1560</v>
      </c>
      <c r="C240" s="403">
        <v>199.5</v>
      </c>
    </row>
    <row r="241" spans="1:3" ht="37.5">
      <c r="A241" s="401" t="s">
        <v>1561</v>
      </c>
      <c r="B241" s="402" t="s">
        <v>1562</v>
      </c>
      <c r="C241" s="403">
        <v>845</v>
      </c>
    </row>
    <row r="242" spans="1:3" ht="37.5">
      <c r="A242" s="401" t="s">
        <v>1563</v>
      </c>
      <c r="B242" s="402" t="s">
        <v>1564</v>
      </c>
      <c r="C242" s="403">
        <v>877</v>
      </c>
    </row>
    <row r="243" spans="1:3" ht="56.25">
      <c r="A243" s="401" t="s">
        <v>1565</v>
      </c>
      <c r="B243" s="402" t="s">
        <v>1566</v>
      </c>
      <c r="C243" s="403">
        <v>676.70666666666659</v>
      </c>
    </row>
    <row r="244" spans="1:3" ht="75">
      <c r="A244" s="401" t="s">
        <v>1567</v>
      </c>
      <c r="B244" s="402" t="s">
        <v>1568</v>
      </c>
      <c r="C244" s="403">
        <v>1800</v>
      </c>
    </row>
    <row r="245" spans="1:3" ht="75">
      <c r="A245" s="401" t="s">
        <v>1569</v>
      </c>
      <c r="B245" s="402" t="s">
        <v>1570</v>
      </c>
      <c r="C245" s="403">
        <v>1800</v>
      </c>
    </row>
    <row r="246" spans="1:3" ht="37.5">
      <c r="A246" s="401" t="s">
        <v>1571</v>
      </c>
      <c r="B246" s="402" t="s">
        <v>1572</v>
      </c>
      <c r="C246" s="403">
        <v>879</v>
      </c>
    </row>
    <row r="247" spans="1:3" ht="56.25">
      <c r="A247" s="405" t="s">
        <v>1573</v>
      </c>
      <c r="B247" s="402" t="s">
        <v>1574</v>
      </c>
      <c r="C247" s="403">
        <v>431</v>
      </c>
    </row>
    <row r="248" spans="1:3" ht="56.25">
      <c r="A248" s="401" t="s">
        <v>1575</v>
      </c>
      <c r="B248" s="404" t="s">
        <v>1576</v>
      </c>
      <c r="C248" s="403">
        <v>1753.2049999999999</v>
      </c>
    </row>
    <row r="249" spans="1:3" ht="18.75">
      <c r="A249" s="401" t="s">
        <v>619</v>
      </c>
      <c r="B249" s="402" t="s">
        <v>1577</v>
      </c>
      <c r="C249" s="403">
        <v>142.4</v>
      </c>
    </row>
    <row r="250" spans="1:3" ht="18.75">
      <c r="A250" s="401" t="s">
        <v>1578</v>
      </c>
      <c r="B250" s="402" t="s">
        <v>1579</v>
      </c>
      <c r="C250" s="403">
        <v>255.05500000000001</v>
      </c>
    </row>
    <row r="251" spans="1:3" ht="18.75">
      <c r="A251" s="401" t="s">
        <v>1580</v>
      </c>
      <c r="B251" s="402" t="s">
        <v>1581</v>
      </c>
      <c r="C251" s="403">
        <v>600.33000000000004</v>
      </c>
    </row>
    <row r="252" spans="1:3" ht="37.5">
      <c r="A252" s="401" t="s">
        <v>1582</v>
      </c>
      <c r="B252" s="402" t="s">
        <v>1583</v>
      </c>
      <c r="C252" s="403">
        <v>483.85333333333335</v>
      </c>
    </row>
    <row r="253" spans="1:3" ht="18.75">
      <c r="A253" s="401" t="s">
        <v>621</v>
      </c>
      <c r="B253" s="402" t="s">
        <v>622</v>
      </c>
      <c r="C253" s="403">
        <v>153.94999999999999</v>
      </c>
    </row>
    <row r="254" spans="1:3" ht="37.5">
      <c r="A254" s="329" t="s">
        <v>1584</v>
      </c>
      <c r="B254" s="408" t="s">
        <v>1585</v>
      </c>
      <c r="C254" s="403">
        <v>1884.88</v>
      </c>
    </row>
    <row r="255" spans="1:3" ht="18.75">
      <c r="A255" s="329" t="s">
        <v>1586</v>
      </c>
      <c r="B255" s="408" t="s">
        <v>1587</v>
      </c>
      <c r="C255" s="403">
        <v>320.97000000000003</v>
      </c>
    </row>
    <row r="256" spans="1:3" ht="18.75">
      <c r="A256" s="329" t="s">
        <v>1588</v>
      </c>
      <c r="B256" s="408" t="s">
        <v>1589</v>
      </c>
      <c r="C256" s="403">
        <v>98.3</v>
      </c>
    </row>
    <row r="257" spans="1:3" ht="18.75">
      <c r="A257" s="329" t="s">
        <v>1590</v>
      </c>
      <c r="B257" s="408" t="s">
        <v>1591</v>
      </c>
      <c r="C257" s="403">
        <v>208.5</v>
      </c>
    </row>
    <row r="258" spans="1:3" ht="18.75">
      <c r="A258" s="329" t="s">
        <v>1592</v>
      </c>
      <c r="B258" s="408" t="s">
        <v>1593</v>
      </c>
      <c r="C258" s="403">
        <v>95.26</v>
      </c>
    </row>
    <row r="259" spans="1:3" ht="18.75">
      <c r="A259" s="329" t="s">
        <v>1594</v>
      </c>
      <c r="B259" s="408" t="s">
        <v>1595</v>
      </c>
      <c r="C259" s="403">
        <v>83.66</v>
      </c>
    </row>
    <row r="260" spans="1:3" ht="18.75">
      <c r="A260" s="329" t="s">
        <v>1596</v>
      </c>
      <c r="B260" s="408" t="s">
        <v>1597</v>
      </c>
      <c r="C260" s="403">
        <v>75.61</v>
      </c>
    </row>
    <row r="261" spans="1:3" ht="37.5">
      <c r="A261" s="329" t="s">
        <v>1598</v>
      </c>
      <c r="B261" s="408" t="s">
        <v>1599</v>
      </c>
      <c r="C261" s="403">
        <v>148.61000000000001</v>
      </c>
    </row>
    <row r="262" spans="1:3" ht="18.75">
      <c r="A262" s="329" t="s">
        <v>1600</v>
      </c>
      <c r="B262" s="408" t="s">
        <v>1601</v>
      </c>
      <c r="C262" s="403">
        <v>83.17</v>
      </c>
    </row>
    <row r="263" spans="1:3" ht="18.75">
      <c r="A263" s="329" t="s">
        <v>1602</v>
      </c>
      <c r="B263" s="408" t="s">
        <v>1603</v>
      </c>
      <c r="C263" s="403">
        <v>81.319999999999993</v>
      </c>
    </row>
    <row r="264" spans="1:3" ht="18.75">
      <c r="A264" s="329" t="s">
        <v>1604</v>
      </c>
      <c r="B264" s="408" t="s">
        <v>1605</v>
      </c>
      <c r="C264" s="403">
        <v>89.53</v>
      </c>
    </row>
    <row r="265" spans="1:3" ht="18.75">
      <c r="A265" s="329" t="s">
        <v>1606</v>
      </c>
      <c r="B265" s="408" t="s">
        <v>1607</v>
      </c>
      <c r="C265" s="403">
        <v>83.45</v>
      </c>
    </row>
    <row r="266" spans="1:3" ht="18.75">
      <c r="A266" s="329" t="s">
        <v>1608</v>
      </c>
      <c r="B266" s="408" t="s">
        <v>1609</v>
      </c>
      <c r="C266" s="403">
        <v>275.56</v>
      </c>
    </row>
    <row r="267" spans="1:3" ht="18.75">
      <c r="A267" s="329" t="s">
        <v>1610</v>
      </c>
      <c r="B267" s="408" t="s">
        <v>1611</v>
      </c>
      <c r="C267" s="403">
        <v>193.98</v>
      </c>
    </row>
    <row r="268" spans="1:3" ht="18.75">
      <c r="A268" s="329" t="s">
        <v>1612</v>
      </c>
      <c r="B268" s="408" t="s">
        <v>1613</v>
      </c>
      <c r="C268" s="403">
        <v>237.28</v>
      </c>
    </row>
    <row r="269" spans="1:3" ht="18.75">
      <c r="A269" s="329" t="s">
        <v>1614</v>
      </c>
      <c r="B269" s="408" t="s">
        <v>1615</v>
      </c>
      <c r="C269" s="403">
        <v>170.13666666666668</v>
      </c>
    </row>
    <row r="270" spans="1:3" ht="18.75">
      <c r="A270" s="329" t="s">
        <v>1616</v>
      </c>
      <c r="B270" s="408" t="s">
        <v>1617</v>
      </c>
      <c r="C270" s="403">
        <v>168.98</v>
      </c>
    </row>
    <row r="271" spans="1:3" ht="18.75">
      <c r="A271" s="329" t="s">
        <v>1618</v>
      </c>
      <c r="B271" s="408" t="s">
        <v>1619</v>
      </c>
      <c r="C271" s="403">
        <v>169.69</v>
      </c>
    </row>
    <row r="272" spans="1:3" ht="18.75">
      <c r="A272" s="329" t="s">
        <v>1620</v>
      </c>
      <c r="B272" s="408" t="s">
        <v>1621</v>
      </c>
      <c r="C272" s="403">
        <v>321.38900000000001</v>
      </c>
    </row>
    <row r="273" spans="1:3" ht="18.75">
      <c r="A273" s="329" t="s">
        <v>1622</v>
      </c>
      <c r="B273" s="408" t="s">
        <v>1623</v>
      </c>
      <c r="C273" s="403">
        <v>355.58</v>
      </c>
    </row>
    <row r="274" spans="1:3" ht="18.75">
      <c r="A274" s="329" t="s">
        <v>1624</v>
      </c>
      <c r="B274" s="408" t="s">
        <v>1625</v>
      </c>
      <c r="C274" s="403">
        <v>331.08</v>
      </c>
    </row>
    <row r="275" spans="1:3" ht="18.75">
      <c r="A275" s="329" t="s">
        <v>1626</v>
      </c>
      <c r="B275" s="408" t="s">
        <v>1627</v>
      </c>
      <c r="C275" s="403">
        <v>384.99299999999999</v>
      </c>
    </row>
    <row r="276" spans="1:3" ht="18.75">
      <c r="A276" s="329" t="s">
        <v>1628</v>
      </c>
      <c r="B276" s="408" t="s">
        <v>1629</v>
      </c>
      <c r="C276" s="403">
        <v>337.13</v>
      </c>
    </row>
    <row r="277" spans="1:3" ht="18.75">
      <c r="A277" s="329" t="s">
        <v>1630</v>
      </c>
      <c r="B277" s="408" t="s">
        <v>1631</v>
      </c>
      <c r="C277" s="403">
        <v>326.29000000000002</v>
      </c>
    </row>
    <row r="278" spans="1:3" ht="18.75">
      <c r="A278" s="329" t="s">
        <v>1632</v>
      </c>
      <c r="B278" s="408" t="s">
        <v>1633</v>
      </c>
      <c r="C278" s="403">
        <v>349.16</v>
      </c>
    </row>
    <row r="279" spans="1:3" ht="18.75">
      <c r="A279" s="329" t="s">
        <v>1634</v>
      </c>
      <c r="B279" s="408" t="s">
        <v>1635</v>
      </c>
      <c r="C279" s="403">
        <v>260.83</v>
      </c>
    </row>
    <row r="280" spans="1:3" ht="18.75">
      <c r="A280" s="329" t="s">
        <v>1636</v>
      </c>
      <c r="B280" s="408" t="s">
        <v>1637</v>
      </c>
      <c r="C280" s="403">
        <v>195</v>
      </c>
    </row>
    <row r="281" spans="1:3" ht="18.75">
      <c r="A281" s="329" t="s">
        <v>1638</v>
      </c>
      <c r="B281" s="408" t="s">
        <v>1639</v>
      </c>
      <c r="C281" s="403">
        <v>134.58000000000001</v>
      </c>
    </row>
    <row r="282" spans="1:3" ht="18.75">
      <c r="A282" s="329" t="s">
        <v>1640</v>
      </c>
      <c r="B282" s="408" t="s">
        <v>1641</v>
      </c>
      <c r="C282" s="403">
        <v>170.36</v>
      </c>
    </row>
    <row r="283" spans="1:3" ht="18.75">
      <c r="A283" s="329" t="s">
        <v>1642</v>
      </c>
      <c r="B283" s="408" t="s">
        <v>1643</v>
      </c>
      <c r="C283" s="403">
        <v>647.37</v>
      </c>
    </row>
    <row r="284" spans="1:3" ht="18.75">
      <c r="A284" s="329" t="s">
        <v>1644</v>
      </c>
      <c r="B284" s="408" t="s">
        <v>1645</v>
      </c>
      <c r="C284" s="403">
        <v>363.36000000000007</v>
      </c>
    </row>
    <row r="285" spans="1:3" ht="18.75">
      <c r="A285" s="329" t="s">
        <v>1646</v>
      </c>
      <c r="B285" s="408" t="s">
        <v>1647</v>
      </c>
      <c r="C285" s="403">
        <v>194.55</v>
      </c>
    </row>
    <row r="286" spans="1:3" ht="18.75">
      <c r="A286" s="329" t="s">
        <v>1648</v>
      </c>
      <c r="B286" s="408" t="s">
        <v>1649</v>
      </c>
      <c r="C286" s="403">
        <v>665.88</v>
      </c>
    </row>
    <row r="287" spans="1:3" ht="18.75">
      <c r="A287" s="329" t="s">
        <v>1650</v>
      </c>
      <c r="B287" s="408" t="s">
        <v>1651</v>
      </c>
      <c r="C287" s="403">
        <v>451.42</v>
      </c>
    </row>
    <row r="288" spans="1:3" ht="18.75">
      <c r="A288" s="329" t="s">
        <v>1652</v>
      </c>
      <c r="B288" s="408" t="s">
        <v>1653</v>
      </c>
      <c r="C288" s="403">
        <v>139.01999999999998</v>
      </c>
    </row>
    <row r="289" spans="1:3" ht="18.75">
      <c r="A289" s="329" t="s">
        <v>1654</v>
      </c>
      <c r="B289" s="408" t="s">
        <v>1655</v>
      </c>
      <c r="C289" s="403">
        <v>84.5</v>
      </c>
    </row>
    <row r="290" spans="1:3" ht="18.75">
      <c r="A290" s="329" t="s">
        <v>1656</v>
      </c>
      <c r="B290" s="408" t="s">
        <v>1657</v>
      </c>
      <c r="C290" s="403">
        <v>281.83999999999997</v>
      </c>
    </row>
    <row r="291" spans="1:3" ht="18.75">
      <c r="A291" s="329" t="s">
        <v>1658</v>
      </c>
      <c r="B291" s="408" t="s">
        <v>1659</v>
      </c>
      <c r="C291" s="403">
        <v>193.46</v>
      </c>
    </row>
    <row r="292" spans="1:3" ht="18.75">
      <c r="A292" s="329" t="s">
        <v>1660</v>
      </c>
      <c r="B292" s="408" t="s">
        <v>1661</v>
      </c>
      <c r="C292" s="403">
        <v>99.29</v>
      </c>
    </row>
    <row r="293" spans="1:3" ht="18.75">
      <c r="A293" s="329" t="s">
        <v>1662</v>
      </c>
      <c r="B293" s="408" t="s">
        <v>1663</v>
      </c>
      <c r="C293" s="403">
        <v>89.81</v>
      </c>
    </row>
    <row r="294" spans="1:3" ht="18.75">
      <c r="A294" s="329" t="s">
        <v>1664</v>
      </c>
      <c r="B294" s="408" t="s">
        <v>1665</v>
      </c>
      <c r="C294" s="403">
        <v>230.7</v>
      </c>
    </row>
    <row r="295" spans="1:3" ht="18.75">
      <c r="A295" s="329" t="s">
        <v>1666</v>
      </c>
      <c r="B295" s="408" t="s">
        <v>1667</v>
      </c>
      <c r="C295" s="403">
        <v>230.7</v>
      </c>
    </row>
    <row r="296" spans="1:3" ht="18.75">
      <c r="A296" s="329" t="s">
        <v>1668</v>
      </c>
      <c r="B296" s="408" t="s">
        <v>1669</v>
      </c>
      <c r="C296" s="403">
        <v>277.95</v>
      </c>
    </row>
    <row r="297" spans="1:3" ht="18.75">
      <c r="A297" s="329" t="s">
        <v>1670</v>
      </c>
      <c r="B297" s="408" t="s">
        <v>1671</v>
      </c>
      <c r="C297" s="403">
        <v>94.91</v>
      </c>
    </row>
    <row r="298" spans="1:3" ht="18.75">
      <c r="A298" s="329" t="s">
        <v>1672</v>
      </c>
      <c r="B298" s="408" t="s">
        <v>1673</v>
      </c>
      <c r="C298" s="403">
        <v>174.9</v>
      </c>
    </row>
    <row r="299" spans="1:3" ht="18.75">
      <c r="A299" s="329" t="s">
        <v>1674</v>
      </c>
      <c r="B299" s="408" t="s">
        <v>1675</v>
      </c>
      <c r="C299" s="403">
        <v>141.59</v>
      </c>
    </row>
    <row r="300" spans="1:3" ht="18.75">
      <c r="A300" s="329" t="s">
        <v>1676</v>
      </c>
      <c r="B300" s="408" t="s">
        <v>1677</v>
      </c>
      <c r="C300" s="403">
        <v>655.14</v>
      </c>
    </row>
    <row r="301" spans="1:3" ht="18.75">
      <c r="A301" s="329" t="s">
        <v>1678</v>
      </c>
      <c r="B301" s="408" t="s">
        <v>1679</v>
      </c>
      <c r="C301" s="403">
        <v>384.57</v>
      </c>
    </row>
    <row r="302" spans="1:3" ht="18.75">
      <c r="A302" s="329" t="s">
        <v>1680</v>
      </c>
      <c r="B302" s="408" t="s">
        <v>1681</v>
      </c>
      <c r="C302" s="403">
        <v>257.96999999999997</v>
      </c>
    </row>
    <row r="303" spans="1:3" ht="18.75">
      <c r="A303" s="329" t="s">
        <v>1682</v>
      </c>
      <c r="B303" s="408" t="s">
        <v>1683</v>
      </c>
      <c r="C303" s="403">
        <v>348.00300000000004</v>
      </c>
    </row>
    <row r="304" spans="1:3" ht="18.75">
      <c r="A304" s="329" t="s">
        <v>1684</v>
      </c>
      <c r="B304" s="408" t="s">
        <v>1685</v>
      </c>
      <c r="C304" s="403">
        <v>277.34100000000001</v>
      </c>
    </row>
    <row r="305" spans="1:3" ht="37.5">
      <c r="A305" s="329" t="s">
        <v>1686</v>
      </c>
      <c r="B305" s="408" t="s">
        <v>1687</v>
      </c>
      <c r="C305" s="403">
        <v>536.23</v>
      </c>
    </row>
    <row r="306" spans="1:3" ht="18.75">
      <c r="A306" s="329" t="s">
        <v>1688</v>
      </c>
      <c r="B306" s="408" t="s">
        <v>1689</v>
      </c>
      <c r="C306" s="403">
        <v>883.3</v>
      </c>
    </row>
    <row r="307" spans="1:3" ht="18.75">
      <c r="A307" s="329" t="s">
        <v>1690</v>
      </c>
      <c r="B307" s="408" t="s">
        <v>1691</v>
      </c>
      <c r="C307" s="403">
        <v>309.91555555555556</v>
      </c>
    </row>
    <row r="308" spans="1:3" ht="18.75">
      <c r="A308" s="329" t="s">
        <v>1692</v>
      </c>
      <c r="B308" s="408" t="s">
        <v>1693</v>
      </c>
      <c r="C308" s="403">
        <v>226.88</v>
      </c>
    </row>
    <row r="309" spans="1:3" ht="56.25">
      <c r="A309" s="329" t="s">
        <v>1694</v>
      </c>
      <c r="B309" s="408" t="s">
        <v>1695</v>
      </c>
      <c r="C309" s="403">
        <v>1739.3</v>
      </c>
    </row>
    <row r="310" spans="1:3" ht="56.25">
      <c r="A310" s="329" t="s">
        <v>1696</v>
      </c>
      <c r="B310" s="408" t="s">
        <v>1697</v>
      </c>
      <c r="C310" s="403">
        <v>482.41333333333336</v>
      </c>
    </row>
    <row r="311" spans="1:3" ht="37.5">
      <c r="A311" s="329" t="s">
        <v>1698</v>
      </c>
      <c r="B311" s="408" t="s">
        <v>1699</v>
      </c>
      <c r="C311" s="403">
        <v>1214.72</v>
      </c>
    </row>
    <row r="312" spans="1:3" ht="56.25">
      <c r="A312" s="329" t="s">
        <v>1700</v>
      </c>
      <c r="B312" s="408" t="s">
        <v>1701</v>
      </c>
      <c r="C312" s="403">
        <v>284.98500000000001</v>
      </c>
    </row>
    <row r="313" spans="1:3" ht="18.75">
      <c r="A313" s="329" t="s">
        <v>1702</v>
      </c>
      <c r="B313" s="408" t="s">
        <v>1703</v>
      </c>
      <c r="C313" s="403">
        <v>605.02</v>
      </c>
    </row>
    <row r="314" spans="1:3" ht="37.5">
      <c r="A314" s="329" t="s">
        <v>1704</v>
      </c>
      <c r="B314" s="408" t="s">
        <v>1705</v>
      </c>
      <c r="C314" s="403">
        <v>198.34</v>
      </c>
    </row>
    <row r="315" spans="1:3" ht="37.5">
      <c r="A315" s="329" t="s">
        <v>1706</v>
      </c>
      <c r="B315" s="408" t="s">
        <v>1707</v>
      </c>
      <c r="C315" s="403">
        <v>632.80999999999995</v>
      </c>
    </row>
    <row r="316" spans="1:3" ht="37.5">
      <c r="A316" s="329" t="s">
        <v>1708</v>
      </c>
      <c r="B316" s="408" t="s">
        <v>1709</v>
      </c>
      <c r="C316" s="403">
        <v>298.76499999999999</v>
      </c>
    </row>
    <row r="317" spans="1:3" ht="37.5">
      <c r="A317" s="329" t="s">
        <v>1710</v>
      </c>
      <c r="B317" s="408" t="s">
        <v>1711</v>
      </c>
      <c r="C317" s="403">
        <v>463.41</v>
      </c>
    </row>
    <row r="318" spans="1:3" ht="37.5">
      <c r="A318" s="329" t="s">
        <v>1712</v>
      </c>
      <c r="B318" s="408" t="s">
        <v>1713</v>
      </c>
      <c r="C318" s="403">
        <v>553.63</v>
      </c>
    </row>
    <row r="319" spans="1:3" ht="37.5">
      <c r="A319" s="329" t="s">
        <v>1714</v>
      </c>
      <c r="B319" s="408" t="s">
        <v>1715</v>
      </c>
      <c r="C319" s="403">
        <v>221.70999999999998</v>
      </c>
    </row>
    <row r="320" spans="1:3" ht="37.5">
      <c r="A320" s="329" t="s">
        <v>1716</v>
      </c>
      <c r="B320" s="408" t="s">
        <v>1717</v>
      </c>
      <c r="C320" s="403">
        <v>220.44</v>
      </c>
    </row>
    <row r="321" spans="1:3" ht="37.5">
      <c r="A321" s="329" t="s">
        <v>1718</v>
      </c>
      <c r="B321" s="408" t="s">
        <v>1719</v>
      </c>
      <c r="C321" s="403">
        <v>202.68</v>
      </c>
    </row>
    <row r="322" spans="1:3" ht="37.5">
      <c r="A322" s="329" t="s">
        <v>1720</v>
      </c>
      <c r="B322" s="408" t="s">
        <v>1721</v>
      </c>
      <c r="C322" s="403">
        <v>486.38</v>
      </c>
    </row>
    <row r="323" spans="1:3" ht="37.5">
      <c r="A323" s="329" t="s">
        <v>1722</v>
      </c>
      <c r="B323" s="408" t="s">
        <v>1723</v>
      </c>
      <c r="C323" s="403">
        <v>168.47</v>
      </c>
    </row>
    <row r="324" spans="1:3" ht="37.5">
      <c r="A324" s="329" t="s">
        <v>1724</v>
      </c>
      <c r="B324" s="408" t="s">
        <v>1725</v>
      </c>
      <c r="C324" s="403">
        <v>311.91300000000001</v>
      </c>
    </row>
    <row r="325" spans="1:3" ht="37.5">
      <c r="A325" s="329" t="s">
        <v>1726</v>
      </c>
      <c r="B325" s="408" t="s">
        <v>1727</v>
      </c>
      <c r="C325" s="403">
        <v>315.7522222222222</v>
      </c>
    </row>
    <row r="326" spans="1:3" ht="37.5">
      <c r="A326" s="329" t="s">
        <v>1728</v>
      </c>
      <c r="B326" s="408" t="s">
        <v>1729</v>
      </c>
      <c r="C326" s="403">
        <v>867.35</v>
      </c>
    </row>
    <row r="327" spans="1:3" ht="37.5">
      <c r="A327" s="329" t="s">
        <v>1730</v>
      </c>
      <c r="B327" s="408" t="s">
        <v>1731</v>
      </c>
      <c r="C327" s="403">
        <v>185.56</v>
      </c>
    </row>
    <row r="328" spans="1:3" ht="37.5">
      <c r="A328" s="329" t="s">
        <v>1732</v>
      </c>
      <c r="B328" s="408" t="s">
        <v>1733</v>
      </c>
      <c r="C328" s="403">
        <v>267.21000000000004</v>
      </c>
    </row>
    <row r="329" spans="1:3" ht="37.5">
      <c r="A329" s="329" t="s">
        <v>1734</v>
      </c>
      <c r="B329" s="408" t="s">
        <v>1735</v>
      </c>
      <c r="C329" s="403">
        <v>279.64999999999998</v>
      </c>
    </row>
    <row r="330" spans="1:3" ht="37.5">
      <c r="A330" s="329" t="s">
        <v>1736</v>
      </c>
      <c r="B330" s="408" t="s">
        <v>1737</v>
      </c>
      <c r="C330" s="403">
        <v>269.11</v>
      </c>
    </row>
    <row r="331" spans="1:3" ht="37.5">
      <c r="A331" s="329" t="s">
        <v>1738</v>
      </c>
      <c r="B331" s="408" t="s">
        <v>1739</v>
      </c>
      <c r="C331" s="403">
        <v>286.41000000000003</v>
      </c>
    </row>
    <row r="332" spans="1:3" ht="37.5">
      <c r="A332" s="329" t="s">
        <v>1740</v>
      </c>
      <c r="B332" s="408" t="s">
        <v>1741</v>
      </c>
      <c r="C332" s="403">
        <v>191.77</v>
      </c>
    </row>
    <row r="333" spans="1:3" ht="37.5">
      <c r="A333" s="329" t="s">
        <v>1742</v>
      </c>
      <c r="B333" s="408" t="s">
        <v>1743</v>
      </c>
      <c r="C333" s="403">
        <v>191.9</v>
      </c>
    </row>
    <row r="334" spans="1:3" ht="37.5">
      <c r="A334" s="329" t="s">
        <v>1744</v>
      </c>
      <c r="B334" s="408" t="s">
        <v>1745</v>
      </c>
      <c r="C334" s="403">
        <v>230.63</v>
      </c>
    </row>
    <row r="335" spans="1:3" ht="37.5">
      <c r="A335" s="329" t="s">
        <v>1746</v>
      </c>
      <c r="B335" s="408" t="s">
        <v>1747</v>
      </c>
      <c r="C335" s="403">
        <v>552.20000000000005</v>
      </c>
    </row>
    <row r="336" spans="1:3" ht="18.75">
      <c r="A336" s="329" t="s">
        <v>1748</v>
      </c>
      <c r="B336" s="408" t="s">
        <v>1749</v>
      </c>
      <c r="C336" s="403">
        <v>212.01</v>
      </c>
    </row>
    <row r="337" spans="1:3" ht="18.75">
      <c r="A337" s="329" t="s">
        <v>1750</v>
      </c>
      <c r="B337" s="408" t="s">
        <v>1751</v>
      </c>
      <c r="C337" s="403">
        <v>367.09888888888889</v>
      </c>
    </row>
    <row r="338" spans="1:3" ht="56.25">
      <c r="A338" s="329" t="s">
        <v>1752</v>
      </c>
      <c r="B338" s="408" t="s">
        <v>1753</v>
      </c>
      <c r="C338" s="403">
        <v>442.58333333333331</v>
      </c>
    </row>
    <row r="339" spans="1:3" ht="37.5">
      <c r="A339" s="329" t="s">
        <v>1754</v>
      </c>
      <c r="B339" s="408" t="s">
        <v>1755</v>
      </c>
      <c r="C339" s="403">
        <v>305.61</v>
      </c>
    </row>
    <row r="340" spans="1:3" ht="37.5">
      <c r="A340" s="329" t="s">
        <v>1756</v>
      </c>
      <c r="B340" s="408" t="s">
        <v>1757</v>
      </c>
      <c r="C340" s="403">
        <v>643.35500000000002</v>
      </c>
    </row>
    <row r="341" spans="1:3" ht="37.5">
      <c r="A341" s="329" t="s">
        <v>1758</v>
      </c>
      <c r="B341" s="408" t="s">
        <v>1759</v>
      </c>
      <c r="C341" s="403">
        <v>653.16999999999996</v>
      </c>
    </row>
    <row r="342" spans="1:3" ht="37.5">
      <c r="A342" s="329" t="s">
        <v>1760</v>
      </c>
      <c r="B342" s="408" t="s">
        <v>1761</v>
      </c>
      <c r="C342" s="403">
        <v>350.005</v>
      </c>
    </row>
    <row r="343" spans="1:3" ht="37.5">
      <c r="A343" s="329" t="s">
        <v>1762</v>
      </c>
      <c r="B343" s="408" t="s">
        <v>1763</v>
      </c>
      <c r="C343" s="403">
        <v>459.26666666666665</v>
      </c>
    </row>
    <row r="344" spans="1:3" ht="37.5">
      <c r="A344" s="329" t="s">
        <v>1764</v>
      </c>
      <c r="B344" s="408" t="s">
        <v>1765</v>
      </c>
      <c r="C344" s="403">
        <v>322.3</v>
      </c>
    </row>
    <row r="345" spans="1:3" ht="37.5">
      <c r="A345" s="329" t="s">
        <v>1766</v>
      </c>
      <c r="B345" s="408" t="s">
        <v>1767</v>
      </c>
      <c r="C345" s="403">
        <v>560.23333333333335</v>
      </c>
    </row>
    <row r="346" spans="1:3" ht="18.75">
      <c r="A346" s="329" t="s">
        <v>1768</v>
      </c>
      <c r="B346" s="408" t="s">
        <v>1769</v>
      </c>
      <c r="C346" s="403">
        <v>579.76</v>
      </c>
    </row>
    <row r="347" spans="1:3" ht="37.5">
      <c r="A347" s="329" t="s">
        <v>1770</v>
      </c>
      <c r="B347" s="408" t="s">
        <v>1771</v>
      </c>
      <c r="C347" s="403">
        <v>702.35</v>
      </c>
    </row>
    <row r="348" spans="1:3" ht="37.5">
      <c r="A348" s="329" t="s">
        <v>1772</v>
      </c>
      <c r="B348" s="408" t="s">
        <v>1773</v>
      </c>
      <c r="C348" s="403">
        <v>480.57</v>
      </c>
    </row>
    <row r="349" spans="1:3" ht="37.5">
      <c r="A349" s="329" t="s">
        <v>1774</v>
      </c>
      <c r="B349" s="408" t="s">
        <v>1775</v>
      </c>
      <c r="C349" s="403">
        <v>656.78</v>
      </c>
    </row>
    <row r="350" spans="1:3" ht="37.5">
      <c r="A350" s="329" t="s">
        <v>1776</v>
      </c>
      <c r="B350" s="408" t="s">
        <v>1777</v>
      </c>
      <c r="C350" s="403">
        <v>656.78</v>
      </c>
    </row>
    <row r="351" spans="1:3" ht="75">
      <c r="A351" s="329" t="s">
        <v>1778</v>
      </c>
      <c r="B351" s="408" t="s">
        <v>1779</v>
      </c>
      <c r="C351" s="403">
        <v>184.98</v>
      </c>
    </row>
    <row r="352" spans="1:3" ht="75">
      <c r="A352" s="329" t="s">
        <v>1780</v>
      </c>
      <c r="B352" s="408" t="s">
        <v>1781</v>
      </c>
      <c r="C352" s="403">
        <v>379.07499999999999</v>
      </c>
    </row>
    <row r="353" spans="1:3" ht="37.5">
      <c r="A353" s="329" t="s">
        <v>1782</v>
      </c>
      <c r="B353" s="408" t="s">
        <v>1783</v>
      </c>
      <c r="C353" s="403">
        <v>780.64</v>
      </c>
    </row>
    <row r="354" spans="1:3" ht="37.5">
      <c r="A354" s="329" t="s">
        <v>1784</v>
      </c>
      <c r="B354" s="408" t="s">
        <v>1785</v>
      </c>
      <c r="C354" s="403">
        <v>161.8066666666667</v>
      </c>
    </row>
    <row r="355" spans="1:3" ht="56.25">
      <c r="A355" s="329" t="s">
        <v>1786</v>
      </c>
      <c r="B355" s="408" t="s">
        <v>1787</v>
      </c>
      <c r="C355" s="403">
        <v>439.44</v>
      </c>
    </row>
    <row r="356" spans="1:3" ht="56.25">
      <c r="A356" s="329" t="s">
        <v>1788</v>
      </c>
      <c r="B356" s="408" t="s">
        <v>1789</v>
      </c>
      <c r="C356" s="403">
        <v>160.755</v>
      </c>
    </row>
    <row r="357" spans="1:3" ht="37.5">
      <c r="A357" s="329" t="s">
        <v>1790</v>
      </c>
      <c r="B357" s="408" t="s">
        <v>1791</v>
      </c>
      <c r="C357" s="403">
        <v>805.79</v>
      </c>
    </row>
    <row r="358" spans="1:3" ht="37.5">
      <c r="A358" s="329" t="s">
        <v>1792</v>
      </c>
      <c r="B358" s="408" t="s">
        <v>1793</v>
      </c>
      <c r="C358" s="403">
        <v>181.07999999999998</v>
      </c>
    </row>
    <row r="359" spans="1:3" ht="56.25">
      <c r="A359" s="329" t="s">
        <v>1794</v>
      </c>
      <c r="B359" s="408" t="s">
        <v>1795</v>
      </c>
      <c r="C359" s="403">
        <v>428.31</v>
      </c>
    </row>
    <row r="360" spans="1:3" ht="18.75">
      <c r="A360" s="327" t="s">
        <v>1796</v>
      </c>
      <c r="B360" s="409" t="s">
        <v>1797</v>
      </c>
      <c r="C360" s="403">
        <v>456.75</v>
      </c>
    </row>
    <row r="361" spans="1:3" ht="37.5">
      <c r="A361" s="410" t="s">
        <v>1798</v>
      </c>
      <c r="B361" s="411" t="s">
        <v>1799</v>
      </c>
      <c r="C361" s="403">
        <v>367.74333333333334</v>
      </c>
    </row>
    <row r="362" spans="1:3" ht="18.75">
      <c r="A362" s="329" t="s">
        <v>1800</v>
      </c>
      <c r="B362" s="408" t="s">
        <v>1801</v>
      </c>
      <c r="C362" s="403">
        <v>137</v>
      </c>
    </row>
    <row r="363" spans="1:3" ht="18.75">
      <c r="A363" s="329" t="s">
        <v>1802</v>
      </c>
      <c r="B363" s="408" t="s">
        <v>1803</v>
      </c>
      <c r="C363" s="403">
        <v>137</v>
      </c>
    </row>
    <row r="364" spans="1:3" ht="18.75">
      <c r="A364" s="329" t="s">
        <v>1804</v>
      </c>
      <c r="B364" s="408" t="s">
        <v>1805</v>
      </c>
      <c r="C364" s="403">
        <v>286.80333333333334</v>
      </c>
    </row>
    <row r="365" spans="1:3" ht="18.75">
      <c r="A365" s="329" t="s">
        <v>1806</v>
      </c>
      <c r="B365" s="408" t="s">
        <v>1807</v>
      </c>
      <c r="C365" s="403">
        <v>412.07666666666665</v>
      </c>
    </row>
    <row r="366" spans="1:3" ht="18.75">
      <c r="A366" s="329" t="s">
        <v>1808</v>
      </c>
      <c r="B366" s="408" t="s">
        <v>1809</v>
      </c>
      <c r="C366" s="403">
        <v>431</v>
      </c>
    </row>
    <row r="367" spans="1:3" ht="18.75">
      <c r="A367" s="329" t="s">
        <v>1810</v>
      </c>
      <c r="B367" s="408" t="s">
        <v>1811</v>
      </c>
      <c r="C367" s="403">
        <v>384.74333333333334</v>
      </c>
    </row>
    <row r="368" spans="1:3" ht="18.75">
      <c r="A368" s="329" t="s">
        <v>607</v>
      </c>
      <c r="B368" s="408" t="s">
        <v>1812</v>
      </c>
      <c r="C368" s="403">
        <v>157.37</v>
      </c>
    </row>
    <row r="369" spans="1:3" ht="18.75">
      <c r="A369" s="329" t="s">
        <v>1813</v>
      </c>
      <c r="B369" s="408" t="s">
        <v>1814</v>
      </c>
      <c r="C369" s="403">
        <v>273</v>
      </c>
    </row>
    <row r="370" spans="1:3" ht="18.75">
      <c r="A370" s="329" t="s">
        <v>1815</v>
      </c>
      <c r="B370" s="408" t="s">
        <v>1816</v>
      </c>
      <c r="C370" s="403">
        <v>338.74333333333334</v>
      </c>
    </row>
    <row r="371" spans="1:3" ht="18.75">
      <c r="A371" s="329" t="s">
        <v>1817</v>
      </c>
      <c r="B371" s="408" t="s">
        <v>1818</v>
      </c>
      <c r="C371" s="403">
        <v>273</v>
      </c>
    </row>
    <row r="372" spans="1:3" ht="37.5">
      <c r="A372" s="329" t="s">
        <v>1819</v>
      </c>
      <c r="B372" s="408" t="s">
        <v>1820</v>
      </c>
      <c r="C372" s="403">
        <v>338.74333333333334</v>
      </c>
    </row>
    <row r="373" spans="1:3" ht="18.75">
      <c r="A373" s="329" t="s">
        <v>1821</v>
      </c>
      <c r="B373" s="408" t="s">
        <v>1822</v>
      </c>
      <c r="C373" s="403">
        <v>300</v>
      </c>
    </row>
    <row r="374" spans="1:3" ht="18.75">
      <c r="A374" s="329" t="s">
        <v>1823</v>
      </c>
      <c r="B374" s="408" t="s">
        <v>1824</v>
      </c>
      <c r="C374" s="403">
        <v>338.74333333333334</v>
      </c>
    </row>
    <row r="375" spans="1:3" ht="18.75">
      <c r="A375" s="329" t="s">
        <v>1825</v>
      </c>
      <c r="B375" s="408" t="s">
        <v>1826</v>
      </c>
      <c r="C375" s="403">
        <v>273</v>
      </c>
    </row>
    <row r="376" spans="1:3" ht="18.75">
      <c r="A376" s="329" t="s">
        <v>1827</v>
      </c>
      <c r="B376" s="408" t="s">
        <v>1828</v>
      </c>
      <c r="C376" s="403">
        <v>338.74333333333334</v>
      </c>
    </row>
    <row r="377" spans="1:3" ht="18.75">
      <c r="A377" s="329" t="s">
        <v>1829</v>
      </c>
      <c r="B377" s="408" t="s">
        <v>1830</v>
      </c>
      <c r="C377" s="403">
        <v>377.47</v>
      </c>
    </row>
    <row r="378" spans="1:3" ht="18.75">
      <c r="A378" s="329" t="s">
        <v>1831</v>
      </c>
      <c r="B378" s="408" t="s">
        <v>1832</v>
      </c>
      <c r="C378" s="403">
        <v>413.4666666666667</v>
      </c>
    </row>
    <row r="379" spans="1:3" ht="18.75">
      <c r="A379" s="329" t="s">
        <v>1833</v>
      </c>
      <c r="B379" s="408" t="s">
        <v>1834</v>
      </c>
      <c r="C379" s="403">
        <v>410</v>
      </c>
    </row>
    <row r="380" spans="1:3" ht="18.75">
      <c r="A380" s="329" t="s">
        <v>1835</v>
      </c>
      <c r="B380" s="408" t="s">
        <v>1836</v>
      </c>
      <c r="C380" s="403">
        <v>369.74333333333334</v>
      </c>
    </row>
    <row r="381" spans="1:3" ht="37.5">
      <c r="A381" s="329" t="s">
        <v>1837</v>
      </c>
      <c r="B381" s="408" t="s">
        <v>1838</v>
      </c>
      <c r="C381" s="403">
        <v>410</v>
      </c>
    </row>
    <row r="382" spans="1:3" ht="18.75">
      <c r="A382" s="329" t="s">
        <v>1839</v>
      </c>
      <c r="B382" s="408" t="s">
        <v>1840</v>
      </c>
      <c r="C382" s="403">
        <v>846</v>
      </c>
    </row>
    <row r="383" spans="1:3" ht="18.75">
      <c r="A383" s="329" t="s">
        <v>1841</v>
      </c>
      <c r="B383" s="408" t="s">
        <v>1842</v>
      </c>
      <c r="C383" s="403">
        <v>433.89333333333337</v>
      </c>
    </row>
    <row r="384" spans="1:3" ht="37.5">
      <c r="A384" s="329" t="s">
        <v>1843</v>
      </c>
      <c r="B384" s="408" t="s">
        <v>1844</v>
      </c>
      <c r="C384" s="403">
        <v>341.5</v>
      </c>
    </row>
    <row r="385" spans="1:3" ht="18.75">
      <c r="A385" s="329" t="s">
        <v>1845</v>
      </c>
      <c r="B385" s="408" t="s">
        <v>1846</v>
      </c>
      <c r="C385" s="403">
        <v>340.07666666666665</v>
      </c>
    </row>
    <row r="386" spans="1:3" ht="18.75">
      <c r="A386" s="329" t="s">
        <v>1847</v>
      </c>
      <c r="B386" s="408" t="s">
        <v>1848</v>
      </c>
      <c r="C386" s="403">
        <v>137</v>
      </c>
    </row>
    <row r="387" spans="1:3" ht="37.5">
      <c r="A387" s="329" t="s">
        <v>603</v>
      </c>
      <c r="B387" s="408" t="s">
        <v>604</v>
      </c>
      <c r="C387" s="403">
        <v>314.74</v>
      </c>
    </row>
    <row r="388" spans="1:3" ht="18.75">
      <c r="A388" s="329" t="s">
        <v>1849</v>
      </c>
      <c r="B388" s="408" t="s">
        <v>1850</v>
      </c>
      <c r="C388" s="403">
        <v>205</v>
      </c>
    </row>
    <row r="389" spans="1:3" ht="37.5">
      <c r="A389" s="329" t="s">
        <v>1851</v>
      </c>
      <c r="B389" s="408" t="s">
        <v>1852</v>
      </c>
      <c r="C389" s="403">
        <v>273</v>
      </c>
    </row>
    <row r="390" spans="1:3" ht="37.5">
      <c r="A390" s="329" t="s">
        <v>1853</v>
      </c>
      <c r="B390" s="408" t="s">
        <v>1854</v>
      </c>
      <c r="C390" s="403">
        <v>410</v>
      </c>
    </row>
    <row r="391" spans="1:3" ht="18.75">
      <c r="A391" s="329" t="s">
        <v>1855</v>
      </c>
      <c r="B391" s="408" t="s">
        <v>1856</v>
      </c>
      <c r="C391" s="403">
        <v>205</v>
      </c>
    </row>
    <row r="392" spans="1:3" ht="18.75">
      <c r="A392" s="329" t="s">
        <v>1857</v>
      </c>
      <c r="B392" s="408" t="s">
        <v>1858</v>
      </c>
      <c r="C392" s="403">
        <v>332.13666666666671</v>
      </c>
    </row>
    <row r="393" spans="1:3" ht="18.75">
      <c r="A393" s="329" t="s">
        <v>1859</v>
      </c>
      <c r="B393" s="408" t="s">
        <v>1860</v>
      </c>
      <c r="C393" s="403">
        <v>293.41000000000003</v>
      </c>
    </row>
    <row r="394" spans="1:3" ht="18.75">
      <c r="A394" s="329" t="s">
        <v>1861</v>
      </c>
      <c r="B394" s="408" t="s">
        <v>1862</v>
      </c>
      <c r="C394" s="403">
        <v>273</v>
      </c>
    </row>
    <row r="395" spans="1:3" ht="37.5">
      <c r="A395" s="329" t="s">
        <v>1863</v>
      </c>
      <c r="B395" s="408" t="s">
        <v>1864</v>
      </c>
      <c r="C395" s="403">
        <v>314.74</v>
      </c>
    </row>
    <row r="396" spans="1:3" ht="18.75">
      <c r="A396" s="329" t="s">
        <v>1865</v>
      </c>
      <c r="B396" s="408" t="s">
        <v>1866</v>
      </c>
      <c r="C396" s="403">
        <v>314.74</v>
      </c>
    </row>
    <row r="397" spans="1:3" ht="18.75">
      <c r="A397" s="329" t="s">
        <v>1867</v>
      </c>
      <c r="B397" s="408" t="s">
        <v>1868</v>
      </c>
      <c r="C397" s="403">
        <v>273</v>
      </c>
    </row>
    <row r="398" spans="1:3" ht="18.75">
      <c r="A398" s="329" t="s">
        <v>1869</v>
      </c>
      <c r="B398" s="408" t="s">
        <v>1870</v>
      </c>
      <c r="C398" s="403">
        <v>273</v>
      </c>
    </row>
    <row r="399" spans="1:3" ht="18.75">
      <c r="A399" s="329" t="s">
        <v>1871</v>
      </c>
      <c r="B399" s="408" t="s">
        <v>1872</v>
      </c>
      <c r="C399" s="403">
        <v>410</v>
      </c>
    </row>
    <row r="400" spans="1:3" ht="37.5">
      <c r="A400" s="329" t="s">
        <v>1873</v>
      </c>
      <c r="B400" s="408" t="s">
        <v>1874</v>
      </c>
      <c r="C400" s="403">
        <v>273</v>
      </c>
    </row>
    <row r="401" spans="1:3" ht="18.75">
      <c r="A401" s="329" t="s">
        <v>1875</v>
      </c>
      <c r="B401" s="408" t="s">
        <v>1876</v>
      </c>
      <c r="C401" s="403">
        <v>309</v>
      </c>
    </row>
    <row r="402" spans="1:3" ht="18.75">
      <c r="A402" s="329" t="s">
        <v>1877</v>
      </c>
      <c r="B402" s="408" t="s">
        <v>1878</v>
      </c>
      <c r="C402" s="403">
        <v>349.07666666666665</v>
      </c>
    </row>
    <row r="403" spans="1:3" ht="18.75">
      <c r="A403" s="329" t="s">
        <v>1879</v>
      </c>
      <c r="B403" s="408" t="s">
        <v>1880</v>
      </c>
      <c r="C403" s="403">
        <v>273</v>
      </c>
    </row>
    <row r="404" spans="1:3" ht="37.5">
      <c r="A404" s="329" t="s">
        <v>1881</v>
      </c>
      <c r="B404" s="408" t="s">
        <v>1882</v>
      </c>
      <c r="C404" s="403">
        <v>403</v>
      </c>
    </row>
    <row r="405" spans="1:3" ht="18.75">
      <c r="A405" s="329" t="s">
        <v>1883</v>
      </c>
      <c r="B405" s="408" t="s">
        <v>1884</v>
      </c>
      <c r="C405" s="403">
        <v>205</v>
      </c>
    </row>
    <row r="406" spans="1:3" ht="18.75">
      <c r="A406" s="329" t="s">
        <v>1885</v>
      </c>
      <c r="B406" s="408" t="s">
        <v>1886</v>
      </c>
      <c r="C406" s="403">
        <v>328.07666666666665</v>
      </c>
    </row>
    <row r="407" spans="1:3" ht="18.75">
      <c r="A407" s="401" t="s">
        <v>1887</v>
      </c>
      <c r="B407" s="404" t="s">
        <v>1888</v>
      </c>
      <c r="C407" s="403">
        <v>309</v>
      </c>
    </row>
    <row r="408" spans="1:3" ht="37.5">
      <c r="A408" s="329" t="s">
        <v>1889</v>
      </c>
      <c r="B408" s="408" t="s">
        <v>1890</v>
      </c>
      <c r="C408" s="403">
        <v>375</v>
      </c>
    </row>
    <row r="409" spans="1:3" ht="37.5">
      <c r="A409" s="329" t="s">
        <v>1891</v>
      </c>
      <c r="B409" s="408" t="s">
        <v>1892</v>
      </c>
      <c r="C409" s="403">
        <v>410</v>
      </c>
    </row>
    <row r="410" spans="1:3" ht="18.75">
      <c r="A410" s="329" t="s">
        <v>1893</v>
      </c>
      <c r="B410" s="408" t="s">
        <v>1894</v>
      </c>
      <c r="C410" s="403">
        <v>205</v>
      </c>
    </row>
    <row r="411" spans="1:3" ht="37.5">
      <c r="A411" s="329" t="s">
        <v>1895</v>
      </c>
      <c r="B411" s="408" t="s">
        <v>1896</v>
      </c>
      <c r="C411" s="403">
        <v>157.37</v>
      </c>
    </row>
    <row r="412" spans="1:3" ht="18.75">
      <c r="A412" s="329" t="s">
        <v>1897</v>
      </c>
      <c r="B412" s="408" t="s">
        <v>1898</v>
      </c>
      <c r="C412" s="403">
        <v>205</v>
      </c>
    </row>
    <row r="413" spans="1:3" ht="18.75">
      <c r="A413" s="329" t="s">
        <v>1899</v>
      </c>
      <c r="B413" s="408" t="s">
        <v>1900</v>
      </c>
      <c r="C413" s="403">
        <v>338.74333333333334</v>
      </c>
    </row>
    <row r="414" spans="1:3" ht="18.75">
      <c r="A414" s="329" t="s">
        <v>1901</v>
      </c>
      <c r="B414" s="408" t="s">
        <v>1902</v>
      </c>
      <c r="C414" s="403">
        <v>293.41000000000003</v>
      </c>
    </row>
    <row r="415" spans="1:3" ht="18.75">
      <c r="A415" s="329" t="s">
        <v>611</v>
      </c>
      <c r="B415" s="408" t="s">
        <v>612</v>
      </c>
      <c r="C415" s="403">
        <v>314.74</v>
      </c>
    </row>
    <row r="416" spans="1:3" ht="18.75">
      <c r="A416" s="329" t="s">
        <v>1903</v>
      </c>
      <c r="B416" s="408" t="s">
        <v>1904</v>
      </c>
      <c r="C416" s="403">
        <v>532.13666666666666</v>
      </c>
    </row>
    <row r="417" spans="1:3" ht="37.5">
      <c r="A417" s="329" t="s">
        <v>1905</v>
      </c>
      <c r="B417" s="408" t="s">
        <v>1906</v>
      </c>
      <c r="C417" s="403">
        <v>232</v>
      </c>
    </row>
    <row r="418" spans="1:3" ht="18.75">
      <c r="A418" s="329" t="s">
        <v>1907</v>
      </c>
      <c r="B418" s="408" t="s">
        <v>1908</v>
      </c>
      <c r="C418" s="403">
        <v>377.47</v>
      </c>
    </row>
    <row r="419" spans="1:3" ht="18.75">
      <c r="A419" s="329" t="s">
        <v>1909</v>
      </c>
      <c r="B419" s="408" t="s">
        <v>1910</v>
      </c>
      <c r="C419" s="403">
        <v>273</v>
      </c>
    </row>
    <row r="420" spans="1:3" ht="18.75">
      <c r="A420" s="329" t="s">
        <v>1911</v>
      </c>
      <c r="B420" s="408" t="s">
        <v>1912</v>
      </c>
      <c r="C420" s="403">
        <v>273</v>
      </c>
    </row>
    <row r="421" spans="1:3" ht="18.75">
      <c r="A421" s="329" t="s">
        <v>1913</v>
      </c>
      <c r="B421" s="408" t="s">
        <v>1914</v>
      </c>
      <c r="C421" s="403">
        <v>546</v>
      </c>
    </row>
    <row r="422" spans="1:3" ht="18.75">
      <c r="A422" s="329" t="s">
        <v>605</v>
      </c>
      <c r="B422" s="408" t="s">
        <v>606</v>
      </c>
      <c r="C422" s="403">
        <v>157.37</v>
      </c>
    </row>
    <row r="423" spans="1:3" ht="18.75">
      <c r="A423" s="329" t="s">
        <v>1915</v>
      </c>
      <c r="B423" s="408" t="s">
        <v>1916</v>
      </c>
      <c r="C423" s="403">
        <v>293.41000000000003</v>
      </c>
    </row>
    <row r="424" spans="1:3" ht="18.75">
      <c r="A424" s="329" t="s">
        <v>1917</v>
      </c>
      <c r="B424" s="408" t="s">
        <v>1918</v>
      </c>
      <c r="C424" s="403">
        <v>475</v>
      </c>
    </row>
    <row r="425" spans="1:3" ht="18.75">
      <c r="A425" s="329" t="s">
        <v>1919</v>
      </c>
      <c r="B425" s="408" t="s">
        <v>1920</v>
      </c>
      <c r="C425" s="403">
        <v>209.31666666666669</v>
      </c>
    </row>
    <row r="426" spans="1:3" ht="37.5">
      <c r="A426" s="329" t="s">
        <v>1921</v>
      </c>
      <c r="B426" s="408" t="s">
        <v>1922</v>
      </c>
      <c r="C426" s="403">
        <v>205</v>
      </c>
    </row>
    <row r="427" spans="1:3" ht="18.75">
      <c r="A427" s="329" t="s">
        <v>1923</v>
      </c>
      <c r="B427" s="408" t="s">
        <v>1924</v>
      </c>
      <c r="C427" s="403">
        <v>273</v>
      </c>
    </row>
    <row r="428" spans="1:3" ht="18.75">
      <c r="A428" s="329" t="s">
        <v>1925</v>
      </c>
      <c r="B428" s="408" t="s">
        <v>1926</v>
      </c>
      <c r="C428" s="403">
        <v>273</v>
      </c>
    </row>
    <row r="429" spans="1:3" ht="18.75">
      <c r="A429" s="329" t="s">
        <v>1927</v>
      </c>
      <c r="B429" s="408" t="s">
        <v>1928</v>
      </c>
      <c r="C429" s="403">
        <v>273</v>
      </c>
    </row>
    <row r="430" spans="1:3" ht="18.75">
      <c r="A430" s="329" t="s">
        <v>1929</v>
      </c>
      <c r="B430" s="408" t="s">
        <v>1930</v>
      </c>
      <c r="C430" s="403">
        <v>314.74</v>
      </c>
    </row>
    <row r="431" spans="1:3" ht="18.75">
      <c r="A431" s="329" t="s">
        <v>1931</v>
      </c>
      <c r="B431" s="408" t="s">
        <v>1932</v>
      </c>
      <c r="C431" s="403">
        <v>205</v>
      </c>
    </row>
    <row r="432" spans="1:3" ht="18.75">
      <c r="A432" s="329" t="s">
        <v>1933</v>
      </c>
      <c r="B432" s="408" t="s">
        <v>1934</v>
      </c>
      <c r="C432" s="403">
        <v>823</v>
      </c>
    </row>
    <row r="433" spans="1:3" ht="37.5">
      <c r="A433" s="405" t="s">
        <v>1935</v>
      </c>
      <c r="B433" s="404" t="s">
        <v>1936</v>
      </c>
      <c r="C433" s="403">
        <v>738</v>
      </c>
    </row>
    <row r="434" spans="1:3" ht="93.75">
      <c r="A434" s="405" t="s">
        <v>1937</v>
      </c>
      <c r="B434" s="404" t="s">
        <v>1938</v>
      </c>
      <c r="C434" s="403">
        <v>983</v>
      </c>
    </row>
    <row r="435" spans="1:3" ht="93.75">
      <c r="A435" s="405" t="s">
        <v>1939</v>
      </c>
      <c r="B435" s="404" t="s">
        <v>1940</v>
      </c>
      <c r="C435" s="403">
        <v>1261</v>
      </c>
    </row>
    <row r="436" spans="1:3" ht="93.75">
      <c r="A436" s="405" t="s">
        <v>1941</v>
      </c>
      <c r="B436" s="404" t="s">
        <v>1942</v>
      </c>
      <c r="C436" s="403">
        <v>983</v>
      </c>
    </row>
    <row r="437" spans="1:3" ht="93.75">
      <c r="A437" s="405" t="s">
        <v>1943</v>
      </c>
      <c r="B437" s="404" t="s">
        <v>1944</v>
      </c>
      <c r="C437" s="403">
        <v>1264</v>
      </c>
    </row>
    <row r="438" spans="1:3" ht="18.75">
      <c r="A438" s="405" t="s">
        <v>1945</v>
      </c>
      <c r="B438" s="404" t="s">
        <v>1946</v>
      </c>
      <c r="C438" s="403">
        <v>917</v>
      </c>
    </row>
    <row r="439" spans="1:3" ht="37.5">
      <c r="A439" s="405" t="s">
        <v>1947</v>
      </c>
      <c r="B439" s="404" t="s">
        <v>1948</v>
      </c>
      <c r="C439" s="403">
        <v>1159</v>
      </c>
    </row>
    <row r="440" spans="1:3" ht="18.75">
      <c r="A440" s="329" t="s">
        <v>1949</v>
      </c>
      <c r="B440" s="408" t="s">
        <v>1950</v>
      </c>
      <c r="C440" s="403">
        <v>742</v>
      </c>
    </row>
    <row r="441" spans="1:3" ht="18.75">
      <c r="A441" s="329" t="s">
        <v>1951</v>
      </c>
      <c r="B441" s="408" t="s">
        <v>1952</v>
      </c>
      <c r="C441" s="403">
        <v>340.80333333333334</v>
      </c>
    </row>
    <row r="442" spans="1:3" ht="18.75">
      <c r="A442" s="329" t="s">
        <v>1953</v>
      </c>
      <c r="B442" s="408" t="s">
        <v>1954</v>
      </c>
      <c r="C442" s="403">
        <v>273</v>
      </c>
    </row>
    <row r="443" spans="1:3" ht="18.75">
      <c r="A443" s="329" t="s">
        <v>1955</v>
      </c>
      <c r="B443" s="408" t="s">
        <v>1956</v>
      </c>
      <c r="C443" s="403">
        <v>410</v>
      </c>
    </row>
    <row r="444" spans="1:3" ht="18.75">
      <c r="A444" s="329" t="s">
        <v>1957</v>
      </c>
      <c r="B444" s="408" t="s">
        <v>1958</v>
      </c>
      <c r="C444" s="403">
        <v>410</v>
      </c>
    </row>
    <row r="445" spans="1:3" ht="37.5">
      <c r="A445" s="329" t="s">
        <v>1959</v>
      </c>
      <c r="B445" s="408" t="s">
        <v>1960</v>
      </c>
      <c r="C445" s="403">
        <v>246</v>
      </c>
    </row>
    <row r="446" spans="1:3" ht="18.75">
      <c r="A446" s="329" t="s">
        <v>1961</v>
      </c>
      <c r="B446" s="408" t="s">
        <v>1962</v>
      </c>
      <c r="C446" s="403">
        <v>394</v>
      </c>
    </row>
    <row r="447" spans="1:3">
      <c r="A447" s="412" t="s">
        <v>1963</v>
      </c>
      <c r="B447" s="412"/>
      <c r="C447" s="412"/>
    </row>
    <row r="448" spans="1:3" ht="15.75">
      <c r="A448" s="413" t="s">
        <v>1964</v>
      </c>
      <c r="B448" s="414" t="s">
        <v>1965</v>
      </c>
      <c r="C448" s="415">
        <v>4927</v>
      </c>
    </row>
    <row r="449" spans="1:3" ht="15.75">
      <c r="A449" s="413" t="s">
        <v>1966</v>
      </c>
      <c r="B449" s="414" t="s">
        <v>1967</v>
      </c>
      <c r="C449" s="415">
        <v>5948</v>
      </c>
    </row>
    <row r="450" spans="1:3" ht="15.75">
      <c r="A450" s="413" t="s">
        <v>1968</v>
      </c>
      <c r="B450" s="414" t="s">
        <v>1969</v>
      </c>
      <c r="C450" s="415">
        <v>6825</v>
      </c>
    </row>
    <row r="451" spans="1:3" ht="15.75">
      <c r="A451" s="413" t="s">
        <v>1970</v>
      </c>
      <c r="B451" s="414" t="s">
        <v>1971</v>
      </c>
      <c r="C451" s="415">
        <v>7304</v>
      </c>
    </row>
    <row r="452" spans="1:3" ht="15.75">
      <c r="A452" s="413" t="s">
        <v>1972</v>
      </c>
      <c r="B452" s="414" t="s">
        <v>1973</v>
      </c>
      <c r="C452" s="415">
        <v>7863</v>
      </c>
    </row>
  </sheetData>
  <autoFilter ref="A10:C37" xr:uid="{00000000-0009-0000-0000-000000000000}"/>
  <mergeCells count="7">
    <mergeCell ref="A447:C447"/>
    <mergeCell ref="A2:B2"/>
    <mergeCell ref="A5:C5"/>
    <mergeCell ref="A6:C6"/>
    <mergeCell ref="A8:A10"/>
    <mergeCell ref="B8:B10"/>
    <mergeCell ref="C8:C10"/>
  </mergeCells>
  <pageMargins left="0.35" right="0.24" top="0.74803149606299213" bottom="0.74803149606299213" header="0.31496062992125984" footer="0.31496062992125984"/>
  <pageSetup paperSize="9" scale="7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380C3-F991-4880-9C50-E2948CE4D97E}">
  <dimension ref="A1:HR281"/>
  <sheetViews>
    <sheetView zoomScaleNormal="100" zoomScaleSheetLayoutView="100" workbookViewId="0">
      <selection activeCell="B1" sqref="B1"/>
    </sheetView>
  </sheetViews>
  <sheetFormatPr defaultRowHeight="18.75"/>
  <cols>
    <col min="1" max="1" width="8.28515625" style="240" customWidth="1"/>
    <col min="2" max="2" width="69" style="240" customWidth="1"/>
    <col min="3" max="3" width="47.5703125" style="240" customWidth="1"/>
    <col min="4" max="4" width="11.85546875" style="240" customWidth="1"/>
    <col min="5" max="252" width="9.140625" style="240"/>
    <col min="253" max="253" width="5.28515625" style="240" customWidth="1"/>
    <col min="254" max="254" width="3.42578125" style="240" customWidth="1"/>
    <col min="255" max="255" width="40.85546875" style="240" customWidth="1"/>
    <col min="256" max="256" width="18.42578125" style="240" customWidth="1"/>
    <col min="257" max="258" width="0" style="240" hidden="1" customWidth="1"/>
    <col min="259" max="259" width="33.85546875" style="240" customWidth="1"/>
    <col min="260" max="260" width="2.140625" style="240" customWidth="1"/>
    <col min="261" max="261" width="9.140625" style="240"/>
    <col min="262" max="262" width="0" style="240" hidden="1" customWidth="1"/>
    <col min="263" max="508" width="9.140625" style="240"/>
    <col min="509" max="509" width="5.28515625" style="240" customWidth="1"/>
    <col min="510" max="510" width="3.42578125" style="240" customWidth="1"/>
    <col min="511" max="511" width="40.85546875" style="240" customWidth="1"/>
    <col min="512" max="512" width="18.42578125" style="240" customWidth="1"/>
    <col min="513" max="514" width="0" style="240" hidden="1" customWidth="1"/>
    <col min="515" max="515" width="33.85546875" style="240" customWidth="1"/>
    <col min="516" max="516" width="2.140625" style="240" customWidth="1"/>
    <col min="517" max="517" width="9.140625" style="240"/>
    <col min="518" max="518" width="0" style="240" hidden="1" customWidth="1"/>
    <col min="519" max="764" width="9.140625" style="240"/>
    <col min="765" max="765" width="5.28515625" style="240" customWidth="1"/>
    <col min="766" max="766" width="3.42578125" style="240" customWidth="1"/>
    <col min="767" max="767" width="40.85546875" style="240" customWidth="1"/>
    <col min="768" max="768" width="18.42578125" style="240" customWidth="1"/>
    <col min="769" max="770" width="0" style="240" hidden="1" customWidth="1"/>
    <col min="771" max="771" width="33.85546875" style="240" customWidth="1"/>
    <col min="772" max="772" width="2.140625" style="240" customWidth="1"/>
    <col min="773" max="773" width="9.140625" style="240"/>
    <col min="774" max="774" width="0" style="240" hidden="1" customWidth="1"/>
    <col min="775" max="1020" width="9.140625" style="240"/>
    <col min="1021" max="1021" width="5.28515625" style="240" customWidth="1"/>
    <col min="1022" max="1022" width="3.42578125" style="240" customWidth="1"/>
    <col min="1023" max="1023" width="40.85546875" style="240" customWidth="1"/>
    <col min="1024" max="1024" width="18.42578125" style="240" customWidth="1"/>
    <col min="1025" max="1026" width="0" style="240" hidden="1" customWidth="1"/>
    <col min="1027" max="1027" width="33.85546875" style="240" customWidth="1"/>
    <col min="1028" max="1028" width="2.140625" style="240" customWidth="1"/>
    <col min="1029" max="1029" width="9.140625" style="240"/>
    <col min="1030" max="1030" width="0" style="240" hidden="1" customWidth="1"/>
    <col min="1031" max="1276" width="9.140625" style="240"/>
    <col min="1277" max="1277" width="5.28515625" style="240" customWidth="1"/>
    <col min="1278" max="1278" width="3.42578125" style="240" customWidth="1"/>
    <col min="1279" max="1279" width="40.85546875" style="240" customWidth="1"/>
    <col min="1280" max="1280" width="18.42578125" style="240" customWidth="1"/>
    <col min="1281" max="1282" width="0" style="240" hidden="1" customWidth="1"/>
    <col min="1283" max="1283" width="33.85546875" style="240" customWidth="1"/>
    <col min="1284" max="1284" width="2.140625" style="240" customWidth="1"/>
    <col min="1285" max="1285" width="9.140625" style="240"/>
    <col min="1286" max="1286" width="0" style="240" hidden="1" customWidth="1"/>
    <col min="1287" max="1532" width="9.140625" style="240"/>
    <col min="1533" max="1533" width="5.28515625" style="240" customWidth="1"/>
    <col min="1534" max="1534" width="3.42578125" style="240" customWidth="1"/>
    <col min="1535" max="1535" width="40.85546875" style="240" customWidth="1"/>
    <col min="1536" max="1536" width="18.42578125" style="240" customWidth="1"/>
    <col min="1537" max="1538" width="0" style="240" hidden="1" customWidth="1"/>
    <col min="1539" max="1539" width="33.85546875" style="240" customWidth="1"/>
    <col min="1540" max="1540" width="2.140625" style="240" customWidth="1"/>
    <col min="1541" max="1541" width="9.140625" style="240"/>
    <col min="1542" max="1542" width="0" style="240" hidden="1" customWidth="1"/>
    <col min="1543" max="1788" width="9.140625" style="240"/>
    <col min="1789" max="1789" width="5.28515625" style="240" customWidth="1"/>
    <col min="1790" max="1790" width="3.42578125" style="240" customWidth="1"/>
    <col min="1791" max="1791" width="40.85546875" style="240" customWidth="1"/>
    <col min="1792" max="1792" width="18.42578125" style="240" customWidth="1"/>
    <col min="1793" max="1794" width="0" style="240" hidden="1" customWidth="1"/>
    <col min="1795" max="1795" width="33.85546875" style="240" customWidth="1"/>
    <col min="1796" max="1796" width="2.140625" style="240" customWidth="1"/>
    <col min="1797" max="1797" width="9.140625" style="240"/>
    <col min="1798" max="1798" width="0" style="240" hidden="1" customWidth="1"/>
    <col min="1799" max="2044" width="9.140625" style="240"/>
    <col min="2045" max="2045" width="5.28515625" style="240" customWidth="1"/>
    <col min="2046" max="2046" width="3.42578125" style="240" customWidth="1"/>
    <col min="2047" max="2047" width="40.85546875" style="240" customWidth="1"/>
    <col min="2048" max="2048" width="18.42578125" style="240" customWidth="1"/>
    <col min="2049" max="2050" width="0" style="240" hidden="1" customWidth="1"/>
    <col min="2051" max="2051" width="33.85546875" style="240" customWidth="1"/>
    <col min="2052" max="2052" width="2.140625" style="240" customWidth="1"/>
    <col min="2053" max="2053" width="9.140625" style="240"/>
    <col min="2054" max="2054" width="0" style="240" hidden="1" customWidth="1"/>
    <col min="2055" max="2300" width="9.140625" style="240"/>
    <col min="2301" max="2301" width="5.28515625" style="240" customWidth="1"/>
    <col min="2302" max="2302" width="3.42578125" style="240" customWidth="1"/>
    <col min="2303" max="2303" width="40.85546875" style="240" customWidth="1"/>
    <col min="2304" max="2304" width="18.42578125" style="240" customWidth="1"/>
    <col min="2305" max="2306" width="0" style="240" hidden="1" customWidth="1"/>
    <col min="2307" max="2307" width="33.85546875" style="240" customWidth="1"/>
    <col min="2308" max="2308" width="2.140625" style="240" customWidth="1"/>
    <col min="2309" max="2309" width="9.140625" style="240"/>
    <col min="2310" max="2310" width="0" style="240" hidden="1" customWidth="1"/>
    <col min="2311" max="2556" width="9.140625" style="240"/>
    <col min="2557" max="2557" width="5.28515625" style="240" customWidth="1"/>
    <col min="2558" max="2558" width="3.42578125" style="240" customWidth="1"/>
    <col min="2559" max="2559" width="40.85546875" style="240" customWidth="1"/>
    <col min="2560" max="2560" width="18.42578125" style="240" customWidth="1"/>
    <col min="2561" max="2562" width="0" style="240" hidden="1" customWidth="1"/>
    <col min="2563" max="2563" width="33.85546875" style="240" customWidth="1"/>
    <col min="2564" max="2564" width="2.140625" style="240" customWidth="1"/>
    <col min="2565" max="2565" width="9.140625" style="240"/>
    <col min="2566" max="2566" width="0" style="240" hidden="1" customWidth="1"/>
    <col min="2567" max="2812" width="9.140625" style="240"/>
    <col min="2813" max="2813" width="5.28515625" style="240" customWidth="1"/>
    <col min="2814" max="2814" width="3.42578125" style="240" customWidth="1"/>
    <col min="2815" max="2815" width="40.85546875" style="240" customWidth="1"/>
    <col min="2816" max="2816" width="18.42578125" style="240" customWidth="1"/>
    <col min="2817" max="2818" width="0" style="240" hidden="1" customWidth="1"/>
    <col min="2819" max="2819" width="33.85546875" style="240" customWidth="1"/>
    <col min="2820" max="2820" width="2.140625" style="240" customWidth="1"/>
    <col min="2821" max="2821" width="9.140625" style="240"/>
    <col min="2822" max="2822" width="0" style="240" hidden="1" customWidth="1"/>
    <col min="2823" max="3068" width="9.140625" style="240"/>
    <col min="3069" max="3069" width="5.28515625" style="240" customWidth="1"/>
    <col min="3070" max="3070" width="3.42578125" style="240" customWidth="1"/>
    <col min="3071" max="3071" width="40.85546875" style="240" customWidth="1"/>
    <col min="3072" max="3072" width="18.42578125" style="240" customWidth="1"/>
    <col min="3073" max="3074" width="0" style="240" hidden="1" customWidth="1"/>
    <col min="3075" max="3075" width="33.85546875" style="240" customWidth="1"/>
    <col min="3076" max="3076" width="2.140625" style="240" customWidth="1"/>
    <col min="3077" max="3077" width="9.140625" style="240"/>
    <col min="3078" max="3078" width="0" style="240" hidden="1" customWidth="1"/>
    <col min="3079" max="3324" width="9.140625" style="240"/>
    <col min="3325" max="3325" width="5.28515625" style="240" customWidth="1"/>
    <col min="3326" max="3326" width="3.42578125" style="240" customWidth="1"/>
    <col min="3327" max="3327" width="40.85546875" style="240" customWidth="1"/>
    <col min="3328" max="3328" width="18.42578125" style="240" customWidth="1"/>
    <col min="3329" max="3330" width="0" style="240" hidden="1" customWidth="1"/>
    <col min="3331" max="3331" width="33.85546875" style="240" customWidth="1"/>
    <col min="3332" max="3332" width="2.140625" style="240" customWidth="1"/>
    <col min="3333" max="3333" width="9.140625" style="240"/>
    <col min="3334" max="3334" width="0" style="240" hidden="1" customWidth="1"/>
    <col min="3335" max="3580" width="9.140625" style="240"/>
    <col min="3581" max="3581" width="5.28515625" style="240" customWidth="1"/>
    <col min="3582" max="3582" width="3.42578125" style="240" customWidth="1"/>
    <col min="3583" max="3583" width="40.85546875" style="240" customWidth="1"/>
    <col min="3584" max="3584" width="18.42578125" style="240" customWidth="1"/>
    <col min="3585" max="3586" width="0" style="240" hidden="1" customWidth="1"/>
    <col min="3587" max="3587" width="33.85546875" style="240" customWidth="1"/>
    <col min="3588" max="3588" width="2.140625" style="240" customWidth="1"/>
    <col min="3589" max="3589" width="9.140625" style="240"/>
    <col min="3590" max="3590" width="0" style="240" hidden="1" customWidth="1"/>
    <col min="3591" max="3836" width="9.140625" style="240"/>
    <col min="3837" max="3837" width="5.28515625" style="240" customWidth="1"/>
    <col min="3838" max="3838" width="3.42578125" style="240" customWidth="1"/>
    <col min="3839" max="3839" width="40.85546875" style="240" customWidth="1"/>
    <col min="3840" max="3840" width="18.42578125" style="240" customWidth="1"/>
    <col min="3841" max="3842" width="0" style="240" hidden="1" customWidth="1"/>
    <col min="3843" max="3843" width="33.85546875" style="240" customWidth="1"/>
    <col min="3844" max="3844" width="2.140625" style="240" customWidth="1"/>
    <col min="3845" max="3845" width="9.140625" style="240"/>
    <col min="3846" max="3846" width="0" style="240" hidden="1" customWidth="1"/>
    <col min="3847" max="4092" width="9.140625" style="240"/>
    <col min="4093" max="4093" width="5.28515625" style="240" customWidth="1"/>
    <col min="4094" max="4094" width="3.42578125" style="240" customWidth="1"/>
    <col min="4095" max="4095" width="40.85546875" style="240" customWidth="1"/>
    <col min="4096" max="4096" width="18.42578125" style="240" customWidth="1"/>
    <col min="4097" max="4098" width="0" style="240" hidden="1" customWidth="1"/>
    <col min="4099" max="4099" width="33.85546875" style="240" customWidth="1"/>
    <col min="4100" max="4100" width="2.140625" style="240" customWidth="1"/>
    <col min="4101" max="4101" width="9.140625" style="240"/>
    <col min="4102" max="4102" width="0" style="240" hidden="1" customWidth="1"/>
    <col min="4103" max="4348" width="9.140625" style="240"/>
    <col min="4349" max="4349" width="5.28515625" style="240" customWidth="1"/>
    <col min="4350" max="4350" width="3.42578125" style="240" customWidth="1"/>
    <col min="4351" max="4351" width="40.85546875" style="240" customWidth="1"/>
    <col min="4352" max="4352" width="18.42578125" style="240" customWidth="1"/>
    <col min="4353" max="4354" width="0" style="240" hidden="1" customWidth="1"/>
    <col min="4355" max="4355" width="33.85546875" style="240" customWidth="1"/>
    <col min="4356" max="4356" width="2.140625" style="240" customWidth="1"/>
    <col min="4357" max="4357" width="9.140625" style="240"/>
    <col min="4358" max="4358" width="0" style="240" hidden="1" customWidth="1"/>
    <col min="4359" max="4604" width="9.140625" style="240"/>
    <col min="4605" max="4605" width="5.28515625" style="240" customWidth="1"/>
    <col min="4606" max="4606" width="3.42578125" style="240" customWidth="1"/>
    <col min="4607" max="4607" width="40.85546875" style="240" customWidth="1"/>
    <col min="4608" max="4608" width="18.42578125" style="240" customWidth="1"/>
    <col min="4609" max="4610" width="0" style="240" hidden="1" customWidth="1"/>
    <col min="4611" max="4611" width="33.85546875" style="240" customWidth="1"/>
    <col min="4612" max="4612" width="2.140625" style="240" customWidth="1"/>
    <col min="4613" max="4613" width="9.140625" style="240"/>
    <col min="4614" max="4614" width="0" style="240" hidden="1" customWidth="1"/>
    <col min="4615" max="4860" width="9.140625" style="240"/>
    <col min="4861" max="4861" width="5.28515625" style="240" customWidth="1"/>
    <col min="4862" max="4862" width="3.42578125" style="240" customWidth="1"/>
    <col min="4863" max="4863" width="40.85546875" style="240" customWidth="1"/>
    <col min="4864" max="4864" width="18.42578125" style="240" customWidth="1"/>
    <col min="4865" max="4866" width="0" style="240" hidden="1" customWidth="1"/>
    <col min="4867" max="4867" width="33.85546875" style="240" customWidth="1"/>
    <col min="4868" max="4868" width="2.140625" style="240" customWidth="1"/>
    <col min="4869" max="4869" width="9.140625" style="240"/>
    <col min="4870" max="4870" width="0" style="240" hidden="1" customWidth="1"/>
    <col min="4871" max="5116" width="9.140625" style="240"/>
    <col min="5117" max="5117" width="5.28515625" style="240" customWidth="1"/>
    <col min="5118" max="5118" width="3.42578125" style="240" customWidth="1"/>
    <col min="5119" max="5119" width="40.85546875" style="240" customWidth="1"/>
    <col min="5120" max="5120" width="18.42578125" style="240" customWidth="1"/>
    <col min="5121" max="5122" width="0" style="240" hidden="1" customWidth="1"/>
    <col min="5123" max="5123" width="33.85546875" style="240" customWidth="1"/>
    <col min="5124" max="5124" width="2.140625" style="240" customWidth="1"/>
    <col min="5125" max="5125" width="9.140625" style="240"/>
    <col min="5126" max="5126" width="0" style="240" hidden="1" customWidth="1"/>
    <col min="5127" max="5372" width="9.140625" style="240"/>
    <col min="5373" max="5373" width="5.28515625" style="240" customWidth="1"/>
    <col min="5374" max="5374" width="3.42578125" style="240" customWidth="1"/>
    <col min="5375" max="5375" width="40.85546875" style="240" customWidth="1"/>
    <col min="5376" max="5376" width="18.42578125" style="240" customWidth="1"/>
    <col min="5377" max="5378" width="0" style="240" hidden="1" customWidth="1"/>
    <col min="5379" max="5379" width="33.85546875" style="240" customWidth="1"/>
    <col min="5380" max="5380" width="2.140625" style="240" customWidth="1"/>
    <col min="5381" max="5381" width="9.140625" style="240"/>
    <col min="5382" max="5382" width="0" style="240" hidden="1" customWidth="1"/>
    <col min="5383" max="5628" width="9.140625" style="240"/>
    <col min="5629" max="5629" width="5.28515625" style="240" customWidth="1"/>
    <col min="5630" max="5630" width="3.42578125" style="240" customWidth="1"/>
    <col min="5631" max="5631" width="40.85546875" style="240" customWidth="1"/>
    <col min="5632" max="5632" width="18.42578125" style="240" customWidth="1"/>
    <col min="5633" max="5634" width="0" style="240" hidden="1" customWidth="1"/>
    <col min="5635" max="5635" width="33.85546875" style="240" customWidth="1"/>
    <col min="5636" max="5636" width="2.140625" style="240" customWidth="1"/>
    <col min="5637" max="5637" width="9.140625" style="240"/>
    <col min="5638" max="5638" width="0" style="240" hidden="1" customWidth="1"/>
    <col min="5639" max="5884" width="9.140625" style="240"/>
    <col min="5885" max="5885" width="5.28515625" style="240" customWidth="1"/>
    <col min="5886" max="5886" width="3.42578125" style="240" customWidth="1"/>
    <col min="5887" max="5887" width="40.85546875" style="240" customWidth="1"/>
    <col min="5888" max="5888" width="18.42578125" style="240" customWidth="1"/>
    <col min="5889" max="5890" width="0" style="240" hidden="1" customWidth="1"/>
    <col min="5891" max="5891" width="33.85546875" style="240" customWidth="1"/>
    <col min="5892" max="5892" width="2.140625" style="240" customWidth="1"/>
    <col min="5893" max="5893" width="9.140625" style="240"/>
    <col min="5894" max="5894" width="0" style="240" hidden="1" customWidth="1"/>
    <col min="5895" max="6140" width="9.140625" style="240"/>
    <col min="6141" max="6141" width="5.28515625" style="240" customWidth="1"/>
    <col min="6142" max="6142" width="3.42578125" style="240" customWidth="1"/>
    <col min="6143" max="6143" width="40.85546875" style="240" customWidth="1"/>
    <col min="6144" max="6144" width="18.42578125" style="240" customWidth="1"/>
    <col min="6145" max="6146" width="0" style="240" hidden="1" customWidth="1"/>
    <col min="6147" max="6147" width="33.85546875" style="240" customWidth="1"/>
    <col min="6148" max="6148" width="2.140625" style="240" customWidth="1"/>
    <col min="6149" max="6149" width="9.140625" style="240"/>
    <col min="6150" max="6150" width="0" style="240" hidden="1" customWidth="1"/>
    <col min="6151" max="6396" width="9.140625" style="240"/>
    <col min="6397" max="6397" width="5.28515625" style="240" customWidth="1"/>
    <col min="6398" max="6398" width="3.42578125" style="240" customWidth="1"/>
    <col min="6399" max="6399" width="40.85546875" style="240" customWidth="1"/>
    <col min="6400" max="6400" width="18.42578125" style="240" customWidth="1"/>
    <col min="6401" max="6402" width="0" style="240" hidden="1" customWidth="1"/>
    <col min="6403" max="6403" width="33.85546875" style="240" customWidth="1"/>
    <col min="6404" max="6404" width="2.140625" style="240" customWidth="1"/>
    <col min="6405" max="6405" width="9.140625" style="240"/>
    <col min="6406" max="6406" width="0" style="240" hidden="1" customWidth="1"/>
    <col min="6407" max="6652" width="9.140625" style="240"/>
    <col min="6653" max="6653" width="5.28515625" style="240" customWidth="1"/>
    <col min="6654" max="6654" width="3.42578125" style="240" customWidth="1"/>
    <col min="6655" max="6655" width="40.85546875" style="240" customWidth="1"/>
    <col min="6656" max="6656" width="18.42578125" style="240" customWidth="1"/>
    <col min="6657" max="6658" width="0" style="240" hidden="1" customWidth="1"/>
    <col min="6659" max="6659" width="33.85546875" style="240" customWidth="1"/>
    <col min="6660" max="6660" width="2.140625" style="240" customWidth="1"/>
    <col min="6661" max="6661" width="9.140625" style="240"/>
    <col min="6662" max="6662" width="0" style="240" hidden="1" customWidth="1"/>
    <col min="6663" max="6908" width="9.140625" style="240"/>
    <col min="6909" max="6909" width="5.28515625" style="240" customWidth="1"/>
    <col min="6910" max="6910" width="3.42578125" style="240" customWidth="1"/>
    <col min="6911" max="6911" width="40.85546875" style="240" customWidth="1"/>
    <col min="6912" max="6912" width="18.42578125" style="240" customWidth="1"/>
    <col min="6913" max="6914" width="0" style="240" hidden="1" customWidth="1"/>
    <col min="6915" max="6915" width="33.85546875" style="240" customWidth="1"/>
    <col min="6916" max="6916" width="2.140625" style="240" customWidth="1"/>
    <col min="6917" max="6917" width="9.140625" style="240"/>
    <col min="6918" max="6918" width="0" style="240" hidden="1" customWidth="1"/>
    <col min="6919" max="7164" width="9.140625" style="240"/>
    <col min="7165" max="7165" width="5.28515625" style="240" customWidth="1"/>
    <col min="7166" max="7166" width="3.42578125" style="240" customWidth="1"/>
    <col min="7167" max="7167" width="40.85546875" style="240" customWidth="1"/>
    <col min="7168" max="7168" width="18.42578125" style="240" customWidth="1"/>
    <col min="7169" max="7170" width="0" style="240" hidden="1" customWidth="1"/>
    <col min="7171" max="7171" width="33.85546875" style="240" customWidth="1"/>
    <col min="7172" max="7172" width="2.140625" style="240" customWidth="1"/>
    <col min="7173" max="7173" width="9.140625" style="240"/>
    <col min="7174" max="7174" width="0" style="240" hidden="1" customWidth="1"/>
    <col min="7175" max="7420" width="9.140625" style="240"/>
    <col min="7421" max="7421" width="5.28515625" style="240" customWidth="1"/>
    <col min="7422" max="7422" width="3.42578125" style="240" customWidth="1"/>
    <col min="7423" max="7423" width="40.85546875" style="240" customWidth="1"/>
    <col min="7424" max="7424" width="18.42578125" style="240" customWidth="1"/>
    <col min="7425" max="7426" width="0" style="240" hidden="1" customWidth="1"/>
    <col min="7427" max="7427" width="33.85546875" style="240" customWidth="1"/>
    <col min="7428" max="7428" width="2.140625" style="240" customWidth="1"/>
    <col min="7429" max="7429" width="9.140625" style="240"/>
    <col min="7430" max="7430" width="0" style="240" hidden="1" customWidth="1"/>
    <col min="7431" max="7676" width="9.140625" style="240"/>
    <col min="7677" max="7677" width="5.28515625" style="240" customWidth="1"/>
    <col min="7678" max="7678" width="3.42578125" style="240" customWidth="1"/>
    <col min="7679" max="7679" width="40.85546875" style="240" customWidth="1"/>
    <col min="7680" max="7680" width="18.42578125" style="240" customWidth="1"/>
    <col min="7681" max="7682" width="0" style="240" hidden="1" customWidth="1"/>
    <col min="7683" max="7683" width="33.85546875" style="240" customWidth="1"/>
    <col min="7684" max="7684" width="2.140625" style="240" customWidth="1"/>
    <col min="7685" max="7685" width="9.140625" style="240"/>
    <col min="7686" max="7686" width="0" style="240" hidden="1" customWidth="1"/>
    <col min="7687" max="7932" width="9.140625" style="240"/>
    <col min="7933" max="7933" width="5.28515625" style="240" customWidth="1"/>
    <col min="7934" max="7934" width="3.42578125" style="240" customWidth="1"/>
    <col min="7935" max="7935" width="40.85546875" style="240" customWidth="1"/>
    <col min="7936" max="7936" width="18.42578125" style="240" customWidth="1"/>
    <col min="7937" max="7938" width="0" style="240" hidden="1" customWidth="1"/>
    <col min="7939" max="7939" width="33.85546875" style="240" customWidth="1"/>
    <col min="7940" max="7940" width="2.140625" style="240" customWidth="1"/>
    <col min="7941" max="7941" width="9.140625" style="240"/>
    <col min="7942" max="7942" width="0" style="240" hidden="1" customWidth="1"/>
    <col min="7943" max="8188" width="9.140625" style="240"/>
    <col min="8189" max="8189" width="5.28515625" style="240" customWidth="1"/>
    <col min="8190" max="8190" width="3.42578125" style="240" customWidth="1"/>
    <col min="8191" max="8191" width="40.85546875" style="240" customWidth="1"/>
    <col min="8192" max="8192" width="18.42578125" style="240" customWidth="1"/>
    <col min="8193" max="8194" width="0" style="240" hidden="1" customWidth="1"/>
    <col min="8195" max="8195" width="33.85546875" style="240" customWidth="1"/>
    <col min="8196" max="8196" width="2.140625" style="240" customWidth="1"/>
    <col min="8197" max="8197" width="9.140625" style="240"/>
    <col min="8198" max="8198" width="0" style="240" hidden="1" customWidth="1"/>
    <col min="8199" max="8444" width="9.140625" style="240"/>
    <col min="8445" max="8445" width="5.28515625" style="240" customWidth="1"/>
    <col min="8446" max="8446" width="3.42578125" style="240" customWidth="1"/>
    <col min="8447" max="8447" width="40.85546875" style="240" customWidth="1"/>
    <col min="8448" max="8448" width="18.42578125" style="240" customWidth="1"/>
    <col min="8449" max="8450" width="0" style="240" hidden="1" customWidth="1"/>
    <col min="8451" max="8451" width="33.85546875" style="240" customWidth="1"/>
    <col min="8452" max="8452" width="2.140625" style="240" customWidth="1"/>
    <col min="8453" max="8453" width="9.140625" style="240"/>
    <col min="8454" max="8454" width="0" style="240" hidden="1" customWidth="1"/>
    <col min="8455" max="8700" width="9.140625" style="240"/>
    <col min="8701" max="8701" width="5.28515625" style="240" customWidth="1"/>
    <col min="8702" max="8702" width="3.42578125" style="240" customWidth="1"/>
    <col min="8703" max="8703" width="40.85546875" style="240" customWidth="1"/>
    <col min="8704" max="8704" width="18.42578125" style="240" customWidth="1"/>
    <col min="8705" max="8706" width="0" style="240" hidden="1" customWidth="1"/>
    <col min="8707" max="8707" width="33.85546875" style="240" customWidth="1"/>
    <col min="8708" max="8708" width="2.140625" style="240" customWidth="1"/>
    <col min="8709" max="8709" width="9.140625" style="240"/>
    <col min="8710" max="8710" width="0" style="240" hidden="1" customWidth="1"/>
    <col min="8711" max="8956" width="9.140625" style="240"/>
    <col min="8957" max="8957" width="5.28515625" style="240" customWidth="1"/>
    <col min="8958" max="8958" width="3.42578125" style="240" customWidth="1"/>
    <col min="8959" max="8959" width="40.85546875" style="240" customWidth="1"/>
    <col min="8960" max="8960" width="18.42578125" style="240" customWidth="1"/>
    <col min="8961" max="8962" width="0" style="240" hidden="1" customWidth="1"/>
    <col min="8963" max="8963" width="33.85546875" style="240" customWidth="1"/>
    <col min="8964" max="8964" width="2.140625" style="240" customWidth="1"/>
    <col min="8965" max="8965" width="9.140625" style="240"/>
    <col min="8966" max="8966" width="0" style="240" hidden="1" customWidth="1"/>
    <col min="8967" max="9212" width="9.140625" style="240"/>
    <col min="9213" max="9213" width="5.28515625" style="240" customWidth="1"/>
    <col min="9214" max="9214" width="3.42578125" style="240" customWidth="1"/>
    <col min="9215" max="9215" width="40.85546875" style="240" customWidth="1"/>
    <col min="9216" max="9216" width="18.42578125" style="240" customWidth="1"/>
    <col min="9217" max="9218" width="0" style="240" hidden="1" customWidth="1"/>
    <col min="9219" max="9219" width="33.85546875" style="240" customWidth="1"/>
    <col min="9220" max="9220" width="2.140625" style="240" customWidth="1"/>
    <col min="9221" max="9221" width="9.140625" style="240"/>
    <col min="9222" max="9222" width="0" style="240" hidden="1" customWidth="1"/>
    <col min="9223" max="9468" width="9.140625" style="240"/>
    <col min="9469" max="9469" width="5.28515625" style="240" customWidth="1"/>
    <col min="9470" max="9470" width="3.42578125" style="240" customWidth="1"/>
    <col min="9471" max="9471" width="40.85546875" style="240" customWidth="1"/>
    <col min="9472" max="9472" width="18.42578125" style="240" customWidth="1"/>
    <col min="9473" max="9474" width="0" style="240" hidden="1" customWidth="1"/>
    <col min="9475" max="9475" width="33.85546875" style="240" customWidth="1"/>
    <col min="9476" max="9476" width="2.140625" style="240" customWidth="1"/>
    <col min="9477" max="9477" width="9.140625" style="240"/>
    <col min="9478" max="9478" width="0" style="240" hidden="1" customWidth="1"/>
    <col min="9479" max="9724" width="9.140625" style="240"/>
    <col min="9725" max="9725" width="5.28515625" style="240" customWidth="1"/>
    <col min="9726" max="9726" width="3.42578125" style="240" customWidth="1"/>
    <col min="9727" max="9727" width="40.85546875" style="240" customWidth="1"/>
    <col min="9728" max="9728" width="18.42578125" style="240" customWidth="1"/>
    <col min="9729" max="9730" width="0" style="240" hidden="1" customWidth="1"/>
    <col min="9731" max="9731" width="33.85546875" style="240" customWidth="1"/>
    <col min="9732" max="9732" width="2.140625" style="240" customWidth="1"/>
    <col min="9733" max="9733" width="9.140625" style="240"/>
    <col min="9734" max="9734" width="0" style="240" hidden="1" customWidth="1"/>
    <col min="9735" max="9980" width="9.140625" style="240"/>
    <col min="9981" max="9981" width="5.28515625" style="240" customWidth="1"/>
    <col min="9982" max="9982" width="3.42578125" style="240" customWidth="1"/>
    <col min="9983" max="9983" width="40.85546875" style="240" customWidth="1"/>
    <col min="9984" max="9984" width="18.42578125" style="240" customWidth="1"/>
    <col min="9985" max="9986" width="0" style="240" hidden="1" customWidth="1"/>
    <col min="9987" max="9987" width="33.85546875" style="240" customWidth="1"/>
    <col min="9988" max="9988" width="2.140625" style="240" customWidth="1"/>
    <col min="9989" max="9989" width="9.140625" style="240"/>
    <col min="9990" max="9990" width="0" style="240" hidden="1" customWidth="1"/>
    <col min="9991" max="10236" width="9.140625" style="240"/>
    <col min="10237" max="10237" width="5.28515625" style="240" customWidth="1"/>
    <col min="10238" max="10238" width="3.42578125" style="240" customWidth="1"/>
    <col min="10239" max="10239" width="40.85546875" style="240" customWidth="1"/>
    <col min="10240" max="10240" width="18.42578125" style="240" customWidth="1"/>
    <col min="10241" max="10242" width="0" style="240" hidden="1" customWidth="1"/>
    <col min="10243" max="10243" width="33.85546875" style="240" customWidth="1"/>
    <col min="10244" max="10244" width="2.140625" style="240" customWidth="1"/>
    <col min="10245" max="10245" width="9.140625" style="240"/>
    <col min="10246" max="10246" width="0" style="240" hidden="1" customWidth="1"/>
    <col min="10247" max="10492" width="9.140625" style="240"/>
    <col min="10493" max="10493" width="5.28515625" style="240" customWidth="1"/>
    <col min="10494" max="10494" width="3.42578125" style="240" customWidth="1"/>
    <col min="10495" max="10495" width="40.85546875" style="240" customWidth="1"/>
    <col min="10496" max="10496" width="18.42578125" style="240" customWidth="1"/>
    <col min="10497" max="10498" width="0" style="240" hidden="1" customWidth="1"/>
    <col min="10499" max="10499" width="33.85546875" style="240" customWidth="1"/>
    <col min="10500" max="10500" width="2.140625" style="240" customWidth="1"/>
    <col min="10501" max="10501" width="9.140625" style="240"/>
    <col min="10502" max="10502" width="0" style="240" hidden="1" customWidth="1"/>
    <col min="10503" max="10748" width="9.140625" style="240"/>
    <col min="10749" max="10749" width="5.28515625" style="240" customWidth="1"/>
    <col min="10750" max="10750" width="3.42578125" style="240" customWidth="1"/>
    <col min="10751" max="10751" width="40.85546875" style="240" customWidth="1"/>
    <col min="10752" max="10752" width="18.42578125" style="240" customWidth="1"/>
    <col min="10753" max="10754" width="0" style="240" hidden="1" customWidth="1"/>
    <col min="10755" max="10755" width="33.85546875" style="240" customWidth="1"/>
    <col min="10756" max="10756" width="2.140625" style="240" customWidth="1"/>
    <col min="10757" max="10757" width="9.140625" style="240"/>
    <col min="10758" max="10758" width="0" style="240" hidden="1" customWidth="1"/>
    <col min="10759" max="11004" width="9.140625" style="240"/>
    <col min="11005" max="11005" width="5.28515625" style="240" customWidth="1"/>
    <col min="11006" max="11006" width="3.42578125" style="240" customWidth="1"/>
    <col min="11007" max="11007" width="40.85546875" style="240" customWidth="1"/>
    <col min="11008" max="11008" width="18.42578125" style="240" customWidth="1"/>
    <col min="11009" max="11010" width="0" style="240" hidden="1" customWidth="1"/>
    <col min="11011" max="11011" width="33.85546875" style="240" customWidth="1"/>
    <col min="11012" max="11012" width="2.140625" style="240" customWidth="1"/>
    <col min="11013" max="11013" width="9.140625" style="240"/>
    <col min="11014" max="11014" width="0" style="240" hidden="1" customWidth="1"/>
    <col min="11015" max="11260" width="9.140625" style="240"/>
    <col min="11261" max="11261" width="5.28515625" style="240" customWidth="1"/>
    <col min="11262" max="11262" width="3.42578125" style="240" customWidth="1"/>
    <col min="11263" max="11263" width="40.85546875" style="240" customWidth="1"/>
    <col min="11264" max="11264" width="18.42578125" style="240" customWidth="1"/>
    <col min="11265" max="11266" width="0" style="240" hidden="1" customWidth="1"/>
    <col min="11267" max="11267" width="33.85546875" style="240" customWidth="1"/>
    <col min="11268" max="11268" width="2.140625" style="240" customWidth="1"/>
    <col min="11269" max="11269" width="9.140625" style="240"/>
    <col min="11270" max="11270" width="0" style="240" hidden="1" customWidth="1"/>
    <col min="11271" max="11516" width="9.140625" style="240"/>
    <col min="11517" max="11517" width="5.28515625" style="240" customWidth="1"/>
    <col min="11518" max="11518" width="3.42578125" style="240" customWidth="1"/>
    <col min="11519" max="11519" width="40.85546875" style="240" customWidth="1"/>
    <col min="11520" max="11520" width="18.42578125" style="240" customWidth="1"/>
    <col min="11521" max="11522" width="0" style="240" hidden="1" customWidth="1"/>
    <col min="11523" max="11523" width="33.85546875" style="240" customWidth="1"/>
    <col min="11524" max="11524" width="2.140625" style="240" customWidth="1"/>
    <col min="11525" max="11525" width="9.140625" style="240"/>
    <col min="11526" max="11526" width="0" style="240" hidden="1" customWidth="1"/>
    <col min="11527" max="11772" width="9.140625" style="240"/>
    <col min="11773" max="11773" width="5.28515625" style="240" customWidth="1"/>
    <col min="11774" max="11774" width="3.42578125" style="240" customWidth="1"/>
    <col min="11775" max="11775" width="40.85546875" style="240" customWidth="1"/>
    <col min="11776" max="11776" width="18.42578125" style="240" customWidth="1"/>
    <col min="11777" max="11778" width="0" style="240" hidden="1" customWidth="1"/>
    <col min="11779" max="11779" width="33.85546875" style="240" customWidth="1"/>
    <col min="11780" max="11780" width="2.140625" style="240" customWidth="1"/>
    <col min="11781" max="11781" width="9.140625" style="240"/>
    <col min="11782" max="11782" width="0" style="240" hidden="1" customWidth="1"/>
    <col min="11783" max="12028" width="9.140625" style="240"/>
    <col min="12029" max="12029" width="5.28515625" style="240" customWidth="1"/>
    <col min="12030" max="12030" width="3.42578125" style="240" customWidth="1"/>
    <col min="12031" max="12031" width="40.85546875" style="240" customWidth="1"/>
    <col min="12032" max="12032" width="18.42578125" style="240" customWidth="1"/>
    <col min="12033" max="12034" width="0" style="240" hidden="1" customWidth="1"/>
    <col min="12035" max="12035" width="33.85546875" style="240" customWidth="1"/>
    <col min="12036" max="12036" width="2.140625" style="240" customWidth="1"/>
    <col min="12037" max="12037" width="9.140625" style="240"/>
    <col min="12038" max="12038" width="0" style="240" hidden="1" customWidth="1"/>
    <col min="12039" max="12284" width="9.140625" style="240"/>
    <col min="12285" max="12285" width="5.28515625" style="240" customWidth="1"/>
    <col min="12286" max="12286" width="3.42578125" style="240" customWidth="1"/>
    <col min="12287" max="12287" width="40.85546875" style="240" customWidth="1"/>
    <col min="12288" max="12288" width="18.42578125" style="240" customWidth="1"/>
    <col min="12289" max="12290" width="0" style="240" hidden="1" customWidth="1"/>
    <col min="12291" max="12291" width="33.85546875" style="240" customWidth="1"/>
    <col min="12292" max="12292" width="2.140625" style="240" customWidth="1"/>
    <col min="12293" max="12293" width="9.140625" style="240"/>
    <col min="12294" max="12294" width="0" style="240" hidden="1" customWidth="1"/>
    <col min="12295" max="12540" width="9.140625" style="240"/>
    <col min="12541" max="12541" width="5.28515625" style="240" customWidth="1"/>
    <col min="12542" max="12542" width="3.42578125" style="240" customWidth="1"/>
    <col min="12543" max="12543" width="40.85546875" style="240" customWidth="1"/>
    <col min="12544" max="12544" width="18.42578125" style="240" customWidth="1"/>
    <col min="12545" max="12546" width="0" style="240" hidden="1" customWidth="1"/>
    <col min="12547" max="12547" width="33.85546875" style="240" customWidth="1"/>
    <col min="12548" max="12548" width="2.140625" style="240" customWidth="1"/>
    <col min="12549" max="12549" width="9.140625" style="240"/>
    <col min="12550" max="12550" width="0" style="240" hidden="1" customWidth="1"/>
    <col min="12551" max="12796" width="9.140625" style="240"/>
    <col min="12797" max="12797" width="5.28515625" style="240" customWidth="1"/>
    <col min="12798" max="12798" width="3.42578125" style="240" customWidth="1"/>
    <col min="12799" max="12799" width="40.85546875" style="240" customWidth="1"/>
    <col min="12800" max="12800" width="18.42578125" style="240" customWidth="1"/>
    <col min="12801" max="12802" width="0" style="240" hidden="1" customWidth="1"/>
    <col min="12803" max="12803" width="33.85546875" style="240" customWidth="1"/>
    <col min="12804" max="12804" width="2.140625" style="240" customWidth="1"/>
    <col min="12805" max="12805" width="9.140625" style="240"/>
    <col min="12806" max="12806" width="0" style="240" hidden="1" customWidth="1"/>
    <col min="12807" max="13052" width="9.140625" style="240"/>
    <col min="13053" max="13053" width="5.28515625" style="240" customWidth="1"/>
    <col min="13054" max="13054" width="3.42578125" style="240" customWidth="1"/>
    <col min="13055" max="13055" width="40.85546875" style="240" customWidth="1"/>
    <col min="13056" max="13056" width="18.42578125" style="240" customWidth="1"/>
    <col min="13057" max="13058" width="0" style="240" hidden="1" customWidth="1"/>
    <col min="13059" max="13059" width="33.85546875" style="240" customWidth="1"/>
    <col min="13060" max="13060" width="2.140625" style="240" customWidth="1"/>
    <col min="13061" max="13061" width="9.140625" style="240"/>
    <col min="13062" max="13062" width="0" style="240" hidden="1" customWidth="1"/>
    <col min="13063" max="13308" width="9.140625" style="240"/>
    <col min="13309" max="13309" width="5.28515625" style="240" customWidth="1"/>
    <col min="13310" max="13310" width="3.42578125" style="240" customWidth="1"/>
    <col min="13311" max="13311" width="40.85546875" style="240" customWidth="1"/>
    <col min="13312" max="13312" width="18.42578125" style="240" customWidth="1"/>
    <col min="13313" max="13314" width="0" style="240" hidden="1" customWidth="1"/>
    <col min="13315" max="13315" width="33.85546875" style="240" customWidth="1"/>
    <col min="13316" max="13316" width="2.140625" style="240" customWidth="1"/>
    <col min="13317" max="13317" width="9.140625" style="240"/>
    <col min="13318" max="13318" width="0" style="240" hidden="1" customWidth="1"/>
    <col min="13319" max="13564" width="9.140625" style="240"/>
    <col min="13565" max="13565" width="5.28515625" style="240" customWidth="1"/>
    <col min="13566" max="13566" width="3.42578125" style="240" customWidth="1"/>
    <col min="13567" max="13567" width="40.85546875" style="240" customWidth="1"/>
    <col min="13568" max="13568" width="18.42578125" style="240" customWidth="1"/>
    <col min="13569" max="13570" width="0" style="240" hidden="1" customWidth="1"/>
    <col min="13571" max="13571" width="33.85546875" style="240" customWidth="1"/>
    <col min="13572" max="13572" width="2.140625" style="240" customWidth="1"/>
    <col min="13573" max="13573" width="9.140625" style="240"/>
    <col min="13574" max="13574" width="0" style="240" hidden="1" customWidth="1"/>
    <col min="13575" max="13820" width="9.140625" style="240"/>
    <col min="13821" max="13821" width="5.28515625" style="240" customWidth="1"/>
    <col min="13822" max="13822" width="3.42578125" style="240" customWidth="1"/>
    <col min="13823" max="13823" width="40.85546875" style="240" customWidth="1"/>
    <col min="13824" max="13824" width="18.42578125" style="240" customWidth="1"/>
    <col min="13825" max="13826" width="0" style="240" hidden="1" customWidth="1"/>
    <col min="13827" max="13827" width="33.85546875" style="240" customWidth="1"/>
    <col min="13828" max="13828" width="2.140625" style="240" customWidth="1"/>
    <col min="13829" max="13829" width="9.140625" style="240"/>
    <col min="13830" max="13830" width="0" style="240" hidden="1" customWidth="1"/>
    <col min="13831" max="14076" width="9.140625" style="240"/>
    <col min="14077" max="14077" width="5.28515625" style="240" customWidth="1"/>
    <col min="14078" max="14078" width="3.42578125" style="240" customWidth="1"/>
    <col min="14079" max="14079" width="40.85546875" style="240" customWidth="1"/>
    <col min="14080" max="14080" width="18.42578125" style="240" customWidth="1"/>
    <col min="14081" max="14082" width="0" style="240" hidden="1" customWidth="1"/>
    <col min="14083" max="14083" width="33.85546875" style="240" customWidth="1"/>
    <col min="14084" max="14084" width="2.140625" style="240" customWidth="1"/>
    <col min="14085" max="14085" width="9.140625" style="240"/>
    <col min="14086" max="14086" width="0" style="240" hidden="1" customWidth="1"/>
    <col min="14087" max="14332" width="9.140625" style="240"/>
    <col min="14333" max="14333" width="5.28515625" style="240" customWidth="1"/>
    <col min="14334" max="14334" width="3.42578125" style="240" customWidth="1"/>
    <col min="14335" max="14335" width="40.85546875" style="240" customWidth="1"/>
    <col min="14336" max="14336" width="18.42578125" style="240" customWidth="1"/>
    <col min="14337" max="14338" width="0" style="240" hidden="1" customWidth="1"/>
    <col min="14339" max="14339" width="33.85546875" style="240" customWidth="1"/>
    <col min="14340" max="14340" width="2.140625" style="240" customWidth="1"/>
    <col min="14341" max="14341" width="9.140625" style="240"/>
    <col min="14342" max="14342" width="0" style="240" hidden="1" customWidth="1"/>
    <col min="14343" max="14588" width="9.140625" style="240"/>
    <col min="14589" max="14589" width="5.28515625" style="240" customWidth="1"/>
    <col min="14590" max="14590" width="3.42578125" style="240" customWidth="1"/>
    <col min="14591" max="14591" width="40.85546875" style="240" customWidth="1"/>
    <col min="14592" max="14592" width="18.42578125" style="240" customWidth="1"/>
    <col min="14593" max="14594" width="0" style="240" hidden="1" customWidth="1"/>
    <col min="14595" max="14595" width="33.85546875" style="240" customWidth="1"/>
    <col min="14596" max="14596" width="2.140625" style="240" customWidth="1"/>
    <col min="14597" max="14597" width="9.140625" style="240"/>
    <col min="14598" max="14598" width="0" style="240" hidden="1" customWidth="1"/>
    <col min="14599" max="14844" width="9.140625" style="240"/>
    <col min="14845" max="14845" width="5.28515625" style="240" customWidth="1"/>
    <col min="14846" max="14846" width="3.42578125" style="240" customWidth="1"/>
    <col min="14847" max="14847" width="40.85546875" style="240" customWidth="1"/>
    <col min="14848" max="14848" width="18.42578125" style="240" customWidth="1"/>
    <col min="14849" max="14850" width="0" style="240" hidden="1" customWidth="1"/>
    <col min="14851" max="14851" width="33.85546875" style="240" customWidth="1"/>
    <col min="14852" max="14852" width="2.140625" style="240" customWidth="1"/>
    <col min="14853" max="14853" width="9.140625" style="240"/>
    <col min="14854" max="14854" width="0" style="240" hidden="1" customWidth="1"/>
    <col min="14855" max="15100" width="9.140625" style="240"/>
    <col min="15101" max="15101" width="5.28515625" style="240" customWidth="1"/>
    <col min="15102" max="15102" width="3.42578125" style="240" customWidth="1"/>
    <col min="15103" max="15103" width="40.85546875" style="240" customWidth="1"/>
    <col min="15104" max="15104" width="18.42578125" style="240" customWidth="1"/>
    <col min="15105" max="15106" width="0" style="240" hidden="1" customWidth="1"/>
    <col min="15107" max="15107" width="33.85546875" style="240" customWidth="1"/>
    <col min="15108" max="15108" width="2.140625" style="240" customWidth="1"/>
    <col min="15109" max="15109" width="9.140625" style="240"/>
    <col min="15110" max="15110" width="0" style="240" hidden="1" customWidth="1"/>
    <col min="15111" max="15356" width="9.140625" style="240"/>
    <col min="15357" max="15357" width="5.28515625" style="240" customWidth="1"/>
    <col min="15358" max="15358" width="3.42578125" style="240" customWidth="1"/>
    <col min="15359" max="15359" width="40.85546875" style="240" customWidth="1"/>
    <col min="15360" max="15360" width="18.42578125" style="240" customWidth="1"/>
    <col min="15361" max="15362" width="0" style="240" hidden="1" customWidth="1"/>
    <col min="15363" max="15363" width="33.85546875" style="240" customWidth="1"/>
    <col min="15364" max="15364" width="2.140625" style="240" customWidth="1"/>
    <col min="15365" max="15365" width="9.140625" style="240"/>
    <col min="15366" max="15366" width="0" style="240" hidden="1" customWidth="1"/>
    <col min="15367" max="15612" width="9.140625" style="240"/>
    <col min="15613" max="15613" width="5.28515625" style="240" customWidth="1"/>
    <col min="15614" max="15614" width="3.42578125" style="240" customWidth="1"/>
    <col min="15615" max="15615" width="40.85546875" style="240" customWidth="1"/>
    <col min="15616" max="15616" width="18.42578125" style="240" customWidth="1"/>
    <col min="15617" max="15618" width="0" style="240" hidden="1" customWidth="1"/>
    <col min="15619" max="15619" width="33.85546875" style="240" customWidth="1"/>
    <col min="15620" max="15620" width="2.140625" style="240" customWidth="1"/>
    <col min="15621" max="15621" width="9.140625" style="240"/>
    <col min="15622" max="15622" width="0" style="240" hidden="1" customWidth="1"/>
    <col min="15623" max="15868" width="9.140625" style="240"/>
    <col min="15869" max="15869" width="5.28515625" style="240" customWidth="1"/>
    <col min="15870" max="15870" width="3.42578125" style="240" customWidth="1"/>
    <col min="15871" max="15871" width="40.85546875" style="240" customWidth="1"/>
    <col min="15872" max="15872" width="18.42578125" style="240" customWidth="1"/>
    <col min="15873" max="15874" width="0" style="240" hidden="1" customWidth="1"/>
    <col min="15875" max="15875" width="33.85546875" style="240" customWidth="1"/>
    <col min="15876" max="15876" width="2.140625" style="240" customWidth="1"/>
    <col min="15877" max="15877" width="9.140625" style="240"/>
    <col min="15878" max="15878" width="0" style="240" hidden="1" customWidth="1"/>
    <col min="15879" max="16124" width="9.140625" style="240"/>
    <col min="16125" max="16125" width="5.28515625" style="240" customWidth="1"/>
    <col min="16126" max="16126" width="3.42578125" style="240" customWidth="1"/>
    <col min="16127" max="16127" width="40.85546875" style="240" customWidth="1"/>
    <col min="16128" max="16128" width="18.42578125" style="240" customWidth="1"/>
    <col min="16129" max="16130" width="0" style="240" hidden="1" customWidth="1"/>
    <col min="16131" max="16131" width="33.85546875" style="240" customWidth="1"/>
    <col min="16132" max="16132" width="2.140625" style="240" customWidth="1"/>
    <col min="16133" max="16133" width="9.140625" style="240"/>
    <col min="16134" max="16134" width="0" style="240" hidden="1" customWidth="1"/>
    <col min="16135" max="16384" width="9.140625" style="240"/>
  </cols>
  <sheetData>
    <row r="1" spans="1:226">
      <c r="A1" s="417" t="s">
        <v>1974</v>
      </c>
      <c r="B1" s="418"/>
      <c r="C1" s="419"/>
    </row>
    <row r="2" spans="1:226" ht="43.5" customHeight="1">
      <c r="A2" s="420" t="s">
        <v>1975</v>
      </c>
      <c r="B2" s="420"/>
      <c r="C2" s="421"/>
    </row>
    <row r="3" spans="1:226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226" ht="18.75" customHeight="1">
      <c r="C4" s="422"/>
      <c r="E4" s="422"/>
      <c r="F4" s="422"/>
      <c r="G4" s="423"/>
      <c r="H4" s="422"/>
      <c r="I4" s="422"/>
      <c r="J4" s="422"/>
      <c r="M4" s="422"/>
      <c r="N4" s="422"/>
      <c r="O4" s="423"/>
      <c r="P4" s="422"/>
      <c r="Q4" s="422"/>
      <c r="R4" s="422"/>
      <c r="U4" s="422"/>
      <c r="V4" s="422"/>
      <c r="W4" s="423"/>
      <c r="X4" s="422"/>
      <c r="Y4" s="422"/>
      <c r="Z4" s="422"/>
      <c r="AC4" s="422"/>
      <c r="AD4" s="422"/>
      <c r="AE4" s="423"/>
      <c r="AF4" s="422"/>
      <c r="AG4" s="422"/>
      <c r="AH4" s="422"/>
      <c r="AK4" s="422"/>
      <c r="AL4" s="422"/>
      <c r="AM4" s="423"/>
      <c r="AN4" s="422"/>
      <c r="AO4" s="422"/>
      <c r="AP4" s="422"/>
      <c r="AS4" s="422"/>
      <c r="AT4" s="422"/>
      <c r="AU4" s="423"/>
      <c r="AV4" s="422"/>
      <c r="AW4" s="422"/>
      <c r="AX4" s="422"/>
      <c r="BA4" s="422"/>
      <c r="BB4" s="422"/>
      <c r="BC4" s="423"/>
      <c r="BD4" s="422"/>
      <c r="BE4" s="422"/>
      <c r="BF4" s="422"/>
      <c r="BI4" s="422"/>
      <c r="BJ4" s="422"/>
      <c r="BK4" s="423"/>
      <c r="BL4" s="422"/>
      <c r="BM4" s="422"/>
      <c r="BN4" s="422"/>
      <c r="BQ4" s="422"/>
      <c r="BR4" s="422"/>
      <c r="BS4" s="423"/>
      <c r="BT4" s="422"/>
      <c r="BU4" s="422"/>
      <c r="BV4" s="422"/>
      <c r="BY4" s="422"/>
      <c r="BZ4" s="422"/>
      <c r="CA4" s="423"/>
      <c r="CB4" s="422"/>
      <c r="CC4" s="422"/>
      <c r="CD4" s="422"/>
      <c r="CG4" s="422"/>
      <c r="CH4" s="422"/>
      <c r="CI4" s="423"/>
      <c r="CJ4" s="422"/>
      <c r="CK4" s="422"/>
      <c r="CL4" s="422"/>
      <c r="CO4" s="422"/>
      <c r="CP4" s="422"/>
      <c r="CQ4" s="423"/>
      <c r="CR4" s="422"/>
      <c r="CS4" s="422"/>
      <c r="CT4" s="422"/>
      <c r="CW4" s="422"/>
      <c r="CX4" s="422"/>
      <c r="CY4" s="423"/>
      <c r="CZ4" s="422"/>
      <c r="DA4" s="422"/>
      <c r="DB4" s="422"/>
      <c r="DE4" s="422"/>
      <c r="DF4" s="422"/>
      <c r="DG4" s="423"/>
      <c r="DH4" s="422"/>
      <c r="DI4" s="422"/>
      <c r="DJ4" s="422"/>
      <c r="DM4" s="422"/>
      <c r="DN4" s="422"/>
      <c r="DO4" s="423"/>
      <c r="DP4" s="422"/>
      <c r="DQ4" s="422"/>
      <c r="DR4" s="422"/>
      <c r="DU4" s="422"/>
      <c r="DV4" s="422"/>
      <c r="DW4" s="423"/>
      <c r="DX4" s="422"/>
      <c r="DY4" s="422"/>
      <c r="DZ4" s="422"/>
      <c r="EC4" s="422"/>
      <c r="ED4" s="422"/>
      <c r="EE4" s="423"/>
      <c r="EF4" s="422"/>
      <c r="EG4" s="422"/>
      <c r="EH4" s="422"/>
      <c r="EK4" s="422"/>
      <c r="EL4" s="422"/>
      <c r="EM4" s="423"/>
      <c r="EN4" s="422"/>
      <c r="EO4" s="422"/>
      <c r="EP4" s="422"/>
      <c r="ES4" s="422"/>
      <c r="ET4" s="422"/>
      <c r="EU4" s="423"/>
      <c r="EV4" s="422"/>
      <c r="EW4" s="422"/>
      <c r="EX4" s="422"/>
      <c r="FA4" s="422"/>
      <c r="FB4" s="422"/>
      <c r="FC4" s="423"/>
      <c r="FD4" s="422"/>
      <c r="FE4" s="422"/>
      <c r="FF4" s="422"/>
      <c r="FI4" s="422"/>
      <c r="FJ4" s="422"/>
      <c r="FK4" s="423"/>
      <c r="FL4" s="422"/>
      <c r="FM4" s="422"/>
      <c r="FN4" s="422"/>
      <c r="FQ4" s="422"/>
      <c r="FR4" s="422"/>
      <c r="FS4" s="423"/>
      <c r="FT4" s="422"/>
      <c r="FU4" s="422"/>
      <c r="FV4" s="422"/>
      <c r="FY4" s="422"/>
      <c r="FZ4" s="422"/>
      <c r="GA4" s="423"/>
      <c r="GB4" s="422"/>
      <c r="GC4" s="422"/>
      <c r="GD4" s="422"/>
      <c r="GG4" s="422"/>
      <c r="GH4" s="422"/>
      <c r="GI4" s="423"/>
      <c r="GJ4" s="422"/>
      <c r="GK4" s="422"/>
      <c r="GL4" s="422"/>
      <c r="GO4" s="422"/>
      <c r="GP4" s="422"/>
      <c r="GQ4" s="423"/>
      <c r="GR4" s="422"/>
      <c r="GS4" s="422"/>
      <c r="GT4" s="422"/>
      <c r="GW4" s="422"/>
      <c r="GX4" s="422"/>
      <c r="GY4" s="423"/>
      <c r="GZ4" s="422"/>
      <c r="HA4" s="422"/>
      <c r="HB4" s="422"/>
      <c r="HE4" s="422"/>
      <c r="HF4" s="422"/>
      <c r="HG4" s="423"/>
      <c r="HH4" s="422"/>
      <c r="HI4" s="422"/>
      <c r="HJ4" s="422"/>
      <c r="HM4" s="422"/>
      <c r="HN4" s="422"/>
      <c r="HO4" s="423"/>
      <c r="HP4" s="422"/>
      <c r="HQ4" s="422"/>
      <c r="HR4" s="422"/>
    </row>
    <row r="5" spans="1:226" s="422" customFormat="1" ht="47.25" customHeight="1">
      <c r="A5" s="424" t="s">
        <v>1976</v>
      </c>
      <c r="B5" s="424"/>
      <c r="C5" s="424"/>
    </row>
    <row r="6" spans="1:226" s="422" customFormat="1" ht="22.5" customHeight="1">
      <c r="A6" s="425"/>
      <c r="B6" s="425"/>
      <c r="C6" s="425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</row>
    <row r="7" spans="1:226" s="422" customFormat="1" ht="15.75" customHeight="1">
      <c r="A7" s="425" t="s">
        <v>1977</v>
      </c>
      <c r="B7" s="425"/>
      <c r="C7" s="425"/>
      <c r="F7" s="427"/>
    </row>
    <row r="8" spans="1:226" ht="23.25" customHeight="1">
      <c r="A8" s="428"/>
      <c r="B8" s="428"/>
      <c r="C8" s="429"/>
    </row>
    <row r="9" spans="1:226" s="235" customFormat="1" ht="15" customHeight="1">
      <c r="A9" s="236" t="s">
        <v>6</v>
      </c>
      <c r="B9" s="236" t="s">
        <v>1978</v>
      </c>
      <c r="C9" s="236" t="s">
        <v>1979</v>
      </c>
      <c r="D9" s="430"/>
      <c r="F9" s="427"/>
    </row>
    <row r="10" spans="1:226" s="235" customFormat="1">
      <c r="A10" s="236"/>
      <c r="B10" s="236"/>
      <c r="C10" s="236"/>
      <c r="D10" s="431"/>
    </row>
    <row r="11" spans="1:226" s="235" customFormat="1" ht="12" customHeight="1">
      <c r="A11" s="236"/>
      <c r="B11" s="236"/>
      <c r="C11" s="236"/>
      <c r="D11" s="431"/>
    </row>
    <row r="12" spans="1:226" ht="37.5" customHeight="1">
      <c r="A12" s="432">
        <v>1</v>
      </c>
      <c r="B12" s="432" t="s">
        <v>1980</v>
      </c>
      <c r="C12" s="433">
        <f>AVERAGE('[21]расчет УЕТ'!E7,'[21]расчет УЕТ'!E11,'[21]расчет УЕТ'!E15)</f>
        <v>209.03656359547585</v>
      </c>
      <c r="D12" s="434"/>
    </row>
    <row r="13" spans="1:226">
      <c r="A13" s="435"/>
      <c r="B13" s="435"/>
      <c r="C13" s="435"/>
      <c r="D13" s="435"/>
    </row>
    <row r="14" spans="1:226">
      <c r="A14" s="435"/>
      <c r="B14" s="427"/>
      <c r="C14" s="435"/>
      <c r="D14" s="435"/>
    </row>
    <row r="15" spans="1:226">
      <c r="B15" s="241"/>
    </row>
    <row r="16" spans="1:226">
      <c r="B16" s="241"/>
    </row>
    <row r="17" spans="2:2">
      <c r="B17" s="241"/>
    </row>
    <row r="18" spans="2:2">
      <c r="B18" s="241"/>
    </row>
    <row r="19" spans="2:2">
      <c r="B19" s="241"/>
    </row>
    <row r="20" spans="2:2">
      <c r="B20" s="241"/>
    </row>
    <row r="21" spans="2:2">
      <c r="B21" s="241"/>
    </row>
    <row r="22" spans="2:2">
      <c r="B22" s="241"/>
    </row>
    <row r="23" spans="2:2">
      <c r="B23" s="241"/>
    </row>
    <row r="24" spans="2:2">
      <c r="B24" s="241"/>
    </row>
    <row r="25" spans="2:2">
      <c r="B25" s="241"/>
    </row>
    <row r="26" spans="2:2">
      <c r="B26" s="241"/>
    </row>
    <row r="27" spans="2:2">
      <c r="B27" s="241"/>
    </row>
    <row r="28" spans="2:2">
      <c r="B28" s="241"/>
    </row>
    <row r="29" spans="2:2">
      <c r="B29" s="241"/>
    </row>
    <row r="30" spans="2:2">
      <c r="B30" s="241"/>
    </row>
    <row r="31" spans="2:2">
      <c r="B31" s="241"/>
    </row>
    <row r="32" spans="2:2">
      <c r="B32" s="241"/>
    </row>
    <row r="33" spans="2:2">
      <c r="B33" s="241"/>
    </row>
    <row r="34" spans="2:2">
      <c r="B34" s="241"/>
    </row>
    <row r="35" spans="2:2">
      <c r="B35" s="241"/>
    </row>
    <row r="36" spans="2:2">
      <c r="B36" s="241"/>
    </row>
    <row r="37" spans="2:2">
      <c r="B37" s="241"/>
    </row>
    <row r="38" spans="2:2">
      <c r="B38" s="241"/>
    </row>
    <row r="39" spans="2:2">
      <c r="B39" s="241"/>
    </row>
    <row r="40" spans="2:2">
      <c r="B40" s="241"/>
    </row>
    <row r="41" spans="2:2">
      <c r="B41" s="241"/>
    </row>
    <row r="42" spans="2:2">
      <c r="B42" s="241"/>
    </row>
    <row r="43" spans="2:2">
      <c r="B43" s="241"/>
    </row>
    <row r="44" spans="2:2">
      <c r="B44" s="241"/>
    </row>
    <row r="45" spans="2:2">
      <c r="B45" s="241"/>
    </row>
    <row r="46" spans="2:2">
      <c r="B46" s="241"/>
    </row>
    <row r="47" spans="2:2">
      <c r="B47" s="241"/>
    </row>
    <row r="48" spans="2:2">
      <c r="B48" s="241"/>
    </row>
    <row r="49" spans="2:2">
      <c r="B49" s="241"/>
    </row>
    <row r="50" spans="2:2">
      <c r="B50" s="241"/>
    </row>
    <row r="51" spans="2:2">
      <c r="B51" s="241"/>
    </row>
    <row r="52" spans="2:2">
      <c r="B52" s="241"/>
    </row>
    <row r="53" spans="2:2">
      <c r="B53" s="241"/>
    </row>
    <row r="54" spans="2:2">
      <c r="B54" s="241"/>
    </row>
    <row r="55" spans="2:2">
      <c r="B55" s="241"/>
    </row>
    <row r="56" spans="2:2">
      <c r="B56" s="241"/>
    </row>
    <row r="57" spans="2:2">
      <c r="B57" s="241"/>
    </row>
    <row r="58" spans="2:2">
      <c r="B58" s="241"/>
    </row>
    <row r="59" spans="2:2">
      <c r="B59" s="241"/>
    </row>
    <row r="60" spans="2:2">
      <c r="B60" s="241"/>
    </row>
    <row r="61" spans="2:2">
      <c r="B61" s="241"/>
    </row>
    <row r="62" spans="2:2">
      <c r="B62" s="241"/>
    </row>
    <row r="63" spans="2:2">
      <c r="B63" s="241"/>
    </row>
    <row r="64" spans="2:2">
      <c r="B64" s="241"/>
    </row>
    <row r="65" spans="2:2">
      <c r="B65" s="241"/>
    </row>
    <row r="66" spans="2:2">
      <c r="B66" s="241"/>
    </row>
    <row r="67" spans="2:2">
      <c r="B67" s="241"/>
    </row>
    <row r="68" spans="2:2">
      <c r="B68" s="241"/>
    </row>
    <row r="69" spans="2:2">
      <c r="B69" s="241"/>
    </row>
    <row r="70" spans="2:2">
      <c r="B70" s="241"/>
    </row>
    <row r="71" spans="2:2">
      <c r="B71" s="241"/>
    </row>
    <row r="72" spans="2:2">
      <c r="B72" s="241"/>
    </row>
    <row r="73" spans="2:2">
      <c r="B73" s="241"/>
    </row>
    <row r="74" spans="2:2">
      <c r="B74" s="241"/>
    </row>
    <row r="75" spans="2:2">
      <c r="B75" s="241"/>
    </row>
    <row r="76" spans="2:2">
      <c r="B76" s="241"/>
    </row>
    <row r="77" spans="2:2">
      <c r="B77" s="241"/>
    </row>
    <row r="78" spans="2:2">
      <c r="B78" s="241"/>
    </row>
    <row r="79" spans="2:2">
      <c r="B79" s="241"/>
    </row>
    <row r="80" spans="2:2">
      <c r="B80" s="241"/>
    </row>
    <row r="81" spans="2:2">
      <c r="B81" s="241"/>
    </row>
    <row r="82" spans="2:2">
      <c r="B82" s="241"/>
    </row>
    <row r="83" spans="2:2">
      <c r="B83" s="241"/>
    </row>
    <row r="84" spans="2:2">
      <c r="B84" s="241"/>
    </row>
    <row r="85" spans="2:2">
      <c r="B85" s="241"/>
    </row>
    <row r="86" spans="2:2">
      <c r="B86" s="241"/>
    </row>
    <row r="87" spans="2:2">
      <c r="B87" s="241"/>
    </row>
    <row r="88" spans="2:2">
      <c r="B88" s="241"/>
    </row>
    <row r="89" spans="2:2">
      <c r="B89" s="241"/>
    </row>
    <row r="90" spans="2:2">
      <c r="B90" s="241"/>
    </row>
    <row r="91" spans="2:2">
      <c r="B91" s="241"/>
    </row>
    <row r="92" spans="2:2">
      <c r="B92" s="241"/>
    </row>
    <row r="93" spans="2:2">
      <c r="B93" s="241"/>
    </row>
    <row r="94" spans="2:2">
      <c r="B94" s="241"/>
    </row>
    <row r="95" spans="2:2">
      <c r="B95" s="241"/>
    </row>
    <row r="96" spans="2:2">
      <c r="B96" s="241"/>
    </row>
    <row r="97" spans="2:2">
      <c r="B97" s="241"/>
    </row>
    <row r="98" spans="2:2">
      <c r="B98" s="241"/>
    </row>
    <row r="99" spans="2:2">
      <c r="B99" s="241"/>
    </row>
    <row r="100" spans="2:2">
      <c r="B100" s="241"/>
    </row>
    <row r="101" spans="2:2">
      <c r="B101" s="241"/>
    </row>
    <row r="102" spans="2:2">
      <c r="B102" s="241"/>
    </row>
    <row r="103" spans="2:2">
      <c r="B103" s="241"/>
    </row>
    <row r="104" spans="2:2">
      <c r="B104" s="241"/>
    </row>
    <row r="105" spans="2:2">
      <c r="B105" s="241"/>
    </row>
    <row r="106" spans="2:2">
      <c r="B106" s="241"/>
    </row>
    <row r="107" spans="2:2">
      <c r="B107" s="241"/>
    </row>
    <row r="108" spans="2:2">
      <c r="B108" s="241"/>
    </row>
    <row r="109" spans="2:2">
      <c r="B109" s="241"/>
    </row>
    <row r="110" spans="2:2">
      <c r="B110" s="241"/>
    </row>
    <row r="111" spans="2:2">
      <c r="B111" s="241"/>
    </row>
    <row r="112" spans="2:2">
      <c r="B112" s="241"/>
    </row>
    <row r="113" spans="2:2">
      <c r="B113" s="241"/>
    </row>
    <row r="114" spans="2:2">
      <c r="B114" s="241"/>
    </row>
    <row r="115" spans="2:2">
      <c r="B115" s="241"/>
    </row>
    <row r="116" spans="2:2">
      <c r="B116" s="241"/>
    </row>
    <row r="117" spans="2:2">
      <c r="B117" s="241"/>
    </row>
    <row r="118" spans="2:2">
      <c r="B118" s="241"/>
    </row>
    <row r="119" spans="2:2">
      <c r="B119" s="241"/>
    </row>
    <row r="120" spans="2:2">
      <c r="B120" s="241"/>
    </row>
    <row r="121" spans="2:2">
      <c r="B121" s="241"/>
    </row>
    <row r="122" spans="2:2">
      <c r="B122" s="241"/>
    </row>
    <row r="123" spans="2:2">
      <c r="B123" s="241"/>
    </row>
    <row r="124" spans="2:2">
      <c r="B124" s="241"/>
    </row>
    <row r="125" spans="2:2">
      <c r="B125" s="241"/>
    </row>
    <row r="126" spans="2:2">
      <c r="B126" s="241"/>
    </row>
    <row r="127" spans="2:2">
      <c r="B127" s="241"/>
    </row>
    <row r="128" spans="2:2">
      <c r="B128" s="241"/>
    </row>
    <row r="129" spans="2:2">
      <c r="B129" s="241"/>
    </row>
    <row r="130" spans="2:2">
      <c r="B130" s="241"/>
    </row>
    <row r="131" spans="2:2">
      <c r="B131" s="241"/>
    </row>
    <row r="132" spans="2:2">
      <c r="B132" s="241"/>
    </row>
    <row r="133" spans="2:2">
      <c r="B133" s="241"/>
    </row>
    <row r="134" spans="2:2">
      <c r="B134" s="241"/>
    </row>
    <row r="135" spans="2:2">
      <c r="B135" s="241"/>
    </row>
    <row r="136" spans="2:2">
      <c r="B136" s="241"/>
    </row>
    <row r="137" spans="2:2">
      <c r="B137" s="241"/>
    </row>
    <row r="138" spans="2:2">
      <c r="B138" s="241"/>
    </row>
    <row r="139" spans="2:2">
      <c r="B139" s="241"/>
    </row>
    <row r="140" spans="2:2">
      <c r="B140" s="241"/>
    </row>
    <row r="141" spans="2:2">
      <c r="B141" s="241"/>
    </row>
    <row r="142" spans="2:2">
      <c r="B142" s="241"/>
    </row>
    <row r="143" spans="2:2">
      <c r="B143" s="241"/>
    </row>
    <row r="144" spans="2:2">
      <c r="B144" s="241"/>
    </row>
    <row r="145" spans="2:2">
      <c r="B145" s="241"/>
    </row>
    <row r="146" spans="2:2">
      <c r="B146" s="241"/>
    </row>
    <row r="147" spans="2:2">
      <c r="B147" s="241"/>
    </row>
    <row r="148" spans="2:2">
      <c r="B148" s="241"/>
    </row>
    <row r="149" spans="2:2">
      <c r="B149" s="241"/>
    </row>
    <row r="150" spans="2:2">
      <c r="B150" s="241"/>
    </row>
    <row r="151" spans="2:2">
      <c r="B151" s="241"/>
    </row>
    <row r="152" spans="2:2">
      <c r="B152" s="241"/>
    </row>
    <row r="153" spans="2:2">
      <c r="B153" s="241"/>
    </row>
    <row r="154" spans="2:2">
      <c r="B154" s="241"/>
    </row>
    <row r="155" spans="2:2">
      <c r="B155" s="241"/>
    </row>
    <row r="156" spans="2:2">
      <c r="B156" s="241"/>
    </row>
    <row r="157" spans="2:2">
      <c r="B157" s="241"/>
    </row>
    <row r="158" spans="2:2">
      <c r="B158" s="241"/>
    </row>
    <row r="159" spans="2:2">
      <c r="B159" s="241"/>
    </row>
    <row r="160" spans="2:2">
      <c r="B160" s="241"/>
    </row>
    <row r="161" spans="2:2">
      <c r="B161" s="241"/>
    </row>
    <row r="162" spans="2:2">
      <c r="B162" s="241"/>
    </row>
    <row r="163" spans="2:2">
      <c r="B163" s="241"/>
    </row>
    <row r="164" spans="2:2">
      <c r="B164" s="241"/>
    </row>
    <row r="165" spans="2:2">
      <c r="B165" s="241"/>
    </row>
    <row r="166" spans="2:2">
      <c r="B166" s="241"/>
    </row>
    <row r="167" spans="2:2">
      <c r="B167" s="241"/>
    </row>
    <row r="168" spans="2:2">
      <c r="B168" s="241"/>
    </row>
    <row r="169" spans="2:2">
      <c r="B169" s="241"/>
    </row>
    <row r="170" spans="2:2">
      <c r="B170" s="241"/>
    </row>
    <row r="171" spans="2:2">
      <c r="B171" s="241"/>
    </row>
    <row r="172" spans="2:2">
      <c r="B172" s="241"/>
    </row>
    <row r="173" spans="2:2">
      <c r="B173" s="241"/>
    </row>
    <row r="174" spans="2:2">
      <c r="B174" s="241"/>
    </row>
    <row r="175" spans="2:2">
      <c r="B175" s="241"/>
    </row>
    <row r="176" spans="2:2">
      <c r="B176" s="241"/>
    </row>
    <row r="177" spans="2:2">
      <c r="B177" s="241"/>
    </row>
    <row r="178" spans="2:2">
      <c r="B178" s="241"/>
    </row>
    <row r="179" spans="2:2">
      <c r="B179" s="241"/>
    </row>
    <row r="180" spans="2:2">
      <c r="B180" s="241"/>
    </row>
    <row r="181" spans="2:2">
      <c r="B181" s="241"/>
    </row>
    <row r="182" spans="2:2">
      <c r="B182" s="241"/>
    </row>
    <row r="183" spans="2:2">
      <c r="B183" s="241"/>
    </row>
    <row r="184" spans="2:2">
      <c r="B184" s="241"/>
    </row>
    <row r="185" spans="2:2">
      <c r="B185" s="241"/>
    </row>
    <row r="186" spans="2:2">
      <c r="B186" s="241"/>
    </row>
    <row r="187" spans="2:2">
      <c r="B187" s="241"/>
    </row>
    <row r="188" spans="2:2">
      <c r="B188" s="241"/>
    </row>
    <row r="189" spans="2:2">
      <c r="B189" s="241"/>
    </row>
    <row r="190" spans="2:2">
      <c r="B190" s="241"/>
    </row>
    <row r="191" spans="2:2">
      <c r="B191" s="241"/>
    </row>
    <row r="192" spans="2:2">
      <c r="B192" s="241"/>
    </row>
    <row r="193" spans="2:2">
      <c r="B193" s="241"/>
    </row>
    <row r="194" spans="2:2">
      <c r="B194" s="241"/>
    </row>
    <row r="195" spans="2:2">
      <c r="B195" s="241"/>
    </row>
    <row r="196" spans="2:2">
      <c r="B196" s="241"/>
    </row>
    <row r="197" spans="2:2">
      <c r="B197" s="241"/>
    </row>
    <row r="198" spans="2:2">
      <c r="B198" s="241"/>
    </row>
    <row r="199" spans="2:2">
      <c r="B199" s="241"/>
    </row>
    <row r="200" spans="2:2">
      <c r="B200" s="241"/>
    </row>
    <row r="201" spans="2:2">
      <c r="B201" s="241"/>
    </row>
    <row r="202" spans="2:2">
      <c r="B202" s="241"/>
    </row>
    <row r="203" spans="2:2">
      <c r="B203" s="241"/>
    </row>
    <row r="204" spans="2:2">
      <c r="B204" s="241"/>
    </row>
    <row r="205" spans="2:2">
      <c r="B205" s="241"/>
    </row>
    <row r="206" spans="2:2">
      <c r="B206" s="241"/>
    </row>
    <row r="207" spans="2:2">
      <c r="B207" s="241"/>
    </row>
    <row r="208" spans="2:2">
      <c r="B208" s="241"/>
    </row>
    <row r="209" spans="2:2">
      <c r="B209" s="241"/>
    </row>
    <row r="210" spans="2:2">
      <c r="B210" s="241"/>
    </row>
    <row r="211" spans="2:2">
      <c r="B211" s="241"/>
    </row>
    <row r="212" spans="2:2">
      <c r="B212" s="241"/>
    </row>
    <row r="213" spans="2:2">
      <c r="B213" s="241"/>
    </row>
    <row r="214" spans="2:2">
      <c r="B214" s="241"/>
    </row>
    <row r="215" spans="2:2">
      <c r="B215" s="241"/>
    </row>
    <row r="216" spans="2:2">
      <c r="B216" s="241"/>
    </row>
    <row r="217" spans="2:2">
      <c r="B217" s="241"/>
    </row>
    <row r="218" spans="2:2">
      <c r="B218" s="241"/>
    </row>
    <row r="219" spans="2:2">
      <c r="B219" s="241"/>
    </row>
    <row r="220" spans="2:2">
      <c r="B220" s="241"/>
    </row>
    <row r="221" spans="2:2">
      <c r="B221" s="241"/>
    </row>
    <row r="222" spans="2:2">
      <c r="B222" s="241"/>
    </row>
    <row r="223" spans="2:2">
      <c r="B223" s="241"/>
    </row>
    <row r="224" spans="2:2">
      <c r="B224" s="241"/>
    </row>
    <row r="225" spans="2:2">
      <c r="B225" s="241"/>
    </row>
    <row r="226" spans="2:2">
      <c r="B226" s="241"/>
    </row>
    <row r="227" spans="2:2">
      <c r="B227" s="241"/>
    </row>
    <row r="228" spans="2:2">
      <c r="B228" s="241"/>
    </row>
    <row r="229" spans="2:2">
      <c r="B229" s="241"/>
    </row>
    <row r="230" spans="2:2">
      <c r="B230" s="241"/>
    </row>
    <row r="231" spans="2:2">
      <c r="B231" s="241"/>
    </row>
    <row r="232" spans="2:2">
      <c r="B232" s="241"/>
    </row>
    <row r="233" spans="2:2">
      <c r="B233" s="241"/>
    </row>
    <row r="234" spans="2:2">
      <c r="B234" s="241"/>
    </row>
    <row r="235" spans="2:2">
      <c r="B235" s="241"/>
    </row>
    <row r="236" spans="2:2">
      <c r="B236" s="241"/>
    </row>
    <row r="237" spans="2:2">
      <c r="B237" s="241"/>
    </row>
    <row r="238" spans="2:2">
      <c r="B238" s="241"/>
    </row>
    <row r="239" spans="2:2">
      <c r="B239" s="241"/>
    </row>
    <row r="240" spans="2:2">
      <c r="B240" s="241"/>
    </row>
    <row r="241" spans="2:2">
      <c r="B241" s="241"/>
    </row>
    <row r="242" spans="2:2">
      <c r="B242" s="241"/>
    </row>
    <row r="243" spans="2:2">
      <c r="B243" s="241"/>
    </row>
    <row r="244" spans="2:2">
      <c r="B244" s="241"/>
    </row>
    <row r="245" spans="2:2">
      <c r="B245" s="241"/>
    </row>
    <row r="246" spans="2:2">
      <c r="B246" s="241"/>
    </row>
    <row r="247" spans="2:2">
      <c r="B247" s="241"/>
    </row>
    <row r="248" spans="2:2">
      <c r="B248" s="241"/>
    </row>
    <row r="249" spans="2:2">
      <c r="B249" s="241"/>
    </row>
    <row r="250" spans="2:2">
      <c r="B250" s="241"/>
    </row>
    <row r="251" spans="2:2">
      <c r="B251" s="241"/>
    </row>
    <row r="252" spans="2:2">
      <c r="B252" s="241"/>
    </row>
    <row r="253" spans="2:2">
      <c r="B253" s="241"/>
    </row>
    <row r="254" spans="2:2">
      <c r="B254" s="241"/>
    </row>
    <row r="255" spans="2:2">
      <c r="B255" s="241"/>
    </row>
    <row r="256" spans="2:2">
      <c r="B256" s="241"/>
    </row>
    <row r="257" spans="2:2">
      <c r="B257" s="241"/>
    </row>
    <row r="258" spans="2:2">
      <c r="B258" s="241"/>
    </row>
    <row r="259" spans="2:2">
      <c r="B259" s="241"/>
    </row>
    <row r="260" spans="2:2">
      <c r="B260" s="241"/>
    </row>
    <row r="261" spans="2:2">
      <c r="B261" s="241"/>
    </row>
    <row r="262" spans="2:2">
      <c r="B262" s="241"/>
    </row>
    <row r="263" spans="2:2">
      <c r="B263" s="241"/>
    </row>
    <row r="264" spans="2:2">
      <c r="B264" s="241"/>
    </row>
    <row r="265" spans="2:2">
      <c r="B265" s="241"/>
    </row>
    <row r="266" spans="2:2">
      <c r="B266" s="241"/>
    </row>
    <row r="267" spans="2:2">
      <c r="B267" s="241"/>
    </row>
    <row r="268" spans="2:2">
      <c r="B268" s="241"/>
    </row>
    <row r="269" spans="2:2">
      <c r="B269" s="241"/>
    </row>
    <row r="270" spans="2:2">
      <c r="B270" s="241"/>
    </row>
    <row r="271" spans="2:2">
      <c r="B271" s="241"/>
    </row>
    <row r="272" spans="2:2">
      <c r="B272" s="241"/>
    </row>
    <row r="273" spans="2:2">
      <c r="B273" s="241"/>
    </row>
    <row r="274" spans="2:2">
      <c r="B274" s="241"/>
    </row>
    <row r="275" spans="2:2">
      <c r="B275" s="241"/>
    </row>
    <row r="276" spans="2:2">
      <c r="B276" s="241"/>
    </row>
    <row r="277" spans="2:2">
      <c r="B277" s="241"/>
    </row>
    <row r="278" spans="2:2">
      <c r="B278" s="241"/>
    </row>
    <row r="279" spans="2:2">
      <c r="B279" s="241"/>
    </row>
    <row r="280" spans="2:2">
      <c r="B280" s="241"/>
    </row>
    <row r="281" spans="2:2">
      <c r="B281" s="241"/>
    </row>
  </sheetData>
  <mergeCells count="8">
    <mergeCell ref="D9:D11"/>
    <mergeCell ref="A2:B2"/>
    <mergeCell ref="A5:C5"/>
    <mergeCell ref="A6:C6"/>
    <mergeCell ref="A7:C7"/>
    <mergeCell ref="A9:A11"/>
    <mergeCell ref="B9:B11"/>
    <mergeCell ref="C9:C11"/>
  </mergeCells>
  <pageMargins left="0.70866141732283472" right="0.39370078740157483" top="0.55118110236220474" bottom="0.55118110236220474" header="0.31496062992125984" footer="0.31496062992125984"/>
  <pageSetup paperSize="9" scale="72" orientation="portrait" r:id="rId1"/>
  <colBreaks count="1" manualBreakCount="1">
    <brk id="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8DB34-15DB-431D-939E-43C4DF6F4844}">
  <sheetPr>
    <pageSetUpPr fitToPage="1"/>
  </sheetPr>
  <dimension ref="A1:I197"/>
  <sheetViews>
    <sheetView zoomScale="90" zoomScaleNormal="90" zoomScaleSheetLayoutView="70" workbookViewId="0"/>
  </sheetViews>
  <sheetFormatPr defaultRowHeight="15"/>
  <cols>
    <col min="1" max="1" width="20.85546875" style="400" customWidth="1"/>
    <col min="2" max="2" width="67.5703125" style="454" customWidth="1"/>
    <col min="3" max="3" width="13.140625" style="128" customWidth="1"/>
    <col min="4" max="4" width="13.7109375" style="128" customWidth="1"/>
    <col min="5" max="16384" width="9.140625" style="400"/>
  </cols>
  <sheetData>
    <row r="1" spans="1:9" s="45" customFormat="1" ht="18" customHeight="1">
      <c r="A1" s="45" t="s">
        <v>1981</v>
      </c>
      <c r="C1" s="46" t="s">
        <v>117</v>
      </c>
    </row>
    <row r="2" spans="1:9" s="45" customFormat="1" ht="50.25" customHeight="1">
      <c r="A2" s="173" t="s">
        <v>1</v>
      </c>
      <c r="B2" s="173"/>
      <c r="C2" s="173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</row>
    <row r="5" spans="1:9" s="45" customFormat="1" ht="63.75" customHeight="1">
      <c r="A5" s="48" t="s">
        <v>1982</v>
      </c>
      <c r="B5" s="48"/>
      <c r="C5" s="48"/>
      <c r="D5" s="124"/>
    </row>
    <row r="6" spans="1:9" s="45" customFormat="1" ht="16.5"/>
    <row r="7" spans="1:9" s="45" customFormat="1" ht="16.5">
      <c r="A7" s="49" t="s">
        <v>4</v>
      </c>
      <c r="B7" s="49"/>
      <c r="C7" s="49"/>
      <c r="D7" s="49"/>
    </row>
    <row r="8" spans="1:9" s="45" customFormat="1" ht="16.5"/>
    <row r="9" spans="1:9" ht="18.75">
      <c r="A9" s="436" t="s">
        <v>588</v>
      </c>
      <c r="B9" s="437" t="s">
        <v>664</v>
      </c>
      <c r="C9" s="438" t="s">
        <v>1983</v>
      </c>
      <c r="D9" s="438"/>
    </row>
    <row r="10" spans="1:9" ht="37.5">
      <c r="A10" s="436"/>
      <c r="B10" s="437"/>
      <c r="C10" s="439" t="s">
        <v>1984</v>
      </c>
      <c r="D10" s="439" t="s">
        <v>1985</v>
      </c>
    </row>
    <row r="11" spans="1:9" ht="18.75">
      <c r="A11" s="440" t="s">
        <v>1986</v>
      </c>
      <c r="B11" s="441" t="s">
        <v>1987</v>
      </c>
      <c r="C11" s="442">
        <v>0.63</v>
      </c>
      <c r="D11" s="442">
        <v>0.63</v>
      </c>
    </row>
    <row r="12" spans="1:9" ht="18.75">
      <c r="A12" s="440" t="s">
        <v>1988</v>
      </c>
      <c r="B12" s="441" t="s">
        <v>1989</v>
      </c>
      <c r="C12" s="442">
        <v>0.42</v>
      </c>
      <c r="D12" s="442">
        <v>0.42</v>
      </c>
    </row>
    <row r="13" spans="1:9" ht="18.75">
      <c r="A13" s="440" t="s">
        <v>1990</v>
      </c>
      <c r="B13" s="441" t="s">
        <v>1991</v>
      </c>
      <c r="C13" s="442">
        <v>0.75</v>
      </c>
      <c r="D13" s="442">
        <v>0.75</v>
      </c>
    </row>
    <row r="14" spans="1:9" ht="18.75">
      <c r="A14" s="440" t="s">
        <v>1992</v>
      </c>
      <c r="B14" s="441" t="s">
        <v>1993</v>
      </c>
      <c r="C14" s="442">
        <v>0.75</v>
      </c>
      <c r="D14" s="442">
        <v>0.75</v>
      </c>
    </row>
    <row r="15" spans="1:9" ht="37.5">
      <c r="A15" s="440" t="s">
        <v>1994</v>
      </c>
      <c r="B15" s="441" t="s">
        <v>1995</v>
      </c>
      <c r="C15" s="442">
        <v>0.93</v>
      </c>
      <c r="D15" s="442">
        <v>0.93</v>
      </c>
    </row>
    <row r="16" spans="1:9" ht="37.5">
      <c r="A16" s="440" t="s">
        <v>1996</v>
      </c>
      <c r="B16" s="441" t="s">
        <v>1997</v>
      </c>
      <c r="C16" s="442">
        <v>1.1200000000000001</v>
      </c>
      <c r="D16" s="442">
        <v>1.1200000000000001</v>
      </c>
    </row>
    <row r="17" spans="1:4" ht="18.75">
      <c r="A17" s="440" t="s">
        <v>1998</v>
      </c>
      <c r="B17" s="441" t="s">
        <v>1999</v>
      </c>
      <c r="C17" s="442">
        <v>0.82</v>
      </c>
      <c r="D17" s="442">
        <v>0.82</v>
      </c>
    </row>
    <row r="18" spans="1:4" ht="37.5">
      <c r="A18" s="440" t="s">
        <v>2000</v>
      </c>
      <c r="B18" s="441" t="s">
        <v>2001</v>
      </c>
      <c r="C18" s="442">
        <v>1.1200000000000001</v>
      </c>
      <c r="D18" s="442">
        <v>1.1200000000000001</v>
      </c>
    </row>
    <row r="19" spans="1:4" ht="18.75">
      <c r="A19" s="440" t="s">
        <v>1359</v>
      </c>
      <c r="B19" s="441" t="s">
        <v>1360</v>
      </c>
      <c r="C19" s="442">
        <v>1.1499999999999999</v>
      </c>
      <c r="D19" s="442">
        <v>1.1499999999999999</v>
      </c>
    </row>
    <row r="20" spans="1:4" ht="18.75">
      <c r="A20" s="440" t="s">
        <v>1361</v>
      </c>
      <c r="B20" s="441" t="s">
        <v>1362</v>
      </c>
      <c r="C20" s="442">
        <v>1.1499999999999999</v>
      </c>
      <c r="D20" s="442">
        <v>1.1499999999999999</v>
      </c>
    </row>
    <row r="21" spans="1:4" ht="18.75">
      <c r="A21" s="440" t="s">
        <v>1363</v>
      </c>
      <c r="B21" s="441" t="s">
        <v>1364</v>
      </c>
      <c r="C21" s="442">
        <v>1.1499999999999999</v>
      </c>
      <c r="D21" s="442">
        <v>1.1499999999999999</v>
      </c>
    </row>
    <row r="22" spans="1:4" ht="18.75">
      <c r="A22" s="440" t="s">
        <v>2002</v>
      </c>
      <c r="B22" s="441" t="s">
        <v>2003</v>
      </c>
      <c r="C22" s="442">
        <v>0.91</v>
      </c>
      <c r="D22" s="442">
        <v>0.91</v>
      </c>
    </row>
    <row r="23" spans="1:4" ht="18.75">
      <c r="A23" s="440" t="s">
        <v>2004</v>
      </c>
      <c r="B23" s="441" t="s">
        <v>2005</v>
      </c>
      <c r="C23" s="442">
        <v>3.01</v>
      </c>
      <c r="D23" s="442">
        <v>3.01</v>
      </c>
    </row>
    <row r="24" spans="1:4" ht="37.5">
      <c r="A24" s="440" t="s">
        <v>2006</v>
      </c>
      <c r="B24" s="441" t="s">
        <v>2007</v>
      </c>
      <c r="C24" s="442">
        <v>0.99</v>
      </c>
      <c r="D24" s="442">
        <v>0.99</v>
      </c>
    </row>
    <row r="25" spans="1:4" ht="37.5">
      <c r="A25" s="440" t="s">
        <v>2008</v>
      </c>
      <c r="B25" s="441" t="s">
        <v>2009</v>
      </c>
      <c r="C25" s="442">
        <v>1.1000000000000001</v>
      </c>
      <c r="D25" s="442">
        <v>1.1000000000000001</v>
      </c>
    </row>
    <row r="26" spans="1:4" ht="18.75">
      <c r="A26" s="440" t="s">
        <v>1365</v>
      </c>
      <c r="B26" s="441" t="s">
        <v>2010</v>
      </c>
      <c r="C26" s="442">
        <v>0.91</v>
      </c>
      <c r="D26" s="442">
        <v>0.91</v>
      </c>
    </row>
    <row r="27" spans="1:4" ht="18.75">
      <c r="A27" s="440" t="s">
        <v>2011</v>
      </c>
      <c r="B27" s="441" t="s">
        <v>2012</v>
      </c>
      <c r="C27" s="442">
        <v>0.91</v>
      </c>
      <c r="D27" s="442">
        <v>0.91</v>
      </c>
    </row>
    <row r="28" spans="1:4" ht="18.75">
      <c r="A28" s="440" t="s">
        <v>2013</v>
      </c>
      <c r="B28" s="441" t="s">
        <v>2014</v>
      </c>
      <c r="C28" s="442">
        <v>0.91</v>
      </c>
      <c r="D28" s="442">
        <v>0.91</v>
      </c>
    </row>
    <row r="29" spans="1:4" ht="18.75">
      <c r="A29" s="440" t="s">
        <v>2015</v>
      </c>
      <c r="B29" s="441" t="s">
        <v>2016</v>
      </c>
      <c r="C29" s="442">
        <v>1.1499999999999999</v>
      </c>
      <c r="D29" s="442">
        <v>1.1499999999999999</v>
      </c>
    </row>
    <row r="30" spans="1:4" ht="18.75">
      <c r="A30" s="440" t="s">
        <v>2017</v>
      </c>
      <c r="B30" s="441" t="s">
        <v>2018</v>
      </c>
      <c r="C30" s="442">
        <v>0.91</v>
      </c>
      <c r="D30" s="442">
        <v>0.91</v>
      </c>
    </row>
    <row r="31" spans="1:4" ht="37.5">
      <c r="A31" s="440" t="s">
        <v>2019</v>
      </c>
      <c r="B31" s="441" t="s">
        <v>2020</v>
      </c>
      <c r="C31" s="442">
        <v>0.91</v>
      </c>
      <c r="D31" s="442">
        <v>0.91</v>
      </c>
    </row>
    <row r="32" spans="1:4" ht="18.75">
      <c r="A32" s="440" t="s">
        <v>1369</v>
      </c>
      <c r="B32" s="441" t="s">
        <v>2021</v>
      </c>
      <c r="C32" s="442">
        <v>1.1499999999999999</v>
      </c>
      <c r="D32" s="442">
        <v>1.1499999999999999</v>
      </c>
    </row>
    <row r="33" spans="1:4" ht="37.5">
      <c r="A33" s="440" t="s">
        <v>2022</v>
      </c>
      <c r="B33" s="441" t="s">
        <v>2023</v>
      </c>
      <c r="C33" s="442">
        <v>0.45</v>
      </c>
      <c r="D33" s="442">
        <v>0.45</v>
      </c>
    </row>
    <row r="34" spans="1:4" ht="18.75">
      <c r="A34" s="440" t="s">
        <v>2024</v>
      </c>
      <c r="B34" s="441" t="s">
        <v>2025</v>
      </c>
      <c r="C34" s="442">
        <v>0.88</v>
      </c>
      <c r="D34" s="442">
        <v>0.88</v>
      </c>
    </row>
    <row r="35" spans="1:4" ht="18.75">
      <c r="A35" s="440" t="s">
        <v>2026</v>
      </c>
      <c r="B35" s="441" t="s">
        <v>2027</v>
      </c>
      <c r="C35" s="442">
        <v>1.85</v>
      </c>
      <c r="D35" s="442">
        <v>1.85</v>
      </c>
    </row>
    <row r="36" spans="1:4" ht="18.75">
      <c r="A36" s="440" t="s">
        <v>2028</v>
      </c>
      <c r="B36" s="441" t="s">
        <v>2029</v>
      </c>
      <c r="C36" s="442">
        <v>0.03</v>
      </c>
      <c r="D36" s="442">
        <v>0.03</v>
      </c>
    </row>
    <row r="37" spans="1:4" ht="18.75">
      <c r="A37" s="440" t="s">
        <v>2030</v>
      </c>
      <c r="B37" s="441" t="s">
        <v>2031</v>
      </c>
      <c r="C37" s="442">
        <v>0.35</v>
      </c>
      <c r="D37" s="442">
        <v>0.35</v>
      </c>
    </row>
    <row r="38" spans="1:4" ht="18.75">
      <c r="A38" s="440" t="s">
        <v>2032</v>
      </c>
      <c r="B38" s="441" t="s">
        <v>2033</v>
      </c>
      <c r="C38" s="442">
        <v>0.61</v>
      </c>
      <c r="D38" s="442">
        <v>0.61</v>
      </c>
    </row>
    <row r="39" spans="1:4" ht="18.75">
      <c r="A39" s="440" t="s">
        <v>2034</v>
      </c>
      <c r="B39" s="441" t="s">
        <v>2035</v>
      </c>
      <c r="C39" s="442">
        <v>0.76</v>
      </c>
      <c r="D39" s="442">
        <v>0.76</v>
      </c>
    </row>
    <row r="40" spans="1:4" ht="37.5">
      <c r="A40" s="440" t="s">
        <v>2036</v>
      </c>
      <c r="B40" s="441" t="s">
        <v>2037</v>
      </c>
      <c r="C40" s="442">
        <v>1.06</v>
      </c>
      <c r="D40" s="442">
        <v>1.06</v>
      </c>
    </row>
    <row r="41" spans="1:4" ht="22.5">
      <c r="A41" s="440" t="s">
        <v>2038</v>
      </c>
      <c r="B41" s="441" t="s">
        <v>2039</v>
      </c>
      <c r="C41" s="442">
        <v>6.87</v>
      </c>
      <c r="D41" s="442">
        <v>6.87</v>
      </c>
    </row>
    <row r="42" spans="1:4" ht="18.75">
      <c r="A42" s="440" t="s">
        <v>2040</v>
      </c>
      <c r="B42" s="441" t="s">
        <v>2041</v>
      </c>
      <c r="C42" s="442">
        <v>1.43</v>
      </c>
      <c r="D42" s="442">
        <v>1.43</v>
      </c>
    </row>
    <row r="43" spans="1:4" ht="37.5">
      <c r="A43" s="440" t="s">
        <v>2042</v>
      </c>
      <c r="B43" s="441" t="s">
        <v>2043</v>
      </c>
      <c r="C43" s="442">
        <v>2.5499999999999998</v>
      </c>
      <c r="D43" s="442">
        <v>2.5499999999999998</v>
      </c>
    </row>
    <row r="44" spans="1:4" ht="37.5">
      <c r="A44" s="440" t="s">
        <v>2044</v>
      </c>
      <c r="B44" s="441" t="s">
        <v>2045</v>
      </c>
      <c r="C44" s="442">
        <v>2.96</v>
      </c>
      <c r="D44" s="442">
        <v>2.96</v>
      </c>
    </row>
    <row r="45" spans="1:4" ht="18.75">
      <c r="A45" s="440" t="s">
        <v>2046</v>
      </c>
      <c r="B45" s="441" t="s">
        <v>2047</v>
      </c>
      <c r="C45" s="442">
        <v>1.06</v>
      </c>
      <c r="D45" s="442">
        <v>1.06</v>
      </c>
    </row>
    <row r="46" spans="1:4" ht="56.25">
      <c r="A46" s="440" t="s">
        <v>2048</v>
      </c>
      <c r="B46" s="441" t="s">
        <v>2049</v>
      </c>
      <c r="C46" s="442">
        <v>2</v>
      </c>
      <c r="D46" s="442">
        <v>2</v>
      </c>
    </row>
    <row r="47" spans="1:4" ht="41.25">
      <c r="A47" s="440" t="s">
        <v>2050</v>
      </c>
      <c r="B47" s="441" t="s">
        <v>2051</v>
      </c>
      <c r="C47" s="442">
        <v>1.3</v>
      </c>
      <c r="D47" s="442">
        <v>1.3</v>
      </c>
    </row>
    <row r="48" spans="1:4" ht="22.5">
      <c r="A48" s="440" t="s">
        <v>2052</v>
      </c>
      <c r="B48" s="441" t="s">
        <v>2053</v>
      </c>
      <c r="C48" s="442">
        <v>0.84</v>
      </c>
      <c r="D48" s="442">
        <v>0.84</v>
      </c>
    </row>
    <row r="49" spans="1:4" ht="18.75">
      <c r="A49" s="440" t="s">
        <v>2054</v>
      </c>
      <c r="B49" s="441" t="s">
        <v>2055</v>
      </c>
      <c r="C49" s="442">
        <v>2</v>
      </c>
      <c r="D49" s="442">
        <v>2</v>
      </c>
    </row>
    <row r="50" spans="1:4" ht="18.75">
      <c r="A50" s="440" t="s">
        <v>2056</v>
      </c>
      <c r="B50" s="441" t="s">
        <v>2057</v>
      </c>
      <c r="C50" s="442">
        <v>2.33</v>
      </c>
      <c r="D50" s="442">
        <v>2.33</v>
      </c>
    </row>
    <row r="51" spans="1:4" ht="18.75">
      <c r="A51" s="440" t="s">
        <v>2058</v>
      </c>
      <c r="B51" s="441" t="s">
        <v>2059</v>
      </c>
      <c r="C51" s="442">
        <v>2.2200000000000002</v>
      </c>
      <c r="D51" s="442">
        <v>2.2200000000000002</v>
      </c>
    </row>
    <row r="52" spans="1:4" ht="18.75">
      <c r="A52" s="440" t="s">
        <v>2060</v>
      </c>
      <c r="B52" s="441" t="s">
        <v>2061</v>
      </c>
      <c r="C52" s="442">
        <v>1</v>
      </c>
      <c r="D52" s="442">
        <v>1</v>
      </c>
    </row>
    <row r="53" spans="1:4" ht="18.75">
      <c r="A53" s="440" t="s">
        <v>2062</v>
      </c>
      <c r="B53" s="441" t="s">
        <v>2063</v>
      </c>
      <c r="C53" s="442">
        <v>1.01</v>
      </c>
      <c r="D53" s="442">
        <v>1.01</v>
      </c>
    </row>
    <row r="54" spans="1:4" ht="18.75">
      <c r="A54" s="440" t="s">
        <v>2064</v>
      </c>
      <c r="B54" s="441" t="s">
        <v>2065</v>
      </c>
      <c r="C54" s="442">
        <v>1.55</v>
      </c>
      <c r="D54" s="442">
        <v>1.55</v>
      </c>
    </row>
    <row r="55" spans="1:4" ht="18.75">
      <c r="A55" s="440" t="s">
        <v>2066</v>
      </c>
      <c r="B55" s="441" t="s">
        <v>2067</v>
      </c>
      <c r="C55" s="442">
        <v>2.58</v>
      </c>
      <c r="D55" s="442">
        <v>2.58</v>
      </c>
    </row>
    <row r="56" spans="1:4" ht="18.75">
      <c r="A56" s="440" t="s">
        <v>2068</v>
      </c>
      <c r="B56" s="441" t="s">
        <v>2069</v>
      </c>
      <c r="C56" s="442">
        <v>3.78</v>
      </c>
      <c r="D56" s="442">
        <v>3.78</v>
      </c>
    </row>
    <row r="57" spans="1:4" ht="18.75">
      <c r="A57" s="440" t="s">
        <v>2070</v>
      </c>
      <c r="B57" s="441" t="s">
        <v>2071</v>
      </c>
      <c r="C57" s="442">
        <v>1.1599999999999999</v>
      </c>
      <c r="D57" s="442">
        <v>1.1599999999999999</v>
      </c>
    </row>
    <row r="58" spans="1:4" ht="37.5">
      <c r="A58" s="440" t="s">
        <v>2072</v>
      </c>
      <c r="B58" s="441" t="s">
        <v>2073</v>
      </c>
      <c r="C58" s="442">
        <v>1.7</v>
      </c>
      <c r="D58" s="442">
        <v>1.7</v>
      </c>
    </row>
    <row r="59" spans="1:4" ht="18.75">
      <c r="A59" s="440" t="s">
        <v>2074</v>
      </c>
      <c r="B59" s="441" t="s">
        <v>2075</v>
      </c>
      <c r="C59" s="442">
        <v>1.8</v>
      </c>
      <c r="D59" s="442">
        <v>1.8</v>
      </c>
    </row>
    <row r="60" spans="1:4" ht="18.75">
      <c r="A60" s="440" t="s">
        <v>2076</v>
      </c>
      <c r="B60" s="441" t="s">
        <v>2077</v>
      </c>
      <c r="C60" s="442">
        <v>0.21</v>
      </c>
      <c r="D60" s="442">
        <v>0.21</v>
      </c>
    </row>
    <row r="61" spans="1:4" ht="18.75">
      <c r="A61" s="440" t="s">
        <v>2078</v>
      </c>
      <c r="B61" s="441" t="s">
        <v>2079</v>
      </c>
      <c r="C61" s="442">
        <v>0.46</v>
      </c>
      <c r="D61" s="442">
        <v>0.46</v>
      </c>
    </row>
    <row r="62" spans="1:4" ht="37.5">
      <c r="A62" s="440" t="s">
        <v>2080</v>
      </c>
      <c r="B62" s="441" t="s">
        <v>2081</v>
      </c>
      <c r="C62" s="442">
        <v>1</v>
      </c>
      <c r="D62" s="442">
        <v>1</v>
      </c>
    </row>
    <row r="63" spans="1:4" ht="18.75">
      <c r="A63" s="440" t="s">
        <v>2082</v>
      </c>
      <c r="B63" s="441" t="s">
        <v>2083</v>
      </c>
      <c r="C63" s="442">
        <v>0.97</v>
      </c>
      <c r="D63" s="442">
        <v>0.97</v>
      </c>
    </row>
    <row r="64" spans="1:4" ht="18.75">
      <c r="A64" s="440" t="s">
        <v>2084</v>
      </c>
      <c r="B64" s="441" t="s">
        <v>2085</v>
      </c>
      <c r="C64" s="442">
        <v>1.03</v>
      </c>
      <c r="D64" s="442">
        <v>1.03</v>
      </c>
    </row>
    <row r="65" spans="1:4" ht="18.75">
      <c r="A65" s="440" t="s">
        <v>2086</v>
      </c>
      <c r="B65" s="441" t="s">
        <v>2087</v>
      </c>
      <c r="C65" s="442">
        <v>2.14</v>
      </c>
      <c r="D65" s="442">
        <v>2.14</v>
      </c>
    </row>
    <row r="66" spans="1:4" ht="37.5">
      <c r="A66" s="440" t="s">
        <v>2088</v>
      </c>
      <c r="B66" s="441" t="s">
        <v>2089</v>
      </c>
      <c r="C66" s="442">
        <v>2.41</v>
      </c>
      <c r="D66" s="442">
        <v>2.41</v>
      </c>
    </row>
    <row r="67" spans="1:4" ht="18.75">
      <c r="A67" s="440" t="s">
        <v>2090</v>
      </c>
      <c r="B67" s="441" t="s">
        <v>2091</v>
      </c>
      <c r="C67" s="442">
        <v>3.89</v>
      </c>
      <c r="D67" s="442">
        <v>3.89</v>
      </c>
    </row>
    <row r="68" spans="1:4" ht="22.5">
      <c r="A68" s="440" t="s">
        <v>2092</v>
      </c>
      <c r="B68" s="441" t="s">
        <v>2093</v>
      </c>
      <c r="C68" s="442">
        <v>1.22</v>
      </c>
      <c r="D68" s="442">
        <v>1.22</v>
      </c>
    </row>
    <row r="69" spans="1:4" ht="22.5">
      <c r="A69" s="440" t="s">
        <v>2094</v>
      </c>
      <c r="B69" s="441" t="s">
        <v>2095</v>
      </c>
      <c r="C69" s="442">
        <v>1.98</v>
      </c>
      <c r="D69" s="442">
        <v>1.98</v>
      </c>
    </row>
    <row r="70" spans="1:4" ht="41.25">
      <c r="A70" s="440" t="s">
        <v>2096</v>
      </c>
      <c r="B70" s="441" t="s">
        <v>2097</v>
      </c>
      <c r="C70" s="442">
        <v>0.32</v>
      </c>
      <c r="D70" s="442">
        <v>0.32</v>
      </c>
    </row>
    <row r="71" spans="1:4" ht="37.5">
      <c r="A71" s="440" t="s">
        <v>2098</v>
      </c>
      <c r="B71" s="441" t="s">
        <v>2099</v>
      </c>
      <c r="C71" s="442">
        <v>3</v>
      </c>
      <c r="D71" s="442">
        <v>3</v>
      </c>
    </row>
    <row r="72" spans="1:4" ht="18.75">
      <c r="A72" s="440" t="s">
        <v>2100</v>
      </c>
      <c r="B72" s="441" t="s">
        <v>2101</v>
      </c>
      <c r="C72" s="442">
        <v>0.2</v>
      </c>
      <c r="D72" s="442">
        <v>0.2</v>
      </c>
    </row>
    <row r="73" spans="1:4" ht="18.75">
      <c r="A73" s="440" t="s">
        <v>2102</v>
      </c>
      <c r="B73" s="441" t="s">
        <v>2103</v>
      </c>
      <c r="C73" s="442">
        <v>4.3</v>
      </c>
      <c r="D73" s="442">
        <v>4.3</v>
      </c>
    </row>
    <row r="74" spans="1:4" ht="37.5">
      <c r="A74" s="440" t="s">
        <v>2104</v>
      </c>
      <c r="B74" s="441" t="s">
        <v>2105</v>
      </c>
      <c r="C74" s="442">
        <v>0.92</v>
      </c>
      <c r="D74" s="442">
        <v>0.92</v>
      </c>
    </row>
    <row r="75" spans="1:4" ht="37.5">
      <c r="A75" s="440" t="s">
        <v>2106</v>
      </c>
      <c r="B75" s="441" t="s">
        <v>2107</v>
      </c>
      <c r="C75" s="442">
        <v>1.71</v>
      </c>
      <c r="D75" s="442">
        <v>1.71</v>
      </c>
    </row>
    <row r="76" spans="1:4" ht="37.5">
      <c r="A76" s="440" t="s">
        <v>2108</v>
      </c>
      <c r="B76" s="441" t="s">
        <v>2109</v>
      </c>
      <c r="C76" s="442">
        <v>0.5</v>
      </c>
      <c r="D76" s="442">
        <v>0.5</v>
      </c>
    </row>
    <row r="77" spans="1:4" ht="41.25">
      <c r="A77" s="440" t="s">
        <v>2110</v>
      </c>
      <c r="B77" s="441" t="s">
        <v>2111</v>
      </c>
      <c r="C77" s="442">
        <v>1</v>
      </c>
      <c r="D77" s="442">
        <v>1</v>
      </c>
    </row>
    <row r="78" spans="1:4" ht="41.25">
      <c r="A78" s="440" t="s">
        <v>2112</v>
      </c>
      <c r="B78" s="441" t="s">
        <v>2113</v>
      </c>
      <c r="C78" s="442">
        <v>0.31</v>
      </c>
      <c r="D78" s="442">
        <v>0.31</v>
      </c>
    </row>
    <row r="79" spans="1:4" ht="22.5">
      <c r="A79" s="440" t="s">
        <v>2114</v>
      </c>
      <c r="B79" s="441" t="s">
        <v>2115</v>
      </c>
      <c r="C79" s="442">
        <v>2.7</v>
      </c>
      <c r="D79" s="442">
        <v>2.7</v>
      </c>
    </row>
    <row r="80" spans="1:4" ht="18.75">
      <c r="A80" s="440" t="s">
        <v>2116</v>
      </c>
      <c r="B80" s="441" t="s">
        <v>2117</v>
      </c>
      <c r="C80" s="442">
        <v>2.1</v>
      </c>
      <c r="D80" s="442">
        <v>2.1</v>
      </c>
    </row>
    <row r="81" spans="1:4" ht="18.75">
      <c r="A81" s="440" t="s">
        <v>2118</v>
      </c>
      <c r="B81" s="441" t="s">
        <v>2119</v>
      </c>
      <c r="C81" s="442">
        <v>2.1</v>
      </c>
      <c r="D81" s="442">
        <v>2.1</v>
      </c>
    </row>
    <row r="82" spans="1:4" ht="18.75">
      <c r="A82" s="440" t="s">
        <v>2120</v>
      </c>
      <c r="B82" s="441" t="s">
        <v>2121</v>
      </c>
      <c r="C82" s="442">
        <v>1</v>
      </c>
      <c r="D82" s="442">
        <v>1</v>
      </c>
    </row>
    <row r="83" spans="1:4" ht="22.5">
      <c r="A83" s="440" t="s">
        <v>2122</v>
      </c>
      <c r="B83" s="441" t="s">
        <v>2123</v>
      </c>
      <c r="C83" s="442">
        <v>2</v>
      </c>
      <c r="D83" s="442">
        <v>2</v>
      </c>
    </row>
    <row r="84" spans="1:4" ht="37.5">
      <c r="A84" s="440" t="s">
        <v>2124</v>
      </c>
      <c r="B84" s="441" t="s">
        <v>2125</v>
      </c>
      <c r="C84" s="442">
        <v>1.04</v>
      </c>
      <c r="D84" s="442">
        <v>1.04</v>
      </c>
    </row>
    <row r="85" spans="1:4" ht="18.75">
      <c r="A85" s="440" t="s">
        <v>2126</v>
      </c>
      <c r="B85" s="441" t="s">
        <v>2127</v>
      </c>
      <c r="C85" s="442">
        <v>2.6</v>
      </c>
      <c r="D85" s="442">
        <v>2.6</v>
      </c>
    </row>
    <row r="86" spans="1:4" ht="18.75">
      <c r="A86" s="440" t="s">
        <v>2128</v>
      </c>
      <c r="B86" s="441" t="s">
        <v>2129</v>
      </c>
      <c r="C86" s="442">
        <v>0.25</v>
      </c>
      <c r="D86" s="442">
        <v>0.25</v>
      </c>
    </row>
    <row r="87" spans="1:4" ht="18.75">
      <c r="A87" s="440" t="s">
        <v>2130</v>
      </c>
      <c r="B87" s="441" t="s">
        <v>2131</v>
      </c>
      <c r="C87" s="442">
        <v>0.25</v>
      </c>
      <c r="D87" s="442">
        <v>0.25</v>
      </c>
    </row>
    <row r="88" spans="1:4" ht="18.75">
      <c r="A88" s="440" t="s">
        <v>2132</v>
      </c>
      <c r="B88" s="441" t="s">
        <v>2133</v>
      </c>
      <c r="C88" s="442">
        <v>0.48</v>
      </c>
      <c r="D88" s="442">
        <v>0.48</v>
      </c>
    </row>
    <row r="89" spans="1:4" ht="37.5">
      <c r="A89" s="440" t="s">
        <v>2134</v>
      </c>
      <c r="B89" s="441" t="s">
        <v>2135</v>
      </c>
      <c r="C89" s="442">
        <v>1.25</v>
      </c>
      <c r="D89" s="442">
        <v>1.25</v>
      </c>
    </row>
    <row r="90" spans="1:4" ht="37.5">
      <c r="A90" s="440" t="s">
        <v>2136</v>
      </c>
      <c r="B90" s="441" t="s">
        <v>2137</v>
      </c>
      <c r="C90" s="442">
        <v>1</v>
      </c>
      <c r="D90" s="442">
        <v>1</v>
      </c>
    </row>
    <row r="91" spans="1:4" ht="18.75">
      <c r="A91" s="440" t="s">
        <v>2138</v>
      </c>
      <c r="B91" s="441" t="s">
        <v>2139</v>
      </c>
      <c r="C91" s="442">
        <v>4</v>
      </c>
      <c r="D91" s="442">
        <v>4</v>
      </c>
    </row>
    <row r="92" spans="1:4" ht="18.75">
      <c r="A92" s="440" t="s">
        <v>2140</v>
      </c>
      <c r="B92" s="441" t="s">
        <v>2141</v>
      </c>
      <c r="C92" s="442">
        <v>0.84</v>
      </c>
      <c r="D92" s="442">
        <v>0.84</v>
      </c>
    </row>
    <row r="93" spans="1:4" ht="18.75">
      <c r="A93" s="440" t="s">
        <v>2142</v>
      </c>
      <c r="B93" s="441" t="s">
        <v>2143</v>
      </c>
      <c r="C93" s="442">
        <v>3</v>
      </c>
      <c r="D93" s="442">
        <v>3</v>
      </c>
    </row>
    <row r="94" spans="1:4" ht="18.75">
      <c r="A94" s="440" t="s">
        <v>2144</v>
      </c>
      <c r="B94" s="441" t="s">
        <v>2145</v>
      </c>
      <c r="C94" s="442">
        <v>2.25</v>
      </c>
      <c r="D94" s="442">
        <v>2.25</v>
      </c>
    </row>
    <row r="95" spans="1:4" ht="18.75">
      <c r="A95" s="440" t="s">
        <v>2146</v>
      </c>
      <c r="B95" s="441" t="s">
        <v>2147</v>
      </c>
      <c r="C95" s="442">
        <v>0.38</v>
      </c>
      <c r="D95" s="442">
        <v>0.38</v>
      </c>
    </row>
    <row r="96" spans="1:4" ht="37.5">
      <c r="A96" s="440" t="s">
        <v>2148</v>
      </c>
      <c r="B96" s="441" t="s">
        <v>2149</v>
      </c>
      <c r="C96" s="442">
        <v>1.5</v>
      </c>
      <c r="D96" s="442">
        <v>1.5</v>
      </c>
    </row>
    <row r="97" spans="1:4" ht="37.5">
      <c r="A97" s="440" t="s">
        <v>2150</v>
      </c>
      <c r="B97" s="441" t="s">
        <v>2151</v>
      </c>
      <c r="C97" s="442">
        <v>0.5</v>
      </c>
      <c r="D97" s="442">
        <v>0.5</v>
      </c>
    </row>
    <row r="98" spans="1:4" ht="18.75">
      <c r="A98" s="440" t="s">
        <v>2152</v>
      </c>
      <c r="B98" s="441" t="s">
        <v>2153</v>
      </c>
      <c r="C98" s="442">
        <v>1.01</v>
      </c>
      <c r="D98" s="442">
        <v>1.01</v>
      </c>
    </row>
    <row r="99" spans="1:4" ht="18.75">
      <c r="A99" s="440" t="s">
        <v>2154</v>
      </c>
      <c r="B99" s="441" t="s">
        <v>2155</v>
      </c>
      <c r="C99" s="442">
        <v>1.5</v>
      </c>
      <c r="D99" s="442">
        <v>1.5</v>
      </c>
    </row>
    <row r="100" spans="1:4" ht="18.75">
      <c r="A100" s="440" t="s">
        <v>2156</v>
      </c>
      <c r="B100" s="441" t="s">
        <v>2157</v>
      </c>
      <c r="C100" s="442">
        <v>2</v>
      </c>
      <c r="D100" s="442">
        <v>2</v>
      </c>
    </row>
    <row r="101" spans="1:4" ht="18.75">
      <c r="A101" s="440" t="s">
        <v>2158</v>
      </c>
      <c r="B101" s="441" t="s">
        <v>2159</v>
      </c>
      <c r="C101" s="442">
        <v>1.67</v>
      </c>
      <c r="D101" s="442">
        <v>1.67</v>
      </c>
    </row>
    <row r="102" spans="1:4" ht="37.5">
      <c r="A102" s="440" t="s">
        <v>2160</v>
      </c>
      <c r="B102" s="441" t="s">
        <v>2161</v>
      </c>
      <c r="C102" s="442">
        <v>1</v>
      </c>
      <c r="D102" s="442">
        <v>1</v>
      </c>
    </row>
    <row r="103" spans="1:4" ht="56.25">
      <c r="A103" s="440" t="s">
        <v>2162</v>
      </c>
      <c r="B103" s="441" t="s">
        <v>2163</v>
      </c>
      <c r="C103" s="442">
        <v>1</v>
      </c>
      <c r="D103" s="442">
        <v>1</v>
      </c>
    </row>
    <row r="104" spans="1:4" ht="37.5">
      <c r="A104" s="440" t="s">
        <v>2164</v>
      </c>
      <c r="B104" s="441" t="s">
        <v>2165</v>
      </c>
      <c r="C104" s="442">
        <v>1.25</v>
      </c>
      <c r="D104" s="442">
        <v>1.25</v>
      </c>
    </row>
    <row r="105" spans="1:4" ht="37.5">
      <c r="A105" s="440" t="s">
        <v>2166</v>
      </c>
      <c r="B105" s="441" t="s">
        <v>2167</v>
      </c>
      <c r="C105" s="442">
        <v>1.25</v>
      </c>
      <c r="D105" s="442">
        <v>1.25</v>
      </c>
    </row>
    <row r="106" spans="1:4" ht="18.75">
      <c r="A106" s="440" t="s">
        <v>2168</v>
      </c>
      <c r="B106" s="441" t="s">
        <v>2169</v>
      </c>
      <c r="C106" s="442">
        <v>1.5</v>
      </c>
      <c r="D106" s="442">
        <v>1.5</v>
      </c>
    </row>
    <row r="107" spans="1:4" ht="41.25">
      <c r="A107" s="440" t="s">
        <v>2170</v>
      </c>
      <c r="B107" s="441" t="s">
        <v>2171</v>
      </c>
      <c r="C107" s="442">
        <v>0.2</v>
      </c>
      <c r="D107" s="442">
        <v>0.2</v>
      </c>
    </row>
    <row r="108" spans="1:4" ht="18.75">
      <c r="A108" s="440" t="s">
        <v>2172</v>
      </c>
      <c r="B108" s="441" t="s">
        <v>2173</v>
      </c>
      <c r="C108" s="442">
        <v>1.25</v>
      </c>
      <c r="D108" s="442">
        <v>1.25</v>
      </c>
    </row>
    <row r="109" spans="1:4" ht="37.5">
      <c r="A109" s="440" t="s">
        <v>2174</v>
      </c>
      <c r="B109" s="441" t="s">
        <v>2175</v>
      </c>
      <c r="C109" s="442">
        <v>1</v>
      </c>
      <c r="D109" s="442">
        <v>1</v>
      </c>
    </row>
    <row r="110" spans="1:4" ht="37.5">
      <c r="A110" s="440" t="s">
        <v>2176</v>
      </c>
      <c r="B110" s="441" t="s">
        <v>2177</v>
      </c>
      <c r="C110" s="442">
        <v>0.25</v>
      </c>
      <c r="D110" s="442">
        <v>0.25</v>
      </c>
    </row>
    <row r="111" spans="1:4" ht="18.75">
      <c r="A111" s="440" t="s">
        <v>2178</v>
      </c>
      <c r="B111" s="441" t="s">
        <v>2179</v>
      </c>
      <c r="C111" s="442">
        <v>1.1499999999999999</v>
      </c>
      <c r="D111" s="442">
        <v>1.1499999999999999</v>
      </c>
    </row>
    <row r="112" spans="1:4" ht="41.25">
      <c r="A112" s="440" t="s">
        <v>2180</v>
      </c>
      <c r="B112" s="441" t="s">
        <v>2181</v>
      </c>
      <c r="C112" s="442">
        <v>1.53</v>
      </c>
      <c r="D112" s="442">
        <v>1.53</v>
      </c>
    </row>
    <row r="113" spans="1:4" ht="60">
      <c r="A113" s="440" t="s">
        <v>2182</v>
      </c>
      <c r="B113" s="441" t="s">
        <v>2183</v>
      </c>
      <c r="C113" s="442">
        <v>1.95</v>
      </c>
      <c r="D113" s="442">
        <v>1.95</v>
      </c>
    </row>
    <row r="114" spans="1:4" ht="60">
      <c r="A114" s="440" t="s">
        <v>2184</v>
      </c>
      <c r="B114" s="441" t="s">
        <v>2185</v>
      </c>
      <c r="C114" s="442">
        <v>1.85</v>
      </c>
      <c r="D114" s="442">
        <v>1.85</v>
      </c>
    </row>
    <row r="115" spans="1:4" ht="78.75">
      <c r="A115" s="440" t="s">
        <v>2186</v>
      </c>
      <c r="B115" s="441" t="s">
        <v>2187</v>
      </c>
      <c r="C115" s="442">
        <v>2.5</v>
      </c>
      <c r="D115" s="442">
        <v>2.5</v>
      </c>
    </row>
    <row r="116" spans="1:4" ht="41.25">
      <c r="A116" s="440" t="s">
        <v>2188</v>
      </c>
      <c r="B116" s="441" t="s">
        <v>2189</v>
      </c>
      <c r="C116" s="442">
        <v>2.4500000000000002</v>
      </c>
      <c r="D116" s="442">
        <v>2.4500000000000002</v>
      </c>
    </row>
    <row r="117" spans="1:4" ht="60">
      <c r="A117" s="440" t="s">
        <v>2190</v>
      </c>
      <c r="B117" s="441" t="s">
        <v>2191</v>
      </c>
      <c r="C117" s="442">
        <v>3.25</v>
      </c>
      <c r="D117" s="442">
        <v>3.25</v>
      </c>
    </row>
    <row r="118" spans="1:4" ht="41.25">
      <c r="A118" s="440" t="s">
        <v>2192</v>
      </c>
      <c r="B118" s="441" t="s">
        <v>2193</v>
      </c>
      <c r="C118" s="442">
        <v>1.95</v>
      </c>
      <c r="D118" s="442">
        <v>1.95</v>
      </c>
    </row>
    <row r="119" spans="1:4" ht="41.25">
      <c r="A119" s="440" t="s">
        <v>2194</v>
      </c>
      <c r="B119" s="441" t="s">
        <v>2195</v>
      </c>
      <c r="C119" s="442">
        <v>2.33</v>
      </c>
      <c r="D119" s="442">
        <v>2.33</v>
      </c>
    </row>
    <row r="120" spans="1:4" ht="18.75">
      <c r="A120" s="440" t="s">
        <v>2196</v>
      </c>
      <c r="B120" s="441" t="s">
        <v>2197</v>
      </c>
      <c r="C120" s="442">
        <v>1.25</v>
      </c>
      <c r="D120" s="442">
        <v>1.25</v>
      </c>
    </row>
    <row r="121" spans="1:4" ht="41.25">
      <c r="A121" s="440" t="s">
        <v>2198</v>
      </c>
      <c r="B121" s="441" t="s">
        <v>2199</v>
      </c>
      <c r="C121" s="442">
        <v>3.35</v>
      </c>
      <c r="D121" s="442">
        <v>3.35</v>
      </c>
    </row>
    <row r="122" spans="1:4" ht="60">
      <c r="A122" s="440" t="s">
        <v>2200</v>
      </c>
      <c r="B122" s="441" t="s">
        <v>2201</v>
      </c>
      <c r="C122" s="442">
        <v>3.75</v>
      </c>
      <c r="D122" s="442">
        <v>3.75</v>
      </c>
    </row>
    <row r="123" spans="1:4" ht="41.25">
      <c r="A123" s="440" t="s">
        <v>2202</v>
      </c>
      <c r="B123" s="441" t="s">
        <v>2203</v>
      </c>
      <c r="C123" s="442">
        <v>4</v>
      </c>
      <c r="D123" s="442">
        <v>4</v>
      </c>
    </row>
    <row r="124" spans="1:4" ht="37.5">
      <c r="A124" s="440" t="s">
        <v>2204</v>
      </c>
      <c r="B124" s="441" t="s">
        <v>2205</v>
      </c>
      <c r="C124" s="442">
        <v>2</v>
      </c>
      <c r="D124" s="442">
        <v>2</v>
      </c>
    </row>
    <row r="125" spans="1:4" ht="56.25">
      <c r="A125" s="440" t="s">
        <v>2206</v>
      </c>
      <c r="B125" s="441" t="s">
        <v>2207</v>
      </c>
      <c r="C125" s="442">
        <v>3.55</v>
      </c>
      <c r="D125" s="442">
        <v>3.55</v>
      </c>
    </row>
    <row r="126" spans="1:4" ht="18.75">
      <c r="A126" s="440" t="s">
        <v>2208</v>
      </c>
      <c r="B126" s="441" t="s">
        <v>2209</v>
      </c>
      <c r="C126" s="442">
        <v>4.3</v>
      </c>
      <c r="D126" s="442">
        <v>4.3</v>
      </c>
    </row>
    <row r="127" spans="1:4" ht="18.75">
      <c r="A127" s="440" t="s">
        <v>2210</v>
      </c>
      <c r="B127" s="441" t="s">
        <v>2211</v>
      </c>
      <c r="C127" s="442">
        <v>0.68</v>
      </c>
      <c r="D127" s="442">
        <v>0.68</v>
      </c>
    </row>
    <row r="128" spans="1:4" ht="18.75">
      <c r="A128" s="440" t="s">
        <v>2212</v>
      </c>
      <c r="B128" s="441" t="s">
        <v>2213</v>
      </c>
      <c r="C128" s="442">
        <v>0.96</v>
      </c>
      <c r="D128" s="442">
        <v>0.96</v>
      </c>
    </row>
    <row r="129" spans="1:4" ht="18.75">
      <c r="A129" s="440" t="s">
        <v>2214</v>
      </c>
      <c r="B129" s="441" t="s">
        <v>2215</v>
      </c>
      <c r="C129" s="442">
        <v>0.31</v>
      </c>
      <c r="D129" s="442">
        <v>0.31</v>
      </c>
    </row>
    <row r="130" spans="1:4" ht="18.75">
      <c r="A130" s="440" t="s">
        <v>2216</v>
      </c>
      <c r="B130" s="441" t="s">
        <v>2217</v>
      </c>
      <c r="C130" s="442">
        <v>0.5</v>
      </c>
      <c r="D130" s="442">
        <v>0.5</v>
      </c>
    </row>
    <row r="131" spans="1:4" ht="18.75">
      <c r="A131" s="440" t="s">
        <v>2218</v>
      </c>
      <c r="B131" s="441" t="s">
        <v>2219</v>
      </c>
      <c r="C131" s="442">
        <v>1.5</v>
      </c>
      <c r="D131" s="442">
        <v>1.5</v>
      </c>
    </row>
    <row r="132" spans="1:4" ht="37.5">
      <c r="A132" s="440" t="s">
        <v>2220</v>
      </c>
      <c r="B132" s="441" t="s">
        <v>2221</v>
      </c>
      <c r="C132" s="443"/>
      <c r="D132" s="442">
        <v>1.19</v>
      </c>
    </row>
    <row r="133" spans="1:4" ht="37.5">
      <c r="A133" s="440" t="s">
        <v>2222</v>
      </c>
      <c r="B133" s="441" t="s">
        <v>2223</v>
      </c>
      <c r="C133" s="443"/>
      <c r="D133" s="442">
        <v>1.95</v>
      </c>
    </row>
    <row r="134" spans="1:4" ht="37.5">
      <c r="A134" s="440" t="s">
        <v>2224</v>
      </c>
      <c r="B134" s="441" t="s">
        <v>2225</v>
      </c>
      <c r="C134" s="443"/>
      <c r="D134" s="442">
        <v>1.37</v>
      </c>
    </row>
    <row r="135" spans="1:4" ht="37.5">
      <c r="A135" s="440" t="s">
        <v>2226</v>
      </c>
      <c r="B135" s="441" t="s">
        <v>2227</v>
      </c>
      <c r="C135" s="442">
        <v>1.68</v>
      </c>
      <c r="D135" s="442">
        <v>1.95</v>
      </c>
    </row>
    <row r="136" spans="1:4" ht="37.5">
      <c r="A136" s="440" t="s">
        <v>2228</v>
      </c>
      <c r="B136" s="441" t="s">
        <v>2229</v>
      </c>
      <c r="C136" s="442">
        <v>1.18</v>
      </c>
      <c r="D136" s="442">
        <v>1.37</v>
      </c>
    </row>
    <row r="137" spans="1:4" ht="37.5">
      <c r="A137" s="440" t="s">
        <v>2230</v>
      </c>
      <c r="B137" s="441" t="s">
        <v>2231</v>
      </c>
      <c r="C137" s="442">
        <v>1.25</v>
      </c>
      <c r="D137" s="442">
        <v>1.19</v>
      </c>
    </row>
    <row r="138" spans="1:4" ht="37.5">
      <c r="A138" s="440" t="s">
        <v>2232</v>
      </c>
      <c r="B138" s="441" t="s">
        <v>2233</v>
      </c>
      <c r="C138" s="442">
        <v>1.68</v>
      </c>
      <c r="D138" s="443"/>
    </row>
    <row r="139" spans="1:4" ht="37.5">
      <c r="A139" s="440" t="s">
        <v>2234</v>
      </c>
      <c r="B139" s="441" t="s">
        <v>2235</v>
      </c>
      <c r="C139" s="442">
        <v>1.18</v>
      </c>
      <c r="D139" s="443"/>
    </row>
    <row r="140" spans="1:4" ht="37.5">
      <c r="A140" s="440" t="s">
        <v>2236</v>
      </c>
      <c r="B140" s="441" t="s">
        <v>2237</v>
      </c>
      <c r="C140" s="442">
        <v>1.25</v>
      </c>
      <c r="D140" s="443"/>
    </row>
    <row r="141" spans="1:4" ht="37.5">
      <c r="A141" s="440" t="s">
        <v>2238</v>
      </c>
      <c r="B141" s="441" t="s">
        <v>2239</v>
      </c>
      <c r="C141" s="442">
        <v>1.68</v>
      </c>
      <c r="D141" s="442">
        <v>1.95</v>
      </c>
    </row>
    <row r="142" spans="1:4" ht="37.5">
      <c r="A142" s="440" t="s">
        <v>2240</v>
      </c>
      <c r="B142" s="441" t="s">
        <v>2241</v>
      </c>
      <c r="C142" s="442">
        <v>1.18</v>
      </c>
      <c r="D142" s="442">
        <v>1.37</v>
      </c>
    </row>
    <row r="143" spans="1:4" ht="37.5">
      <c r="A143" s="440" t="s">
        <v>2242</v>
      </c>
      <c r="B143" s="441" t="s">
        <v>2243</v>
      </c>
      <c r="C143" s="442">
        <v>1.25</v>
      </c>
      <c r="D143" s="442">
        <v>1.19</v>
      </c>
    </row>
    <row r="144" spans="1:4" ht="37.5">
      <c r="A144" s="440" t="s">
        <v>2244</v>
      </c>
      <c r="B144" s="441" t="s">
        <v>2245</v>
      </c>
      <c r="C144" s="442">
        <v>1.5</v>
      </c>
      <c r="D144" s="442">
        <v>1.5</v>
      </c>
    </row>
    <row r="145" spans="1:4" ht="37.5">
      <c r="A145" s="440" t="s">
        <v>2246</v>
      </c>
      <c r="B145" s="441" t="s">
        <v>2247</v>
      </c>
      <c r="C145" s="442">
        <v>0.9</v>
      </c>
      <c r="D145" s="442">
        <v>0.9</v>
      </c>
    </row>
    <row r="146" spans="1:4" ht="37.5">
      <c r="A146" s="440" t="s">
        <v>2248</v>
      </c>
      <c r="B146" s="441" t="s">
        <v>2249</v>
      </c>
      <c r="C146" s="442">
        <v>1.4</v>
      </c>
      <c r="D146" s="442">
        <v>1.4</v>
      </c>
    </row>
    <row r="147" spans="1:4" ht="37.5">
      <c r="A147" s="440" t="s">
        <v>2250</v>
      </c>
      <c r="B147" s="441" t="s">
        <v>2251</v>
      </c>
      <c r="C147" s="442">
        <v>1.08</v>
      </c>
      <c r="D147" s="442">
        <v>1.08</v>
      </c>
    </row>
    <row r="148" spans="1:4" ht="18.75">
      <c r="A148" s="444" t="s">
        <v>2252</v>
      </c>
      <c r="B148" s="445"/>
      <c r="C148" s="445"/>
      <c r="D148" s="446"/>
    </row>
    <row r="149" spans="1:4" ht="18.75">
      <c r="A149" s="440" t="s">
        <v>2253</v>
      </c>
      <c r="B149" s="441" t="s">
        <v>2254</v>
      </c>
      <c r="C149" s="442"/>
      <c r="D149" s="442">
        <v>1.1000000000000001</v>
      </c>
    </row>
    <row r="150" spans="1:4" ht="18.75">
      <c r="A150" s="440" t="s">
        <v>2255</v>
      </c>
      <c r="B150" s="441" t="s">
        <v>2256</v>
      </c>
      <c r="C150" s="442"/>
      <c r="D150" s="442">
        <v>2</v>
      </c>
    </row>
    <row r="151" spans="1:4" ht="18.75">
      <c r="A151" s="440" t="s">
        <v>2257</v>
      </c>
      <c r="B151" s="441" t="s">
        <v>2258</v>
      </c>
      <c r="C151" s="442"/>
      <c r="D151" s="442">
        <v>1.4</v>
      </c>
    </row>
    <row r="152" spans="1:4" ht="18.75">
      <c r="A152" s="440" t="s">
        <v>2259</v>
      </c>
      <c r="B152" s="441" t="s">
        <v>2260</v>
      </c>
      <c r="C152" s="442"/>
      <c r="D152" s="442">
        <v>1.75</v>
      </c>
    </row>
    <row r="153" spans="1:4" ht="18.75">
      <c r="A153" s="440" t="s">
        <v>2261</v>
      </c>
      <c r="B153" s="441" t="s">
        <v>2262</v>
      </c>
      <c r="C153" s="442"/>
      <c r="D153" s="442">
        <v>1.55</v>
      </c>
    </row>
    <row r="154" spans="1:4" ht="37.5">
      <c r="A154" s="440" t="s">
        <v>2263</v>
      </c>
      <c r="B154" s="441" t="s">
        <v>2264</v>
      </c>
      <c r="C154" s="442"/>
      <c r="D154" s="442">
        <v>1.75</v>
      </c>
    </row>
    <row r="155" spans="1:4" ht="37.5">
      <c r="A155" s="440" t="s">
        <v>2265</v>
      </c>
      <c r="B155" s="441" t="s">
        <v>2266</v>
      </c>
      <c r="C155" s="443"/>
      <c r="D155" s="442">
        <v>3.85</v>
      </c>
    </row>
    <row r="156" spans="1:4" ht="18.75">
      <c r="A156" s="440" t="s">
        <v>2267</v>
      </c>
      <c r="B156" s="441" t="s">
        <v>2268</v>
      </c>
      <c r="C156" s="442"/>
      <c r="D156" s="442">
        <v>4</v>
      </c>
    </row>
    <row r="157" spans="1:4" ht="18.75">
      <c r="A157" s="440" t="s">
        <v>2269</v>
      </c>
      <c r="B157" s="441" t="s">
        <v>2270</v>
      </c>
      <c r="C157" s="442"/>
      <c r="D157" s="442">
        <v>4</v>
      </c>
    </row>
    <row r="158" spans="1:4" ht="18.75">
      <c r="A158" s="440" t="s">
        <v>2271</v>
      </c>
      <c r="B158" s="441" t="s">
        <v>2272</v>
      </c>
      <c r="C158" s="442"/>
      <c r="D158" s="442">
        <v>2.7</v>
      </c>
    </row>
    <row r="159" spans="1:4" ht="37.5">
      <c r="A159" s="440" t="s">
        <v>2273</v>
      </c>
      <c r="B159" s="441" t="s">
        <v>2274</v>
      </c>
      <c r="C159" s="443"/>
      <c r="D159" s="442">
        <v>2.5</v>
      </c>
    </row>
    <row r="160" spans="1:4" ht="18.75">
      <c r="A160" s="440" t="s">
        <v>2275</v>
      </c>
      <c r="B160" s="441" t="s">
        <v>2276</v>
      </c>
      <c r="C160" s="442"/>
      <c r="D160" s="442">
        <v>18</v>
      </c>
    </row>
    <row r="161" spans="1:4" ht="18.75">
      <c r="A161" s="440" t="s">
        <v>2277</v>
      </c>
      <c r="B161" s="441" t="s">
        <v>2278</v>
      </c>
      <c r="C161" s="442"/>
      <c r="D161" s="442">
        <v>2.7</v>
      </c>
    </row>
    <row r="162" spans="1:4" ht="18.75">
      <c r="A162" s="440" t="s">
        <v>2279</v>
      </c>
      <c r="B162" s="441" t="s">
        <v>2280</v>
      </c>
      <c r="C162" s="442"/>
      <c r="D162" s="442">
        <v>1.8</v>
      </c>
    </row>
    <row r="163" spans="1:4" ht="18.75">
      <c r="A163" s="440" t="s">
        <v>2281</v>
      </c>
      <c r="B163" s="441" t="s">
        <v>2282</v>
      </c>
      <c r="C163" s="442"/>
      <c r="D163" s="442">
        <v>1</v>
      </c>
    </row>
    <row r="164" spans="1:4" ht="18.75">
      <c r="A164" s="440" t="s">
        <v>2283</v>
      </c>
      <c r="B164" s="441" t="s">
        <v>2284</v>
      </c>
      <c r="C164" s="442"/>
      <c r="D164" s="442">
        <v>2.5</v>
      </c>
    </row>
    <row r="165" spans="1:4" ht="37.5">
      <c r="A165" s="440" t="s">
        <v>2285</v>
      </c>
      <c r="B165" s="441" t="s">
        <v>2286</v>
      </c>
      <c r="C165" s="442"/>
      <c r="D165" s="442">
        <v>4.21</v>
      </c>
    </row>
    <row r="166" spans="1:4" ht="37.5">
      <c r="A166" s="440" t="s">
        <v>2287</v>
      </c>
      <c r="B166" s="441" t="s">
        <v>2288</v>
      </c>
      <c r="C166" s="442"/>
      <c r="D166" s="442">
        <v>1.38</v>
      </c>
    </row>
    <row r="167" spans="1:4" ht="37.5">
      <c r="A167" s="440" t="s">
        <v>2289</v>
      </c>
      <c r="B167" s="441" t="s">
        <v>2290</v>
      </c>
      <c r="C167" s="443"/>
      <c r="D167" s="442">
        <v>1.69</v>
      </c>
    </row>
    <row r="168" spans="1:4" ht="18.75">
      <c r="A168" s="444" t="s">
        <v>2291</v>
      </c>
      <c r="B168" s="445"/>
      <c r="C168" s="445"/>
      <c r="D168" s="446"/>
    </row>
    <row r="169" spans="1:4" ht="18.75">
      <c r="A169" s="440" t="s">
        <v>2292</v>
      </c>
      <c r="B169" s="441" t="s">
        <v>2293</v>
      </c>
      <c r="C169" s="442">
        <v>0.3</v>
      </c>
      <c r="D169" s="442">
        <v>0.3</v>
      </c>
    </row>
    <row r="170" spans="1:4" ht="41.25">
      <c r="A170" s="440" t="s">
        <v>2294</v>
      </c>
      <c r="B170" s="441" t="s">
        <v>2295</v>
      </c>
      <c r="C170" s="442">
        <v>0.7</v>
      </c>
      <c r="D170" s="442">
        <v>0.7</v>
      </c>
    </row>
    <row r="171" spans="1:4" ht="18.75">
      <c r="A171" s="440" t="s">
        <v>2296</v>
      </c>
      <c r="B171" s="441" t="s">
        <v>2297</v>
      </c>
      <c r="C171" s="442">
        <v>0.87</v>
      </c>
      <c r="D171" s="442">
        <v>0.87</v>
      </c>
    </row>
    <row r="172" spans="1:4" ht="18.75">
      <c r="A172" s="440" t="s">
        <v>2298</v>
      </c>
      <c r="B172" s="441" t="s">
        <v>2299</v>
      </c>
      <c r="C172" s="442">
        <v>1</v>
      </c>
      <c r="D172" s="442">
        <v>1</v>
      </c>
    </row>
    <row r="173" spans="1:4" ht="37.5">
      <c r="A173" s="440" t="s">
        <v>625</v>
      </c>
      <c r="B173" s="441" t="s">
        <v>626</v>
      </c>
      <c r="C173" s="442"/>
      <c r="D173" s="442">
        <v>1.57</v>
      </c>
    </row>
    <row r="174" spans="1:4" ht="37.5">
      <c r="A174" s="440" t="s">
        <v>2300</v>
      </c>
      <c r="B174" s="441" t="s">
        <v>2301</v>
      </c>
      <c r="C174" s="442">
        <v>1.3</v>
      </c>
      <c r="D174" s="442">
        <v>1.57</v>
      </c>
    </row>
    <row r="175" spans="1:4" ht="37.5">
      <c r="A175" s="440" t="s">
        <v>2302</v>
      </c>
      <c r="B175" s="441" t="s">
        <v>2303</v>
      </c>
      <c r="C175" s="442">
        <v>1.3</v>
      </c>
      <c r="D175" s="442"/>
    </row>
    <row r="176" spans="1:4" ht="37.5">
      <c r="A176" s="440" t="s">
        <v>2304</v>
      </c>
      <c r="B176" s="441" t="s">
        <v>2305</v>
      </c>
      <c r="C176" s="442">
        <v>1.3</v>
      </c>
      <c r="D176" s="442">
        <v>1.3</v>
      </c>
    </row>
    <row r="177" spans="1:4" ht="18.75">
      <c r="A177" s="280"/>
      <c r="B177" s="447"/>
      <c r="C177" s="448"/>
      <c r="D177" s="448"/>
    </row>
    <row r="178" spans="1:4" ht="18.75">
      <c r="A178" s="449" t="s">
        <v>2306</v>
      </c>
      <c r="B178" s="450"/>
      <c r="C178" s="451"/>
      <c r="D178" s="451"/>
    </row>
    <row r="179" spans="1:4" ht="22.5">
      <c r="A179" s="452" t="s">
        <v>2307</v>
      </c>
      <c r="B179" s="450"/>
      <c r="C179" s="451"/>
      <c r="D179" s="451"/>
    </row>
    <row r="180" spans="1:4" ht="22.5">
      <c r="A180" s="452" t="s">
        <v>2308</v>
      </c>
      <c r="B180" s="450"/>
      <c r="C180" s="451"/>
      <c r="D180" s="451"/>
    </row>
    <row r="181" spans="1:4" ht="22.5">
      <c r="A181" s="452" t="s">
        <v>2309</v>
      </c>
      <c r="B181" s="450"/>
      <c r="C181" s="451"/>
      <c r="D181" s="451"/>
    </row>
    <row r="182" spans="1:4" ht="22.5">
      <c r="A182" s="452" t="s">
        <v>2310</v>
      </c>
      <c r="B182" s="450"/>
      <c r="C182" s="451"/>
      <c r="D182" s="451"/>
    </row>
    <row r="183" spans="1:4" ht="22.5">
      <c r="A183" s="452" t="s">
        <v>2311</v>
      </c>
      <c r="B183" s="450"/>
      <c r="C183" s="451"/>
      <c r="D183" s="451"/>
    </row>
    <row r="184" spans="1:4" ht="22.5">
      <c r="A184" s="452" t="s">
        <v>2312</v>
      </c>
      <c r="B184" s="450"/>
      <c r="C184" s="451"/>
      <c r="D184" s="451"/>
    </row>
    <row r="185" spans="1:4" ht="22.5">
      <c r="A185" s="452" t="s">
        <v>2313</v>
      </c>
      <c r="B185" s="450"/>
      <c r="C185" s="451"/>
      <c r="D185" s="451"/>
    </row>
    <row r="186" spans="1:4" ht="22.5">
      <c r="A186" s="452" t="s">
        <v>2314</v>
      </c>
      <c r="B186" s="450"/>
      <c r="C186" s="451"/>
      <c r="D186" s="451"/>
    </row>
    <row r="187" spans="1:4" ht="22.5">
      <c r="A187" s="452" t="s">
        <v>2315</v>
      </c>
      <c r="B187" s="450"/>
      <c r="C187" s="451"/>
      <c r="D187" s="451"/>
    </row>
    <row r="188" spans="1:4" ht="15.75">
      <c r="A188" s="453"/>
    </row>
    <row r="189" spans="1:4" ht="15.75">
      <c r="A189" s="453"/>
    </row>
    <row r="190" spans="1:4" ht="15.75">
      <c r="A190" s="453"/>
    </row>
    <row r="191" spans="1:4" ht="15.75">
      <c r="A191" s="453"/>
    </row>
    <row r="192" spans="1:4" s="454" customFormat="1" ht="15.75">
      <c r="A192" s="453"/>
      <c r="C192" s="128"/>
      <c r="D192" s="128"/>
    </row>
    <row r="193" spans="1:4" s="454" customFormat="1" ht="15.75">
      <c r="A193" s="453"/>
      <c r="C193" s="128"/>
      <c r="D193" s="128"/>
    </row>
    <row r="194" spans="1:4" s="454" customFormat="1" ht="15.75">
      <c r="A194" s="453"/>
      <c r="C194" s="128"/>
      <c r="D194" s="128"/>
    </row>
    <row r="195" spans="1:4" s="454" customFormat="1" ht="15.75">
      <c r="A195" s="453"/>
      <c r="C195" s="128"/>
      <c r="D195" s="128"/>
    </row>
    <row r="196" spans="1:4" s="454" customFormat="1" ht="15.75">
      <c r="A196" s="453"/>
      <c r="C196" s="128"/>
      <c r="D196" s="128"/>
    </row>
    <row r="197" spans="1:4" s="454" customFormat="1" ht="15.75">
      <c r="A197" s="453"/>
      <c r="C197" s="128"/>
      <c r="D197" s="128"/>
    </row>
  </sheetData>
  <mergeCells count="6">
    <mergeCell ref="A2:C2"/>
    <mergeCell ref="A9:A10"/>
    <mergeCell ref="B9:B10"/>
    <mergeCell ref="C9:D9"/>
    <mergeCell ref="A148:D148"/>
    <mergeCell ref="A168:D168"/>
  </mergeCells>
  <printOptions horizontalCentered="1"/>
  <pageMargins left="0.59055118110236227" right="0.39370078740157483" top="0.55118110236220474" bottom="0.55118110236220474" header="0.31496062992125984" footer="0.31496062992125984"/>
  <pageSetup paperSize="9" scale="71" fitToHeight="5" orientation="portrait" r:id="rId1"/>
  <rowBreaks count="1" manualBreakCount="1">
    <brk id="130" max="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EE8FB-05CA-431A-A6D4-A99445504F5C}">
  <sheetPr>
    <pageSetUpPr fitToPage="1"/>
  </sheetPr>
  <dimension ref="A1:I88"/>
  <sheetViews>
    <sheetView workbookViewId="0"/>
  </sheetViews>
  <sheetFormatPr defaultColWidth="10.42578125" defaultRowHeight="15"/>
  <cols>
    <col min="1" max="1" width="10.140625" style="457" customWidth="1"/>
    <col min="2" max="2" width="96.7109375" style="455" customWidth="1"/>
    <col min="3" max="3" width="24.42578125" style="459" customWidth="1"/>
    <col min="4" max="16384" width="10.42578125" style="455"/>
  </cols>
  <sheetData>
    <row r="1" spans="1:9" ht="15" customHeight="1">
      <c r="A1" s="45" t="s">
        <v>2316</v>
      </c>
      <c r="B1" s="45"/>
      <c r="C1" s="46" t="s">
        <v>117</v>
      </c>
    </row>
    <row r="2" spans="1:9" ht="52.5" customHeight="1">
      <c r="A2" s="173" t="s">
        <v>1</v>
      </c>
      <c r="B2" s="173"/>
      <c r="C2" s="173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5" spans="1:9" ht="84" customHeight="1">
      <c r="A5" s="456" t="s">
        <v>2317</v>
      </c>
      <c r="B5" s="456"/>
      <c r="C5" s="456"/>
    </row>
    <row r="6" spans="1:9" ht="5.25" customHeight="1">
      <c r="B6" s="458"/>
    </row>
    <row r="7" spans="1:9">
      <c r="A7" s="460" t="s">
        <v>2318</v>
      </c>
      <c r="B7" s="460"/>
      <c r="C7" s="460"/>
    </row>
    <row r="8" spans="1:9" ht="54.75" customHeight="1">
      <c r="A8" s="461" t="s">
        <v>148</v>
      </c>
      <c r="B8" s="462" t="s">
        <v>2319</v>
      </c>
      <c r="C8" s="463" t="s">
        <v>2320</v>
      </c>
    </row>
    <row r="9" spans="1:9">
      <c r="A9" s="464"/>
      <c r="B9" s="465" t="s">
        <v>2321</v>
      </c>
      <c r="C9" s="465"/>
    </row>
    <row r="10" spans="1:9" ht="31.5">
      <c r="A10" s="466">
        <v>880068</v>
      </c>
      <c r="B10" s="467" t="s">
        <v>44</v>
      </c>
      <c r="C10" s="468">
        <v>0.9</v>
      </c>
    </row>
    <row r="11" spans="1:9" ht="15.75">
      <c r="A11" s="466">
        <v>880014</v>
      </c>
      <c r="B11" s="467" t="s">
        <v>52</v>
      </c>
      <c r="C11" s="469">
        <v>0.9</v>
      </c>
    </row>
    <row r="12" spans="1:9" ht="15.75">
      <c r="A12" s="466">
        <v>880044</v>
      </c>
      <c r="B12" s="467" t="s">
        <v>54</v>
      </c>
      <c r="C12" s="469">
        <v>0.9</v>
      </c>
    </row>
    <row r="13" spans="1:9" ht="15.75">
      <c r="A13" s="466">
        <v>880069</v>
      </c>
      <c r="B13" s="467" t="s">
        <v>56</v>
      </c>
      <c r="C13" s="469">
        <v>0.9</v>
      </c>
    </row>
    <row r="14" spans="1:9" ht="15.75">
      <c r="A14" s="466">
        <v>880024</v>
      </c>
      <c r="B14" s="467" t="s">
        <v>58</v>
      </c>
      <c r="C14" s="469">
        <v>0.9</v>
      </c>
    </row>
    <row r="15" spans="1:9" ht="15.75">
      <c r="A15" s="466">
        <v>880041</v>
      </c>
      <c r="B15" s="467" t="s">
        <v>59</v>
      </c>
      <c r="C15" s="469">
        <v>0.9</v>
      </c>
    </row>
    <row r="16" spans="1:9" ht="15.75">
      <c r="A16" s="466">
        <v>880031</v>
      </c>
      <c r="B16" s="467" t="s">
        <v>60</v>
      </c>
      <c r="C16" s="469">
        <v>0.9</v>
      </c>
    </row>
    <row r="17" spans="1:3" ht="15.75">
      <c r="A17" s="466">
        <v>880015</v>
      </c>
      <c r="B17" s="467" t="s">
        <v>61</v>
      </c>
      <c r="C17" s="469">
        <v>0.9</v>
      </c>
    </row>
    <row r="18" spans="1:3" ht="15.75">
      <c r="A18" s="466">
        <v>880042</v>
      </c>
      <c r="B18" s="467" t="s">
        <v>62</v>
      </c>
      <c r="C18" s="469">
        <v>0.9</v>
      </c>
    </row>
    <row r="19" spans="1:3" ht="15.75">
      <c r="A19" s="466">
        <v>880075</v>
      </c>
      <c r="B19" s="467" t="s">
        <v>63</v>
      </c>
      <c r="C19" s="469">
        <v>0.9</v>
      </c>
    </row>
    <row r="20" spans="1:3" ht="15.75">
      <c r="A20" s="466">
        <v>880016</v>
      </c>
      <c r="B20" s="467" t="s">
        <v>64</v>
      </c>
      <c r="C20" s="469">
        <v>0.9</v>
      </c>
    </row>
    <row r="21" spans="1:3" ht="15.75">
      <c r="A21" s="466">
        <v>880013</v>
      </c>
      <c r="B21" s="467" t="s">
        <v>68</v>
      </c>
      <c r="C21" s="469">
        <v>0.9</v>
      </c>
    </row>
    <row r="22" spans="1:3" ht="15.75">
      <c r="A22" s="466">
        <v>880039</v>
      </c>
      <c r="B22" s="467" t="s">
        <v>70</v>
      </c>
      <c r="C22" s="469">
        <v>0.9</v>
      </c>
    </row>
    <row r="23" spans="1:3" ht="15.75">
      <c r="A23" s="466">
        <v>880047</v>
      </c>
      <c r="B23" s="467" t="s">
        <v>2322</v>
      </c>
      <c r="C23" s="469">
        <v>0.9</v>
      </c>
    </row>
    <row r="24" spans="1:3" ht="15.75">
      <c r="A24" s="466">
        <v>880020</v>
      </c>
      <c r="B24" s="470" t="s">
        <v>2323</v>
      </c>
      <c r="C24" s="469">
        <v>0.9</v>
      </c>
    </row>
    <row r="25" spans="1:3" ht="15.75">
      <c r="A25" s="466">
        <v>880037</v>
      </c>
      <c r="B25" s="467" t="s">
        <v>77</v>
      </c>
      <c r="C25" s="469">
        <v>0.9</v>
      </c>
    </row>
    <row r="26" spans="1:3" ht="15.75">
      <c r="A26" s="466">
        <v>880062</v>
      </c>
      <c r="B26" s="467" t="s">
        <v>2324</v>
      </c>
      <c r="C26" s="469">
        <v>0.9</v>
      </c>
    </row>
    <row r="27" spans="1:3" ht="15.75">
      <c r="A27" s="466">
        <v>880058</v>
      </c>
      <c r="B27" s="471" t="s">
        <v>2325</v>
      </c>
      <c r="C27" s="469">
        <v>0.9</v>
      </c>
    </row>
    <row r="28" spans="1:3" ht="15.75">
      <c r="A28" s="466">
        <v>880056</v>
      </c>
      <c r="B28" s="467" t="s">
        <v>86</v>
      </c>
      <c r="C28" s="469">
        <v>0.9</v>
      </c>
    </row>
    <row r="29" spans="1:3" ht="15.75">
      <c r="A29" s="466">
        <v>880027</v>
      </c>
      <c r="B29" s="467" t="s">
        <v>90</v>
      </c>
      <c r="C29" s="469">
        <v>0.9</v>
      </c>
    </row>
    <row r="30" spans="1:3" ht="15.75">
      <c r="A30" s="466">
        <v>880072</v>
      </c>
      <c r="B30" s="467" t="s">
        <v>92</v>
      </c>
      <c r="C30" s="469">
        <v>0.9</v>
      </c>
    </row>
    <row r="31" spans="1:3" ht="15.75">
      <c r="A31" s="466">
        <v>880077</v>
      </c>
      <c r="B31" s="467" t="s">
        <v>93</v>
      </c>
      <c r="C31" s="469">
        <v>0.9</v>
      </c>
    </row>
    <row r="32" spans="1:3" ht="15.75">
      <c r="A32" s="466">
        <v>880071</v>
      </c>
      <c r="B32" s="467" t="s">
        <v>94</v>
      </c>
      <c r="C32" s="469">
        <v>0.9</v>
      </c>
    </row>
    <row r="33" spans="1:3" ht="15.75">
      <c r="A33" s="466">
        <v>880018</v>
      </c>
      <c r="B33" s="467" t="s">
        <v>97</v>
      </c>
      <c r="C33" s="469">
        <v>0.9</v>
      </c>
    </row>
    <row r="34" spans="1:3" ht="15.75">
      <c r="A34" s="466">
        <v>880051</v>
      </c>
      <c r="B34" s="472" t="s">
        <v>102</v>
      </c>
      <c r="C34" s="469">
        <v>0.9</v>
      </c>
    </row>
    <row r="35" spans="1:3" ht="15.75">
      <c r="A35" s="466">
        <v>880026</v>
      </c>
      <c r="B35" s="472" t="s">
        <v>103</v>
      </c>
      <c r="C35" s="469">
        <v>0.9</v>
      </c>
    </row>
    <row r="36" spans="1:3" ht="15.75">
      <c r="A36" s="473">
        <v>880002</v>
      </c>
      <c r="B36" s="472" t="s">
        <v>104</v>
      </c>
      <c r="C36" s="469">
        <v>0.9</v>
      </c>
    </row>
    <row r="37" spans="1:3" ht="15.75">
      <c r="A37" s="466">
        <v>880076</v>
      </c>
      <c r="B37" s="472" t="s">
        <v>108</v>
      </c>
      <c r="C37" s="469">
        <v>0.9</v>
      </c>
    </row>
    <row r="38" spans="1:3" ht="15.75">
      <c r="A38" s="466">
        <v>880054</v>
      </c>
      <c r="B38" s="472" t="s">
        <v>112</v>
      </c>
      <c r="C38" s="469">
        <v>0.9</v>
      </c>
    </row>
    <row r="39" spans="1:3" ht="47.25">
      <c r="A39" s="466">
        <v>880078</v>
      </c>
      <c r="B39" s="472" t="s">
        <v>113</v>
      </c>
      <c r="C39" s="469">
        <v>0.9</v>
      </c>
    </row>
    <row r="40" spans="1:3" ht="15.75">
      <c r="A40" s="107"/>
      <c r="B40" s="474" t="s">
        <v>2326</v>
      </c>
      <c r="C40" s="475"/>
    </row>
    <row r="41" spans="1:3" ht="15.75">
      <c r="A41" s="466">
        <v>880040</v>
      </c>
      <c r="B41" s="472" t="s">
        <v>88</v>
      </c>
      <c r="C41" s="476">
        <v>1.05</v>
      </c>
    </row>
    <row r="42" spans="1:3" ht="15.75">
      <c r="A42" s="466">
        <v>880009</v>
      </c>
      <c r="B42" s="477" t="s">
        <v>48</v>
      </c>
      <c r="C42" s="476">
        <v>1.05</v>
      </c>
    </row>
    <row r="43" spans="1:3" ht="15.75">
      <c r="A43" s="466">
        <v>880067</v>
      </c>
      <c r="B43" s="477" t="s">
        <v>51</v>
      </c>
      <c r="C43" s="476">
        <v>1.05</v>
      </c>
    </row>
    <row r="44" spans="1:3" ht="15.75">
      <c r="A44" s="466">
        <v>880034</v>
      </c>
      <c r="B44" s="467" t="s">
        <v>38</v>
      </c>
      <c r="C44" s="468">
        <v>1.05</v>
      </c>
    </row>
    <row r="45" spans="1:3" ht="15.75">
      <c r="A45" s="466">
        <v>880032</v>
      </c>
      <c r="B45" s="471" t="s">
        <v>42</v>
      </c>
      <c r="C45" s="468">
        <v>1.05</v>
      </c>
    </row>
    <row r="46" spans="1:3" ht="31.5">
      <c r="A46" s="466">
        <v>880030</v>
      </c>
      <c r="B46" s="471" t="s">
        <v>43</v>
      </c>
      <c r="C46" s="468">
        <v>1.05</v>
      </c>
    </row>
    <row r="47" spans="1:3" ht="15.75">
      <c r="A47" s="466">
        <v>880043</v>
      </c>
      <c r="B47" s="471" t="s">
        <v>45</v>
      </c>
      <c r="C47" s="468">
        <v>1.05</v>
      </c>
    </row>
    <row r="48" spans="1:3" ht="15.75">
      <c r="A48" s="466">
        <v>880036</v>
      </c>
      <c r="B48" s="471" t="s">
        <v>46</v>
      </c>
      <c r="C48" s="468">
        <v>1.05</v>
      </c>
    </row>
    <row r="49" spans="1:3" ht="15.75">
      <c r="A49" s="466">
        <v>880012</v>
      </c>
      <c r="B49" s="471" t="s">
        <v>47</v>
      </c>
      <c r="C49" s="468">
        <v>1.05</v>
      </c>
    </row>
    <row r="50" spans="1:3" ht="15.75">
      <c r="A50" s="466">
        <v>880057</v>
      </c>
      <c r="B50" s="478" t="s">
        <v>2327</v>
      </c>
      <c r="C50" s="468">
        <v>1.05</v>
      </c>
    </row>
    <row r="51" spans="1:3" ht="15.75">
      <c r="A51" s="466">
        <v>880003</v>
      </c>
      <c r="B51" s="471" t="s">
        <v>50</v>
      </c>
      <c r="C51" s="468">
        <v>1.05</v>
      </c>
    </row>
    <row r="52" spans="1:3" ht="15.75">
      <c r="A52" s="466">
        <v>880045</v>
      </c>
      <c r="B52" s="471" t="s">
        <v>53</v>
      </c>
      <c r="C52" s="468">
        <v>1.05</v>
      </c>
    </row>
    <row r="53" spans="1:3" ht="15.75">
      <c r="A53" s="466">
        <v>880035</v>
      </c>
      <c r="B53" s="471" t="s">
        <v>55</v>
      </c>
      <c r="C53" s="468">
        <v>1.05</v>
      </c>
    </row>
    <row r="54" spans="1:3" ht="15.75">
      <c r="A54" s="466">
        <v>880049</v>
      </c>
      <c r="B54" s="471" t="s">
        <v>57</v>
      </c>
      <c r="C54" s="468">
        <v>1.05</v>
      </c>
    </row>
    <row r="55" spans="1:3" ht="15.75">
      <c r="A55" s="466">
        <v>880070</v>
      </c>
      <c r="B55" s="471" t="s">
        <v>65</v>
      </c>
      <c r="C55" s="468">
        <v>1.05</v>
      </c>
    </row>
    <row r="56" spans="1:3" ht="15.75">
      <c r="A56" s="466">
        <v>880011</v>
      </c>
      <c r="B56" s="471" t="s">
        <v>66</v>
      </c>
      <c r="C56" s="468">
        <v>1.05</v>
      </c>
    </row>
    <row r="57" spans="1:3" ht="15.75">
      <c r="A57" s="466">
        <v>880010</v>
      </c>
      <c r="B57" s="471" t="s">
        <v>67</v>
      </c>
      <c r="C57" s="468">
        <v>1.05</v>
      </c>
    </row>
    <row r="58" spans="1:3" ht="15.75">
      <c r="A58" s="466">
        <v>880052</v>
      </c>
      <c r="B58" s="471" t="s">
        <v>2328</v>
      </c>
      <c r="C58" s="468">
        <v>1.05</v>
      </c>
    </row>
    <row r="59" spans="1:3" ht="15.75">
      <c r="A59" s="466">
        <v>880006</v>
      </c>
      <c r="B59" s="471" t="s">
        <v>2329</v>
      </c>
      <c r="C59" s="468">
        <v>1.05</v>
      </c>
    </row>
    <row r="60" spans="1:3" ht="15.75">
      <c r="A60" s="466">
        <v>880053</v>
      </c>
      <c r="B60" s="471" t="s">
        <v>2330</v>
      </c>
      <c r="C60" s="468">
        <v>1.05</v>
      </c>
    </row>
    <row r="61" spans="1:3" ht="15.75">
      <c r="A61" s="466">
        <v>880074</v>
      </c>
      <c r="B61" s="471" t="s">
        <v>2331</v>
      </c>
      <c r="C61" s="468">
        <v>1.05</v>
      </c>
    </row>
    <row r="62" spans="1:3" ht="15.75">
      <c r="A62" s="466">
        <v>880019</v>
      </c>
      <c r="B62" s="471" t="s">
        <v>2332</v>
      </c>
      <c r="C62" s="468">
        <v>1.05</v>
      </c>
    </row>
    <row r="63" spans="1:3" ht="28.5" customHeight="1">
      <c r="A63" s="466">
        <v>880061</v>
      </c>
      <c r="B63" s="471" t="s">
        <v>78</v>
      </c>
      <c r="C63" s="468">
        <v>1.05</v>
      </c>
    </row>
    <row r="64" spans="1:3" ht="15.75">
      <c r="A64" s="466">
        <v>880060</v>
      </c>
      <c r="B64" s="471" t="s">
        <v>2333</v>
      </c>
      <c r="C64" s="468">
        <v>1.05</v>
      </c>
    </row>
    <row r="65" spans="1:3" ht="15.75">
      <c r="A65" s="466">
        <v>880063</v>
      </c>
      <c r="B65" s="471" t="s">
        <v>2334</v>
      </c>
      <c r="C65" s="468">
        <v>1.05</v>
      </c>
    </row>
    <row r="66" spans="1:3" ht="15.75">
      <c r="A66" s="466">
        <v>880059</v>
      </c>
      <c r="B66" s="471" t="s">
        <v>82</v>
      </c>
      <c r="C66" s="468">
        <v>1.05</v>
      </c>
    </row>
    <row r="67" spans="1:3" ht="15.75">
      <c r="A67" s="466">
        <v>880050</v>
      </c>
      <c r="B67" s="472" t="s">
        <v>84</v>
      </c>
      <c r="C67" s="468">
        <v>1.05</v>
      </c>
    </row>
    <row r="68" spans="1:3" ht="15.75">
      <c r="A68" s="466">
        <v>880065</v>
      </c>
      <c r="B68" s="471" t="s">
        <v>85</v>
      </c>
      <c r="C68" s="468">
        <v>1.05</v>
      </c>
    </row>
    <row r="69" spans="1:3" ht="15.75">
      <c r="A69" s="466">
        <v>880021</v>
      </c>
      <c r="B69" s="479" t="s">
        <v>87</v>
      </c>
      <c r="C69" s="468">
        <v>1.05</v>
      </c>
    </row>
    <row r="70" spans="1:3" ht="15.75">
      <c r="A70" s="473">
        <v>880033</v>
      </c>
      <c r="B70" s="471" t="s">
        <v>89</v>
      </c>
      <c r="C70" s="468">
        <v>1.05</v>
      </c>
    </row>
    <row r="71" spans="1:3" ht="15.75">
      <c r="A71" s="466">
        <v>880073</v>
      </c>
      <c r="B71" s="471" t="s">
        <v>91</v>
      </c>
      <c r="C71" s="468">
        <v>1.05</v>
      </c>
    </row>
    <row r="72" spans="1:3" ht="15.75">
      <c r="A72" s="466">
        <v>880004</v>
      </c>
      <c r="B72" s="471" t="s">
        <v>95</v>
      </c>
      <c r="C72" s="468">
        <v>1.05</v>
      </c>
    </row>
    <row r="73" spans="1:3" ht="15.75">
      <c r="A73" s="466">
        <v>880017</v>
      </c>
      <c r="B73" s="471" t="s">
        <v>96</v>
      </c>
      <c r="C73" s="468">
        <v>1.05</v>
      </c>
    </row>
    <row r="74" spans="1:3" ht="15.75">
      <c r="A74" s="466">
        <v>880007</v>
      </c>
      <c r="B74" s="479" t="s">
        <v>98</v>
      </c>
      <c r="C74" s="468">
        <v>1.05</v>
      </c>
    </row>
    <row r="75" spans="1:3" ht="15.75">
      <c r="A75" s="466">
        <v>880005</v>
      </c>
      <c r="B75" s="479" t="s">
        <v>99</v>
      </c>
      <c r="C75" s="468">
        <v>1.05</v>
      </c>
    </row>
    <row r="76" spans="1:3" ht="15.75">
      <c r="A76" s="466">
        <v>880022</v>
      </c>
      <c r="B76" s="479" t="s">
        <v>100</v>
      </c>
      <c r="C76" s="468">
        <v>1.05</v>
      </c>
    </row>
    <row r="77" spans="1:3" ht="15.75">
      <c r="A77" s="466">
        <v>880023</v>
      </c>
      <c r="B77" s="471" t="s">
        <v>101</v>
      </c>
      <c r="C77" s="468">
        <v>1.05</v>
      </c>
    </row>
    <row r="78" spans="1:3" ht="15.75">
      <c r="A78" s="466">
        <v>880055</v>
      </c>
      <c r="B78" s="479" t="s">
        <v>105</v>
      </c>
      <c r="C78" s="468">
        <v>1.05</v>
      </c>
    </row>
    <row r="79" spans="1:3" ht="15.75">
      <c r="A79" s="466">
        <v>880001</v>
      </c>
      <c r="B79" s="479" t="s">
        <v>106</v>
      </c>
      <c r="C79" s="468">
        <v>1.05</v>
      </c>
    </row>
    <row r="80" spans="1:3" ht="15.75">
      <c r="A80" s="466">
        <v>880064</v>
      </c>
      <c r="B80" s="479" t="s">
        <v>107</v>
      </c>
      <c r="C80" s="468">
        <v>1.05</v>
      </c>
    </row>
    <row r="81" spans="1:3" ht="15.75">
      <c r="A81" s="466">
        <v>880029</v>
      </c>
      <c r="B81" s="472" t="s">
        <v>111</v>
      </c>
      <c r="C81" s="468">
        <v>1.05</v>
      </c>
    </row>
    <row r="82" spans="1:3" ht="15.75">
      <c r="A82" s="466">
        <v>880048</v>
      </c>
      <c r="B82" s="471" t="s">
        <v>109</v>
      </c>
      <c r="C82" s="468">
        <v>1.05</v>
      </c>
    </row>
    <row r="83" spans="1:3" ht="15.75">
      <c r="A83" s="466">
        <v>880028</v>
      </c>
      <c r="B83" s="471" t="s">
        <v>110</v>
      </c>
      <c r="C83" s="468">
        <v>1.05</v>
      </c>
    </row>
    <row r="84" spans="1:3" ht="15.75">
      <c r="A84" s="480"/>
      <c r="B84" s="475" t="s">
        <v>2335</v>
      </c>
      <c r="C84" s="465"/>
    </row>
    <row r="85" spans="1:3" ht="60">
      <c r="A85" s="466">
        <v>880038</v>
      </c>
      <c r="B85" s="481" t="s">
        <v>2336</v>
      </c>
      <c r="C85" s="482">
        <v>1.25</v>
      </c>
    </row>
    <row r="86" spans="1:3" ht="45">
      <c r="A86" s="466">
        <v>880008</v>
      </c>
      <c r="B86" s="481" t="s">
        <v>2337</v>
      </c>
      <c r="C86" s="482">
        <v>1.25</v>
      </c>
    </row>
    <row r="87" spans="1:3" ht="45">
      <c r="A87" s="466">
        <v>880025</v>
      </c>
      <c r="B87" s="481" t="s">
        <v>2338</v>
      </c>
      <c r="C87" s="482">
        <v>1.25</v>
      </c>
    </row>
    <row r="88" spans="1:3" ht="30">
      <c r="A88" s="466">
        <v>880066</v>
      </c>
      <c r="B88" s="481" t="s">
        <v>2339</v>
      </c>
      <c r="C88" s="482">
        <v>1.25</v>
      </c>
    </row>
  </sheetData>
  <autoFilter ref="A9:C88" xr:uid="{00000000-0009-0000-0000-000000000000}">
    <filterColumn colId="1" showButton="0"/>
  </autoFilter>
  <mergeCells count="5">
    <mergeCell ref="A2:C2"/>
    <mergeCell ref="A7:C7"/>
    <mergeCell ref="B9:C9"/>
    <mergeCell ref="B40:C40"/>
    <mergeCell ref="B84:C84"/>
  </mergeCells>
  <pageMargins left="0.7" right="0.7" top="0.75" bottom="0.75" header="0.3" footer="0.3"/>
  <pageSetup paperSize="9" scale="76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BE315-846A-43FE-AD39-B52A238DD6D1}">
  <dimension ref="A1:S479"/>
  <sheetViews>
    <sheetView zoomScale="90" zoomScaleNormal="90" workbookViewId="0"/>
  </sheetViews>
  <sheetFormatPr defaultRowHeight="15"/>
  <cols>
    <col min="1" max="1" width="7.85546875" style="513" customWidth="1"/>
    <col min="2" max="2" width="12.5703125" style="513" customWidth="1"/>
    <col min="3" max="3" width="76.42578125" style="514" customWidth="1"/>
    <col min="4" max="4" width="17.28515625" style="513" customWidth="1"/>
    <col min="5" max="5" width="17.85546875" style="513" customWidth="1"/>
    <col min="6" max="6" width="22.5703125" style="513" customWidth="1"/>
    <col min="7" max="7" width="15.7109375" style="515" customWidth="1"/>
    <col min="8" max="8" width="21.42578125" style="506" customWidth="1"/>
    <col min="9" max="9" width="21" style="487" customWidth="1"/>
    <col min="10" max="10" width="19.85546875" style="487" customWidth="1"/>
    <col min="11" max="11" width="17" style="489" hidden="1" customWidth="1"/>
    <col min="12" max="12" width="0" style="487" hidden="1" customWidth="1"/>
    <col min="13" max="13" width="31.28515625" style="487" hidden="1" customWidth="1"/>
    <col min="14" max="14" width="24.28515625" style="487" hidden="1" customWidth="1"/>
    <col min="15" max="15" width="19" style="487" hidden="1" customWidth="1"/>
    <col min="16" max="16" width="17" style="487" hidden="1" customWidth="1"/>
    <col min="17" max="17" width="19.140625" style="487" hidden="1" customWidth="1"/>
    <col min="18" max="18" width="17.140625" style="487" hidden="1" customWidth="1"/>
    <col min="19" max="19" width="32" style="487" customWidth="1"/>
    <col min="20" max="16384" width="9.140625" style="487"/>
  </cols>
  <sheetData>
    <row r="1" spans="1:19" s="45" customFormat="1" ht="16.5" customHeight="1">
      <c r="A1" s="49" t="s">
        <v>2340</v>
      </c>
      <c r="B1" s="49"/>
      <c r="C1" s="483" t="s">
        <v>117</v>
      </c>
    </row>
    <row r="2" spans="1:19" s="45" customFormat="1" ht="50.25" customHeight="1">
      <c r="A2" s="173" t="s">
        <v>1</v>
      </c>
      <c r="B2" s="173"/>
      <c r="C2" s="173"/>
    </row>
    <row r="3" spans="1:19" s="311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19" s="45" customFormat="1" ht="26.25" customHeight="1">
      <c r="C4" s="47"/>
      <c r="F4" s="47"/>
    </row>
    <row r="5" spans="1:19" s="45" customFormat="1" ht="63.75" customHeight="1">
      <c r="A5" s="48" t="s">
        <v>2341</v>
      </c>
      <c r="B5" s="48"/>
      <c r="C5" s="48"/>
      <c r="D5" s="124"/>
      <c r="E5" s="124"/>
      <c r="F5" s="124"/>
      <c r="G5" s="124"/>
      <c r="H5" s="124"/>
      <c r="I5" s="124"/>
      <c r="J5" s="124"/>
    </row>
    <row r="6" spans="1:19" s="45" customFormat="1" ht="18.75">
      <c r="C6" s="47"/>
      <c r="L6" s="484" t="s">
        <v>2342</v>
      </c>
      <c r="M6" s="485" t="s">
        <v>2343</v>
      </c>
      <c r="N6" s="486">
        <v>1.0009999999999999</v>
      </c>
      <c r="O6" s="487"/>
    </row>
    <row r="7" spans="1:19" s="45" customFormat="1" ht="16.5">
      <c r="A7" s="49" t="s">
        <v>4</v>
      </c>
      <c r="B7" s="49"/>
      <c r="C7" s="124"/>
      <c r="D7" s="49"/>
      <c r="E7" s="49"/>
      <c r="F7" s="49"/>
      <c r="G7" s="49"/>
      <c r="H7" s="49"/>
      <c r="I7" s="49"/>
      <c r="J7" s="49"/>
    </row>
    <row r="8" spans="1:19" s="45" customFormat="1" ht="16.5">
      <c r="C8" s="47"/>
      <c r="H8" s="45" t="s">
        <v>37</v>
      </c>
    </row>
    <row r="9" spans="1:19" ht="53.25" customHeight="1">
      <c r="A9" s="488" t="s">
        <v>2344</v>
      </c>
      <c r="B9" s="488" t="s">
        <v>2345</v>
      </c>
      <c r="C9" s="488" t="s">
        <v>2346</v>
      </c>
      <c r="D9" s="488" t="s">
        <v>2347</v>
      </c>
      <c r="E9" s="488" t="s">
        <v>2348</v>
      </c>
      <c r="F9" s="488" t="s">
        <v>2349</v>
      </c>
      <c r="G9" s="488" t="s">
        <v>2350</v>
      </c>
      <c r="H9" s="488" t="s">
        <v>2351</v>
      </c>
      <c r="I9" s="488"/>
      <c r="J9" s="488"/>
      <c r="L9" s="490"/>
      <c r="S9" s="491" t="s">
        <v>2352</v>
      </c>
    </row>
    <row r="10" spans="1:19" ht="57.75" customHeight="1">
      <c r="A10" s="488"/>
      <c r="B10" s="488"/>
      <c r="C10" s="488"/>
      <c r="D10" s="488"/>
      <c r="E10" s="488"/>
      <c r="F10" s="488"/>
      <c r="G10" s="488"/>
      <c r="H10" s="492" t="s">
        <v>2353</v>
      </c>
      <c r="I10" s="492" t="s">
        <v>2354</v>
      </c>
      <c r="J10" s="492" t="s">
        <v>2355</v>
      </c>
      <c r="S10" s="493"/>
    </row>
    <row r="11" spans="1:19" ht="30" customHeight="1">
      <c r="A11" s="494"/>
      <c r="B11" s="495"/>
      <c r="C11" s="494"/>
      <c r="D11" s="494"/>
      <c r="E11" s="494"/>
      <c r="F11" s="494"/>
      <c r="G11" s="494"/>
      <c r="H11" s="492">
        <v>0.9</v>
      </c>
      <c r="I11" s="492">
        <v>1.05</v>
      </c>
      <c r="J11" s="492">
        <v>1.25</v>
      </c>
      <c r="S11" s="496"/>
    </row>
    <row r="12" spans="1:19" s="505" customFormat="1" ht="31.5">
      <c r="A12" s="497">
        <v>1</v>
      </c>
      <c r="B12" s="498" t="s">
        <v>2356</v>
      </c>
      <c r="C12" s="499" t="s">
        <v>2357</v>
      </c>
      <c r="D12" s="500">
        <v>0.5</v>
      </c>
      <c r="E12" s="501">
        <v>1</v>
      </c>
      <c r="F12" s="502"/>
      <c r="G12" s="503">
        <v>34133.51</v>
      </c>
      <c r="H12" s="504"/>
      <c r="I12" s="504"/>
      <c r="J12" s="504"/>
      <c r="L12" s="506"/>
      <c r="S12" s="507">
        <f>G12*D12*E12*1.001</f>
        <v>17083.821755000001</v>
      </c>
    </row>
    <row r="13" spans="1:19" s="505" customFormat="1" ht="15.75">
      <c r="A13" s="497">
        <v>2</v>
      </c>
      <c r="B13" s="498" t="s">
        <v>2358</v>
      </c>
      <c r="C13" s="499" t="s">
        <v>2359</v>
      </c>
      <c r="D13" s="500">
        <v>0.93</v>
      </c>
      <c r="E13" s="501">
        <v>1</v>
      </c>
      <c r="F13" s="502"/>
      <c r="G13" s="503">
        <v>34133.51</v>
      </c>
      <c r="H13" s="504">
        <f>+D13*E13*G13*$H$11*$N$6</f>
        <v>28598.317617870001</v>
      </c>
      <c r="I13" s="504">
        <f t="shared" ref="I13:I76" si="0">+E13*D13*G13*$I$11*$N$6</f>
        <v>33364.703887514996</v>
      </c>
      <c r="J13" s="504">
        <f t="shared" ref="J13:J76" si="1">+E13*D13*G13*$J$11*$N$6</f>
        <v>39719.885580374998</v>
      </c>
      <c r="L13" s="506"/>
      <c r="S13" s="508"/>
    </row>
    <row r="14" spans="1:19" s="505" customFormat="1" ht="15.75">
      <c r="A14" s="497">
        <v>3</v>
      </c>
      <c r="B14" s="498" t="s">
        <v>2360</v>
      </c>
      <c r="C14" s="499" t="s">
        <v>2361</v>
      </c>
      <c r="D14" s="500">
        <v>0.28000000000000003</v>
      </c>
      <c r="E14" s="501">
        <v>1</v>
      </c>
      <c r="F14" s="502"/>
      <c r="G14" s="503">
        <v>34133.51</v>
      </c>
      <c r="H14" s="504"/>
      <c r="I14" s="504"/>
      <c r="J14" s="504"/>
      <c r="L14" s="506"/>
      <c r="S14" s="509">
        <f>$G$14*D14*E14*1.001</f>
        <v>9566.9401828000009</v>
      </c>
    </row>
    <row r="15" spans="1:19" s="505" customFormat="1" ht="15.75">
      <c r="A15" s="497">
        <v>4</v>
      </c>
      <c r="B15" s="498" t="s">
        <v>2362</v>
      </c>
      <c r="C15" s="499" t="s">
        <v>2363</v>
      </c>
      <c r="D15" s="500">
        <v>0.98</v>
      </c>
      <c r="E15" s="501">
        <v>1</v>
      </c>
      <c r="F15" s="502"/>
      <c r="G15" s="503">
        <v>34133.51</v>
      </c>
      <c r="H15" s="504">
        <f t="shared" ref="H15:H78" si="2">+D15*E15*G15*$H$11*$N$6</f>
        <v>30135.861575819999</v>
      </c>
      <c r="I15" s="504">
        <f t="shared" si="0"/>
        <v>35158.505171790006</v>
      </c>
      <c r="J15" s="504">
        <f t="shared" si="1"/>
        <v>41855.363299750003</v>
      </c>
      <c r="L15" s="506"/>
      <c r="S15" s="508"/>
    </row>
    <row r="16" spans="1:19" s="505" customFormat="1" ht="15.75">
      <c r="A16" s="497">
        <v>5</v>
      </c>
      <c r="B16" s="498" t="s">
        <v>2364</v>
      </c>
      <c r="C16" s="499" t="s">
        <v>2365</v>
      </c>
      <c r="D16" s="500">
        <v>1.01</v>
      </c>
      <c r="E16" s="501">
        <v>1</v>
      </c>
      <c r="F16" s="502"/>
      <c r="G16" s="503">
        <v>34133.51</v>
      </c>
      <c r="H16" s="504">
        <f t="shared" si="2"/>
        <v>31058.387950590004</v>
      </c>
      <c r="I16" s="504">
        <f t="shared" si="0"/>
        <v>36234.785942355003</v>
      </c>
      <c r="J16" s="504">
        <f t="shared" si="1"/>
        <v>43136.649931375003</v>
      </c>
      <c r="L16" s="506"/>
      <c r="S16" s="508"/>
    </row>
    <row r="17" spans="1:19" s="505" customFormat="1" ht="15.75">
      <c r="A17" s="497">
        <v>6</v>
      </c>
      <c r="B17" s="498" t="s">
        <v>2366</v>
      </c>
      <c r="C17" s="499" t="s">
        <v>2367</v>
      </c>
      <c r="D17" s="500">
        <v>0.74</v>
      </c>
      <c r="E17" s="501">
        <v>1</v>
      </c>
      <c r="F17" s="502"/>
      <c r="G17" s="503">
        <v>34133.51</v>
      </c>
      <c r="H17" s="504">
        <f t="shared" si="2"/>
        <v>22755.650577659995</v>
      </c>
      <c r="I17" s="504">
        <f t="shared" si="0"/>
        <v>26548.259007269997</v>
      </c>
      <c r="J17" s="504">
        <f t="shared" si="1"/>
        <v>31605.070246749994</v>
      </c>
      <c r="L17" s="506"/>
      <c r="S17" s="508"/>
    </row>
    <row r="18" spans="1:19" s="505" customFormat="1" ht="15.75">
      <c r="A18" s="497">
        <v>7</v>
      </c>
      <c r="B18" s="498" t="s">
        <v>2368</v>
      </c>
      <c r="C18" s="499" t="s">
        <v>2369</v>
      </c>
      <c r="D18" s="500">
        <v>3.21</v>
      </c>
      <c r="E18" s="501">
        <v>1</v>
      </c>
      <c r="F18" s="502"/>
      <c r="G18" s="503">
        <v>34133.51</v>
      </c>
      <c r="H18" s="504"/>
      <c r="I18" s="504"/>
      <c r="J18" s="504"/>
      <c r="L18" s="506"/>
      <c r="S18" s="509">
        <f>$G$14*D18*E18*1.001</f>
        <v>109678.13566709998</v>
      </c>
    </row>
    <row r="19" spans="1:19" s="505" customFormat="1" ht="15.75">
      <c r="A19" s="497">
        <v>8</v>
      </c>
      <c r="B19" s="498" t="s">
        <v>2370</v>
      </c>
      <c r="C19" s="499" t="s">
        <v>2371</v>
      </c>
      <c r="D19" s="500">
        <v>0.71</v>
      </c>
      <c r="E19" s="501">
        <v>1</v>
      </c>
      <c r="F19" s="502"/>
      <c r="G19" s="503">
        <v>34133.51</v>
      </c>
      <c r="H19" s="504">
        <f t="shared" si="2"/>
        <v>21833.124202889998</v>
      </c>
      <c r="I19" s="504">
        <f t="shared" si="0"/>
        <v>25471.978236704999</v>
      </c>
      <c r="J19" s="504">
        <f t="shared" si="1"/>
        <v>30323.783615124994</v>
      </c>
      <c r="L19" s="506"/>
      <c r="S19" s="508"/>
    </row>
    <row r="20" spans="1:19" s="505" customFormat="1" ht="31.5">
      <c r="A20" s="497">
        <v>9</v>
      </c>
      <c r="B20" s="498" t="s">
        <v>2372</v>
      </c>
      <c r="C20" s="499" t="s">
        <v>2373</v>
      </c>
      <c r="D20" s="500">
        <v>0.89</v>
      </c>
      <c r="E20" s="501">
        <v>1</v>
      </c>
      <c r="F20" s="502"/>
      <c r="G20" s="503">
        <v>34133.51</v>
      </c>
      <c r="H20" s="504">
        <f t="shared" si="2"/>
        <v>27368.28245151</v>
      </c>
      <c r="I20" s="504">
        <f t="shared" si="0"/>
        <v>31929.662860095003</v>
      </c>
      <c r="J20" s="504">
        <f t="shared" si="1"/>
        <v>38011.503404875002</v>
      </c>
      <c r="L20" s="506"/>
      <c r="S20" s="508"/>
    </row>
    <row r="21" spans="1:19" s="505" customFormat="1" ht="31.5">
      <c r="A21" s="497">
        <v>10</v>
      </c>
      <c r="B21" s="498" t="s">
        <v>2374</v>
      </c>
      <c r="C21" s="499" t="s">
        <v>2375</v>
      </c>
      <c r="D21" s="500">
        <v>0.46</v>
      </c>
      <c r="E21" s="501">
        <v>1</v>
      </c>
      <c r="F21" s="502"/>
      <c r="G21" s="503">
        <v>34133.51</v>
      </c>
      <c r="H21" s="504">
        <f t="shared" si="2"/>
        <v>14145.404413139999</v>
      </c>
      <c r="I21" s="504">
        <f t="shared" si="0"/>
        <v>16502.971815330002</v>
      </c>
      <c r="J21" s="504">
        <f t="shared" si="1"/>
        <v>19646.395018249998</v>
      </c>
      <c r="L21" s="506"/>
      <c r="S21" s="508"/>
    </row>
    <row r="22" spans="1:19" s="505" customFormat="1" ht="15.75">
      <c r="A22" s="497">
        <v>11</v>
      </c>
      <c r="B22" s="498" t="s">
        <v>2376</v>
      </c>
      <c r="C22" s="499" t="s">
        <v>2377</v>
      </c>
      <c r="D22" s="500">
        <v>0.39</v>
      </c>
      <c r="E22" s="501">
        <v>1</v>
      </c>
      <c r="F22" s="502"/>
      <c r="G22" s="503">
        <v>34133.51</v>
      </c>
      <c r="H22" s="504">
        <f t="shared" si="2"/>
        <v>11992.842872010002</v>
      </c>
      <c r="I22" s="504">
        <f t="shared" si="0"/>
        <v>13991.650017345</v>
      </c>
      <c r="J22" s="504">
        <f t="shared" si="1"/>
        <v>16656.726211124998</v>
      </c>
      <c r="L22" s="506"/>
      <c r="S22" s="508"/>
    </row>
    <row r="23" spans="1:19" s="505" customFormat="1" ht="15.75">
      <c r="A23" s="497">
        <v>12</v>
      </c>
      <c r="B23" s="498" t="s">
        <v>2378</v>
      </c>
      <c r="C23" s="499" t="s">
        <v>2379</v>
      </c>
      <c r="D23" s="500">
        <v>0.57999999999999996</v>
      </c>
      <c r="E23" s="501">
        <v>1</v>
      </c>
      <c r="F23" s="502"/>
      <c r="G23" s="503">
        <v>34133.51</v>
      </c>
      <c r="H23" s="504">
        <f t="shared" si="2"/>
        <v>17835.509912219997</v>
      </c>
      <c r="I23" s="504">
        <f t="shared" si="0"/>
        <v>20808.094897589999</v>
      </c>
      <c r="J23" s="504">
        <f t="shared" si="1"/>
        <v>24771.541544749998</v>
      </c>
      <c r="L23" s="506"/>
      <c r="S23" s="508"/>
    </row>
    <row r="24" spans="1:19" s="505" customFormat="1" ht="15.75">
      <c r="A24" s="497">
        <v>13</v>
      </c>
      <c r="B24" s="498" t="s">
        <v>2380</v>
      </c>
      <c r="C24" s="499" t="s">
        <v>2381</v>
      </c>
      <c r="D24" s="500">
        <v>1.17</v>
      </c>
      <c r="E24" s="501">
        <v>1</v>
      </c>
      <c r="F24" s="502"/>
      <c r="G24" s="503">
        <v>34133.51</v>
      </c>
      <c r="H24" s="504"/>
      <c r="I24" s="504"/>
      <c r="J24" s="504"/>
      <c r="L24" s="506"/>
      <c r="S24" s="509">
        <f>$G$14*D24*E24*1.001</f>
        <v>39976.142906699999</v>
      </c>
    </row>
    <row r="25" spans="1:19" s="505" customFormat="1" ht="15.75">
      <c r="A25" s="497">
        <v>14</v>
      </c>
      <c r="B25" s="498" t="s">
        <v>2382</v>
      </c>
      <c r="C25" s="499" t="s">
        <v>2383</v>
      </c>
      <c r="D25" s="500">
        <v>2.2000000000000002</v>
      </c>
      <c r="E25" s="501">
        <v>1</v>
      </c>
      <c r="F25" s="502"/>
      <c r="G25" s="503">
        <v>34133.51</v>
      </c>
      <c r="H25" s="504">
        <f t="shared" si="2"/>
        <v>67651.934149799999</v>
      </c>
      <c r="I25" s="504">
        <f t="shared" si="0"/>
        <v>78927.256508100007</v>
      </c>
      <c r="J25" s="504">
        <f t="shared" si="1"/>
        <v>93961.019652500006</v>
      </c>
      <c r="L25" s="506"/>
      <c r="S25" s="508"/>
    </row>
    <row r="26" spans="1:19" s="505" customFormat="1" ht="15.75">
      <c r="A26" s="497">
        <v>15</v>
      </c>
      <c r="B26" s="498" t="s">
        <v>2384</v>
      </c>
      <c r="C26" s="499" t="s">
        <v>2385</v>
      </c>
      <c r="D26" s="500">
        <v>3.56</v>
      </c>
      <c r="E26" s="501">
        <v>1</v>
      </c>
      <c r="F26" s="502">
        <v>0.38490000000000002</v>
      </c>
      <c r="G26" s="503">
        <v>34133.51</v>
      </c>
      <c r="H26" s="504">
        <f>+G26*D26*((1-F26)+F26*E26)*$H$11*$N$6</f>
        <v>109473.12980604</v>
      </c>
      <c r="I26" s="504">
        <f>+G26*D26*((1-F26)+F26*E26)*$I$11*$N$6</f>
        <v>127718.65144038001</v>
      </c>
      <c r="J26" s="504">
        <f>+G26*D26*((1-F26)+F26*E26)*$J$11*$N$6</f>
        <v>152046.01361950001</v>
      </c>
      <c r="L26" s="506"/>
      <c r="S26" s="508"/>
    </row>
    <row r="27" spans="1:19" s="505" customFormat="1" ht="15.75">
      <c r="A27" s="497">
        <v>16</v>
      </c>
      <c r="B27" s="498" t="s">
        <v>2386</v>
      </c>
      <c r="C27" s="499" t="s">
        <v>2387</v>
      </c>
      <c r="D27" s="500">
        <v>4.46</v>
      </c>
      <c r="E27" s="501">
        <v>1</v>
      </c>
      <c r="F27" s="502">
        <v>0.31979999999999997</v>
      </c>
      <c r="G27" s="503">
        <v>34133.51</v>
      </c>
      <c r="H27" s="504">
        <f>+G27*D27*((1-F27)+F27*E27)*$H$11*$N$6</f>
        <v>137148.92104913999</v>
      </c>
      <c r="I27" s="504">
        <f>+G27*D27*((1-F27)+F27*E27)*$I$11*$N$6</f>
        <v>160007.07455732996</v>
      </c>
      <c r="J27" s="504">
        <f t="shared" ref="J27:J29" si="3">+G27*D27*((1-F27)+F27*E27)*$J$11*$N$6</f>
        <v>190484.61256824998</v>
      </c>
      <c r="L27" s="506"/>
      <c r="S27" s="508"/>
    </row>
    <row r="28" spans="1:19" s="505" customFormat="1" ht="15.75">
      <c r="A28" s="497">
        <v>17</v>
      </c>
      <c r="B28" s="498" t="s">
        <v>2388</v>
      </c>
      <c r="C28" s="499" t="s">
        <v>2389</v>
      </c>
      <c r="D28" s="500">
        <v>4.97</v>
      </c>
      <c r="E28" s="501">
        <v>1</v>
      </c>
      <c r="F28" s="502">
        <v>0.33610000000000001</v>
      </c>
      <c r="G28" s="503">
        <v>34133.51</v>
      </c>
      <c r="H28" s="504">
        <f>+G28*D28*((1-F28)+F28*E28)*$H$11*$N$6</f>
        <v>152831.86942022998</v>
      </c>
      <c r="I28" s="504">
        <f t="shared" ref="I28:I29" si="4">+G28*D28*((1-F28)+F28*E28)*$I$11*$N$6</f>
        <v>178303.84765693499</v>
      </c>
      <c r="J28" s="504">
        <f t="shared" si="3"/>
        <v>212266.48530587496</v>
      </c>
      <c r="L28" s="506"/>
      <c r="S28" s="508"/>
    </row>
    <row r="29" spans="1:19" s="505" customFormat="1" ht="15.75">
      <c r="A29" s="497">
        <v>18</v>
      </c>
      <c r="B29" s="498" t="s">
        <v>2390</v>
      </c>
      <c r="C29" s="499" t="s">
        <v>2391</v>
      </c>
      <c r="D29" s="500">
        <v>3.85</v>
      </c>
      <c r="E29" s="501">
        <v>1</v>
      </c>
      <c r="F29" s="502">
        <v>0.30449999999999999</v>
      </c>
      <c r="G29" s="503">
        <v>34133.51</v>
      </c>
      <c r="H29" s="504">
        <f>+G29*D29*((1-F29)+F29*E29)*$H$11*$N$6</f>
        <v>118390.88476214999</v>
      </c>
      <c r="I29" s="504">
        <f t="shared" si="4"/>
        <v>138122.69888917499</v>
      </c>
      <c r="J29" s="504">
        <f t="shared" si="3"/>
        <v>164431.78439187497</v>
      </c>
      <c r="L29" s="506"/>
      <c r="S29" s="508"/>
    </row>
    <row r="30" spans="1:19" s="505" customFormat="1" ht="15.75">
      <c r="A30" s="497">
        <v>19</v>
      </c>
      <c r="B30" s="498" t="s">
        <v>2392</v>
      </c>
      <c r="C30" s="499" t="s">
        <v>2393</v>
      </c>
      <c r="D30" s="500">
        <v>4.5199999999999996</v>
      </c>
      <c r="E30" s="501">
        <v>1</v>
      </c>
      <c r="F30" s="502"/>
      <c r="G30" s="503">
        <v>34133.51</v>
      </c>
      <c r="H30" s="504">
        <f t="shared" si="2"/>
        <v>138993.97379868</v>
      </c>
      <c r="I30" s="504">
        <f t="shared" si="0"/>
        <v>162159.63609846</v>
      </c>
      <c r="J30" s="504">
        <f t="shared" si="1"/>
        <v>193047.18583149998</v>
      </c>
      <c r="L30" s="506"/>
      <c r="S30" s="508"/>
    </row>
    <row r="31" spans="1:19" s="505" customFormat="1" ht="15.75">
      <c r="A31" s="497">
        <v>20</v>
      </c>
      <c r="B31" s="498" t="s">
        <v>2394</v>
      </c>
      <c r="C31" s="499" t="s">
        <v>2395</v>
      </c>
      <c r="D31" s="500">
        <v>0.27</v>
      </c>
      <c r="E31" s="501">
        <v>1</v>
      </c>
      <c r="F31" s="502"/>
      <c r="G31" s="503">
        <v>34133.51</v>
      </c>
      <c r="H31" s="504"/>
      <c r="I31" s="504"/>
      <c r="J31" s="504"/>
      <c r="L31" s="506"/>
      <c r="S31" s="509">
        <f>$G$14*D31*E31*1.001</f>
        <v>9225.2637477000007</v>
      </c>
    </row>
    <row r="32" spans="1:19" s="505" customFormat="1" ht="15.75">
      <c r="A32" s="497">
        <v>21</v>
      </c>
      <c r="B32" s="498" t="s">
        <v>2396</v>
      </c>
      <c r="C32" s="499" t="s">
        <v>2397</v>
      </c>
      <c r="D32" s="500">
        <v>0.89</v>
      </c>
      <c r="E32" s="501">
        <v>1</v>
      </c>
      <c r="F32" s="502"/>
      <c r="G32" s="503">
        <v>34133.51</v>
      </c>
      <c r="H32" s="504"/>
      <c r="I32" s="504"/>
      <c r="J32" s="504"/>
      <c r="L32" s="506"/>
      <c r="S32" s="509">
        <f>$G$14*D32*E32*1.001</f>
        <v>30409.202723899998</v>
      </c>
    </row>
    <row r="33" spans="1:19" s="505" customFormat="1" ht="15.75">
      <c r="A33" s="497">
        <v>22</v>
      </c>
      <c r="B33" s="498" t="s">
        <v>2398</v>
      </c>
      <c r="C33" s="499" t="s">
        <v>2399</v>
      </c>
      <c r="D33" s="500">
        <v>2.0099999999999998</v>
      </c>
      <c r="E33" s="501">
        <v>1</v>
      </c>
      <c r="F33" s="502"/>
      <c r="G33" s="503">
        <v>34133.51</v>
      </c>
      <c r="H33" s="504">
        <f t="shared" si="2"/>
        <v>61809.267109589993</v>
      </c>
      <c r="I33" s="504">
        <f t="shared" si="0"/>
        <v>72110.811627855001</v>
      </c>
      <c r="J33" s="504">
        <f t="shared" si="1"/>
        <v>85846.204318874981</v>
      </c>
      <c r="L33" s="506"/>
      <c r="S33" s="508"/>
    </row>
    <row r="34" spans="1:19" s="505" customFormat="1" ht="15.75">
      <c r="A34" s="497">
        <v>23</v>
      </c>
      <c r="B34" s="498" t="s">
        <v>2400</v>
      </c>
      <c r="C34" s="499" t="s">
        <v>2401</v>
      </c>
      <c r="D34" s="500">
        <v>0.86</v>
      </c>
      <c r="E34" s="501">
        <v>1</v>
      </c>
      <c r="F34" s="502"/>
      <c r="G34" s="503">
        <v>34133.51</v>
      </c>
      <c r="H34" s="504">
        <f t="shared" si="2"/>
        <v>26445.756076739999</v>
      </c>
      <c r="I34" s="504">
        <f t="shared" si="0"/>
        <v>30853.382089529998</v>
      </c>
      <c r="J34" s="504">
        <f t="shared" si="1"/>
        <v>36730.216773250002</v>
      </c>
      <c r="L34" s="506"/>
      <c r="S34" s="508"/>
    </row>
    <row r="35" spans="1:19" s="505" customFormat="1" ht="15.75">
      <c r="A35" s="497">
        <v>24</v>
      </c>
      <c r="B35" s="498" t="s">
        <v>2402</v>
      </c>
      <c r="C35" s="499" t="s">
        <v>2403</v>
      </c>
      <c r="D35" s="500">
        <v>1.21</v>
      </c>
      <c r="E35" s="501">
        <v>1</v>
      </c>
      <c r="F35" s="502"/>
      <c r="G35" s="503">
        <v>34133.51</v>
      </c>
      <c r="H35" s="504">
        <f t="shared" si="2"/>
        <v>37208.563782389996</v>
      </c>
      <c r="I35" s="504">
        <f t="shared" si="0"/>
        <v>43409.991079455001</v>
      </c>
      <c r="J35" s="504">
        <f t="shared" si="1"/>
        <v>51678.560808874994</v>
      </c>
      <c r="L35" s="506"/>
      <c r="S35" s="508"/>
    </row>
    <row r="36" spans="1:19" s="505" customFormat="1" ht="15.75">
      <c r="A36" s="497">
        <v>25</v>
      </c>
      <c r="B36" s="498" t="s">
        <v>2404</v>
      </c>
      <c r="C36" s="499" t="s">
        <v>2405</v>
      </c>
      <c r="D36" s="500">
        <v>0.87</v>
      </c>
      <c r="E36" s="501">
        <v>1</v>
      </c>
      <c r="F36" s="502"/>
      <c r="G36" s="503">
        <v>34133.51</v>
      </c>
      <c r="H36" s="504">
        <f t="shared" si="2"/>
        <v>26753.264868329999</v>
      </c>
      <c r="I36" s="504">
        <f t="shared" si="0"/>
        <v>31212.142346385001</v>
      </c>
      <c r="J36" s="504">
        <f t="shared" si="1"/>
        <v>37157.312317124997</v>
      </c>
      <c r="L36" s="506"/>
      <c r="S36" s="508"/>
    </row>
    <row r="37" spans="1:19" s="505" customFormat="1" ht="15.75">
      <c r="A37" s="497">
        <v>26</v>
      </c>
      <c r="B37" s="498" t="s">
        <v>2406</v>
      </c>
      <c r="C37" s="499" t="s">
        <v>2407</v>
      </c>
      <c r="D37" s="500">
        <v>4.1900000000000004</v>
      </c>
      <c r="E37" s="501">
        <v>1</v>
      </c>
      <c r="F37" s="502"/>
      <c r="G37" s="503">
        <v>34133.51</v>
      </c>
      <c r="H37" s="504">
        <f t="shared" si="2"/>
        <v>128846.18367621001</v>
      </c>
      <c r="I37" s="504">
        <f t="shared" si="0"/>
        <v>150320.54762224501</v>
      </c>
      <c r="J37" s="504">
        <f t="shared" si="1"/>
        <v>178953.03288362501</v>
      </c>
      <c r="L37" s="506"/>
      <c r="S37" s="508"/>
    </row>
    <row r="38" spans="1:19" s="505" customFormat="1" ht="15.75">
      <c r="A38" s="497">
        <v>27</v>
      </c>
      <c r="B38" s="498" t="s">
        <v>2408</v>
      </c>
      <c r="C38" s="499" t="s">
        <v>2409</v>
      </c>
      <c r="D38" s="500">
        <v>0.94</v>
      </c>
      <c r="E38" s="501">
        <v>1</v>
      </c>
      <c r="F38" s="502"/>
      <c r="G38" s="503">
        <v>34133.51</v>
      </c>
      <c r="H38" s="504">
        <f t="shared" si="2"/>
        <v>28905.826409459998</v>
      </c>
      <c r="I38" s="504">
        <f t="shared" si="0"/>
        <v>33723.464144369995</v>
      </c>
      <c r="J38" s="504">
        <f t="shared" si="1"/>
        <v>40146.981124249993</v>
      </c>
      <c r="L38" s="506"/>
      <c r="S38" s="508"/>
    </row>
    <row r="39" spans="1:19" s="505" customFormat="1" ht="15.75">
      <c r="A39" s="497">
        <v>28</v>
      </c>
      <c r="B39" s="498" t="s">
        <v>2410</v>
      </c>
      <c r="C39" s="499" t="s">
        <v>2411</v>
      </c>
      <c r="D39" s="500">
        <v>5.32</v>
      </c>
      <c r="E39" s="501">
        <v>1</v>
      </c>
      <c r="F39" s="502"/>
      <c r="G39" s="503">
        <v>34133.51</v>
      </c>
      <c r="H39" s="504">
        <f t="shared" si="2"/>
        <v>163594.67712588</v>
      </c>
      <c r="I39" s="504">
        <f t="shared" si="0"/>
        <v>190860.45664686</v>
      </c>
      <c r="J39" s="504">
        <f t="shared" si="1"/>
        <v>227214.82934150001</v>
      </c>
      <c r="L39" s="506"/>
      <c r="S39" s="508"/>
    </row>
    <row r="40" spans="1:19" s="505" customFormat="1" ht="15.75">
      <c r="A40" s="497">
        <v>29</v>
      </c>
      <c r="B40" s="498" t="s">
        <v>2412</v>
      </c>
      <c r="C40" s="499" t="s">
        <v>2413</v>
      </c>
      <c r="D40" s="500">
        <v>4.5</v>
      </c>
      <c r="E40" s="501">
        <v>1</v>
      </c>
      <c r="F40" s="502"/>
      <c r="G40" s="503">
        <v>34133.51</v>
      </c>
      <c r="H40" s="504">
        <f t="shared" si="2"/>
        <v>138378.95621550002</v>
      </c>
      <c r="I40" s="504">
        <f t="shared" si="0"/>
        <v>161442.11558474999</v>
      </c>
      <c r="J40" s="504">
        <f t="shared" si="1"/>
        <v>192192.99474374999</v>
      </c>
      <c r="L40" s="506"/>
      <c r="S40" s="508"/>
    </row>
    <row r="41" spans="1:19" s="505" customFormat="1" ht="15.75">
      <c r="A41" s="497">
        <v>30</v>
      </c>
      <c r="B41" s="498" t="s">
        <v>2414</v>
      </c>
      <c r="C41" s="499" t="s">
        <v>2415</v>
      </c>
      <c r="D41" s="500">
        <v>1.0900000000000001</v>
      </c>
      <c r="E41" s="501">
        <v>1</v>
      </c>
      <c r="F41" s="502"/>
      <c r="G41" s="503">
        <v>34133.51</v>
      </c>
      <c r="H41" s="504">
        <f t="shared" si="2"/>
        <v>33518.458283310007</v>
      </c>
      <c r="I41" s="504">
        <f t="shared" si="0"/>
        <v>39104.867997195004</v>
      </c>
      <c r="J41" s="504">
        <f t="shared" si="1"/>
        <v>46553.414282375008</v>
      </c>
      <c r="L41" s="506"/>
      <c r="S41" s="508"/>
    </row>
    <row r="42" spans="1:19" s="505" customFormat="1" ht="15.75">
      <c r="A42" s="497">
        <v>31</v>
      </c>
      <c r="B42" s="498" t="s">
        <v>2416</v>
      </c>
      <c r="C42" s="499" t="s">
        <v>2417</v>
      </c>
      <c r="D42" s="500">
        <v>4.51</v>
      </c>
      <c r="E42" s="501">
        <v>1</v>
      </c>
      <c r="F42" s="502"/>
      <c r="G42" s="503">
        <v>34133.51</v>
      </c>
      <c r="H42" s="504">
        <f t="shared" si="2"/>
        <v>138686.46500708998</v>
      </c>
      <c r="I42" s="504">
        <f t="shared" si="0"/>
        <v>161800.87584160498</v>
      </c>
      <c r="J42" s="504">
        <f t="shared" si="1"/>
        <v>192620.09028762497</v>
      </c>
      <c r="L42" s="506"/>
      <c r="S42" s="508"/>
    </row>
    <row r="43" spans="1:19" s="505" customFormat="1" ht="31.5">
      <c r="A43" s="497">
        <v>32</v>
      </c>
      <c r="B43" s="498" t="s">
        <v>2418</v>
      </c>
      <c r="C43" s="499" t="s">
        <v>2419</v>
      </c>
      <c r="D43" s="500">
        <v>2.0499999999999998</v>
      </c>
      <c r="E43" s="501">
        <v>1</v>
      </c>
      <c r="F43" s="502"/>
      <c r="G43" s="503">
        <v>34133.51</v>
      </c>
      <c r="H43" s="504">
        <f t="shared" si="2"/>
        <v>63039.302275950002</v>
      </c>
      <c r="I43" s="504">
        <f t="shared" si="0"/>
        <v>73545.852655274997</v>
      </c>
      <c r="J43" s="504">
        <f t="shared" si="1"/>
        <v>87554.586494375006</v>
      </c>
      <c r="L43" s="506"/>
      <c r="S43" s="508"/>
    </row>
    <row r="44" spans="1:19" s="505" customFormat="1" ht="15.75">
      <c r="A44" s="497">
        <v>33</v>
      </c>
      <c r="B44" s="498" t="s">
        <v>2420</v>
      </c>
      <c r="C44" s="499" t="s">
        <v>2421</v>
      </c>
      <c r="D44" s="500">
        <v>0.32</v>
      </c>
      <c r="E44" s="501">
        <v>1</v>
      </c>
      <c r="F44" s="502">
        <v>0.97470000000000001</v>
      </c>
      <c r="G44" s="503">
        <v>34133.51</v>
      </c>
      <c r="H44" s="504">
        <f t="shared" ref="H44:H47" si="5">+G44*D44*((1-F44)+F44*E44)*$H$11*$N$6</f>
        <v>9840.2813308799996</v>
      </c>
      <c r="I44" s="504">
        <f t="shared" ref="I44:I47" si="6">+G44*D44*((1-F44)+F44*E44)*$I$11*$N$6</f>
        <v>11480.328219359999</v>
      </c>
      <c r="J44" s="504">
        <f t="shared" ref="J44:J47" si="7">+G44*D44*((1-F44)+F44*E44)*$J$11*$N$6</f>
        <v>13667.057403999999</v>
      </c>
      <c r="L44" s="506"/>
      <c r="S44" s="508"/>
    </row>
    <row r="45" spans="1:19" s="505" customFormat="1" ht="31.5">
      <c r="A45" s="497">
        <v>34</v>
      </c>
      <c r="B45" s="498" t="s">
        <v>2422</v>
      </c>
      <c r="C45" s="499" t="s">
        <v>2423</v>
      </c>
      <c r="D45" s="500">
        <v>1.39</v>
      </c>
      <c r="E45" s="501">
        <v>1</v>
      </c>
      <c r="F45" s="502">
        <v>0.9849</v>
      </c>
      <c r="G45" s="503">
        <v>34133.51</v>
      </c>
      <c r="H45" s="504">
        <f t="shared" si="5"/>
        <v>42743.722031010002</v>
      </c>
      <c r="I45" s="504">
        <f t="shared" si="6"/>
        <v>49867.675702845001</v>
      </c>
      <c r="J45" s="504">
        <f t="shared" si="7"/>
        <v>59366.280598624995</v>
      </c>
      <c r="L45" s="506"/>
      <c r="S45" s="508"/>
    </row>
    <row r="46" spans="1:19" s="505" customFormat="1" ht="15.75">
      <c r="A46" s="497">
        <v>35</v>
      </c>
      <c r="B46" s="498" t="s">
        <v>2424</v>
      </c>
      <c r="C46" s="499" t="s">
        <v>2425</v>
      </c>
      <c r="D46" s="500">
        <v>2.1</v>
      </c>
      <c r="E46" s="501">
        <v>1</v>
      </c>
      <c r="F46" s="502">
        <v>0.99039999999999995</v>
      </c>
      <c r="G46" s="503">
        <v>34133.51</v>
      </c>
      <c r="H46" s="504">
        <f t="shared" si="5"/>
        <v>64576.846233900003</v>
      </c>
      <c r="I46" s="504">
        <f t="shared" si="6"/>
        <v>75339.653939550015</v>
      </c>
      <c r="J46" s="504">
        <f t="shared" si="7"/>
        <v>89690.064213750011</v>
      </c>
      <c r="L46" s="506"/>
      <c r="S46" s="508"/>
    </row>
    <row r="47" spans="1:19" s="505" customFormat="1" ht="15.75">
      <c r="A47" s="497">
        <v>36</v>
      </c>
      <c r="B47" s="498" t="s">
        <v>2426</v>
      </c>
      <c r="C47" s="499" t="s">
        <v>2427</v>
      </c>
      <c r="D47" s="500">
        <v>2.86</v>
      </c>
      <c r="E47" s="501">
        <v>1</v>
      </c>
      <c r="F47" s="502">
        <v>0.98</v>
      </c>
      <c r="G47" s="503">
        <v>34133.51</v>
      </c>
      <c r="H47" s="504">
        <f t="shared" si="5"/>
        <v>87947.514394739992</v>
      </c>
      <c r="I47" s="504">
        <f t="shared" si="6"/>
        <v>102605.43346053</v>
      </c>
      <c r="J47" s="504">
        <f t="shared" si="7"/>
        <v>122149.32554825</v>
      </c>
      <c r="L47" s="506"/>
      <c r="S47" s="508"/>
    </row>
    <row r="48" spans="1:19" s="505" customFormat="1" ht="15.75">
      <c r="A48" s="497">
        <v>37</v>
      </c>
      <c r="B48" s="498" t="s">
        <v>2428</v>
      </c>
      <c r="C48" s="499" t="s">
        <v>2429</v>
      </c>
      <c r="D48" s="500">
        <v>1.84</v>
      </c>
      <c r="E48" s="501">
        <v>1</v>
      </c>
      <c r="F48" s="502"/>
      <c r="G48" s="503">
        <v>34133.51</v>
      </c>
      <c r="H48" s="504">
        <f t="shared" si="2"/>
        <v>56581.617652559995</v>
      </c>
      <c r="I48" s="504">
        <f t="shared" si="0"/>
        <v>66011.887261320007</v>
      </c>
      <c r="J48" s="504">
        <f t="shared" si="1"/>
        <v>78585.58007299999</v>
      </c>
      <c r="L48" s="506"/>
      <c r="S48" s="508"/>
    </row>
    <row r="49" spans="1:19" s="505" customFormat="1" ht="31.5">
      <c r="A49" s="497">
        <v>38</v>
      </c>
      <c r="B49" s="498" t="s">
        <v>2430</v>
      </c>
      <c r="C49" s="499" t="s">
        <v>2431</v>
      </c>
      <c r="D49" s="500">
        <v>4.37</v>
      </c>
      <c r="E49" s="501">
        <v>1</v>
      </c>
      <c r="F49" s="502"/>
      <c r="G49" s="503">
        <v>34133.51</v>
      </c>
      <c r="H49" s="504">
        <f t="shared" si="2"/>
        <v>134381.34192482999</v>
      </c>
      <c r="I49" s="504">
        <f t="shared" si="0"/>
        <v>156778.23224563501</v>
      </c>
      <c r="J49" s="504">
        <f t="shared" si="1"/>
        <v>186640.75267337498</v>
      </c>
      <c r="L49" s="506"/>
      <c r="S49" s="508"/>
    </row>
    <row r="50" spans="1:19" s="505" customFormat="1" ht="15.75">
      <c r="A50" s="497">
        <v>39</v>
      </c>
      <c r="B50" s="498" t="s">
        <v>2432</v>
      </c>
      <c r="C50" s="499" t="s">
        <v>2433</v>
      </c>
      <c r="D50" s="500">
        <v>7.82</v>
      </c>
      <c r="E50" s="501">
        <v>1</v>
      </c>
      <c r="F50" s="502"/>
      <c r="G50" s="503">
        <v>34133.51</v>
      </c>
      <c r="H50" s="504">
        <f t="shared" si="2"/>
        <v>240471.87502338001</v>
      </c>
      <c r="I50" s="504">
        <f t="shared" si="0"/>
        <v>280550.52086061001</v>
      </c>
      <c r="J50" s="504">
        <f t="shared" si="1"/>
        <v>333988.71531025</v>
      </c>
      <c r="L50" s="506"/>
      <c r="S50" s="508"/>
    </row>
    <row r="51" spans="1:19" s="505" customFormat="1" ht="31.5">
      <c r="A51" s="497">
        <v>40</v>
      </c>
      <c r="B51" s="498" t="s">
        <v>2434</v>
      </c>
      <c r="C51" s="499" t="s">
        <v>2435</v>
      </c>
      <c r="D51" s="500">
        <v>5.68</v>
      </c>
      <c r="E51" s="501">
        <v>1</v>
      </c>
      <c r="F51" s="502"/>
      <c r="G51" s="503">
        <v>34133.51</v>
      </c>
      <c r="H51" s="504">
        <f t="shared" si="2"/>
        <v>174664.99362311998</v>
      </c>
      <c r="I51" s="504">
        <f t="shared" si="0"/>
        <v>203775.82589363999</v>
      </c>
      <c r="J51" s="504">
        <f t="shared" si="1"/>
        <v>242590.26892099995</v>
      </c>
      <c r="L51" s="506"/>
      <c r="S51" s="508"/>
    </row>
    <row r="52" spans="1:19" s="505" customFormat="1" ht="15.75">
      <c r="A52" s="497">
        <v>41</v>
      </c>
      <c r="B52" s="498" t="s">
        <v>2436</v>
      </c>
      <c r="C52" s="499" t="s">
        <v>2437</v>
      </c>
      <c r="D52" s="500">
        <v>0.97</v>
      </c>
      <c r="E52" s="501">
        <v>1</v>
      </c>
      <c r="F52" s="502"/>
      <c r="G52" s="503">
        <v>34133.51</v>
      </c>
      <c r="H52" s="504">
        <f t="shared" si="2"/>
        <v>29828.352784229995</v>
      </c>
      <c r="I52" s="504">
        <f t="shared" si="0"/>
        <v>34799.744914934992</v>
      </c>
      <c r="J52" s="504">
        <f t="shared" si="1"/>
        <v>41428.267755874993</v>
      </c>
      <c r="L52" s="506"/>
      <c r="S52" s="508"/>
    </row>
    <row r="53" spans="1:19" s="505" customFormat="1" ht="15.75">
      <c r="A53" s="497">
        <v>42</v>
      </c>
      <c r="B53" s="498" t="s">
        <v>2438</v>
      </c>
      <c r="C53" s="499" t="s">
        <v>2439</v>
      </c>
      <c r="D53" s="500">
        <v>1.1100000000000001</v>
      </c>
      <c r="E53" s="501">
        <v>1</v>
      </c>
      <c r="F53" s="502"/>
      <c r="G53" s="503">
        <v>34133.51</v>
      </c>
      <c r="H53" s="504">
        <f t="shared" si="2"/>
        <v>34133.475866490007</v>
      </c>
      <c r="I53" s="504">
        <f t="shared" si="0"/>
        <v>39822.38851090501</v>
      </c>
      <c r="J53" s="504">
        <f t="shared" si="1"/>
        <v>47407.605370125006</v>
      </c>
      <c r="L53" s="506"/>
      <c r="S53" s="508"/>
    </row>
    <row r="54" spans="1:19" s="505" customFormat="1" ht="15.75">
      <c r="A54" s="497">
        <v>43</v>
      </c>
      <c r="B54" s="498" t="s">
        <v>2440</v>
      </c>
      <c r="C54" s="499" t="s">
        <v>2441</v>
      </c>
      <c r="D54" s="500">
        <v>1.97</v>
      </c>
      <c r="E54" s="501">
        <v>1</v>
      </c>
      <c r="F54" s="502"/>
      <c r="G54" s="503">
        <v>34133.51</v>
      </c>
      <c r="H54" s="504"/>
      <c r="I54" s="504"/>
      <c r="J54" s="504"/>
      <c r="L54" s="506"/>
      <c r="S54" s="509">
        <f>$G$14*D54*E54*1.001</f>
        <v>67310.257714699997</v>
      </c>
    </row>
    <row r="55" spans="1:19" s="505" customFormat="1" ht="15.75">
      <c r="A55" s="497">
        <v>44</v>
      </c>
      <c r="B55" s="498" t="s">
        <v>2442</v>
      </c>
      <c r="C55" s="499" t="s">
        <v>2443</v>
      </c>
      <c r="D55" s="500">
        <v>2.78</v>
      </c>
      <c r="E55" s="501">
        <v>1</v>
      </c>
      <c r="F55" s="502"/>
      <c r="G55" s="503">
        <v>34133.51</v>
      </c>
      <c r="H55" s="504"/>
      <c r="I55" s="504"/>
      <c r="J55" s="504"/>
      <c r="L55" s="506"/>
      <c r="S55" s="509">
        <f>$G$14*D55*E55*1.001</f>
        <v>94986.048957799983</v>
      </c>
    </row>
    <row r="56" spans="1:19" s="505" customFormat="1" ht="15.75">
      <c r="A56" s="497">
        <v>45</v>
      </c>
      <c r="B56" s="498" t="s">
        <v>2444</v>
      </c>
      <c r="C56" s="499" t="s">
        <v>2445</v>
      </c>
      <c r="D56" s="500">
        <v>1.1499999999999999</v>
      </c>
      <c r="E56" s="501">
        <v>1</v>
      </c>
      <c r="F56" s="502"/>
      <c r="G56" s="503">
        <v>34133.51</v>
      </c>
      <c r="H56" s="504">
        <f t="shared" si="2"/>
        <v>35363.511032850001</v>
      </c>
      <c r="I56" s="504">
        <f t="shared" si="0"/>
        <v>41257.429538324999</v>
      </c>
      <c r="J56" s="504">
        <f t="shared" si="1"/>
        <v>49115.987545624994</v>
      </c>
      <c r="L56" s="506"/>
      <c r="S56" s="508"/>
    </row>
    <row r="57" spans="1:19" s="505" customFormat="1" ht="15.75">
      <c r="A57" s="497">
        <v>46</v>
      </c>
      <c r="B57" s="498" t="s">
        <v>2446</v>
      </c>
      <c r="C57" s="499" t="s">
        <v>2447</v>
      </c>
      <c r="D57" s="500">
        <v>1.22</v>
      </c>
      <c r="E57" s="501">
        <v>1</v>
      </c>
      <c r="F57" s="502"/>
      <c r="G57" s="503">
        <v>34133.51</v>
      </c>
      <c r="H57" s="504">
        <f t="shared" si="2"/>
        <v>37516.072573979996</v>
      </c>
      <c r="I57" s="504">
        <f t="shared" si="0"/>
        <v>43768.751336309993</v>
      </c>
      <c r="J57" s="504">
        <f t="shared" si="1"/>
        <v>52105.656352749989</v>
      </c>
      <c r="L57" s="506"/>
      <c r="S57" s="508"/>
    </row>
    <row r="58" spans="1:19" s="505" customFormat="1" ht="15.75">
      <c r="A58" s="497">
        <v>47</v>
      </c>
      <c r="B58" s="498" t="s">
        <v>2448</v>
      </c>
      <c r="C58" s="499" t="s">
        <v>2449</v>
      </c>
      <c r="D58" s="500">
        <v>1.78</v>
      </c>
      <c r="E58" s="501">
        <v>1</v>
      </c>
      <c r="F58" s="502"/>
      <c r="G58" s="503">
        <v>34133.51</v>
      </c>
      <c r="H58" s="504">
        <f t="shared" si="2"/>
        <v>54736.56490302</v>
      </c>
      <c r="I58" s="504">
        <f t="shared" si="0"/>
        <v>63859.325720190005</v>
      </c>
      <c r="J58" s="504">
        <f t="shared" si="1"/>
        <v>76023.006809750004</v>
      </c>
      <c r="L58" s="506"/>
      <c r="S58" s="508"/>
    </row>
    <row r="59" spans="1:19" s="505" customFormat="1" ht="15.75">
      <c r="A59" s="497">
        <v>48</v>
      </c>
      <c r="B59" s="498" t="s">
        <v>2450</v>
      </c>
      <c r="C59" s="499" t="s">
        <v>2451</v>
      </c>
      <c r="D59" s="500">
        <v>2.23</v>
      </c>
      <c r="E59" s="501">
        <v>1</v>
      </c>
      <c r="F59" s="502"/>
      <c r="G59" s="503">
        <v>34133.51</v>
      </c>
      <c r="H59" s="504"/>
      <c r="I59" s="504"/>
      <c r="J59" s="504"/>
      <c r="L59" s="506"/>
      <c r="S59" s="509">
        <f>$G$14*D59*E59*1.001</f>
        <v>76193.845027299991</v>
      </c>
    </row>
    <row r="60" spans="1:19" s="505" customFormat="1" ht="15.75">
      <c r="A60" s="497">
        <v>49</v>
      </c>
      <c r="B60" s="498" t="s">
        <v>2452</v>
      </c>
      <c r="C60" s="499" t="s">
        <v>2453</v>
      </c>
      <c r="D60" s="500">
        <v>2.36</v>
      </c>
      <c r="E60" s="501">
        <v>1</v>
      </c>
      <c r="F60" s="502"/>
      <c r="G60" s="503">
        <v>34133.51</v>
      </c>
      <c r="H60" s="504"/>
      <c r="I60" s="504"/>
      <c r="J60" s="504"/>
      <c r="L60" s="506"/>
      <c r="S60" s="509">
        <f>$G$14*D60*E60*1.001</f>
        <v>80635.638683599987</v>
      </c>
    </row>
    <row r="61" spans="1:19" s="505" customFormat="1" ht="15.75">
      <c r="A61" s="497">
        <v>50</v>
      </c>
      <c r="B61" s="498" t="s">
        <v>2454</v>
      </c>
      <c r="C61" s="499" t="s">
        <v>2455</v>
      </c>
      <c r="D61" s="500">
        <v>4.28</v>
      </c>
      <c r="E61" s="501">
        <v>1</v>
      </c>
      <c r="F61" s="502"/>
      <c r="G61" s="503">
        <v>34133.51</v>
      </c>
      <c r="H61" s="504"/>
      <c r="I61" s="504"/>
      <c r="J61" s="504"/>
      <c r="L61" s="506"/>
      <c r="S61" s="509">
        <f>$G$14*D61*E61*1.001</f>
        <v>146237.5142228</v>
      </c>
    </row>
    <row r="62" spans="1:19" s="505" customFormat="1" ht="15.75">
      <c r="A62" s="497">
        <v>51</v>
      </c>
      <c r="B62" s="498" t="s">
        <v>2456</v>
      </c>
      <c r="C62" s="499" t="s">
        <v>2457</v>
      </c>
      <c r="D62" s="500">
        <v>4.4000000000000004</v>
      </c>
      <c r="E62" s="501">
        <v>1</v>
      </c>
      <c r="F62" s="502">
        <v>0.1623</v>
      </c>
      <c r="G62" s="503">
        <v>34133.51</v>
      </c>
      <c r="H62" s="504">
        <f>+G62*D62*((1-F62)+F62*E62)*$H$11*$N$6</f>
        <v>135303.8682996</v>
      </c>
      <c r="I62" s="504">
        <f>+G62*D62*((1-F62)+F62*E62)*$I$11*$N$6</f>
        <v>157854.51301620001</v>
      </c>
      <c r="J62" s="504">
        <f>+G62*D62*((1-F62)+F62*E62)*$J$11*$N$6</f>
        <v>187922.03930500001</v>
      </c>
      <c r="L62" s="506"/>
      <c r="S62" s="508"/>
    </row>
    <row r="63" spans="1:19" s="505" customFormat="1" ht="15.75">
      <c r="A63" s="497">
        <v>52</v>
      </c>
      <c r="B63" s="498" t="s">
        <v>2458</v>
      </c>
      <c r="C63" s="499" t="s">
        <v>2459</v>
      </c>
      <c r="D63" s="500">
        <v>2.95</v>
      </c>
      <c r="E63" s="501">
        <v>1</v>
      </c>
      <c r="F63" s="502"/>
      <c r="G63" s="503">
        <v>34133.51</v>
      </c>
      <c r="H63" s="504">
        <f t="shared" si="2"/>
        <v>90715.093519050002</v>
      </c>
      <c r="I63" s="504">
        <f t="shared" si="0"/>
        <v>105834.27577222501</v>
      </c>
      <c r="J63" s="504">
        <f t="shared" si="1"/>
        <v>125993.18544312501</v>
      </c>
      <c r="L63" s="506"/>
      <c r="S63" s="508"/>
    </row>
    <row r="64" spans="1:19" s="505" customFormat="1" ht="15.75">
      <c r="A64" s="497">
        <v>53</v>
      </c>
      <c r="B64" s="498" t="s">
        <v>2460</v>
      </c>
      <c r="C64" s="499" t="s">
        <v>2461</v>
      </c>
      <c r="D64" s="500">
        <v>5.33</v>
      </c>
      <c r="E64" s="501">
        <v>1</v>
      </c>
      <c r="F64" s="502"/>
      <c r="G64" s="503">
        <v>34133.51</v>
      </c>
      <c r="H64" s="504">
        <f t="shared" si="2"/>
        <v>163902.18591746999</v>
      </c>
      <c r="I64" s="504">
        <f t="shared" si="0"/>
        <v>191219.21690371502</v>
      </c>
      <c r="J64" s="504">
        <f t="shared" si="1"/>
        <v>227641.92488537499</v>
      </c>
      <c r="L64" s="506"/>
      <c r="S64" s="508"/>
    </row>
    <row r="65" spans="1:19" s="505" customFormat="1" ht="15.75">
      <c r="A65" s="497">
        <v>54</v>
      </c>
      <c r="B65" s="498" t="s">
        <v>2462</v>
      </c>
      <c r="C65" s="499" t="s">
        <v>2463</v>
      </c>
      <c r="D65" s="500">
        <v>0.77</v>
      </c>
      <c r="E65" s="501">
        <v>1</v>
      </c>
      <c r="F65" s="502"/>
      <c r="G65" s="503">
        <v>34133.51</v>
      </c>
      <c r="H65" s="504"/>
      <c r="I65" s="504"/>
      <c r="J65" s="504"/>
      <c r="L65" s="506"/>
      <c r="S65" s="509">
        <f>$G$14*D65*E65*1.001</f>
        <v>26309.0855027</v>
      </c>
    </row>
    <row r="66" spans="1:19" s="505" customFormat="1" ht="15.75">
      <c r="A66" s="497">
        <v>55</v>
      </c>
      <c r="B66" s="498" t="s">
        <v>2464</v>
      </c>
      <c r="C66" s="499" t="s">
        <v>2465</v>
      </c>
      <c r="D66" s="500">
        <v>0.88</v>
      </c>
      <c r="E66" s="501">
        <v>1</v>
      </c>
      <c r="F66" s="502"/>
      <c r="G66" s="503">
        <v>34133.51</v>
      </c>
      <c r="H66" s="504"/>
      <c r="I66" s="504"/>
      <c r="J66" s="504"/>
      <c r="L66" s="506"/>
      <c r="S66" s="509">
        <f>$G$14*D66*E66*1.001</f>
        <v>30067.5262888</v>
      </c>
    </row>
    <row r="67" spans="1:19" s="505" customFormat="1" ht="15.75">
      <c r="A67" s="497">
        <v>56</v>
      </c>
      <c r="B67" s="498" t="s">
        <v>2466</v>
      </c>
      <c r="C67" s="499" t="s">
        <v>2467</v>
      </c>
      <c r="D67" s="500">
        <v>1.05</v>
      </c>
      <c r="E67" s="501">
        <v>1</v>
      </c>
      <c r="F67" s="502"/>
      <c r="G67" s="503">
        <v>34133.51</v>
      </c>
      <c r="H67" s="504">
        <f t="shared" si="2"/>
        <v>32288.423116950002</v>
      </c>
      <c r="I67" s="504">
        <f t="shared" si="0"/>
        <v>37669.826969775007</v>
      </c>
      <c r="J67" s="504">
        <f t="shared" si="1"/>
        <v>44845.032106875005</v>
      </c>
      <c r="L67" s="506"/>
      <c r="S67" s="508"/>
    </row>
    <row r="68" spans="1:19" s="505" customFormat="1" ht="15.75">
      <c r="A68" s="497">
        <v>57</v>
      </c>
      <c r="B68" s="498" t="s">
        <v>2468</v>
      </c>
      <c r="C68" s="499" t="s">
        <v>2469</v>
      </c>
      <c r="D68" s="500">
        <v>1.25</v>
      </c>
      <c r="E68" s="501">
        <v>1</v>
      </c>
      <c r="F68" s="502"/>
      <c r="G68" s="503">
        <v>34133.51</v>
      </c>
      <c r="H68" s="504">
        <f t="shared" si="2"/>
        <v>38438.598948749997</v>
      </c>
      <c r="I68" s="504">
        <f t="shared" si="0"/>
        <v>44845.032106874998</v>
      </c>
      <c r="J68" s="504">
        <f t="shared" si="1"/>
        <v>53386.942984375004</v>
      </c>
      <c r="L68" s="506"/>
      <c r="S68" s="508"/>
    </row>
    <row r="69" spans="1:19" s="505" customFormat="1" ht="15.75">
      <c r="A69" s="497">
        <v>58</v>
      </c>
      <c r="B69" s="498" t="s">
        <v>2470</v>
      </c>
      <c r="C69" s="499" t="s">
        <v>2471</v>
      </c>
      <c r="D69" s="500">
        <v>2.29</v>
      </c>
      <c r="E69" s="501">
        <v>1</v>
      </c>
      <c r="F69" s="502">
        <v>0.32419999999999999</v>
      </c>
      <c r="G69" s="503">
        <v>34133.51</v>
      </c>
      <c r="H69" s="504">
        <f>+G69*D69*((1-F69)+F69*E69)*$H$11*$N$6</f>
        <v>70419.51327411001</v>
      </c>
      <c r="I69" s="504">
        <f>+G69*D69*((1-F69)+F69*E69)*$I$11*$N$6</f>
        <v>82156.098819794992</v>
      </c>
      <c r="J69" s="504">
        <f>+G69*D69*((1-F69)+F69*E69)*$J$11*$N$6</f>
        <v>97804.879547374992</v>
      </c>
      <c r="L69" s="506"/>
      <c r="S69" s="508"/>
    </row>
    <row r="70" spans="1:19" s="505" customFormat="1" ht="15.75">
      <c r="A70" s="497">
        <v>59</v>
      </c>
      <c r="B70" s="498" t="s">
        <v>2472</v>
      </c>
      <c r="C70" s="499" t="s">
        <v>2473</v>
      </c>
      <c r="D70" s="500">
        <v>1.51</v>
      </c>
      <c r="E70" s="501">
        <v>1</v>
      </c>
      <c r="F70" s="502"/>
      <c r="G70" s="503">
        <v>34133.51</v>
      </c>
      <c r="H70" s="504">
        <f t="shared" si="2"/>
        <v>46433.827530089999</v>
      </c>
      <c r="I70" s="504">
        <f t="shared" si="0"/>
        <v>54172.798785104998</v>
      </c>
      <c r="J70" s="504">
        <f t="shared" si="1"/>
        <v>64491.427125124996</v>
      </c>
      <c r="L70" s="506"/>
      <c r="S70" s="508"/>
    </row>
    <row r="71" spans="1:19" s="505" customFormat="1" ht="15.75">
      <c r="A71" s="497">
        <v>60</v>
      </c>
      <c r="B71" s="498" t="s">
        <v>2474</v>
      </c>
      <c r="C71" s="499" t="s">
        <v>2475</v>
      </c>
      <c r="D71" s="500">
        <v>2.2599999999999998</v>
      </c>
      <c r="E71" s="501">
        <v>1</v>
      </c>
      <c r="F71" s="502"/>
      <c r="G71" s="503">
        <v>34133.51</v>
      </c>
      <c r="H71" s="504">
        <f t="shared" si="2"/>
        <v>69496.986899340001</v>
      </c>
      <c r="I71" s="504">
        <f t="shared" si="0"/>
        <v>81079.818049230002</v>
      </c>
      <c r="J71" s="504">
        <f t="shared" si="1"/>
        <v>96523.592915749992</v>
      </c>
      <c r="L71" s="506"/>
      <c r="S71" s="508"/>
    </row>
    <row r="72" spans="1:19" s="505" customFormat="1" ht="15.75">
      <c r="A72" s="497">
        <v>61</v>
      </c>
      <c r="B72" s="498" t="s">
        <v>2476</v>
      </c>
      <c r="C72" s="499" t="s">
        <v>2477</v>
      </c>
      <c r="D72" s="500">
        <v>1.38</v>
      </c>
      <c r="E72" s="501">
        <v>1</v>
      </c>
      <c r="F72" s="502"/>
      <c r="G72" s="503">
        <v>34133.51</v>
      </c>
      <c r="H72" s="504">
        <f t="shared" si="2"/>
        <v>42436.213239419994</v>
      </c>
      <c r="I72" s="504">
        <f t="shared" si="0"/>
        <v>49508.915445989987</v>
      </c>
      <c r="J72" s="504">
        <f t="shared" si="1"/>
        <v>58939.185054749993</v>
      </c>
      <c r="L72" s="506"/>
      <c r="S72" s="508"/>
    </row>
    <row r="73" spans="1:19" s="505" customFormat="1" ht="15.75">
      <c r="A73" s="497">
        <v>62</v>
      </c>
      <c r="B73" s="498" t="s">
        <v>2478</v>
      </c>
      <c r="C73" s="499" t="s">
        <v>2479</v>
      </c>
      <c r="D73" s="500">
        <v>2.82</v>
      </c>
      <c r="E73" s="501">
        <v>1</v>
      </c>
      <c r="F73" s="502"/>
      <c r="G73" s="503">
        <v>34133.51</v>
      </c>
      <c r="H73" s="504">
        <f t="shared" si="2"/>
        <v>86717.479228380005</v>
      </c>
      <c r="I73" s="504">
        <f t="shared" si="0"/>
        <v>101170.39243311</v>
      </c>
      <c r="J73" s="504">
        <f t="shared" si="1"/>
        <v>120440.94337275</v>
      </c>
      <c r="L73" s="506"/>
      <c r="S73" s="508"/>
    </row>
    <row r="74" spans="1:19" s="505" customFormat="1" ht="15.75">
      <c r="A74" s="497">
        <v>63</v>
      </c>
      <c r="B74" s="498" t="s">
        <v>2480</v>
      </c>
      <c r="C74" s="499" t="s">
        <v>2481</v>
      </c>
      <c r="D74" s="500">
        <v>1.45</v>
      </c>
      <c r="E74" s="501">
        <v>1</v>
      </c>
      <c r="F74" s="502">
        <v>0.82020000000000004</v>
      </c>
      <c r="G74" s="503">
        <v>34133.51</v>
      </c>
      <c r="H74" s="504">
        <f t="shared" ref="H74:H75" si="8">+G74*D74*((1-F74)+F74*E74)*$H$11*$N$6</f>
        <v>44588.774780549997</v>
      </c>
      <c r="I74" s="504">
        <f t="shared" ref="I74:I75" si="9">+G74*D74*((1-F74)+F74*E74)*$I$11*$N$6</f>
        <v>52020.237243975003</v>
      </c>
      <c r="J74" s="504">
        <f t="shared" ref="J74:J75" si="10">+G74*D74*((1-F74)+F74*E74)*$J$11*$N$6</f>
        <v>61928.853861874995</v>
      </c>
      <c r="L74" s="506"/>
      <c r="S74" s="508"/>
    </row>
    <row r="75" spans="1:19" s="505" customFormat="1" ht="15.75">
      <c r="A75" s="497">
        <v>64</v>
      </c>
      <c r="B75" s="498" t="s">
        <v>2482</v>
      </c>
      <c r="C75" s="499" t="s">
        <v>2483</v>
      </c>
      <c r="D75" s="500">
        <v>1.39</v>
      </c>
      <c r="E75" s="501">
        <v>1</v>
      </c>
      <c r="F75" s="502">
        <v>0.86339999999999995</v>
      </c>
      <c r="G75" s="503">
        <v>34133.51</v>
      </c>
      <c r="H75" s="504">
        <f t="shared" si="8"/>
        <v>42743.722031010002</v>
      </c>
      <c r="I75" s="504">
        <f t="shared" si="9"/>
        <v>49867.675702845001</v>
      </c>
      <c r="J75" s="504">
        <f t="shared" si="10"/>
        <v>59366.280598624995</v>
      </c>
      <c r="L75" s="506"/>
      <c r="S75" s="508"/>
    </row>
    <row r="76" spans="1:19" s="505" customFormat="1" ht="15.75">
      <c r="A76" s="497">
        <v>65</v>
      </c>
      <c r="B76" s="498" t="s">
        <v>2484</v>
      </c>
      <c r="C76" s="499" t="s">
        <v>2485</v>
      </c>
      <c r="D76" s="500">
        <v>1.4</v>
      </c>
      <c r="E76" s="501">
        <v>1</v>
      </c>
      <c r="F76" s="502"/>
      <c r="G76" s="503">
        <v>34133.51</v>
      </c>
      <c r="H76" s="504">
        <f t="shared" si="2"/>
        <v>43051.230822599995</v>
      </c>
      <c r="I76" s="504">
        <f t="shared" si="0"/>
        <v>50226.4359597</v>
      </c>
      <c r="J76" s="504">
        <f t="shared" si="1"/>
        <v>59793.37614249999</v>
      </c>
      <c r="L76" s="506"/>
      <c r="S76" s="508"/>
    </row>
    <row r="77" spans="1:19" s="505" customFormat="1" ht="15.75">
      <c r="A77" s="497">
        <v>66</v>
      </c>
      <c r="B77" s="498" t="s">
        <v>2486</v>
      </c>
      <c r="C77" s="499" t="s">
        <v>2487</v>
      </c>
      <c r="D77" s="500">
        <v>1.27</v>
      </c>
      <c r="E77" s="501">
        <v>1</v>
      </c>
      <c r="F77" s="502"/>
      <c r="G77" s="503">
        <v>34133.51</v>
      </c>
      <c r="H77" s="504">
        <f t="shared" si="2"/>
        <v>39053.616531929998</v>
      </c>
      <c r="I77" s="504">
        <f t="shared" ref="I77:I140" si="11">+E77*D77*G77*$I$11*$N$6</f>
        <v>45562.552620584996</v>
      </c>
      <c r="J77" s="504">
        <f t="shared" ref="J77:J140" si="12">+E77*D77*G77*$J$11*$N$6</f>
        <v>54241.134072125002</v>
      </c>
      <c r="L77" s="506"/>
      <c r="S77" s="508"/>
    </row>
    <row r="78" spans="1:19" s="505" customFormat="1" ht="15.75">
      <c r="A78" s="497">
        <v>67</v>
      </c>
      <c r="B78" s="498" t="s">
        <v>2488</v>
      </c>
      <c r="C78" s="499" t="s">
        <v>2489</v>
      </c>
      <c r="D78" s="500">
        <v>3.12</v>
      </c>
      <c r="E78" s="501">
        <v>1</v>
      </c>
      <c r="F78" s="502"/>
      <c r="G78" s="503">
        <v>34133.51</v>
      </c>
      <c r="H78" s="504">
        <f t="shared" si="2"/>
        <v>95942.742976080015</v>
      </c>
      <c r="I78" s="504">
        <f t="shared" si="11"/>
        <v>111933.20013876</v>
      </c>
      <c r="J78" s="504">
        <f t="shared" si="12"/>
        <v>133253.80968899999</v>
      </c>
      <c r="L78" s="506"/>
      <c r="S78" s="508"/>
    </row>
    <row r="79" spans="1:19" s="505" customFormat="1" ht="15.75">
      <c r="A79" s="497">
        <v>68</v>
      </c>
      <c r="B79" s="498" t="s">
        <v>2490</v>
      </c>
      <c r="C79" s="499" t="s">
        <v>2491</v>
      </c>
      <c r="D79" s="500">
        <v>4.51</v>
      </c>
      <c r="E79" s="501">
        <v>1</v>
      </c>
      <c r="F79" s="502"/>
      <c r="G79" s="503">
        <v>34133.51</v>
      </c>
      <c r="H79" s="504">
        <f t="shared" ref="H79:H142" si="13">+D79*E79*G79*$H$11*$N$6</f>
        <v>138686.46500708998</v>
      </c>
      <c r="I79" s="504">
        <f t="shared" si="11"/>
        <v>161800.87584160498</v>
      </c>
      <c r="J79" s="504">
        <f t="shared" si="12"/>
        <v>192620.09028762497</v>
      </c>
      <c r="L79" s="506"/>
      <c r="S79" s="508"/>
    </row>
    <row r="80" spans="1:19" s="505" customFormat="1" ht="15.75">
      <c r="A80" s="497">
        <v>69</v>
      </c>
      <c r="B80" s="498" t="s">
        <v>2492</v>
      </c>
      <c r="C80" s="499" t="s">
        <v>2493</v>
      </c>
      <c r="D80" s="500">
        <v>7.2</v>
      </c>
      <c r="E80" s="501">
        <v>1</v>
      </c>
      <c r="F80" s="502"/>
      <c r="G80" s="503">
        <v>34133.51</v>
      </c>
      <c r="H80" s="504">
        <f t="shared" si="13"/>
        <v>221406.3299448</v>
      </c>
      <c r="I80" s="504">
        <f t="shared" si="11"/>
        <v>258307.38493560001</v>
      </c>
      <c r="J80" s="504">
        <f t="shared" si="12"/>
        <v>307508.79158999998</v>
      </c>
      <c r="L80" s="506"/>
      <c r="S80" s="508"/>
    </row>
    <row r="81" spans="1:19" s="505" customFormat="1" ht="15.75">
      <c r="A81" s="497">
        <v>70</v>
      </c>
      <c r="B81" s="498" t="s">
        <v>2494</v>
      </c>
      <c r="C81" s="499" t="s">
        <v>2495</v>
      </c>
      <c r="D81" s="500">
        <v>1.18</v>
      </c>
      <c r="E81" s="501">
        <v>1</v>
      </c>
      <c r="F81" s="502"/>
      <c r="G81" s="503">
        <v>34133.51</v>
      </c>
      <c r="H81" s="504">
        <f t="shared" si="13"/>
        <v>36286.037407620002</v>
      </c>
      <c r="I81" s="504">
        <f t="shared" si="11"/>
        <v>42333.710308889997</v>
      </c>
      <c r="J81" s="504">
        <f t="shared" si="12"/>
        <v>50397.274177249994</v>
      </c>
      <c r="L81" s="506"/>
      <c r="S81" s="508"/>
    </row>
    <row r="82" spans="1:19" s="505" customFormat="1" ht="15.75">
      <c r="A82" s="497">
        <v>71</v>
      </c>
      <c r="B82" s="498" t="s">
        <v>2496</v>
      </c>
      <c r="C82" s="499" t="s">
        <v>2497</v>
      </c>
      <c r="D82" s="500">
        <v>0.98</v>
      </c>
      <c r="E82" s="501">
        <v>1</v>
      </c>
      <c r="F82" s="502"/>
      <c r="G82" s="503">
        <v>34133.51</v>
      </c>
      <c r="H82" s="504">
        <f t="shared" si="13"/>
        <v>30135.861575819999</v>
      </c>
      <c r="I82" s="504">
        <f t="shared" si="11"/>
        <v>35158.505171790006</v>
      </c>
      <c r="J82" s="504">
        <f t="shared" si="12"/>
        <v>41855.363299750003</v>
      </c>
      <c r="L82" s="506"/>
      <c r="S82" s="508"/>
    </row>
    <row r="83" spans="1:19" s="505" customFormat="1" ht="31.5">
      <c r="A83" s="497">
        <v>72</v>
      </c>
      <c r="B83" s="498" t="s">
        <v>2498</v>
      </c>
      <c r="C83" s="499" t="s">
        <v>2499</v>
      </c>
      <c r="D83" s="500">
        <v>0.35</v>
      </c>
      <c r="E83" s="501">
        <v>1</v>
      </c>
      <c r="F83" s="502"/>
      <c r="G83" s="503">
        <v>34133.51</v>
      </c>
      <c r="H83" s="504">
        <f t="shared" si="13"/>
        <v>10762.807705649999</v>
      </c>
      <c r="I83" s="504">
        <f t="shared" si="11"/>
        <v>12556.608989925</v>
      </c>
      <c r="J83" s="504">
        <f t="shared" si="12"/>
        <v>14948.344035624998</v>
      </c>
      <c r="L83" s="506"/>
      <c r="S83" s="508"/>
    </row>
    <row r="84" spans="1:19" s="505" customFormat="1" ht="15.75">
      <c r="A84" s="497">
        <v>73</v>
      </c>
      <c r="B84" s="498" t="s">
        <v>2500</v>
      </c>
      <c r="C84" s="499" t="s">
        <v>2501</v>
      </c>
      <c r="D84" s="500">
        <v>0.5</v>
      </c>
      <c r="E84" s="501">
        <v>1</v>
      </c>
      <c r="F84" s="502"/>
      <c r="G84" s="503">
        <v>34133.51</v>
      </c>
      <c r="H84" s="504">
        <f t="shared" si="13"/>
        <v>15375.4395795</v>
      </c>
      <c r="I84" s="504">
        <f t="shared" si="11"/>
        <v>17938.012842750002</v>
      </c>
      <c r="J84" s="504">
        <f t="shared" si="12"/>
        <v>21354.77719375</v>
      </c>
      <c r="L84" s="506"/>
      <c r="S84" s="508"/>
    </row>
    <row r="85" spans="1:19" s="505" customFormat="1" ht="15.75">
      <c r="A85" s="497">
        <v>74</v>
      </c>
      <c r="B85" s="498" t="s">
        <v>2502</v>
      </c>
      <c r="C85" s="499" t="s">
        <v>2503</v>
      </c>
      <c r="D85" s="500">
        <v>1</v>
      </c>
      <c r="E85" s="501">
        <v>1</v>
      </c>
      <c r="F85" s="502"/>
      <c r="G85" s="503">
        <v>34133.51</v>
      </c>
      <c r="H85" s="504">
        <f t="shared" si="13"/>
        <v>30750.879159</v>
      </c>
      <c r="I85" s="504">
        <f t="shared" si="11"/>
        <v>35876.025685500004</v>
      </c>
      <c r="J85" s="504">
        <f t="shared" si="12"/>
        <v>42709.5543875</v>
      </c>
      <c r="L85" s="506"/>
      <c r="S85" s="508"/>
    </row>
    <row r="86" spans="1:19" s="505" customFormat="1" ht="15.75">
      <c r="A86" s="497">
        <v>75</v>
      </c>
      <c r="B86" s="498" t="s">
        <v>2504</v>
      </c>
      <c r="C86" s="499" t="s">
        <v>2505</v>
      </c>
      <c r="D86" s="500">
        <v>4.4000000000000004</v>
      </c>
      <c r="E86" s="501">
        <v>1</v>
      </c>
      <c r="F86" s="502"/>
      <c r="G86" s="503">
        <v>34133.51</v>
      </c>
      <c r="H86" s="504">
        <f t="shared" si="13"/>
        <v>135303.8682996</v>
      </c>
      <c r="I86" s="504">
        <f t="shared" si="11"/>
        <v>157854.51301620001</v>
      </c>
      <c r="J86" s="504">
        <f t="shared" si="12"/>
        <v>187922.03930500001</v>
      </c>
      <c r="L86" s="506"/>
      <c r="S86" s="508"/>
    </row>
    <row r="87" spans="1:19" s="505" customFormat="1" ht="15.75">
      <c r="A87" s="497">
        <v>76</v>
      </c>
      <c r="B87" s="498" t="s">
        <v>2506</v>
      </c>
      <c r="C87" s="499" t="s">
        <v>2507</v>
      </c>
      <c r="D87" s="500">
        <v>2.2999999999999998</v>
      </c>
      <c r="E87" s="501">
        <v>1</v>
      </c>
      <c r="F87" s="502"/>
      <c r="G87" s="503">
        <v>34133.51</v>
      </c>
      <c r="H87" s="504">
        <f t="shared" si="13"/>
        <v>70727.022065700003</v>
      </c>
      <c r="I87" s="504">
        <f t="shared" si="11"/>
        <v>82514.859076649998</v>
      </c>
      <c r="J87" s="504">
        <f t="shared" si="12"/>
        <v>98231.975091249988</v>
      </c>
      <c r="L87" s="506"/>
      <c r="S87" s="508"/>
    </row>
    <row r="88" spans="1:19" s="505" customFormat="1" ht="15.75">
      <c r="A88" s="497">
        <v>77</v>
      </c>
      <c r="B88" s="498" t="s">
        <v>2508</v>
      </c>
      <c r="C88" s="499" t="s">
        <v>2509</v>
      </c>
      <c r="D88" s="500">
        <v>1.89</v>
      </c>
      <c r="E88" s="501">
        <v>1</v>
      </c>
      <c r="F88" s="502">
        <v>0.91120000000000001</v>
      </c>
      <c r="G88" s="503">
        <v>34133.51</v>
      </c>
      <c r="H88" s="504">
        <f t="shared" ref="H88:H91" si="14">+G88*D88*((1-F88)+F88*E88)*$H$11*$N$6</f>
        <v>58119.161610509989</v>
      </c>
      <c r="I88" s="504">
        <f t="shared" ref="I88:I91" si="15">+G88*D88*((1-F88)+F88*E88)*$I$11*$N$6</f>
        <v>67805.688545594996</v>
      </c>
      <c r="J88" s="504">
        <f t="shared" ref="J88:J91" si="16">+G88*D88*((1-F88)+F88*E88)*$J$11*$N$6</f>
        <v>80721.057792374981</v>
      </c>
      <c r="L88" s="506"/>
      <c r="S88" s="508"/>
    </row>
    <row r="89" spans="1:19" s="505" customFormat="1" ht="15.75">
      <c r="A89" s="497">
        <v>78</v>
      </c>
      <c r="B89" s="498" t="s">
        <v>2510</v>
      </c>
      <c r="C89" s="499" t="s">
        <v>2511</v>
      </c>
      <c r="D89" s="500">
        <v>4.08</v>
      </c>
      <c r="E89" s="501">
        <v>1</v>
      </c>
      <c r="F89" s="502">
        <v>0.61299999999999999</v>
      </c>
      <c r="G89" s="503">
        <v>34133.51</v>
      </c>
      <c r="H89" s="504">
        <f t="shared" si="14"/>
        <v>125463.58696872</v>
      </c>
      <c r="I89" s="504">
        <f t="shared" si="15"/>
        <v>146374.18479684001</v>
      </c>
      <c r="J89" s="504">
        <f t="shared" si="16"/>
        <v>174254.98190099999</v>
      </c>
      <c r="L89" s="506"/>
      <c r="S89" s="508"/>
    </row>
    <row r="90" spans="1:19" s="505" customFormat="1" ht="15.75">
      <c r="A90" s="497">
        <v>79</v>
      </c>
      <c r="B90" s="498" t="s">
        <v>2512</v>
      </c>
      <c r="C90" s="499" t="s">
        <v>2513</v>
      </c>
      <c r="D90" s="500">
        <v>6.17</v>
      </c>
      <c r="E90" s="501">
        <v>1</v>
      </c>
      <c r="F90" s="502">
        <v>0.63239999999999996</v>
      </c>
      <c r="G90" s="503">
        <v>34133.51</v>
      </c>
      <c r="H90" s="504">
        <f t="shared" si="14"/>
        <v>189732.92441102996</v>
      </c>
      <c r="I90" s="504">
        <f t="shared" si="15"/>
        <v>221355.078479535</v>
      </c>
      <c r="J90" s="504">
        <f t="shared" si="16"/>
        <v>263517.95057087496</v>
      </c>
      <c r="L90" s="506"/>
      <c r="S90" s="508"/>
    </row>
    <row r="91" spans="1:19" s="505" customFormat="1" ht="15.75">
      <c r="A91" s="497">
        <v>80</v>
      </c>
      <c r="B91" s="498" t="s">
        <v>2514</v>
      </c>
      <c r="C91" s="499" t="s">
        <v>2515</v>
      </c>
      <c r="D91" s="500">
        <v>12.07</v>
      </c>
      <c r="E91" s="501">
        <v>1</v>
      </c>
      <c r="F91" s="502">
        <v>0.77629999999999999</v>
      </c>
      <c r="G91" s="503">
        <v>34133.51</v>
      </c>
      <c r="H91" s="504">
        <f t="shared" si="14"/>
        <v>371163.11144913005</v>
      </c>
      <c r="I91" s="504">
        <f t="shared" si="15"/>
        <v>433023.63002398505</v>
      </c>
      <c r="J91" s="504">
        <f t="shared" si="16"/>
        <v>515504.32145712501</v>
      </c>
      <c r="L91" s="506"/>
      <c r="S91" s="508"/>
    </row>
    <row r="92" spans="1:19" s="505" customFormat="1" ht="15.75">
      <c r="A92" s="497">
        <v>81</v>
      </c>
      <c r="B92" s="498" t="s">
        <v>2516</v>
      </c>
      <c r="C92" s="499" t="s">
        <v>2517</v>
      </c>
      <c r="D92" s="500">
        <v>2.0699999999999998</v>
      </c>
      <c r="E92" s="501">
        <v>1</v>
      </c>
      <c r="F92" s="502"/>
      <c r="G92" s="503">
        <v>34133.51</v>
      </c>
      <c r="H92" s="504">
        <f t="shared" si="13"/>
        <v>63654.319859129995</v>
      </c>
      <c r="I92" s="504">
        <f t="shared" si="11"/>
        <v>74263.373168984981</v>
      </c>
      <c r="J92" s="504">
        <f t="shared" si="12"/>
        <v>88408.777582124982</v>
      </c>
      <c r="L92" s="506"/>
      <c r="S92" s="508"/>
    </row>
    <row r="93" spans="1:19" s="505" customFormat="1" ht="31.5">
      <c r="A93" s="497">
        <v>82</v>
      </c>
      <c r="B93" s="498" t="s">
        <v>2518</v>
      </c>
      <c r="C93" s="499" t="s">
        <v>2519</v>
      </c>
      <c r="D93" s="500">
        <v>1.42</v>
      </c>
      <c r="E93" s="501">
        <v>1</v>
      </c>
      <c r="F93" s="502"/>
      <c r="G93" s="503">
        <v>34133.51</v>
      </c>
      <c r="H93" s="504">
        <f t="shared" si="13"/>
        <v>43666.248405779996</v>
      </c>
      <c r="I93" s="504">
        <f t="shared" si="11"/>
        <v>50943.956473409999</v>
      </c>
      <c r="J93" s="504">
        <f t="shared" si="12"/>
        <v>60647.567230249988</v>
      </c>
      <c r="L93" s="506"/>
      <c r="S93" s="508"/>
    </row>
    <row r="94" spans="1:19" s="505" customFormat="1" ht="31.5">
      <c r="A94" s="497">
        <v>83</v>
      </c>
      <c r="B94" s="498" t="s">
        <v>2520</v>
      </c>
      <c r="C94" s="499" t="s">
        <v>2521</v>
      </c>
      <c r="D94" s="500">
        <v>2.81</v>
      </c>
      <c r="E94" s="501">
        <v>1</v>
      </c>
      <c r="F94" s="502"/>
      <c r="G94" s="503">
        <v>34133.51</v>
      </c>
      <c r="H94" s="504">
        <f t="shared" si="13"/>
        <v>86409.970436789998</v>
      </c>
      <c r="I94" s="504">
        <f t="shared" si="11"/>
        <v>100811.63217625499</v>
      </c>
      <c r="J94" s="504">
        <f t="shared" si="12"/>
        <v>120013.84782887499</v>
      </c>
      <c r="L94" s="506"/>
      <c r="S94" s="508"/>
    </row>
    <row r="95" spans="1:19" s="505" customFormat="1" ht="15.75">
      <c r="A95" s="497">
        <v>84</v>
      </c>
      <c r="B95" s="498" t="s">
        <v>2522</v>
      </c>
      <c r="C95" s="499" t="s">
        <v>2523</v>
      </c>
      <c r="D95" s="500">
        <v>1.1200000000000001</v>
      </c>
      <c r="E95" s="501">
        <v>1</v>
      </c>
      <c r="F95" s="502"/>
      <c r="G95" s="503">
        <v>34133.51</v>
      </c>
      <c r="H95" s="504">
        <f t="shared" si="13"/>
        <v>34440.98465808</v>
      </c>
      <c r="I95" s="504">
        <f t="shared" si="11"/>
        <v>40181.148767760002</v>
      </c>
      <c r="J95" s="504">
        <f t="shared" si="12"/>
        <v>47834.700914000001</v>
      </c>
      <c r="L95" s="506"/>
      <c r="S95" s="508"/>
    </row>
    <row r="96" spans="1:19" s="505" customFormat="1" ht="15.75">
      <c r="A96" s="497">
        <v>85</v>
      </c>
      <c r="B96" s="498" t="s">
        <v>2524</v>
      </c>
      <c r="C96" s="499" t="s">
        <v>2525</v>
      </c>
      <c r="D96" s="500">
        <v>2.0099999999999998</v>
      </c>
      <c r="E96" s="501">
        <v>1</v>
      </c>
      <c r="F96" s="502"/>
      <c r="G96" s="503">
        <v>34133.51</v>
      </c>
      <c r="H96" s="504">
        <f t="shared" si="13"/>
        <v>61809.267109589993</v>
      </c>
      <c r="I96" s="504">
        <f t="shared" si="11"/>
        <v>72110.811627855001</v>
      </c>
      <c r="J96" s="504">
        <f t="shared" si="12"/>
        <v>85846.204318874981</v>
      </c>
      <c r="L96" s="506"/>
      <c r="S96" s="508"/>
    </row>
    <row r="97" spans="1:19" s="505" customFormat="1" ht="15.75">
      <c r="A97" s="497">
        <v>86</v>
      </c>
      <c r="B97" s="498" t="s">
        <v>2526</v>
      </c>
      <c r="C97" s="499" t="s">
        <v>2527</v>
      </c>
      <c r="D97" s="500">
        <v>1.42</v>
      </c>
      <c r="E97" s="501">
        <v>1</v>
      </c>
      <c r="F97" s="502"/>
      <c r="G97" s="503">
        <v>34133.51</v>
      </c>
      <c r="H97" s="504">
        <f t="shared" si="13"/>
        <v>43666.248405779996</v>
      </c>
      <c r="I97" s="504">
        <f t="shared" si="11"/>
        <v>50943.956473409999</v>
      </c>
      <c r="J97" s="504">
        <f t="shared" si="12"/>
        <v>60647.567230249988</v>
      </c>
      <c r="L97" s="506"/>
      <c r="S97" s="508"/>
    </row>
    <row r="98" spans="1:19" s="505" customFormat="1" ht="15.75">
      <c r="A98" s="497">
        <v>87</v>
      </c>
      <c r="B98" s="498" t="s">
        <v>2528</v>
      </c>
      <c r="C98" s="499" t="s">
        <v>2529</v>
      </c>
      <c r="D98" s="500">
        <v>2.38</v>
      </c>
      <c r="E98" s="501">
        <v>1</v>
      </c>
      <c r="F98" s="502"/>
      <c r="G98" s="503">
        <v>34133.51</v>
      </c>
      <c r="H98" s="504">
        <f t="shared" si="13"/>
        <v>73187.092398420005</v>
      </c>
      <c r="I98" s="504">
        <f t="shared" si="11"/>
        <v>85384.941131490006</v>
      </c>
      <c r="J98" s="504">
        <f t="shared" si="12"/>
        <v>101648.73944224999</v>
      </c>
      <c r="L98" s="506"/>
      <c r="S98" s="508"/>
    </row>
    <row r="99" spans="1:19" s="505" customFormat="1" ht="31.5">
      <c r="A99" s="497">
        <v>88</v>
      </c>
      <c r="B99" s="498" t="s">
        <v>2530</v>
      </c>
      <c r="C99" s="499" t="s">
        <v>2531</v>
      </c>
      <c r="D99" s="500">
        <v>1.61</v>
      </c>
      <c r="E99" s="501">
        <v>1</v>
      </c>
      <c r="F99" s="502"/>
      <c r="G99" s="503">
        <v>34133.51</v>
      </c>
      <c r="H99" s="504">
        <f t="shared" si="13"/>
        <v>49508.915445990002</v>
      </c>
      <c r="I99" s="504">
        <f t="shared" si="11"/>
        <v>57760.401353655005</v>
      </c>
      <c r="J99" s="504">
        <f t="shared" si="12"/>
        <v>68762.382563874999</v>
      </c>
      <c r="L99" s="506"/>
      <c r="S99" s="508"/>
    </row>
    <row r="100" spans="1:19" s="505" customFormat="1" ht="31.5">
      <c r="A100" s="497">
        <v>89</v>
      </c>
      <c r="B100" s="498" t="s">
        <v>2532</v>
      </c>
      <c r="C100" s="499" t="s">
        <v>2533</v>
      </c>
      <c r="D100" s="500">
        <v>2.99</v>
      </c>
      <c r="E100" s="501">
        <v>1</v>
      </c>
      <c r="F100" s="502"/>
      <c r="G100" s="503">
        <v>34133.51</v>
      </c>
      <c r="H100" s="504">
        <f t="shared" si="13"/>
        <v>91945.128685410004</v>
      </c>
      <c r="I100" s="504">
        <f t="shared" si="11"/>
        <v>107269.31679964501</v>
      </c>
      <c r="J100" s="504">
        <f t="shared" si="12"/>
        <v>127701.56761862501</v>
      </c>
      <c r="L100" s="506"/>
      <c r="S100" s="508"/>
    </row>
    <row r="101" spans="1:19" s="505" customFormat="1" ht="31.5">
      <c r="A101" s="497">
        <v>90</v>
      </c>
      <c r="B101" s="498" t="s">
        <v>2534</v>
      </c>
      <c r="C101" s="499" t="s">
        <v>2535</v>
      </c>
      <c r="D101" s="500">
        <v>3.54</v>
      </c>
      <c r="E101" s="501">
        <v>1</v>
      </c>
      <c r="F101" s="502"/>
      <c r="G101" s="503">
        <v>34133.51</v>
      </c>
      <c r="H101" s="504">
        <f t="shared" si="13"/>
        <v>108858.11222286</v>
      </c>
      <c r="I101" s="504">
        <f t="shared" si="11"/>
        <v>127001.13092667</v>
      </c>
      <c r="J101" s="504">
        <f t="shared" si="12"/>
        <v>151191.82253174999</v>
      </c>
      <c r="L101" s="506"/>
      <c r="S101" s="508"/>
    </row>
    <row r="102" spans="1:19" s="505" customFormat="1" ht="15.75">
      <c r="A102" s="497">
        <v>91</v>
      </c>
      <c r="B102" s="498" t="s">
        <v>2536</v>
      </c>
      <c r="C102" s="499" t="s">
        <v>2537</v>
      </c>
      <c r="D102" s="500">
        <v>0.84</v>
      </c>
      <c r="E102" s="501">
        <v>1</v>
      </c>
      <c r="F102" s="502"/>
      <c r="G102" s="503">
        <v>34133.51</v>
      </c>
      <c r="H102" s="504"/>
      <c r="I102" s="504"/>
      <c r="J102" s="504"/>
      <c r="L102" s="506"/>
      <c r="S102" s="509">
        <f>$G$14*D102*E102*1.001</f>
        <v>28700.820548399999</v>
      </c>
    </row>
    <row r="103" spans="1:19" s="505" customFormat="1" ht="15.75">
      <c r="A103" s="497">
        <v>92</v>
      </c>
      <c r="B103" s="498" t="s">
        <v>2538</v>
      </c>
      <c r="C103" s="499" t="s">
        <v>2539</v>
      </c>
      <c r="D103" s="500">
        <v>1.74</v>
      </c>
      <c r="E103" s="501">
        <v>1</v>
      </c>
      <c r="F103" s="502"/>
      <c r="G103" s="503">
        <v>34133.51</v>
      </c>
      <c r="H103" s="504">
        <f t="shared" si="13"/>
        <v>53506.529736659999</v>
      </c>
      <c r="I103" s="504">
        <f t="shared" si="11"/>
        <v>62424.284692770001</v>
      </c>
      <c r="J103" s="504">
        <f t="shared" si="12"/>
        <v>74314.624634249994</v>
      </c>
      <c r="L103" s="506"/>
      <c r="S103" s="508"/>
    </row>
    <row r="104" spans="1:19" s="505" customFormat="1" ht="15.75">
      <c r="A104" s="497">
        <v>93</v>
      </c>
      <c r="B104" s="498" t="s">
        <v>2540</v>
      </c>
      <c r="C104" s="499" t="s">
        <v>2541</v>
      </c>
      <c r="D104" s="500">
        <v>2.4900000000000002</v>
      </c>
      <c r="E104" s="501">
        <v>1</v>
      </c>
      <c r="F104" s="502"/>
      <c r="G104" s="503">
        <v>34133.51</v>
      </c>
      <c r="H104" s="504">
        <f t="shared" si="13"/>
        <v>76569.689105910002</v>
      </c>
      <c r="I104" s="504">
        <f t="shared" si="11"/>
        <v>89331.303956895004</v>
      </c>
      <c r="J104" s="504">
        <f t="shared" si="12"/>
        <v>106346.790424875</v>
      </c>
      <c r="L104" s="506"/>
      <c r="S104" s="508"/>
    </row>
    <row r="105" spans="1:19" s="505" customFormat="1" ht="15.75">
      <c r="A105" s="497">
        <v>94</v>
      </c>
      <c r="B105" s="498" t="s">
        <v>2542</v>
      </c>
      <c r="C105" s="499" t="s">
        <v>2543</v>
      </c>
      <c r="D105" s="500">
        <v>7.23</v>
      </c>
      <c r="E105" s="501">
        <v>1</v>
      </c>
      <c r="F105" s="502">
        <v>0.3332</v>
      </c>
      <c r="G105" s="503">
        <v>34133.51</v>
      </c>
      <c r="H105" s="504">
        <f>+G105*D105*((1-F105)+F105*E105)*$H$11*$N$6</f>
        <v>222328.85631956998</v>
      </c>
      <c r="I105" s="504">
        <f>+G105*D105*((1-F105)+F105*E105)*$I$11*$N$6</f>
        <v>259383.66570616499</v>
      </c>
      <c r="J105" s="504">
        <f>+G105*D105*((1-F105)+F105*E105)*$J$11*$N$6</f>
        <v>308790.07822162495</v>
      </c>
      <c r="L105" s="506"/>
      <c r="S105" s="508"/>
    </row>
    <row r="106" spans="1:19" s="505" customFormat="1" ht="15.75">
      <c r="A106" s="497">
        <v>95</v>
      </c>
      <c r="B106" s="498" t="s">
        <v>2544</v>
      </c>
      <c r="C106" s="499" t="s">
        <v>2545</v>
      </c>
      <c r="D106" s="500">
        <v>0.98</v>
      </c>
      <c r="E106" s="501">
        <v>1</v>
      </c>
      <c r="F106" s="502"/>
      <c r="G106" s="503">
        <v>34133.51</v>
      </c>
      <c r="H106" s="504">
        <f t="shared" si="13"/>
        <v>30135.861575819999</v>
      </c>
      <c r="I106" s="504">
        <f t="shared" si="11"/>
        <v>35158.505171790006</v>
      </c>
      <c r="J106" s="504">
        <f t="shared" si="12"/>
        <v>41855.363299750003</v>
      </c>
      <c r="L106" s="506"/>
      <c r="S106" s="508"/>
    </row>
    <row r="107" spans="1:19" s="505" customFormat="1" ht="15.75">
      <c r="A107" s="497">
        <v>96</v>
      </c>
      <c r="B107" s="498" t="s">
        <v>2546</v>
      </c>
      <c r="C107" s="499" t="s">
        <v>2547</v>
      </c>
      <c r="D107" s="500">
        <v>1.55</v>
      </c>
      <c r="E107" s="501">
        <v>1</v>
      </c>
      <c r="F107" s="502"/>
      <c r="G107" s="503">
        <v>34133.51</v>
      </c>
      <c r="H107" s="504">
        <f t="shared" si="13"/>
        <v>47663.86269645</v>
      </c>
      <c r="I107" s="504">
        <f t="shared" si="11"/>
        <v>55607.839812525002</v>
      </c>
      <c r="J107" s="504">
        <f t="shared" si="12"/>
        <v>66199.809300624998</v>
      </c>
      <c r="L107" s="506"/>
      <c r="S107" s="508"/>
    </row>
    <row r="108" spans="1:19" s="505" customFormat="1" ht="15.75">
      <c r="A108" s="497">
        <v>97</v>
      </c>
      <c r="B108" s="498" t="s">
        <v>2548</v>
      </c>
      <c r="C108" s="499" t="s">
        <v>2549</v>
      </c>
      <c r="D108" s="500">
        <v>0.84</v>
      </c>
      <c r="E108" s="501">
        <v>1</v>
      </c>
      <c r="F108" s="502"/>
      <c r="G108" s="503">
        <v>34133.51</v>
      </c>
      <c r="H108" s="504">
        <f t="shared" si="13"/>
        <v>25830.738493559998</v>
      </c>
      <c r="I108" s="504">
        <f t="shared" si="11"/>
        <v>30135.861575819999</v>
      </c>
      <c r="J108" s="504">
        <f t="shared" si="12"/>
        <v>35876.025685499997</v>
      </c>
      <c r="L108" s="506"/>
      <c r="S108" s="508"/>
    </row>
    <row r="109" spans="1:19" s="505" customFormat="1" ht="15.75">
      <c r="A109" s="497">
        <v>98</v>
      </c>
      <c r="B109" s="498" t="s">
        <v>2550</v>
      </c>
      <c r="C109" s="499" t="s">
        <v>2551</v>
      </c>
      <c r="D109" s="500">
        <v>1.33</v>
      </c>
      <c r="E109" s="501">
        <v>1</v>
      </c>
      <c r="F109" s="502"/>
      <c r="G109" s="503">
        <v>34133.51</v>
      </c>
      <c r="H109" s="504">
        <f t="shared" si="13"/>
        <v>40898.66928147</v>
      </c>
      <c r="I109" s="504">
        <f t="shared" si="11"/>
        <v>47715.114161714999</v>
      </c>
      <c r="J109" s="504">
        <f t="shared" si="12"/>
        <v>56803.707335375002</v>
      </c>
      <c r="L109" s="506"/>
      <c r="S109" s="508"/>
    </row>
    <row r="110" spans="1:19" s="505" customFormat="1" ht="15.75">
      <c r="A110" s="497">
        <v>99</v>
      </c>
      <c r="B110" s="498" t="s">
        <v>2552</v>
      </c>
      <c r="C110" s="499" t="s">
        <v>2553</v>
      </c>
      <c r="D110" s="500">
        <v>0.96</v>
      </c>
      <c r="E110" s="501">
        <v>1</v>
      </c>
      <c r="F110" s="502"/>
      <c r="G110" s="503">
        <v>34133.51</v>
      </c>
      <c r="H110" s="504"/>
      <c r="I110" s="504"/>
      <c r="J110" s="504"/>
      <c r="L110" s="506"/>
      <c r="S110" s="509">
        <f>$G$14*D110*E110*1.001</f>
        <v>32800.937769600001</v>
      </c>
    </row>
    <row r="111" spans="1:19" s="505" customFormat="1" ht="15.75">
      <c r="A111" s="497">
        <v>100</v>
      </c>
      <c r="B111" s="498" t="s">
        <v>2554</v>
      </c>
      <c r="C111" s="499" t="s">
        <v>2555</v>
      </c>
      <c r="D111" s="500">
        <v>1.02</v>
      </c>
      <c r="E111" s="501">
        <v>1</v>
      </c>
      <c r="F111" s="502"/>
      <c r="G111" s="503">
        <v>34133.51</v>
      </c>
      <c r="H111" s="504">
        <f t="shared" si="13"/>
        <v>31365.896742180001</v>
      </c>
      <c r="I111" s="504">
        <f t="shared" si="11"/>
        <v>36593.546199210003</v>
      </c>
      <c r="J111" s="504">
        <f t="shared" si="12"/>
        <v>43563.745475249998</v>
      </c>
      <c r="L111" s="506"/>
      <c r="S111" s="508"/>
    </row>
    <row r="112" spans="1:19" s="505" customFormat="1" ht="31.5">
      <c r="A112" s="497">
        <v>101</v>
      </c>
      <c r="B112" s="498" t="s">
        <v>2556</v>
      </c>
      <c r="C112" s="499" t="s">
        <v>2557</v>
      </c>
      <c r="D112" s="500">
        <v>1.08</v>
      </c>
      <c r="E112" s="501">
        <v>1</v>
      </c>
      <c r="F112" s="502">
        <v>0.34310000000000002</v>
      </c>
      <c r="G112" s="503">
        <v>34133.51</v>
      </c>
      <c r="H112" s="504">
        <f t="shared" ref="H112:H113" si="17">+G112*D112*((1-F112)+F112*E112)*$H$11*$N$6</f>
        <v>33210.949491719999</v>
      </c>
      <c r="I112" s="504">
        <f t="shared" ref="I112:I113" si="18">+G112*D112*((1-F112)+F112*E112)*$I$11*$N$6</f>
        <v>38746.107740340005</v>
      </c>
      <c r="J112" s="504">
        <f t="shared" ref="J112:J113" si="19">+G112*D112*((1-F112)+F112*E112)*$J$11*$N$6</f>
        <v>46126.318738499998</v>
      </c>
      <c r="L112" s="506"/>
      <c r="S112" s="508"/>
    </row>
    <row r="113" spans="1:19" s="505" customFormat="1" ht="31.5">
      <c r="A113" s="497">
        <v>102</v>
      </c>
      <c r="B113" s="498" t="s">
        <v>2558</v>
      </c>
      <c r="C113" s="499" t="s">
        <v>2559</v>
      </c>
      <c r="D113" s="500">
        <v>1.67</v>
      </c>
      <c r="E113" s="501">
        <v>1</v>
      </c>
      <c r="F113" s="502">
        <v>0.24790000000000001</v>
      </c>
      <c r="G113" s="503">
        <v>34133.51</v>
      </c>
      <c r="H113" s="504">
        <f t="shared" si="17"/>
        <v>51353.968195529989</v>
      </c>
      <c r="I113" s="504">
        <f t="shared" si="18"/>
        <v>59912.962894784992</v>
      </c>
      <c r="J113" s="504">
        <f t="shared" si="19"/>
        <v>71324.955827124984</v>
      </c>
      <c r="L113" s="506"/>
      <c r="S113" s="508"/>
    </row>
    <row r="114" spans="1:19" s="505" customFormat="1" ht="15.75">
      <c r="A114" s="497">
        <v>103</v>
      </c>
      <c r="B114" s="498" t="s">
        <v>2560</v>
      </c>
      <c r="C114" s="499" t="s">
        <v>2561</v>
      </c>
      <c r="D114" s="500">
        <v>0.74</v>
      </c>
      <c r="E114" s="501">
        <v>1</v>
      </c>
      <c r="F114" s="502"/>
      <c r="G114" s="503">
        <v>34133.51</v>
      </c>
      <c r="H114" s="504">
        <f t="shared" si="13"/>
        <v>22755.650577659995</v>
      </c>
      <c r="I114" s="504">
        <f t="shared" si="11"/>
        <v>26548.259007269997</v>
      </c>
      <c r="J114" s="504">
        <f t="shared" si="12"/>
        <v>31605.070246749994</v>
      </c>
      <c r="L114" s="506"/>
      <c r="S114" s="508"/>
    </row>
    <row r="115" spans="1:19" s="505" customFormat="1" ht="15.75">
      <c r="A115" s="497">
        <v>104</v>
      </c>
      <c r="B115" s="498" t="s">
        <v>2562</v>
      </c>
      <c r="C115" s="499" t="s">
        <v>2563</v>
      </c>
      <c r="D115" s="500">
        <v>0.99</v>
      </c>
      <c r="E115" s="501">
        <v>1</v>
      </c>
      <c r="F115" s="502"/>
      <c r="G115" s="503">
        <v>34133.51</v>
      </c>
      <c r="H115" s="504">
        <f t="shared" si="13"/>
        <v>30443.370367409996</v>
      </c>
      <c r="I115" s="504">
        <f t="shared" si="11"/>
        <v>35517.265428644998</v>
      </c>
      <c r="J115" s="504">
        <f t="shared" si="12"/>
        <v>42282.458843624991</v>
      </c>
      <c r="L115" s="506"/>
      <c r="S115" s="508"/>
    </row>
    <row r="116" spans="1:19" s="505" customFormat="1" ht="15.75">
      <c r="A116" s="497">
        <v>105</v>
      </c>
      <c r="B116" s="498" t="s">
        <v>2564</v>
      </c>
      <c r="C116" s="499" t="s">
        <v>2565</v>
      </c>
      <c r="D116" s="500">
        <v>2.61</v>
      </c>
      <c r="E116" s="501">
        <v>1</v>
      </c>
      <c r="F116" s="502">
        <v>0.70199999999999996</v>
      </c>
      <c r="G116" s="503">
        <v>34133.51</v>
      </c>
      <c r="H116" s="504">
        <f>+G116*D116*((1-F116)+F116*E116)*$H$11*$N$6</f>
        <v>80259.794604989991</v>
      </c>
      <c r="I116" s="504">
        <f>+G116*D116*((1-F116)+F116*E116)*$I$11*$N$6</f>
        <v>93636.427039154994</v>
      </c>
      <c r="J116" s="504">
        <f>+G116*D116*((1-F116)+F116*E116)*$J$11*$N$6</f>
        <v>111471.936951375</v>
      </c>
      <c r="L116" s="506"/>
      <c r="S116" s="508"/>
    </row>
    <row r="117" spans="1:19" s="505" customFormat="1" ht="15.75">
      <c r="A117" s="497">
        <v>106</v>
      </c>
      <c r="B117" s="498" t="s">
        <v>2566</v>
      </c>
      <c r="C117" s="499" t="s">
        <v>2567</v>
      </c>
      <c r="D117" s="500">
        <v>4.8899999999999997</v>
      </c>
      <c r="E117" s="501">
        <v>1</v>
      </c>
      <c r="F117" s="502"/>
      <c r="G117" s="503">
        <v>34133.51</v>
      </c>
      <c r="H117" s="504">
        <f t="shared" si="13"/>
        <v>150371.79908750998</v>
      </c>
      <c r="I117" s="504">
        <f t="shared" si="11"/>
        <v>175433.76560209499</v>
      </c>
      <c r="J117" s="504">
        <f t="shared" si="12"/>
        <v>208849.72095487497</v>
      </c>
      <c r="L117" s="506"/>
      <c r="S117" s="508"/>
    </row>
    <row r="118" spans="1:19" s="505" customFormat="1" ht="15.75">
      <c r="A118" s="497">
        <v>107</v>
      </c>
      <c r="B118" s="498" t="s">
        <v>2568</v>
      </c>
      <c r="C118" s="499" t="s">
        <v>2569</v>
      </c>
      <c r="D118" s="500">
        <v>4.05</v>
      </c>
      <c r="E118" s="501">
        <v>1</v>
      </c>
      <c r="F118" s="502">
        <v>0.88729999999999998</v>
      </c>
      <c r="G118" s="503">
        <v>34133.51</v>
      </c>
      <c r="H118" s="504">
        <f t="shared" ref="H118:H120" si="20">+G118*D118*((1-F118)+F118*E118)*$H$11*$N$6</f>
        <v>124541.06059394998</v>
      </c>
      <c r="I118" s="504">
        <f t="shared" ref="I118:I120" si="21">+G118*D118*((1-F118)+F118*E118)*$I$11*$N$6</f>
        <v>145297.90402627498</v>
      </c>
      <c r="J118" s="504">
        <f t="shared" ref="J118:J120" si="22">+G118*D118*((1-F118)+F118*E118)*$J$11*$N$6</f>
        <v>172973.69526937496</v>
      </c>
      <c r="L118" s="506"/>
      <c r="S118" s="508"/>
    </row>
    <row r="119" spans="1:19" s="505" customFormat="1" ht="15.75">
      <c r="A119" s="497">
        <v>108</v>
      </c>
      <c r="B119" s="498" t="s">
        <v>2570</v>
      </c>
      <c r="C119" s="499" t="s">
        <v>2571</v>
      </c>
      <c r="D119" s="500">
        <v>5.13</v>
      </c>
      <c r="E119" s="501">
        <v>1</v>
      </c>
      <c r="F119" s="502">
        <v>0.73419999999999996</v>
      </c>
      <c r="G119" s="503">
        <v>34133.51</v>
      </c>
      <c r="H119" s="504">
        <f t="shared" si="20"/>
        <v>157752.01008566999</v>
      </c>
      <c r="I119" s="504">
        <f t="shared" si="21"/>
        <v>184044.011766615</v>
      </c>
      <c r="J119" s="504">
        <f t="shared" si="22"/>
        <v>219100.014007875</v>
      </c>
      <c r="L119" s="506"/>
      <c r="S119" s="508"/>
    </row>
    <row r="120" spans="1:19" s="505" customFormat="1" ht="15.75">
      <c r="A120" s="497">
        <v>109</v>
      </c>
      <c r="B120" s="498" t="s">
        <v>2572</v>
      </c>
      <c r="C120" s="499" t="s">
        <v>2573</v>
      </c>
      <c r="D120" s="500">
        <v>6.85</v>
      </c>
      <c r="E120" s="501">
        <v>1</v>
      </c>
      <c r="F120" s="502">
        <v>0.81659999999999999</v>
      </c>
      <c r="G120" s="503">
        <v>34133.51</v>
      </c>
      <c r="H120" s="504">
        <f t="shared" si="20"/>
        <v>210643.52223914998</v>
      </c>
      <c r="I120" s="504">
        <f t="shared" si="21"/>
        <v>245750.77594567498</v>
      </c>
      <c r="J120" s="504">
        <f t="shared" si="22"/>
        <v>292560.44755437499</v>
      </c>
      <c r="L120" s="506"/>
      <c r="S120" s="508"/>
    </row>
    <row r="121" spans="1:19" s="505" customFormat="1" ht="15.75">
      <c r="A121" s="497">
        <v>110</v>
      </c>
      <c r="B121" s="498" t="s">
        <v>2574</v>
      </c>
      <c r="C121" s="499" t="s">
        <v>2575</v>
      </c>
      <c r="D121" s="500">
        <v>0.82</v>
      </c>
      <c r="E121" s="501">
        <v>1</v>
      </c>
      <c r="F121" s="502"/>
      <c r="G121" s="503">
        <v>34133.51</v>
      </c>
      <c r="H121" s="504">
        <f t="shared" si="13"/>
        <v>25215.720910379998</v>
      </c>
      <c r="I121" s="504">
        <f t="shared" si="11"/>
        <v>29418.341062109997</v>
      </c>
      <c r="J121" s="504">
        <f t="shared" si="12"/>
        <v>35021.834597749999</v>
      </c>
      <c r="L121" s="506"/>
      <c r="S121" s="508"/>
    </row>
    <row r="122" spans="1:19" s="505" customFormat="1" ht="15.75">
      <c r="A122" s="497">
        <v>111</v>
      </c>
      <c r="B122" s="498" t="s">
        <v>2576</v>
      </c>
      <c r="C122" s="499" t="s">
        <v>2577</v>
      </c>
      <c r="D122" s="500">
        <v>2.2999999999999998</v>
      </c>
      <c r="E122" s="501">
        <v>1</v>
      </c>
      <c r="F122" s="502"/>
      <c r="G122" s="503">
        <v>34133.51</v>
      </c>
      <c r="H122" s="504">
        <f t="shared" si="13"/>
        <v>70727.022065700003</v>
      </c>
      <c r="I122" s="504">
        <f t="shared" si="11"/>
        <v>82514.859076649998</v>
      </c>
      <c r="J122" s="504">
        <f t="shared" si="12"/>
        <v>98231.975091249988</v>
      </c>
      <c r="L122" s="506"/>
      <c r="S122" s="508"/>
    </row>
    <row r="123" spans="1:19" s="505" customFormat="1" ht="15.75">
      <c r="A123" s="497">
        <v>112</v>
      </c>
      <c r="B123" s="498" t="s">
        <v>2578</v>
      </c>
      <c r="C123" s="499" t="s">
        <v>2579</v>
      </c>
      <c r="D123" s="500">
        <v>3.16</v>
      </c>
      <c r="E123" s="501">
        <v>1</v>
      </c>
      <c r="F123" s="502"/>
      <c r="G123" s="503">
        <v>34133.51</v>
      </c>
      <c r="H123" s="504">
        <f t="shared" si="13"/>
        <v>97172.778142440016</v>
      </c>
      <c r="I123" s="504">
        <f t="shared" si="11"/>
        <v>113368.24116618001</v>
      </c>
      <c r="J123" s="504">
        <f t="shared" si="12"/>
        <v>134962.1918645</v>
      </c>
      <c r="L123" s="506"/>
      <c r="S123" s="508"/>
    </row>
    <row r="124" spans="1:19" s="505" customFormat="1" ht="15.75">
      <c r="A124" s="497">
        <v>113</v>
      </c>
      <c r="B124" s="498" t="s">
        <v>2580</v>
      </c>
      <c r="C124" s="499" t="s">
        <v>2581</v>
      </c>
      <c r="D124" s="500">
        <v>4.84</v>
      </c>
      <c r="E124" s="501">
        <v>1</v>
      </c>
      <c r="F124" s="502"/>
      <c r="G124" s="503">
        <v>34133.51</v>
      </c>
      <c r="H124" s="504">
        <f t="shared" si="13"/>
        <v>148834.25512955998</v>
      </c>
      <c r="I124" s="504">
        <f t="shared" si="11"/>
        <v>173639.96431782001</v>
      </c>
      <c r="J124" s="504">
        <f t="shared" si="12"/>
        <v>206714.24323549998</v>
      </c>
      <c r="L124" s="506"/>
      <c r="S124" s="508"/>
    </row>
    <row r="125" spans="1:19" s="505" customFormat="1" ht="15.75">
      <c r="A125" s="497">
        <v>114</v>
      </c>
      <c r="B125" s="498" t="s">
        <v>2582</v>
      </c>
      <c r="C125" s="499" t="s">
        <v>2583</v>
      </c>
      <c r="D125" s="500">
        <v>2.2400000000000002</v>
      </c>
      <c r="E125" s="501">
        <v>1</v>
      </c>
      <c r="F125" s="502">
        <v>0.73050000000000004</v>
      </c>
      <c r="G125" s="503">
        <v>34133.51</v>
      </c>
      <c r="H125" s="504">
        <f t="shared" ref="H125:H127" si="23">+G125*D125*((1-F125)+F125*E125)*$H$11*$N$6</f>
        <v>68881.969316160001</v>
      </c>
      <c r="I125" s="504">
        <f t="shared" ref="I125:I127" si="24">+G125*D125*((1-F125)+F125*E125)*$I$11*$N$6</f>
        <v>80362.297535520003</v>
      </c>
      <c r="J125" s="504">
        <f t="shared" ref="J125:J127" si="25">+G125*D125*((1-F125)+F125*E125)*$J$11*$N$6</f>
        <v>95669.401828000002</v>
      </c>
      <c r="L125" s="506"/>
      <c r="S125" s="508"/>
    </row>
    <row r="126" spans="1:19" s="505" customFormat="1" ht="15.75">
      <c r="A126" s="497">
        <v>115</v>
      </c>
      <c r="B126" s="498" t="s">
        <v>2584</v>
      </c>
      <c r="C126" s="499" t="s">
        <v>2585</v>
      </c>
      <c r="D126" s="500">
        <v>6.57</v>
      </c>
      <c r="E126" s="501">
        <v>1</v>
      </c>
      <c r="F126" s="502">
        <v>0.88539999999999996</v>
      </c>
      <c r="G126" s="503">
        <v>34133.51</v>
      </c>
      <c r="H126" s="504">
        <f t="shared" si="23"/>
        <v>202033.27607463003</v>
      </c>
      <c r="I126" s="504">
        <f t="shared" si="24"/>
        <v>235705.48875373503</v>
      </c>
      <c r="J126" s="504">
        <f t="shared" si="25"/>
        <v>280601.772325875</v>
      </c>
      <c r="L126" s="506"/>
      <c r="S126" s="508"/>
    </row>
    <row r="127" spans="1:19" s="505" customFormat="1" ht="31.5">
      <c r="A127" s="497">
        <v>116</v>
      </c>
      <c r="B127" s="498" t="s">
        <v>2586</v>
      </c>
      <c r="C127" s="499" t="s">
        <v>2587</v>
      </c>
      <c r="D127" s="500">
        <v>29.79</v>
      </c>
      <c r="E127" s="501">
        <v>1</v>
      </c>
      <c r="F127" s="502">
        <v>5.1799999999999999E-2</v>
      </c>
      <c r="G127" s="503">
        <v>34133.51</v>
      </c>
      <c r="H127" s="504">
        <f t="shared" si="23"/>
        <v>916068.69014661002</v>
      </c>
      <c r="I127" s="504">
        <f t="shared" si="24"/>
        <v>1068746.805171045</v>
      </c>
      <c r="J127" s="504">
        <f t="shared" si="25"/>
        <v>1272317.6252036248</v>
      </c>
      <c r="L127" s="506"/>
      <c r="S127" s="508"/>
    </row>
    <row r="128" spans="1:19" s="505" customFormat="1" ht="15.75">
      <c r="A128" s="497">
        <v>117</v>
      </c>
      <c r="B128" s="498" t="s">
        <v>2588</v>
      </c>
      <c r="C128" s="499" t="s">
        <v>2589</v>
      </c>
      <c r="D128" s="500">
        <v>0.98</v>
      </c>
      <c r="E128" s="501">
        <v>1</v>
      </c>
      <c r="F128" s="502"/>
      <c r="G128" s="503">
        <v>34133.51</v>
      </c>
      <c r="H128" s="504">
        <f t="shared" si="13"/>
        <v>30135.861575819999</v>
      </c>
      <c r="I128" s="504">
        <f t="shared" si="11"/>
        <v>35158.505171790006</v>
      </c>
      <c r="J128" s="504">
        <f t="shared" si="12"/>
        <v>41855.363299750003</v>
      </c>
      <c r="L128" s="506"/>
      <c r="S128" s="508"/>
    </row>
    <row r="129" spans="1:19" s="505" customFormat="1" ht="15.75">
      <c r="A129" s="497">
        <v>118</v>
      </c>
      <c r="B129" s="498" t="s">
        <v>2590</v>
      </c>
      <c r="C129" s="499" t="s">
        <v>2591</v>
      </c>
      <c r="D129" s="500">
        <v>1.49</v>
      </c>
      <c r="E129" s="501">
        <v>1</v>
      </c>
      <c r="F129" s="502"/>
      <c r="G129" s="503">
        <v>34133.51</v>
      </c>
      <c r="H129" s="504">
        <f t="shared" si="13"/>
        <v>45818.809946909998</v>
      </c>
      <c r="I129" s="504">
        <f t="shared" si="11"/>
        <v>53455.278271395</v>
      </c>
      <c r="J129" s="504">
        <f t="shared" si="12"/>
        <v>63637.236037374991</v>
      </c>
      <c r="L129" s="506"/>
      <c r="S129" s="508"/>
    </row>
    <row r="130" spans="1:19" s="505" customFormat="1" ht="15.75">
      <c r="A130" s="497">
        <v>119</v>
      </c>
      <c r="B130" s="498" t="s">
        <v>2592</v>
      </c>
      <c r="C130" s="499" t="s">
        <v>2593</v>
      </c>
      <c r="D130" s="500">
        <v>0.68</v>
      </c>
      <c r="E130" s="501">
        <v>1</v>
      </c>
      <c r="F130" s="502"/>
      <c r="G130" s="503">
        <v>34133.51</v>
      </c>
      <c r="H130" s="504"/>
      <c r="I130" s="504"/>
      <c r="J130" s="504"/>
      <c r="L130" s="506"/>
      <c r="S130" s="509">
        <f>$G$14*D130*E130*1.001</f>
        <v>23233.9975868</v>
      </c>
    </row>
    <row r="131" spans="1:19" s="505" customFormat="1" ht="15.75">
      <c r="A131" s="497">
        <v>120</v>
      </c>
      <c r="B131" s="498" t="s">
        <v>2594</v>
      </c>
      <c r="C131" s="499" t="s">
        <v>2595</v>
      </c>
      <c r="D131" s="500">
        <v>1.01</v>
      </c>
      <c r="E131" s="501">
        <v>1</v>
      </c>
      <c r="F131" s="502"/>
      <c r="G131" s="503">
        <v>34133.51</v>
      </c>
      <c r="H131" s="504">
        <f t="shared" si="13"/>
        <v>31058.387950590004</v>
      </c>
      <c r="I131" s="504">
        <f t="shared" si="11"/>
        <v>36234.785942355003</v>
      </c>
      <c r="J131" s="504">
        <f t="shared" si="12"/>
        <v>43136.649931375003</v>
      </c>
      <c r="L131" s="506"/>
      <c r="S131" s="508"/>
    </row>
    <row r="132" spans="1:19" s="505" customFormat="1" ht="15.75">
      <c r="A132" s="497">
        <v>121</v>
      </c>
      <c r="B132" s="498" t="s">
        <v>2596</v>
      </c>
      <c r="C132" s="499" t="s">
        <v>2597</v>
      </c>
      <c r="D132" s="500">
        <v>0.4</v>
      </c>
      <c r="E132" s="501">
        <v>1</v>
      </c>
      <c r="F132" s="502"/>
      <c r="G132" s="503">
        <v>34133.51</v>
      </c>
      <c r="H132" s="504"/>
      <c r="I132" s="504"/>
      <c r="J132" s="504"/>
      <c r="L132" s="506"/>
      <c r="S132" s="509">
        <f>$G$14*D132*E132*1.001</f>
        <v>13667.057404000001</v>
      </c>
    </row>
    <row r="133" spans="1:19" s="505" customFormat="1" ht="15.75">
      <c r="A133" s="497">
        <v>122</v>
      </c>
      <c r="B133" s="498" t="s">
        <v>2598</v>
      </c>
      <c r="C133" s="499" t="s">
        <v>2599</v>
      </c>
      <c r="D133" s="500">
        <v>1.54</v>
      </c>
      <c r="E133" s="501">
        <v>1</v>
      </c>
      <c r="F133" s="502"/>
      <c r="G133" s="503">
        <v>34133.51</v>
      </c>
      <c r="H133" s="504">
        <f t="shared" si="13"/>
        <v>47356.353904860007</v>
      </c>
      <c r="I133" s="504">
        <f t="shared" si="11"/>
        <v>55249.079555670003</v>
      </c>
      <c r="J133" s="504">
        <f t="shared" si="12"/>
        <v>65772.713756750003</v>
      </c>
      <c r="L133" s="506"/>
      <c r="S133" s="508"/>
    </row>
    <row r="134" spans="1:19" s="505" customFormat="1" ht="15.75">
      <c r="A134" s="497">
        <v>123</v>
      </c>
      <c r="B134" s="498" t="s">
        <v>2600</v>
      </c>
      <c r="C134" s="499" t="s">
        <v>2601</v>
      </c>
      <c r="D134" s="500">
        <v>4.13</v>
      </c>
      <c r="E134" s="501">
        <v>1</v>
      </c>
      <c r="F134" s="502"/>
      <c r="G134" s="503">
        <v>34133.51</v>
      </c>
      <c r="H134" s="504">
        <f t="shared" si="13"/>
        <v>127001.13092666998</v>
      </c>
      <c r="I134" s="504">
        <f t="shared" si="11"/>
        <v>148167.98608111497</v>
      </c>
      <c r="J134" s="504">
        <f t="shared" si="12"/>
        <v>176390.45962037498</v>
      </c>
      <c r="L134" s="506"/>
      <c r="S134" s="508"/>
    </row>
    <row r="135" spans="1:19" s="505" customFormat="1" ht="15.75">
      <c r="A135" s="497">
        <v>124</v>
      </c>
      <c r="B135" s="498" t="s">
        <v>2602</v>
      </c>
      <c r="C135" s="499" t="s">
        <v>2603</v>
      </c>
      <c r="D135" s="500">
        <v>5.82</v>
      </c>
      <c r="E135" s="501">
        <v>1</v>
      </c>
      <c r="F135" s="502"/>
      <c r="G135" s="503">
        <v>34133.51</v>
      </c>
      <c r="H135" s="504">
        <f t="shared" si="13"/>
        <v>178970.11670538</v>
      </c>
      <c r="I135" s="504">
        <f t="shared" si="11"/>
        <v>208798.46948961</v>
      </c>
      <c r="J135" s="504">
        <f t="shared" si="12"/>
        <v>248569.60653525003</v>
      </c>
      <c r="L135" s="506"/>
      <c r="S135" s="508"/>
    </row>
    <row r="136" spans="1:19" s="505" customFormat="1" ht="15.75">
      <c r="A136" s="497">
        <v>125</v>
      </c>
      <c r="B136" s="498" t="s">
        <v>2604</v>
      </c>
      <c r="C136" s="499" t="s">
        <v>2605</v>
      </c>
      <c r="D136" s="500">
        <v>1.41</v>
      </c>
      <c r="E136" s="501">
        <v>1</v>
      </c>
      <c r="F136" s="502"/>
      <c r="G136" s="503">
        <v>34133.51</v>
      </c>
      <c r="H136" s="504">
        <f t="shared" si="13"/>
        <v>43358.739614190003</v>
      </c>
      <c r="I136" s="504">
        <f t="shared" si="11"/>
        <v>50585.196216554999</v>
      </c>
      <c r="J136" s="504">
        <f t="shared" si="12"/>
        <v>60220.471686375</v>
      </c>
      <c r="L136" s="506"/>
      <c r="S136" s="508"/>
    </row>
    <row r="137" spans="1:19" s="505" customFormat="1" ht="15.75">
      <c r="A137" s="497">
        <v>126</v>
      </c>
      <c r="B137" s="498" t="s">
        <v>2606</v>
      </c>
      <c r="C137" s="499" t="s">
        <v>2607</v>
      </c>
      <c r="D137" s="500">
        <v>2.19</v>
      </c>
      <c r="E137" s="501">
        <v>1</v>
      </c>
      <c r="F137" s="502"/>
      <c r="G137" s="503">
        <v>34133.51</v>
      </c>
      <c r="H137" s="504"/>
      <c r="I137" s="504"/>
      <c r="J137" s="504"/>
      <c r="L137" s="506"/>
      <c r="S137" s="509">
        <f>$G$14*D137*E137*1.001</f>
        <v>74827.139286899983</v>
      </c>
    </row>
    <row r="138" spans="1:19" s="505" customFormat="1" ht="15.75">
      <c r="A138" s="497">
        <v>127</v>
      </c>
      <c r="B138" s="498" t="s">
        <v>2608</v>
      </c>
      <c r="C138" s="499" t="s">
        <v>2609</v>
      </c>
      <c r="D138" s="500">
        <v>2.42</v>
      </c>
      <c r="E138" s="501">
        <v>1</v>
      </c>
      <c r="F138" s="502"/>
      <c r="G138" s="503">
        <v>34133.51</v>
      </c>
      <c r="H138" s="504"/>
      <c r="I138" s="504"/>
      <c r="J138" s="504"/>
      <c r="L138" s="506"/>
      <c r="S138" s="509">
        <f>$G$14*D138*E138*1.001</f>
        <v>82685.697294199999</v>
      </c>
    </row>
    <row r="139" spans="1:19" s="505" customFormat="1" ht="15.75">
      <c r="A139" s="497">
        <v>128</v>
      </c>
      <c r="B139" s="498" t="s">
        <v>2610</v>
      </c>
      <c r="C139" s="499" t="s">
        <v>2611</v>
      </c>
      <c r="D139" s="500">
        <v>1.02</v>
      </c>
      <c r="E139" s="501">
        <v>1</v>
      </c>
      <c r="F139" s="502"/>
      <c r="G139" s="503">
        <v>34133.51</v>
      </c>
      <c r="H139" s="504">
        <f t="shared" si="13"/>
        <v>31365.896742180001</v>
      </c>
      <c r="I139" s="504">
        <f t="shared" si="11"/>
        <v>36593.546199210003</v>
      </c>
      <c r="J139" s="504">
        <f t="shared" si="12"/>
        <v>43563.745475249998</v>
      </c>
      <c r="L139" s="506"/>
      <c r="S139" s="508"/>
    </row>
    <row r="140" spans="1:19" s="505" customFormat="1" ht="15.75">
      <c r="A140" s="497">
        <v>129</v>
      </c>
      <c r="B140" s="498" t="s">
        <v>2612</v>
      </c>
      <c r="C140" s="499" t="s">
        <v>2613</v>
      </c>
      <c r="D140" s="500">
        <v>4.21</v>
      </c>
      <c r="E140" s="501">
        <v>1</v>
      </c>
      <c r="F140" s="502"/>
      <c r="G140" s="503">
        <v>34133.51</v>
      </c>
      <c r="H140" s="504">
        <f t="shared" si="13"/>
        <v>129461.20125938999</v>
      </c>
      <c r="I140" s="504">
        <f t="shared" si="11"/>
        <v>151038.06813595496</v>
      </c>
      <c r="J140" s="504">
        <f t="shared" si="12"/>
        <v>179807.22397137497</v>
      </c>
      <c r="L140" s="506"/>
      <c r="S140" s="508"/>
    </row>
    <row r="141" spans="1:19" s="505" customFormat="1" ht="15.75">
      <c r="A141" s="497">
        <v>130</v>
      </c>
      <c r="B141" s="498" t="s">
        <v>2614</v>
      </c>
      <c r="C141" s="499" t="s">
        <v>2615</v>
      </c>
      <c r="D141" s="500">
        <v>15.63</v>
      </c>
      <c r="E141" s="501">
        <v>1</v>
      </c>
      <c r="F141" s="502"/>
      <c r="G141" s="503">
        <v>34133.51</v>
      </c>
      <c r="H141" s="504">
        <f t="shared" si="13"/>
        <v>480636.24125516997</v>
      </c>
      <c r="I141" s="504">
        <f t="shared" ref="I141:I197" si="26">+E141*D141*G141*$I$11*$N$6</f>
        <v>560742.28146436496</v>
      </c>
      <c r="J141" s="504">
        <f t="shared" ref="J141:J197" si="27">+E141*D141*G141*$J$11*$N$6</f>
        <v>667550.33507662488</v>
      </c>
      <c r="L141" s="506"/>
      <c r="S141" s="508"/>
    </row>
    <row r="142" spans="1:19" s="505" customFormat="1" ht="31.5">
      <c r="A142" s="497">
        <v>131</v>
      </c>
      <c r="B142" s="498" t="s">
        <v>2616</v>
      </c>
      <c r="C142" s="499" t="s">
        <v>2617</v>
      </c>
      <c r="D142" s="500">
        <v>8.8800000000000008</v>
      </c>
      <c r="E142" s="501">
        <v>1</v>
      </c>
      <c r="F142" s="502">
        <v>0.81969999999999998</v>
      </c>
      <c r="G142" s="503">
        <v>34133.51</v>
      </c>
      <c r="H142" s="504">
        <f>+G142*D142*((1-F142)+F142*E142)*$H$11*$N$6</f>
        <v>273067.80693192006</v>
      </c>
      <c r="I142" s="504">
        <f>+G142*D142*((1-F142)+F142*E142)*$I$11*$N$6</f>
        <v>318579.10808724008</v>
      </c>
      <c r="J142" s="504">
        <f>+G142*D142*((1-F142)+F142*E142)*$J$11*$N$6</f>
        <v>379260.84296100005</v>
      </c>
      <c r="L142" s="506"/>
      <c r="S142" s="508"/>
    </row>
    <row r="143" spans="1:19" s="505" customFormat="1" ht="15.75">
      <c r="A143" s="497">
        <v>132</v>
      </c>
      <c r="B143" s="498" t="s">
        <v>2618</v>
      </c>
      <c r="C143" s="499" t="s">
        <v>2619</v>
      </c>
      <c r="D143" s="500">
        <v>1.92</v>
      </c>
      <c r="E143" s="501">
        <v>1</v>
      </c>
      <c r="F143" s="502"/>
      <c r="G143" s="503">
        <v>34133.51</v>
      </c>
      <c r="H143" s="504">
        <f t="shared" ref="H143:H199" si="28">+D143*E143*G143*$H$11*$N$6</f>
        <v>59041.687985279998</v>
      </c>
      <c r="I143" s="504">
        <f t="shared" si="26"/>
        <v>68881.969316159986</v>
      </c>
      <c r="J143" s="504">
        <f t="shared" si="27"/>
        <v>82002.344423999995</v>
      </c>
      <c r="L143" s="506"/>
      <c r="S143" s="508"/>
    </row>
    <row r="144" spans="1:19" s="505" customFormat="1" ht="15.75">
      <c r="A144" s="497">
        <v>133</v>
      </c>
      <c r="B144" s="498" t="s">
        <v>2620</v>
      </c>
      <c r="C144" s="499" t="s">
        <v>2621</v>
      </c>
      <c r="D144" s="500">
        <v>1.39</v>
      </c>
      <c r="E144" s="501">
        <v>1</v>
      </c>
      <c r="F144" s="502"/>
      <c r="G144" s="503">
        <v>34133.51</v>
      </c>
      <c r="H144" s="504">
        <f t="shared" si="28"/>
        <v>42743.722031010002</v>
      </c>
      <c r="I144" s="504">
        <f t="shared" si="26"/>
        <v>49867.675702845001</v>
      </c>
      <c r="J144" s="504">
        <f t="shared" si="27"/>
        <v>59366.280598624995</v>
      </c>
      <c r="L144" s="506"/>
      <c r="S144" s="508"/>
    </row>
    <row r="145" spans="1:19" s="505" customFormat="1" ht="15.75">
      <c r="A145" s="497">
        <v>134</v>
      </c>
      <c r="B145" s="498" t="s">
        <v>2622</v>
      </c>
      <c r="C145" s="499" t="s">
        <v>2623</v>
      </c>
      <c r="D145" s="500">
        <v>1.89</v>
      </c>
      <c r="E145" s="501">
        <v>1</v>
      </c>
      <c r="F145" s="502"/>
      <c r="G145" s="503">
        <v>34133.51</v>
      </c>
      <c r="H145" s="504">
        <f t="shared" si="28"/>
        <v>58119.161610509989</v>
      </c>
      <c r="I145" s="504">
        <f t="shared" si="26"/>
        <v>67805.688545594996</v>
      </c>
      <c r="J145" s="504">
        <f t="shared" si="27"/>
        <v>80721.057792374981</v>
      </c>
      <c r="L145" s="506"/>
      <c r="S145" s="508"/>
    </row>
    <row r="146" spans="1:19" s="505" customFormat="1" ht="15.75">
      <c r="A146" s="497">
        <v>135</v>
      </c>
      <c r="B146" s="498" t="s">
        <v>2624</v>
      </c>
      <c r="C146" s="499" t="s">
        <v>2625</v>
      </c>
      <c r="D146" s="500">
        <v>2.56</v>
      </c>
      <c r="E146" s="501">
        <v>1</v>
      </c>
      <c r="F146" s="502"/>
      <c r="G146" s="503">
        <v>34133.51</v>
      </c>
      <c r="H146" s="504">
        <f t="shared" si="28"/>
        <v>78722.250647039997</v>
      </c>
      <c r="I146" s="504">
        <f t="shared" si="26"/>
        <v>91842.625754879991</v>
      </c>
      <c r="J146" s="504">
        <f t="shared" si="27"/>
        <v>109336.45923199999</v>
      </c>
      <c r="L146" s="506"/>
      <c r="S146" s="508"/>
    </row>
    <row r="147" spans="1:19" s="505" customFormat="1" ht="15.75">
      <c r="A147" s="497">
        <v>136</v>
      </c>
      <c r="B147" s="498" t="s">
        <v>2626</v>
      </c>
      <c r="C147" s="499" t="s">
        <v>2627</v>
      </c>
      <c r="D147" s="500">
        <v>1.66</v>
      </c>
      <c r="E147" s="501">
        <v>1</v>
      </c>
      <c r="F147" s="502"/>
      <c r="G147" s="503">
        <v>34133.51</v>
      </c>
      <c r="H147" s="504">
        <f t="shared" si="28"/>
        <v>51046.459403939996</v>
      </c>
      <c r="I147" s="504">
        <f t="shared" si="26"/>
        <v>59554.20263793</v>
      </c>
      <c r="J147" s="504">
        <f t="shared" si="27"/>
        <v>70897.860283250004</v>
      </c>
      <c r="L147" s="506"/>
      <c r="S147" s="508"/>
    </row>
    <row r="148" spans="1:19" s="505" customFormat="1" ht="31.5">
      <c r="A148" s="497">
        <v>137</v>
      </c>
      <c r="B148" s="498" t="s">
        <v>2628</v>
      </c>
      <c r="C148" s="499" t="s">
        <v>2629</v>
      </c>
      <c r="D148" s="500">
        <v>1.82</v>
      </c>
      <c r="E148" s="501">
        <v>1</v>
      </c>
      <c r="F148" s="502"/>
      <c r="G148" s="503">
        <v>34133.51</v>
      </c>
      <c r="H148" s="504">
        <f t="shared" si="28"/>
        <v>55966.600069380002</v>
      </c>
      <c r="I148" s="504">
        <f t="shared" si="26"/>
        <v>65294.366747610002</v>
      </c>
      <c r="J148" s="504">
        <f t="shared" si="27"/>
        <v>77731.38898525</v>
      </c>
      <c r="L148" s="506"/>
      <c r="S148" s="508"/>
    </row>
    <row r="149" spans="1:19" s="505" customFormat="1" ht="15.75">
      <c r="A149" s="497">
        <v>138</v>
      </c>
      <c r="B149" s="498" t="s">
        <v>2630</v>
      </c>
      <c r="C149" s="499" t="s">
        <v>2631</v>
      </c>
      <c r="D149" s="500">
        <v>1.71</v>
      </c>
      <c r="E149" s="501">
        <v>1</v>
      </c>
      <c r="F149" s="502"/>
      <c r="G149" s="503">
        <v>34133.51</v>
      </c>
      <c r="H149" s="504">
        <f t="shared" si="28"/>
        <v>52584.003361889998</v>
      </c>
      <c r="I149" s="504">
        <f t="shared" si="26"/>
        <v>61348.003922204996</v>
      </c>
      <c r="J149" s="504">
        <f t="shared" si="27"/>
        <v>73033.33800262498</v>
      </c>
      <c r="L149" s="506"/>
      <c r="S149" s="508"/>
    </row>
    <row r="150" spans="1:19" s="505" customFormat="1" ht="31.5">
      <c r="A150" s="497">
        <v>139</v>
      </c>
      <c r="B150" s="498" t="s">
        <v>2632</v>
      </c>
      <c r="C150" s="499" t="s">
        <v>2633</v>
      </c>
      <c r="D150" s="500">
        <v>2.41</v>
      </c>
      <c r="E150" s="501">
        <v>1</v>
      </c>
      <c r="F150" s="502"/>
      <c r="G150" s="503">
        <v>34133.51</v>
      </c>
      <c r="H150" s="504">
        <f t="shared" si="28"/>
        <v>74109.618773189999</v>
      </c>
      <c r="I150" s="504">
        <f t="shared" si="26"/>
        <v>86461.221902055011</v>
      </c>
      <c r="J150" s="504">
        <f t="shared" si="27"/>
        <v>102930.02607387501</v>
      </c>
      <c r="L150" s="506"/>
      <c r="S150" s="508"/>
    </row>
    <row r="151" spans="1:19" s="505" customFormat="1" ht="31.5">
      <c r="A151" s="497">
        <v>140</v>
      </c>
      <c r="B151" s="498" t="s">
        <v>2634</v>
      </c>
      <c r="C151" s="499" t="s">
        <v>2635</v>
      </c>
      <c r="D151" s="500">
        <v>4.0199999999999996</v>
      </c>
      <c r="E151" s="501">
        <v>1</v>
      </c>
      <c r="F151" s="502"/>
      <c r="G151" s="503">
        <v>34133.51</v>
      </c>
      <c r="H151" s="504">
        <f t="shared" si="28"/>
        <v>123618.53421917999</v>
      </c>
      <c r="I151" s="504">
        <f t="shared" si="26"/>
        <v>144221.62325571</v>
      </c>
      <c r="J151" s="504">
        <f t="shared" si="27"/>
        <v>171692.40863774996</v>
      </c>
      <c r="L151" s="506"/>
      <c r="S151" s="508"/>
    </row>
    <row r="152" spans="1:19" s="505" customFormat="1" ht="31.5">
      <c r="A152" s="497">
        <v>141</v>
      </c>
      <c r="B152" s="498" t="s">
        <v>2636</v>
      </c>
      <c r="C152" s="499" t="s">
        <v>2637</v>
      </c>
      <c r="D152" s="500">
        <v>4.8899999999999997</v>
      </c>
      <c r="E152" s="501">
        <v>1</v>
      </c>
      <c r="F152" s="502"/>
      <c r="G152" s="503">
        <v>34133.51</v>
      </c>
      <c r="H152" s="504">
        <f t="shared" si="28"/>
        <v>150371.79908750998</v>
      </c>
      <c r="I152" s="504">
        <f t="shared" si="26"/>
        <v>175433.76560209499</v>
      </c>
      <c r="J152" s="504">
        <f t="shared" si="27"/>
        <v>208849.72095487497</v>
      </c>
      <c r="L152" s="506"/>
      <c r="S152" s="508"/>
    </row>
    <row r="153" spans="1:19" s="505" customFormat="1" ht="31.5">
      <c r="A153" s="497">
        <v>142</v>
      </c>
      <c r="B153" s="498" t="s">
        <v>2638</v>
      </c>
      <c r="C153" s="499" t="s">
        <v>2639</v>
      </c>
      <c r="D153" s="500">
        <v>3.05</v>
      </c>
      <c r="E153" s="501">
        <v>1</v>
      </c>
      <c r="F153" s="502"/>
      <c r="G153" s="503">
        <v>34133.51</v>
      </c>
      <c r="H153" s="504">
        <f t="shared" si="28"/>
        <v>93790.181434949991</v>
      </c>
      <c r="I153" s="504">
        <f t="shared" si="26"/>
        <v>109421.87834077499</v>
      </c>
      <c r="J153" s="504">
        <f t="shared" si="27"/>
        <v>130264.14088187498</v>
      </c>
      <c r="L153" s="506"/>
      <c r="S153" s="508"/>
    </row>
    <row r="154" spans="1:19" s="505" customFormat="1" ht="31.5">
      <c r="A154" s="497">
        <v>143</v>
      </c>
      <c r="B154" s="498" t="s">
        <v>2640</v>
      </c>
      <c r="C154" s="499" t="s">
        <v>2641</v>
      </c>
      <c r="D154" s="500">
        <v>5.31</v>
      </c>
      <c r="E154" s="501">
        <v>1</v>
      </c>
      <c r="F154" s="502"/>
      <c r="G154" s="503">
        <v>34133.51</v>
      </c>
      <c r="H154" s="504">
        <f t="shared" si="28"/>
        <v>163287.16833428998</v>
      </c>
      <c r="I154" s="504">
        <f t="shared" si="26"/>
        <v>190501.696390005</v>
      </c>
      <c r="J154" s="504">
        <f t="shared" si="27"/>
        <v>226787.73379762497</v>
      </c>
      <c r="L154" s="506"/>
      <c r="S154" s="508"/>
    </row>
    <row r="155" spans="1:19" s="505" customFormat="1" ht="31.5">
      <c r="A155" s="497">
        <v>144</v>
      </c>
      <c r="B155" s="498" t="s">
        <v>2642</v>
      </c>
      <c r="C155" s="499" t="s">
        <v>2643</v>
      </c>
      <c r="D155" s="500">
        <v>1.66</v>
      </c>
      <c r="E155" s="501">
        <v>1</v>
      </c>
      <c r="F155" s="502"/>
      <c r="G155" s="503">
        <v>34133.51</v>
      </c>
      <c r="H155" s="504">
        <f t="shared" si="28"/>
        <v>51046.459403939996</v>
      </c>
      <c r="I155" s="504">
        <f t="shared" si="26"/>
        <v>59554.20263793</v>
      </c>
      <c r="J155" s="504">
        <f t="shared" si="27"/>
        <v>70897.860283250004</v>
      </c>
      <c r="L155" s="506"/>
      <c r="S155" s="508"/>
    </row>
    <row r="156" spans="1:19" s="505" customFormat="1" ht="31.5">
      <c r="A156" s="497">
        <v>145</v>
      </c>
      <c r="B156" s="498" t="s">
        <v>2644</v>
      </c>
      <c r="C156" s="499" t="s">
        <v>2645</v>
      </c>
      <c r="D156" s="500">
        <v>2.77</v>
      </c>
      <c r="E156" s="501">
        <v>1</v>
      </c>
      <c r="F156" s="502"/>
      <c r="G156" s="503">
        <v>34133.51</v>
      </c>
      <c r="H156" s="504">
        <f t="shared" si="28"/>
        <v>85179.935270429996</v>
      </c>
      <c r="I156" s="504">
        <f t="shared" si="26"/>
        <v>99376.591148834996</v>
      </c>
      <c r="J156" s="504">
        <f t="shared" si="27"/>
        <v>118305.46565337499</v>
      </c>
      <c r="L156" s="506"/>
      <c r="S156" s="508"/>
    </row>
    <row r="157" spans="1:19" s="505" customFormat="1" ht="31.5">
      <c r="A157" s="497">
        <v>146</v>
      </c>
      <c r="B157" s="498" t="s">
        <v>2646</v>
      </c>
      <c r="C157" s="499" t="s">
        <v>2647</v>
      </c>
      <c r="D157" s="500">
        <v>4.32</v>
      </c>
      <c r="E157" s="501">
        <v>1</v>
      </c>
      <c r="F157" s="502"/>
      <c r="G157" s="503">
        <v>34133.51</v>
      </c>
      <c r="H157" s="504">
        <f t="shared" si="28"/>
        <v>132843.79796688</v>
      </c>
      <c r="I157" s="504">
        <f t="shared" si="26"/>
        <v>154984.43096136002</v>
      </c>
      <c r="J157" s="504">
        <f t="shared" si="27"/>
        <v>184505.27495399999</v>
      </c>
      <c r="L157" s="506"/>
      <c r="S157" s="508"/>
    </row>
    <row r="158" spans="1:19" s="505" customFormat="1" ht="15.75">
      <c r="A158" s="497">
        <v>147</v>
      </c>
      <c r="B158" s="498" t="s">
        <v>2648</v>
      </c>
      <c r="C158" s="499" t="s">
        <v>2649</v>
      </c>
      <c r="D158" s="500">
        <v>1.29</v>
      </c>
      <c r="E158" s="501">
        <v>1</v>
      </c>
      <c r="F158" s="502"/>
      <c r="G158" s="503">
        <v>34133.51</v>
      </c>
      <c r="H158" s="504">
        <f t="shared" si="28"/>
        <v>39668.634115109999</v>
      </c>
      <c r="I158" s="504">
        <f t="shared" si="26"/>
        <v>46280.073134295002</v>
      </c>
      <c r="J158" s="504">
        <f t="shared" si="27"/>
        <v>55095.325159874999</v>
      </c>
      <c r="L158" s="506"/>
      <c r="S158" s="508"/>
    </row>
    <row r="159" spans="1:19" s="505" customFormat="1" ht="15.75">
      <c r="A159" s="497">
        <v>148</v>
      </c>
      <c r="B159" s="498" t="s">
        <v>2650</v>
      </c>
      <c r="C159" s="499" t="s">
        <v>2651</v>
      </c>
      <c r="D159" s="500">
        <v>1.55</v>
      </c>
      <c r="E159" s="501">
        <v>1</v>
      </c>
      <c r="F159" s="502"/>
      <c r="G159" s="503">
        <v>34133.51</v>
      </c>
      <c r="H159" s="504">
        <f t="shared" si="28"/>
        <v>47663.86269645</v>
      </c>
      <c r="I159" s="504">
        <f t="shared" si="26"/>
        <v>55607.839812525002</v>
      </c>
      <c r="J159" s="504">
        <f t="shared" si="27"/>
        <v>66199.809300624998</v>
      </c>
      <c r="L159" s="506"/>
      <c r="S159" s="508"/>
    </row>
    <row r="160" spans="1:19" s="505" customFormat="1" ht="15.75">
      <c r="A160" s="497">
        <v>149</v>
      </c>
      <c r="B160" s="498" t="s">
        <v>2652</v>
      </c>
      <c r="C160" s="499" t="s">
        <v>2653</v>
      </c>
      <c r="D160" s="500">
        <v>2.66</v>
      </c>
      <c r="E160" s="501">
        <v>1</v>
      </c>
      <c r="F160" s="502"/>
      <c r="G160" s="503">
        <v>34133.51</v>
      </c>
      <c r="H160" s="504">
        <f t="shared" si="28"/>
        <v>81797.33856294</v>
      </c>
      <c r="I160" s="504">
        <f t="shared" si="26"/>
        <v>95430.228323429998</v>
      </c>
      <c r="J160" s="504">
        <f t="shared" si="27"/>
        <v>113607.41467075</v>
      </c>
      <c r="L160" s="506"/>
      <c r="S160" s="508"/>
    </row>
    <row r="161" spans="1:19" s="505" customFormat="1" ht="31.5">
      <c r="A161" s="497">
        <v>150</v>
      </c>
      <c r="B161" s="498" t="s">
        <v>2654</v>
      </c>
      <c r="C161" s="499" t="s">
        <v>2655</v>
      </c>
      <c r="D161" s="500">
        <v>2.29</v>
      </c>
      <c r="E161" s="501">
        <v>1</v>
      </c>
      <c r="F161" s="502"/>
      <c r="G161" s="503">
        <v>34133.51</v>
      </c>
      <c r="H161" s="504">
        <f t="shared" si="28"/>
        <v>70419.51327411001</v>
      </c>
      <c r="I161" s="504">
        <f t="shared" si="26"/>
        <v>82156.098819794992</v>
      </c>
      <c r="J161" s="504">
        <f t="shared" si="27"/>
        <v>97804.879547374992</v>
      </c>
      <c r="L161" s="506"/>
      <c r="S161" s="508"/>
    </row>
    <row r="162" spans="1:19" s="505" customFormat="1" ht="31.5">
      <c r="A162" s="497">
        <v>151</v>
      </c>
      <c r="B162" s="498" t="s">
        <v>2656</v>
      </c>
      <c r="C162" s="499" t="s">
        <v>2657</v>
      </c>
      <c r="D162" s="500">
        <v>2.4900000000000002</v>
      </c>
      <c r="E162" s="501">
        <v>1</v>
      </c>
      <c r="F162" s="502"/>
      <c r="G162" s="503">
        <v>34133.51</v>
      </c>
      <c r="H162" s="504">
        <f t="shared" si="28"/>
        <v>76569.689105910002</v>
      </c>
      <c r="I162" s="504">
        <f t="shared" si="26"/>
        <v>89331.303956895004</v>
      </c>
      <c r="J162" s="504">
        <f t="shared" si="27"/>
        <v>106346.790424875</v>
      </c>
      <c r="L162" s="506"/>
      <c r="S162" s="508"/>
    </row>
    <row r="163" spans="1:19" s="505" customFormat="1" ht="31.5">
      <c r="A163" s="497">
        <v>152</v>
      </c>
      <c r="B163" s="498" t="s">
        <v>2658</v>
      </c>
      <c r="C163" s="499" t="s">
        <v>2659</v>
      </c>
      <c r="D163" s="500">
        <v>2.79</v>
      </c>
      <c r="E163" s="501">
        <v>1</v>
      </c>
      <c r="F163" s="502"/>
      <c r="G163" s="503">
        <v>34133.51</v>
      </c>
      <c r="H163" s="504">
        <f t="shared" si="28"/>
        <v>85794.952853610012</v>
      </c>
      <c r="I163" s="504">
        <f t="shared" si="26"/>
        <v>100094.11166254501</v>
      </c>
      <c r="J163" s="504">
        <f t="shared" si="27"/>
        <v>119159.656741125</v>
      </c>
      <c r="L163" s="506"/>
      <c r="S163" s="508"/>
    </row>
    <row r="164" spans="1:19" s="505" customFormat="1" ht="31.5">
      <c r="A164" s="497">
        <v>153</v>
      </c>
      <c r="B164" s="498" t="s">
        <v>2660</v>
      </c>
      <c r="C164" s="499" t="s">
        <v>2661</v>
      </c>
      <c r="D164" s="500">
        <v>3.95</v>
      </c>
      <c r="E164" s="501">
        <v>1</v>
      </c>
      <c r="F164" s="502"/>
      <c r="G164" s="503">
        <v>34133.51</v>
      </c>
      <c r="H164" s="504">
        <f t="shared" si="28"/>
        <v>121465.97267805002</v>
      </c>
      <c r="I164" s="504">
        <f t="shared" si="26"/>
        <v>141710.30145772503</v>
      </c>
      <c r="J164" s="504">
        <f t="shared" si="27"/>
        <v>168702.73983062501</v>
      </c>
      <c r="L164" s="506"/>
      <c r="S164" s="508"/>
    </row>
    <row r="165" spans="1:19" s="505" customFormat="1" ht="31.5">
      <c r="A165" s="497">
        <v>154</v>
      </c>
      <c r="B165" s="498" t="s">
        <v>2662</v>
      </c>
      <c r="C165" s="499" t="s">
        <v>2663</v>
      </c>
      <c r="D165" s="500">
        <v>2.38</v>
      </c>
      <c r="E165" s="501">
        <v>1</v>
      </c>
      <c r="F165" s="502"/>
      <c r="G165" s="503">
        <v>34133.51</v>
      </c>
      <c r="H165" s="504">
        <f t="shared" si="28"/>
        <v>73187.092398420005</v>
      </c>
      <c r="I165" s="504">
        <f t="shared" si="26"/>
        <v>85384.941131490006</v>
      </c>
      <c r="J165" s="504">
        <f t="shared" si="27"/>
        <v>101648.73944224999</v>
      </c>
      <c r="L165" s="506"/>
      <c r="S165" s="508"/>
    </row>
    <row r="166" spans="1:19" s="505" customFormat="1" ht="31.5">
      <c r="A166" s="497">
        <v>155</v>
      </c>
      <c r="B166" s="498" t="s">
        <v>2664</v>
      </c>
      <c r="C166" s="499" t="s">
        <v>2665</v>
      </c>
      <c r="D166" s="500">
        <v>4.4400000000000004</v>
      </c>
      <c r="E166" s="501">
        <v>1</v>
      </c>
      <c r="F166" s="502"/>
      <c r="G166" s="503">
        <v>34133.51</v>
      </c>
      <c r="H166" s="504">
        <f t="shared" si="28"/>
        <v>136533.90346596003</v>
      </c>
      <c r="I166" s="504">
        <f t="shared" si="26"/>
        <v>159289.55404362004</v>
      </c>
      <c r="J166" s="504">
        <f t="shared" si="27"/>
        <v>189630.42148050002</v>
      </c>
      <c r="L166" s="506"/>
      <c r="S166" s="508"/>
    </row>
    <row r="167" spans="1:19" s="505" customFormat="1" ht="31.5">
      <c r="A167" s="497">
        <v>156</v>
      </c>
      <c r="B167" s="498" t="s">
        <v>2666</v>
      </c>
      <c r="C167" s="499" t="s">
        <v>2667</v>
      </c>
      <c r="D167" s="500">
        <v>2.17</v>
      </c>
      <c r="E167" s="501">
        <v>1</v>
      </c>
      <c r="F167" s="502"/>
      <c r="G167" s="503">
        <v>34133.51</v>
      </c>
      <c r="H167" s="504">
        <f t="shared" si="28"/>
        <v>66729.407775029991</v>
      </c>
      <c r="I167" s="504">
        <f t="shared" si="26"/>
        <v>77850.975737535002</v>
      </c>
      <c r="J167" s="504">
        <f t="shared" si="27"/>
        <v>92679.733020874992</v>
      </c>
      <c r="L167" s="506"/>
      <c r="S167" s="508"/>
    </row>
    <row r="168" spans="1:19" s="505" customFormat="1" ht="31.5">
      <c r="A168" s="497">
        <v>157</v>
      </c>
      <c r="B168" s="498" t="s">
        <v>2668</v>
      </c>
      <c r="C168" s="499" t="s">
        <v>2669</v>
      </c>
      <c r="D168" s="500">
        <v>3.43</v>
      </c>
      <c r="E168" s="501">
        <v>1</v>
      </c>
      <c r="F168" s="502"/>
      <c r="G168" s="503">
        <v>34133.51</v>
      </c>
      <c r="H168" s="504">
        <f t="shared" si="28"/>
        <v>105475.51551537</v>
      </c>
      <c r="I168" s="504">
        <f t="shared" si="26"/>
        <v>123054.768101265</v>
      </c>
      <c r="J168" s="504">
        <f t="shared" si="27"/>
        <v>146493.771549125</v>
      </c>
      <c r="L168" s="506"/>
      <c r="S168" s="508"/>
    </row>
    <row r="169" spans="1:19" s="505" customFormat="1" ht="31.5">
      <c r="A169" s="497">
        <v>158</v>
      </c>
      <c r="B169" s="498" t="s">
        <v>2670</v>
      </c>
      <c r="C169" s="499" t="s">
        <v>2671</v>
      </c>
      <c r="D169" s="500">
        <v>4.2699999999999996</v>
      </c>
      <c r="E169" s="501">
        <v>1</v>
      </c>
      <c r="F169" s="502"/>
      <c r="G169" s="503">
        <v>34133.51</v>
      </c>
      <c r="H169" s="504">
        <f t="shared" si="28"/>
        <v>131306.25400893</v>
      </c>
      <c r="I169" s="504">
        <f t="shared" si="26"/>
        <v>153190.629677085</v>
      </c>
      <c r="J169" s="504">
        <f t="shared" si="27"/>
        <v>182369.797234625</v>
      </c>
      <c r="L169" s="506"/>
      <c r="S169" s="508"/>
    </row>
    <row r="170" spans="1:19" s="505" customFormat="1" ht="31.5">
      <c r="A170" s="497">
        <v>159</v>
      </c>
      <c r="B170" s="498" t="s">
        <v>2672</v>
      </c>
      <c r="C170" s="499" t="s">
        <v>2673</v>
      </c>
      <c r="D170" s="500">
        <v>3.66</v>
      </c>
      <c r="E170" s="501">
        <v>1</v>
      </c>
      <c r="F170" s="502"/>
      <c r="G170" s="503">
        <v>34133.51</v>
      </c>
      <c r="H170" s="504">
        <f t="shared" si="28"/>
        <v>112548.21772194</v>
      </c>
      <c r="I170" s="504">
        <f t="shared" si="26"/>
        <v>131306.25400893</v>
      </c>
      <c r="J170" s="504">
        <f t="shared" si="27"/>
        <v>156316.96905824999</v>
      </c>
      <c r="L170" s="506"/>
      <c r="S170" s="508"/>
    </row>
    <row r="171" spans="1:19" s="505" customFormat="1" ht="31.5">
      <c r="A171" s="497">
        <v>160</v>
      </c>
      <c r="B171" s="498" t="s">
        <v>2674</v>
      </c>
      <c r="C171" s="499" t="s">
        <v>2675</v>
      </c>
      <c r="D171" s="500">
        <v>2.81</v>
      </c>
      <c r="E171" s="501">
        <v>1</v>
      </c>
      <c r="F171" s="502"/>
      <c r="G171" s="503">
        <v>34133.51</v>
      </c>
      <c r="H171" s="504">
        <f t="shared" si="28"/>
        <v>86409.970436789998</v>
      </c>
      <c r="I171" s="504">
        <f t="shared" si="26"/>
        <v>100811.63217625499</v>
      </c>
      <c r="J171" s="504">
        <f t="shared" si="27"/>
        <v>120013.84782887499</v>
      </c>
      <c r="L171" s="506"/>
      <c r="S171" s="508"/>
    </row>
    <row r="172" spans="1:19" s="505" customFormat="1" ht="31.5">
      <c r="A172" s="497">
        <v>161</v>
      </c>
      <c r="B172" s="498" t="s">
        <v>2676</v>
      </c>
      <c r="C172" s="499" t="s">
        <v>2677</v>
      </c>
      <c r="D172" s="500">
        <v>3.42</v>
      </c>
      <c r="E172" s="501">
        <v>1</v>
      </c>
      <c r="F172" s="502"/>
      <c r="G172" s="503">
        <v>34133.51</v>
      </c>
      <c r="H172" s="504">
        <f t="shared" si="28"/>
        <v>105168.00672378</v>
      </c>
      <c r="I172" s="504">
        <f t="shared" si="26"/>
        <v>122696.00784440999</v>
      </c>
      <c r="J172" s="504">
        <f t="shared" si="27"/>
        <v>146066.67600524996</v>
      </c>
      <c r="L172" s="506"/>
      <c r="S172" s="508"/>
    </row>
    <row r="173" spans="1:19" s="505" customFormat="1" ht="31.5">
      <c r="A173" s="497">
        <v>162</v>
      </c>
      <c r="B173" s="498" t="s">
        <v>2678</v>
      </c>
      <c r="C173" s="499" t="s">
        <v>2679</v>
      </c>
      <c r="D173" s="500">
        <v>5.31</v>
      </c>
      <c r="E173" s="501">
        <v>1</v>
      </c>
      <c r="F173" s="502"/>
      <c r="G173" s="503">
        <v>34133.51</v>
      </c>
      <c r="H173" s="504">
        <f t="shared" si="28"/>
        <v>163287.16833428998</v>
      </c>
      <c r="I173" s="504">
        <f t="shared" si="26"/>
        <v>190501.696390005</v>
      </c>
      <c r="J173" s="504">
        <f t="shared" si="27"/>
        <v>226787.73379762497</v>
      </c>
      <c r="L173" s="506"/>
      <c r="S173" s="508"/>
    </row>
    <row r="174" spans="1:19" s="505" customFormat="1" ht="31.5">
      <c r="A174" s="497">
        <v>163</v>
      </c>
      <c r="B174" s="498" t="s">
        <v>2680</v>
      </c>
      <c r="C174" s="499" t="s">
        <v>2681</v>
      </c>
      <c r="D174" s="500">
        <v>2.86</v>
      </c>
      <c r="E174" s="501">
        <v>1</v>
      </c>
      <c r="F174" s="502"/>
      <c r="G174" s="503">
        <v>34133.51</v>
      </c>
      <c r="H174" s="504">
        <f t="shared" si="28"/>
        <v>87947.514394739992</v>
      </c>
      <c r="I174" s="504">
        <f t="shared" si="26"/>
        <v>102605.43346053</v>
      </c>
      <c r="J174" s="504">
        <f t="shared" si="27"/>
        <v>122149.32554825</v>
      </c>
      <c r="L174" s="506"/>
      <c r="S174" s="508"/>
    </row>
    <row r="175" spans="1:19" s="505" customFormat="1" ht="31.5">
      <c r="A175" s="497">
        <v>164</v>
      </c>
      <c r="B175" s="498" t="s">
        <v>2682</v>
      </c>
      <c r="C175" s="499" t="s">
        <v>2683</v>
      </c>
      <c r="D175" s="500">
        <v>4.3099999999999996</v>
      </c>
      <c r="E175" s="501">
        <v>1</v>
      </c>
      <c r="F175" s="502"/>
      <c r="G175" s="503">
        <v>34133.51</v>
      </c>
      <c r="H175" s="504">
        <f t="shared" si="28"/>
        <v>132536.28917529</v>
      </c>
      <c r="I175" s="504">
        <f t="shared" si="26"/>
        <v>154625.67070450497</v>
      </c>
      <c r="J175" s="504">
        <f t="shared" si="27"/>
        <v>184078.17941012498</v>
      </c>
      <c r="L175" s="506"/>
      <c r="S175" s="508"/>
    </row>
    <row r="176" spans="1:19" s="505" customFormat="1" ht="15.75">
      <c r="A176" s="497">
        <v>165</v>
      </c>
      <c r="B176" s="498" t="s">
        <v>2684</v>
      </c>
      <c r="C176" s="499" t="s">
        <v>2685</v>
      </c>
      <c r="D176" s="500">
        <v>1.1100000000000001</v>
      </c>
      <c r="E176" s="501">
        <v>1</v>
      </c>
      <c r="F176" s="502">
        <v>0.28129999999999999</v>
      </c>
      <c r="G176" s="503">
        <v>34133.51</v>
      </c>
      <c r="H176" s="504">
        <f t="shared" ref="H176:H177" si="29">+G176*D176*((1-F176)+F176*E176)*$H$11*$N$6</f>
        <v>34133.475866490007</v>
      </c>
      <c r="I176" s="504">
        <f t="shared" ref="I176:I177" si="30">+G176*D176*((1-F176)+F176*E176)*$I$11*$N$6</f>
        <v>39822.38851090501</v>
      </c>
      <c r="J176" s="504">
        <f t="shared" ref="J176:J177" si="31">+G176*D176*((1-F176)+F176*E176)*$J$11*$N$6</f>
        <v>47407.605370125006</v>
      </c>
      <c r="L176" s="506"/>
      <c r="S176" s="508"/>
    </row>
    <row r="177" spans="1:19" s="505" customFormat="1" ht="15.75">
      <c r="A177" s="497">
        <v>166</v>
      </c>
      <c r="B177" s="498" t="s">
        <v>2686</v>
      </c>
      <c r="C177" s="499" t="s">
        <v>2687</v>
      </c>
      <c r="D177" s="500">
        <v>2.9</v>
      </c>
      <c r="E177" s="501">
        <v>1</v>
      </c>
      <c r="F177" s="502">
        <v>0.39560000000000001</v>
      </c>
      <c r="G177" s="503">
        <v>34133.51</v>
      </c>
      <c r="H177" s="504">
        <f t="shared" si="29"/>
        <v>89177.549561099993</v>
      </c>
      <c r="I177" s="504">
        <f t="shared" si="30"/>
        <v>104040.47448795001</v>
      </c>
      <c r="J177" s="504">
        <f t="shared" si="31"/>
        <v>123857.70772374999</v>
      </c>
      <c r="L177" s="506"/>
      <c r="S177" s="508"/>
    </row>
    <row r="178" spans="1:19" s="505" customFormat="1" ht="31.5">
      <c r="A178" s="497">
        <v>167</v>
      </c>
      <c r="B178" s="498" t="s">
        <v>2688</v>
      </c>
      <c r="C178" s="499" t="s">
        <v>2689</v>
      </c>
      <c r="D178" s="500">
        <v>2.93</v>
      </c>
      <c r="E178" s="501">
        <v>1</v>
      </c>
      <c r="F178" s="502"/>
      <c r="G178" s="503">
        <v>34133.51</v>
      </c>
      <c r="H178" s="504">
        <f t="shared" si="28"/>
        <v>90100.075935870002</v>
      </c>
      <c r="I178" s="504">
        <f t="shared" si="26"/>
        <v>105116.755258515</v>
      </c>
      <c r="J178" s="504">
        <f t="shared" si="27"/>
        <v>125138.99435537501</v>
      </c>
      <c r="L178" s="506"/>
      <c r="S178" s="508"/>
    </row>
    <row r="179" spans="1:19" s="505" customFormat="1" ht="31.5">
      <c r="A179" s="497">
        <v>168</v>
      </c>
      <c r="B179" s="498" t="s">
        <v>2690</v>
      </c>
      <c r="C179" s="499" t="s">
        <v>2691</v>
      </c>
      <c r="D179" s="500">
        <v>1.24</v>
      </c>
      <c r="E179" s="501">
        <v>1</v>
      </c>
      <c r="F179" s="502"/>
      <c r="G179" s="503">
        <v>34133.51</v>
      </c>
      <c r="H179" s="504">
        <f t="shared" si="28"/>
        <v>38131.090157159997</v>
      </c>
      <c r="I179" s="504">
        <f t="shared" si="26"/>
        <v>44486.271850019999</v>
      </c>
      <c r="J179" s="504">
        <f t="shared" si="27"/>
        <v>52959.847440499994</v>
      </c>
      <c r="L179" s="506"/>
      <c r="S179" s="508"/>
    </row>
    <row r="180" spans="1:19" s="505" customFormat="1" ht="15.75">
      <c r="A180" s="497">
        <v>169</v>
      </c>
      <c r="B180" s="498" t="s">
        <v>2692</v>
      </c>
      <c r="C180" s="499" t="s">
        <v>2693</v>
      </c>
      <c r="D180" s="500">
        <v>0.79</v>
      </c>
      <c r="E180" s="501">
        <v>1</v>
      </c>
      <c r="F180" s="502"/>
      <c r="G180" s="503">
        <v>34133.51</v>
      </c>
      <c r="H180" s="504">
        <f t="shared" si="28"/>
        <v>24293.194535610004</v>
      </c>
      <c r="I180" s="504">
        <f t="shared" si="26"/>
        <v>28342.060291545004</v>
      </c>
      <c r="J180" s="504">
        <f t="shared" si="27"/>
        <v>33740.547966124999</v>
      </c>
      <c r="L180" s="506"/>
      <c r="S180" s="508"/>
    </row>
    <row r="181" spans="1:19" s="505" customFormat="1" ht="15.75">
      <c r="A181" s="497">
        <v>170</v>
      </c>
      <c r="B181" s="498" t="s">
        <v>2694</v>
      </c>
      <c r="C181" s="499" t="s">
        <v>2695</v>
      </c>
      <c r="D181" s="500">
        <v>1.1399999999999999</v>
      </c>
      <c r="E181" s="501">
        <v>1</v>
      </c>
      <c r="F181" s="502"/>
      <c r="G181" s="503">
        <v>34133.51</v>
      </c>
      <c r="H181" s="504">
        <f t="shared" si="28"/>
        <v>35056.002241259994</v>
      </c>
      <c r="I181" s="504">
        <f t="shared" si="26"/>
        <v>40898.669281469993</v>
      </c>
      <c r="J181" s="504">
        <f t="shared" si="27"/>
        <v>48688.892001749991</v>
      </c>
      <c r="L181" s="506"/>
      <c r="S181" s="508"/>
    </row>
    <row r="182" spans="1:19" s="505" customFormat="1" ht="15.75">
      <c r="A182" s="497">
        <v>171</v>
      </c>
      <c r="B182" s="498" t="s">
        <v>2696</v>
      </c>
      <c r="C182" s="499" t="s">
        <v>2697</v>
      </c>
      <c r="D182" s="500">
        <v>2.46</v>
      </c>
      <c r="E182" s="501">
        <v>1</v>
      </c>
      <c r="F182" s="502"/>
      <c r="G182" s="503">
        <v>34133.51</v>
      </c>
      <c r="H182" s="504">
        <f t="shared" si="28"/>
        <v>75647.162731139993</v>
      </c>
      <c r="I182" s="504">
        <f t="shared" si="26"/>
        <v>88255.02318633</v>
      </c>
      <c r="J182" s="504">
        <f t="shared" si="27"/>
        <v>105065.50379325001</v>
      </c>
      <c r="L182" s="506"/>
      <c r="S182" s="508"/>
    </row>
    <row r="183" spans="1:19" s="505" customFormat="1" ht="15.75">
      <c r="A183" s="497">
        <v>172</v>
      </c>
      <c r="B183" s="498" t="s">
        <v>2698</v>
      </c>
      <c r="C183" s="499" t="s">
        <v>2699</v>
      </c>
      <c r="D183" s="500">
        <v>2.5099999999999998</v>
      </c>
      <c r="E183" s="501">
        <v>1</v>
      </c>
      <c r="F183" s="502"/>
      <c r="G183" s="503">
        <v>34133.51</v>
      </c>
      <c r="H183" s="504">
        <f t="shared" si="28"/>
        <v>77184.706689089973</v>
      </c>
      <c r="I183" s="504">
        <f t="shared" si="26"/>
        <v>90048.824470604988</v>
      </c>
      <c r="J183" s="504">
        <f t="shared" si="27"/>
        <v>107200.98151262497</v>
      </c>
      <c r="L183" s="506"/>
      <c r="S183" s="508"/>
    </row>
    <row r="184" spans="1:19" s="505" customFormat="1" ht="15.75">
      <c r="A184" s="497">
        <v>173</v>
      </c>
      <c r="B184" s="498" t="s">
        <v>2700</v>
      </c>
      <c r="C184" s="499" t="s">
        <v>2701</v>
      </c>
      <c r="D184" s="500">
        <v>2.82</v>
      </c>
      <c r="E184" s="501">
        <v>1</v>
      </c>
      <c r="F184" s="502"/>
      <c r="G184" s="503">
        <v>34133.51</v>
      </c>
      <c r="H184" s="504">
        <f t="shared" si="28"/>
        <v>86717.479228380005</v>
      </c>
      <c r="I184" s="504">
        <f t="shared" si="26"/>
        <v>101170.39243311</v>
      </c>
      <c r="J184" s="504">
        <f t="shared" si="27"/>
        <v>120440.94337275</v>
      </c>
      <c r="L184" s="506"/>
      <c r="S184" s="508"/>
    </row>
    <row r="185" spans="1:19" s="505" customFormat="1" ht="15.75">
      <c r="A185" s="497">
        <v>174</v>
      </c>
      <c r="B185" s="498" t="s">
        <v>2702</v>
      </c>
      <c r="C185" s="499" t="s">
        <v>2703</v>
      </c>
      <c r="D185" s="500">
        <v>4.51</v>
      </c>
      <c r="E185" s="501">
        <v>1</v>
      </c>
      <c r="F185" s="502"/>
      <c r="G185" s="503">
        <v>34133.51</v>
      </c>
      <c r="H185" s="504">
        <f t="shared" si="28"/>
        <v>138686.46500708998</v>
      </c>
      <c r="I185" s="504">
        <f t="shared" si="26"/>
        <v>161800.87584160498</v>
      </c>
      <c r="J185" s="504">
        <f t="shared" si="27"/>
        <v>192620.09028762497</v>
      </c>
      <c r="L185" s="506"/>
      <c r="S185" s="508"/>
    </row>
    <row r="186" spans="1:19" s="505" customFormat="1" ht="15.75">
      <c r="A186" s="497">
        <v>175</v>
      </c>
      <c r="B186" s="498" t="s">
        <v>2704</v>
      </c>
      <c r="C186" s="499" t="s">
        <v>2705</v>
      </c>
      <c r="D186" s="500">
        <v>4.87</v>
      </c>
      <c r="E186" s="501">
        <v>1</v>
      </c>
      <c r="F186" s="502"/>
      <c r="G186" s="503">
        <v>34133.51</v>
      </c>
      <c r="H186" s="504">
        <f t="shared" si="28"/>
        <v>149756.78150432999</v>
      </c>
      <c r="I186" s="504">
        <f t="shared" si="26"/>
        <v>174716.24508838498</v>
      </c>
      <c r="J186" s="504">
        <f t="shared" si="27"/>
        <v>207995.52986712498</v>
      </c>
      <c r="L186" s="506"/>
      <c r="S186" s="508"/>
    </row>
    <row r="187" spans="1:19" s="505" customFormat="1" ht="15.75">
      <c r="A187" s="497">
        <v>176</v>
      </c>
      <c r="B187" s="498" t="s">
        <v>2706</v>
      </c>
      <c r="C187" s="499" t="s">
        <v>2707</v>
      </c>
      <c r="D187" s="500">
        <v>14.45</v>
      </c>
      <c r="E187" s="501">
        <v>1</v>
      </c>
      <c r="F187" s="502">
        <v>8.5800000000000001E-2</v>
      </c>
      <c r="G187" s="503">
        <v>34133.51</v>
      </c>
      <c r="H187" s="504">
        <f t="shared" ref="H187:H193" si="32">+G187*D187*((1-F187)+F187*E187)*$H$11*$N$6</f>
        <v>444350.20384754997</v>
      </c>
      <c r="I187" s="504">
        <f t="shared" ref="I187:I193" si="33">+G187*D187*((1-F187)+F187*E187)*$I$11*$N$6</f>
        <v>518408.57115547493</v>
      </c>
      <c r="J187" s="504">
        <f t="shared" ref="J187:J193" si="34">+G187*D187*((1-F187)+F187*E187)*$J$11*$N$6</f>
        <v>617153.06089937501</v>
      </c>
      <c r="L187" s="506"/>
      <c r="S187" s="508"/>
    </row>
    <row r="188" spans="1:19" s="505" customFormat="1" ht="15.75">
      <c r="A188" s="497">
        <v>177</v>
      </c>
      <c r="B188" s="498" t="s">
        <v>2708</v>
      </c>
      <c r="C188" s="499" t="s">
        <v>2709</v>
      </c>
      <c r="D188" s="500">
        <v>3.78</v>
      </c>
      <c r="E188" s="501">
        <v>1</v>
      </c>
      <c r="F188" s="502">
        <v>0.87080000000000002</v>
      </c>
      <c r="G188" s="503">
        <v>34133.51</v>
      </c>
      <c r="H188" s="504">
        <f t="shared" si="32"/>
        <v>116238.32322101998</v>
      </c>
      <c r="I188" s="504">
        <f t="shared" si="33"/>
        <v>135611.37709118999</v>
      </c>
      <c r="J188" s="504">
        <f t="shared" si="34"/>
        <v>161442.11558474996</v>
      </c>
      <c r="L188" s="506"/>
      <c r="S188" s="508"/>
    </row>
    <row r="189" spans="1:19" s="505" customFormat="1" ht="15.75">
      <c r="A189" s="497">
        <v>178</v>
      </c>
      <c r="B189" s="498" t="s">
        <v>2710</v>
      </c>
      <c r="C189" s="499" t="s">
        <v>2711</v>
      </c>
      <c r="D189" s="500">
        <v>4.37</v>
      </c>
      <c r="E189" s="501">
        <v>1</v>
      </c>
      <c r="F189" s="502">
        <v>0.88839999999999997</v>
      </c>
      <c r="G189" s="503">
        <v>34133.51</v>
      </c>
      <c r="H189" s="504">
        <f t="shared" si="32"/>
        <v>134381.34192482999</v>
      </c>
      <c r="I189" s="504">
        <f t="shared" si="33"/>
        <v>156778.23224563501</v>
      </c>
      <c r="J189" s="504">
        <f t="shared" si="34"/>
        <v>186640.75267337498</v>
      </c>
      <c r="L189" s="506"/>
      <c r="S189" s="508"/>
    </row>
    <row r="190" spans="1:19" s="505" customFormat="1" ht="15.75">
      <c r="A190" s="497">
        <v>179</v>
      </c>
      <c r="B190" s="498" t="s">
        <v>2712</v>
      </c>
      <c r="C190" s="499" t="s">
        <v>2713</v>
      </c>
      <c r="D190" s="500">
        <v>5.85</v>
      </c>
      <c r="E190" s="501">
        <v>1</v>
      </c>
      <c r="F190" s="502">
        <v>0.87050000000000005</v>
      </c>
      <c r="G190" s="503">
        <v>34133.51</v>
      </c>
      <c r="H190" s="504">
        <f t="shared" si="32"/>
        <v>179892.64308014998</v>
      </c>
      <c r="I190" s="504">
        <f t="shared" si="33"/>
        <v>209874.75026017497</v>
      </c>
      <c r="J190" s="504">
        <f t="shared" si="34"/>
        <v>249850.89316687497</v>
      </c>
      <c r="L190" s="506"/>
      <c r="S190" s="508"/>
    </row>
    <row r="191" spans="1:19" s="505" customFormat="1" ht="15.75">
      <c r="A191" s="497">
        <v>180</v>
      </c>
      <c r="B191" s="498" t="s">
        <v>2714</v>
      </c>
      <c r="C191" s="499" t="s">
        <v>2715</v>
      </c>
      <c r="D191" s="500">
        <v>6.57</v>
      </c>
      <c r="E191" s="501">
        <v>1</v>
      </c>
      <c r="F191" s="502">
        <v>0.88490000000000002</v>
      </c>
      <c r="G191" s="503">
        <v>34133.51</v>
      </c>
      <c r="H191" s="504">
        <f t="shared" si="32"/>
        <v>202033.27607463003</v>
      </c>
      <c r="I191" s="504">
        <f t="shared" si="33"/>
        <v>235705.48875373503</v>
      </c>
      <c r="J191" s="504">
        <f t="shared" si="34"/>
        <v>280601.772325875</v>
      </c>
      <c r="L191" s="506"/>
      <c r="S191" s="508"/>
    </row>
    <row r="192" spans="1:19" s="505" customFormat="1" ht="15.75">
      <c r="A192" s="497">
        <v>181</v>
      </c>
      <c r="B192" s="498" t="s">
        <v>2716</v>
      </c>
      <c r="C192" s="499" t="s">
        <v>2717</v>
      </c>
      <c r="D192" s="500">
        <v>9.49</v>
      </c>
      <c r="E192" s="501">
        <v>1</v>
      </c>
      <c r="F192" s="502">
        <v>0.46029999999999999</v>
      </c>
      <c r="G192" s="503">
        <v>34133.51</v>
      </c>
      <c r="H192" s="504">
        <f t="shared" si="32"/>
        <v>291825.84321890998</v>
      </c>
      <c r="I192" s="504">
        <f t="shared" si="33"/>
        <v>340463.48375539499</v>
      </c>
      <c r="J192" s="504">
        <f t="shared" si="34"/>
        <v>405313.67113737494</v>
      </c>
      <c r="L192" s="506"/>
      <c r="S192" s="508"/>
    </row>
    <row r="193" spans="1:19" s="505" customFormat="1" ht="15.75">
      <c r="A193" s="497">
        <v>182</v>
      </c>
      <c r="B193" s="498" t="s">
        <v>2718</v>
      </c>
      <c r="C193" s="499" t="s">
        <v>2719</v>
      </c>
      <c r="D193" s="500">
        <v>16.32</v>
      </c>
      <c r="E193" s="501">
        <v>1</v>
      </c>
      <c r="F193" s="502">
        <v>0.2676</v>
      </c>
      <c r="G193" s="503">
        <v>34133.51</v>
      </c>
      <c r="H193" s="504">
        <f t="shared" si="32"/>
        <v>501854.34787488001</v>
      </c>
      <c r="I193" s="504">
        <f t="shared" si="33"/>
        <v>585496.73918736004</v>
      </c>
      <c r="J193" s="504">
        <f t="shared" si="34"/>
        <v>697019.92760399997</v>
      </c>
      <c r="L193" s="506"/>
      <c r="S193" s="508"/>
    </row>
    <row r="194" spans="1:19" s="505" customFormat="1" ht="31.5">
      <c r="A194" s="497">
        <v>183</v>
      </c>
      <c r="B194" s="498" t="s">
        <v>2720</v>
      </c>
      <c r="C194" s="499" t="s">
        <v>2721</v>
      </c>
      <c r="D194" s="500">
        <v>0.35</v>
      </c>
      <c r="E194" s="501">
        <v>1</v>
      </c>
      <c r="F194" s="502"/>
      <c r="G194" s="503">
        <v>34133.51</v>
      </c>
      <c r="H194" s="504">
        <f t="shared" si="28"/>
        <v>10762.807705649999</v>
      </c>
      <c r="I194" s="504">
        <f t="shared" si="26"/>
        <v>12556.608989925</v>
      </c>
      <c r="J194" s="504">
        <f t="shared" si="27"/>
        <v>14948.344035624998</v>
      </c>
      <c r="L194" s="506"/>
      <c r="S194" s="508"/>
    </row>
    <row r="195" spans="1:19" s="505" customFormat="1" ht="31.5">
      <c r="A195" s="497">
        <v>184</v>
      </c>
      <c r="B195" s="498" t="s">
        <v>2722</v>
      </c>
      <c r="C195" s="499" t="s">
        <v>2723</v>
      </c>
      <c r="D195" s="500">
        <v>1.25</v>
      </c>
      <c r="E195" s="501">
        <v>1</v>
      </c>
      <c r="F195" s="502"/>
      <c r="G195" s="503">
        <v>34133.51</v>
      </c>
      <c r="H195" s="504">
        <f t="shared" si="28"/>
        <v>38438.598948749997</v>
      </c>
      <c r="I195" s="504">
        <f t="shared" si="26"/>
        <v>44845.032106874998</v>
      </c>
      <c r="J195" s="504">
        <f t="shared" si="27"/>
        <v>53386.942984375004</v>
      </c>
      <c r="L195" s="506"/>
      <c r="S195" s="508"/>
    </row>
    <row r="196" spans="1:19" s="505" customFormat="1" ht="31.5">
      <c r="A196" s="497">
        <v>185</v>
      </c>
      <c r="B196" s="498" t="s">
        <v>2724</v>
      </c>
      <c r="C196" s="499" t="s">
        <v>2725</v>
      </c>
      <c r="D196" s="500">
        <v>2.72</v>
      </c>
      <c r="E196" s="501">
        <v>1</v>
      </c>
      <c r="F196" s="502"/>
      <c r="G196" s="503">
        <v>34133.51</v>
      </c>
      <c r="H196" s="504">
        <f t="shared" si="28"/>
        <v>83642.391312480002</v>
      </c>
      <c r="I196" s="504">
        <f t="shared" si="26"/>
        <v>97582.789864559993</v>
      </c>
      <c r="J196" s="504">
        <f t="shared" si="27"/>
        <v>116169.98793399999</v>
      </c>
      <c r="L196" s="506"/>
      <c r="S196" s="508"/>
    </row>
    <row r="197" spans="1:19" s="505" customFormat="1" ht="31.5">
      <c r="A197" s="497">
        <v>186</v>
      </c>
      <c r="B197" s="498" t="s">
        <v>2726</v>
      </c>
      <c r="C197" s="499" t="s">
        <v>2727</v>
      </c>
      <c r="D197" s="500">
        <v>4.9000000000000004</v>
      </c>
      <c r="E197" s="501">
        <v>1</v>
      </c>
      <c r="F197" s="502"/>
      <c r="G197" s="503">
        <v>34133.51</v>
      </c>
      <c r="H197" s="504">
        <f t="shared" si="28"/>
        <v>150679.3078791</v>
      </c>
      <c r="I197" s="504">
        <f t="shared" si="26"/>
        <v>175792.52585895002</v>
      </c>
      <c r="J197" s="504">
        <f t="shared" si="27"/>
        <v>209276.81649875001</v>
      </c>
      <c r="L197" s="506"/>
      <c r="S197" s="508"/>
    </row>
    <row r="198" spans="1:19" s="505" customFormat="1" ht="31.5">
      <c r="A198" s="497">
        <v>187</v>
      </c>
      <c r="B198" s="498" t="s">
        <v>2728</v>
      </c>
      <c r="C198" s="499" t="s">
        <v>2729</v>
      </c>
      <c r="D198" s="500">
        <v>1.27</v>
      </c>
      <c r="E198" s="501">
        <v>1</v>
      </c>
      <c r="F198" s="502">
        <v>0.79480000000000006</v>
      </c>
      <c r="G198" s="503">
        <v>34133.51</v>
      </c>
      <c r="H198" s="504">
        <f t="shared" ref="H198:H206" si="35">+G198*D198*((1-F198)+F198*E198)*$H$11*$N$6</f>
        <v>39053.616531929998</v>
      </c>
      <c r="I198" s="504">
        <f t="shared" ref="I198:I206" si="36">+G198*D198*((1-F198)+F198*E198)*$I$11*$N$6</f>
        <v>45562.552620584996</v>
      </c>
      <c r="J198" s="504">
        <f t="shared" ref="J198:J206" si="37">+G198*D198*((1-F198)+F198*E198)*$J$11*$N$6</f>
        <v>54241.134072125002</v>
      </c>
      <c r="L198" s="506"/>
      <c r="S198" s="508"/>
    </row>
    <row r="199" spans="1:19" s="505" customFormat="1" ht="31.5">
      <c r="A199" s="497">
        <v>188</v>
      </c>
      <c r="B199" s="498" t="s">
        <v>2730</v>
      </c>
      <c r="C199" s="499" t="s">
        <v>2731</v>
      </c>
      <c r="D199" s="500">
        <v>3.37</v>
      </c>
      <c r="E199" s="501">
        <v>1</v>
      </c>
      <c r="F199" s="502">
        <v>0.79480000000000006</v>
      </c>
      <c r="G199" s="503">
        <v>34133.51</v>
      </c>
      <c r="H199" s="504">
        <f t="shared" si="35"/>
        <v>103630.46276582999</v>
      </c>
      <c r="I199" s="504">
        <f t="shared" si="36"/>
        <v>120902.206560135</v>
      </c>
      <c r="J199" s="504">
        <f t="shared" si="37"/>
        <v>143931.198285875</v>
      </c>
      <c r="L199" s="506"/>
      <c r="S199" s="508"/>
    </row>
    <row r="200" spans="1:19" s="505" customFormat="1" ht="31.5">
      <c r="A200" s="497">
        <v>189</v>
      </c>
      <c r="B200" s="498" t="s">
        <v>2732</v>
      </c>
      <c r="C200" s="499" t="s">
        <v>2733</v>
      </c>
      <c r="D200" s="500">
        <v>6.38</v>
      </c>
      <c r="E200" s="501">
        <v>1</v>
      </c>
      <c r="F200" s="502">
        <v>0.79480000000000006</v>
      </c>
      <c r="G200" s="503">
        <v>34133.51</v>
      </c>
      <c r="H200" s="504">
        <f t="shared" si="35"/>
        <v>196190.60903441999</v>
      </c>
      <c r="I200" s="504">
        <f t="shared" si="36"/>
        <v>228889.04387349001</v>
      </c>
      <c r="J200" s="504">
        <f t="shared" si="37"/>
        <v>272486.95699224999</v>
      </c>
      <c r="L200" s="506"/>
      <c r="S200" s="508"/>
    </row>
    <row r="201" spans="1:19" s="505" customFormat="1" ht="31.5">
      <c r="A201" s="497">
        <v>190</v>
      </c>
      <c r="B201" s="498" t="s">
        <v>2734</v>
      </c>
      <c r="C201" s="499" t="s">
        <v>2735</v>
      </c>
      <c r="D201" s="500">
        <v>2.85</v>
      </c>
      <c r="E201" s="501">
        <v>1</v>
      </c>
      <c r="F201" s="502">
        <v>0.30740000000000001</v>
      </c>
      <c r="G201" s="503">
        <v>34133.51</v>
      </c>
      <c r="H201" s="504">
        <f t="shared" si="35"/>
        <v>87640.005603149984</v>
      </c>
      <c r="I201" s="504">
        <f t="shared" si="36"/>
        <v>102246.673203675</v>
      </c>
      <c r="J201" s="504">
        <f t="shared" si="37"/>
        <v>121722.23000437499</v>
      </c>
      <c r="L201" s="506"/>
      <c r="S201" s="508"/>
    </row>
    <row r="202" spans="1:19" s="505" customFormat="1" ht="31.5">
      <c r="A202" s="497">
        <v>191</v>
      </c>
      <c r="B202" s="498" t="s">
        <v>2736</v>
      </c>
      <c r="C202" s="499" t="s">
        <v>2737</v>
      </c>
      <c r="D202" s="500">
        <v>5.07</v>
      </c>
      <c r="E202" s="501">
        <v>1</v>
      </c>
      <c r="F202" s="502">
        <v>0.52159999999999995</v>
      </c>
      <c r="G202" s="503">
        <v>34133.51</v>
      </c>
      <c r="H202" s="504">
        <f t="shared" si="35"/>
        <v>155906.95733613003</v>
      </c>
      <c r="I202" s="504">
        <f t="shared" si="36"/>
        <v>181891.45022548502</v>
      </c>
      <c r="J202" s="504">
        <f t="shared" si="37"/>
        <v>216537.440744625</v>
      </c>
      <c r="L202" s="506"/>
      <c r="S202" s="508"/>
    </row>
    <row r="203" spans="1:19" s="505" customFormat="1" ht="31.5">
      <c r="A203" s="497">
        <v>192</v>
      </c>
      <c r="B203" s="498" t="s">
        <v>2738</v>
      </c>
      <c r="C203" s="499" t="s">
        <v>2739</v>
      </c>
      <c r="D203" s="500">
        <v>7.57</v>
      </c>
      <c r="E203" s="501">
        <v>1</v>
      </c>
      <c r="F203" s="502">
        <v>0.61170000000000002</v>
      </c>
      <c r="G203" s="503">
        <v>34133.51</v>
      </c>
      <c r="H203" s="504">
        <f t="shared" si="35"/>
        <v>232784.15523363001</v>
      </c>
      <c r="I203" s="504">
        <f t="shared" si="36"/>
        <v>271581.51443923498</v>
      </c>
      <c r="J203" s="504">
        <f t="shared" si="37"/>
        <v>323311.32671337499</v>
      </c>
      <c r="L203" s="506"/>
      <c r="S203" s="508"/>
    </row>
    <row r="204" spans="1:19" s="505" customFormat="1" ht="31.5">
      <c r="A204" s="497">
        <v>193</v>
      </c>
      <c r="B204" s="498" t="s">
        <v>2740</v>
      </c>
      <c r="C204" s="499" t="s">
        <v>2741</v>
      </c>
      <c r="D204" s="500">
        <v>10.97</v>
      </c>
      <c r="E204" s="501">
        <v>1</v>
      </c>
      <c r="F204" s="502">
        <v>5.4199999999999998E-2</v>
      </c>
      <c r="G204" s="503">
        <v>34133.51</v>
      </c>
      <c r="H204" s="504">
        <f t="shared" si="35"/>
        <v>337337.14437423</v>
      </c>
      <c r="I204" s="504">
        <f t="shared" si="36"/>
        <v>393560.00176993501</v>
      </c>
      <c r="J204" s="504">
        <f t="shared" si="37"/>
        <v>468523.81163087499</v>
      </c>
      <c r="L204" s="506"/>
      <c r="S204" s="508"/>
    </row>
    <row r="205" spans="1:19" s="505" customFormat="1" ht="31.5">
      <c r="A205" s="497">
        <v>194</v>
      </c>
      <c r="B205" s="498" t="s">
        <v>2742</v>
      </c>
      <c r="C205" s="499" t="s">
        <v>2743</v>
      </c>
      <c r="D205" s="500">
        <v>13.69</v>
      </c>
      <c r="E205" s="501">
        <v>1</v>
      </c>
      <c r="F205" s="502">
        <v>0.20129999999999998</v>
      </c>
      <c r="G205" s="503">
        <v>34133.51</v>
      </c>
      <c r="H205" s="504">
        <f t="shared" si="35"/>
        <v>420979.53568670998</v>
      </c>
      <c r="I205" s="504">
        <f t="shared" si="36"/>
        <v>491142.79163449502</v>
      </c>
      <c r="J205" s="504">
        <f t="shared" si="37"/>
        <v>584693.79956487496</v>
      </c>
      <c r="L205" s="506"/>
      <c r="S205" s="508"/>
    </row>
    <row r="206" spans="1:19" s="505" customFormat="1" ht="31.5">
      <c r="A206" s="497">
        <v>195</v>
      </c>
      <c r="B206" s="498" t="s">
        <v>2744</v>
      </c>
      <c r="C206" s="499" t="s">
        <v>2745</v>
      </c>
      <c r="D206" s="500">
        <v>16.22</v>
      </c>
      <c r="E206" s="501">
        <v>1</v>
      </c>
      <c r="F206" s="502">
        <v>0.29380000000000001</v>
      </c>
      <c r="G206" s="503">
        <v>34133.51</v>
      </c>
      <c r="H206" s="504">
        <f t="shared" si="35"/>
        <v>498779.25995897996</v>
      </c>
      <c r="I206" s="504">
        <f t="shared" si="36"/>
        <v>581909.13661881001</v>
      </c>
      <c r="J206" s="504">
        <f t="shared" si="37"/>
        <v>692748.97216524999</v>
      </c>
      <c r="L206" s="506"/>
      <c r="S206" s="508"/>
    </row>
    <row r="207" spans="1:19" s="505" customFormat="1" ht="15.75">
      <c r="A207" s="497">
        <v>196</v>
      </c>
      <c r="B207" s="498" t="s">
        <v>2746</v>
      </c>
      <c r="C207" s="499" t="s">
        <v>2747</v>
      </c>
      <c r="D207" s="500">
        <v>2.64</v>
      </c>
      <c r="E207" s="501">
        <v>1</v>
      </c>
      <c r="F207" s="502"/>
      <c r="G207" s="503">
        <v>34133.51</v>
      </c>
      <c r="H207" s="504">
        <f t="shared" ref="H207:H270" si="38">+D207*E207*G207*$H$11*$N$6</f>
        <v>81182.320979759999</v>
      </c>
      <c r="I207" s="504">
        <f t="shared" ref="I207:I270" si="39">+E207*D207*G207*$I$11*$N$6</f>
        <v>94712.707809719999</v>
      </c>
      <c r="J207" s="504">
        <f t="shared" ref="J207:J270" si="40">+E207*D207*G207*$J$11*$N$6</f>
        <v>112753.223583</v>
      </c>
      <c r="L207" s="506"/>
      <c r="S207" s="508"/>
    </row>
    <row r="208" spans="1:19" s="505" customFormat="1" ht="15.75">
      <c r="A208" s="497">
        <v>197</v>
      </c>
      <c r="B208" s="498" t="s">
        <v>2748</v>
      </c>
      <c r="C208" s="499" t="s">
        <v>2749</v>
      </c>
      <c r="D208" s="500">
        <v>19.75</v>
      </c>
      <c r="E208" s="501">
        <v>1</v>
      </c>
      <c r="F208" s="502"/>
      <c r="G208" s="503">
        <v>34133.51</v>
      </c>
      <c r="H208" s="504">
        <f t="shared" si="38"/>
        <v>607329.86339025002</v>
      </c>
      <c r="I208" s="504">
        <f t="shared" si="39"/>
        <v>708551.507288625</v>
      </c>
      <c r="J208" s="504">
        <f t="shared" si="40"/>
        <v>843513.69915312482</v>
      </c>
      <c r="L208" s="506"/>
      <c r="S208" s="508"/>
    </row>
    <row r="209" spans="1:19" s="505" customFormat="1" ht="15.75">
      <c r="A209" s="497">
        <v>198</v>
      </c>
      <c r="B209" s="498" t="s">
        <v>2750</v>
      </c>
      <c r="C209" s="499" t="s">
        <v>2751</v>
      </c>
      <c r="D209" s="500">
        <v>21.02</v>
      </c>
      <c r="E209" s="501">
        <v>1</v>
      </c>
      <c r="F209" s="502">
        <v>0.62439999999999996</v>
      </c>
      <c r="G209" s="503">
        <v>34133.51</v>
      </c>
      <c r="H209" s="504">
        <f t="shared" ref="H209:H230" si="41">+G209*D209*((1-F209)+F209*E209)*$H$11*$N$6</f>
        <v>646383.47992217995</v>
      </c>
      <c r="I209" s="504">
        <f t="shared" ref="I209:I230" si="42">+G209*D209*((1-F209)+F209*E209)*$I$11*$N$6</f>
        <v>754114.05990920996</v>
      </c>
      <c r="J209" s="504">
        <f t="shared" ref="J209:J230" si="43">+G209*D209*((1-F209)+F209*E209)*$J$11*$N$6</f>
        <v>897754.83322524989</v>
      </c>
      <c r="L209" s="506"/>
      <c r="S209" s="508"/>
    </row>
    <row r="210" spans="1:19" s="505" customFormat="1" ht="31.5">
      <c r="A210" s="497">
        <v>199</v>
      </c>
      <c r="B210" s="498" t="s">
        <v>2752</v>
      </c>
      <c r="C210" s="499" t="s">
        <v>2753</v>
      </c>
      <c r="D210" s="500">
        <v>0.31</v>
      </c>
      <c r="E210" s="501">
        <v>1</v>
      </c>
      <c r="F210" s="502">
        <v>0.67310000000000003</v>
      </c>
      <c r="G210" s="503">
        <v>34133.51</v>
      </c>
      <c r="H210" s="504">
        <f t="shared" si="41"/>
        <v>9532.7725392899993</v>
      </c>
      <c r="I210" s="504">
        <f t="shared" si="42"/>
        <v>11121.567962505</v>
      </c>
      <c r="J210" s="504">
        <f t="shared" si="43"/>
        <v>13239.961860124999</v>
      </c>
      <c r="L210" s="506"/>
      <c r="S210" s="508"/>
    </row>
    <row r="211" spans="1:19" s="505" customFormat="1" ht="31.5">
      <c r="A211" s="497">
        <v>200</v>
      </c>
      <c r="B211" s="498" t="s">
        <v>2754</v>
      </c>
      <c r="C211" s="499" t="s">
        <v>2755</v>
      </c>
      <c r="D211" s="500">
        <v>0.56999999999999995</v>
      </c>
      <c r="E211" s="501">
        <v>1</v>
      </c>
      <c r="F211" s="502">
        <v>0.4758</v>
      </c>
      <c r="G211" s="503">
        <v>34133.51</v>
      </c>
      <c r="H211" s="504">
        <f t="shared" si="41"/>
        <v>17528.001120629997</v>
      </c>
      <c r="I211" s="504">
        <f t="shared" si="42"/>
        <v>20449.334640734996</v>
      </c>
      <c r="J211" s="504">
        <f t="shared" si="43"/>
        <v>24344.446000874996</v>
      </c>
      <c r="L211" s="506"/>
      <c r="S211" s="508"/>
    </row>
    <row r="212" spans="1:19" s="505" customFormat="1" ht="31.5">
      <c r="A212" s="497">
        <v>201</v>
      </c>
      <c r="B212" s="498" t="s">
        <v>2756</v>
      </c>
      <c r="C212" s="499" t="s">
        <v>2757</v>
      </c>
      <c r="D212" s="500">
        <v>0.74</v>
      </c>
      <c r="E212" s="501">
        <v>1</v>
      </c>
      <c r="F212" s="502">
        <v>0.44419999999999998</v>
      </c>
      <c r="G212" s="503">
        <v>34133.51</v>
      </c>
      <c r="H212" s="504">
        <f t="shared" si="41"/>
        <v>22755.650577659995</v>
      </c>
      <c r="I212" s="504">
        <f t="shared" si="42"/>
        <v>26548.259007269997</v>
      </c>
      <c r="J212" s="504">
        <f t="shared" si="43"/>
        <v>31605.070246749994</v>
      </c>
      <c r="L212" s="506"/>
      <c r="S212" s="508"/>
    </row>
    <row r="213" spans="1:19" s="505" customFormat="1" ht="31.5">
      <c r="A213" s="497">
        <v>202</v>
      </c>
      <c r="B213" s="498" t="s">
        <v>2758</v>
      </c>
      <c r="C213" s="499" t="s">
        <v>2759</v>
      </c>
      <c r="D213" s="500">
        <v>1.1499999999999999</v>
      </c>
      <c r="E213" s="501">
        <v>1</v>
      </c>
      <c r="F213" s="502">
        <v>0.26690000000000003</v>
      </c>
      <c r="G213" s="503">
        <v>34133.51</v>
      </c>
      <c r="H213" s="504">
        <f t="shared" si="41"/>
        <v>35363.511032850001</v>
      </c>
      <c r="I213" s="504">
        <f t="shared" si="42"/>
        <v>41257.429538324999</v>
      </c>
      <c r="J213" s="504">
        <f t="shared" si="43"/>
        <v>49115.987545624994</v>
      </c>
      <c r="L213" s="506"/>
      <c r="S213" s="508"/>
    </row>
    <row r="214" spans="1:19" s="505" customFormat="1" ht="31.5">
      <c r="A214" s="497">
        <v>203</v>
      </c>
      <c r="B214" s="498" t="s">
        <v>2760</v>
      </c>
      <c r="C214" s="499" t="s">
        <v>2761</v>
      </c>
      <c r="D214" s="500">
        <v>1.52</v>
      </c>
      <c r="E214" s="501">
        <v>1</v>
      </c>
      <c r="F214" s="502">
        <v>0.25890000000000002</v>
      </c>
      <c r="G214" s="503">
        <v>34133.51</v>
      </c>
      <c r="H214" s="504">
        <f t="shared" si="41"/>
        <v>46741.336321680006</v>
      </c>
      <c r="I214" s="504">
        <f t="shared" si="42"/>
        <v>54531.559041960005</v>
      </c>
      <c r="J214" s="504">
        <f t="shared" si="43"/>
        <v>64918.522669000005</v>
      </c>
      <c r="L214" s="506"/>
      <c r="S214" s="508"/>
    </row>
    <row r="215" spans="1:19" s="505" customFormat="1" ht="31.5">
      <c r="A215" s="497">
        <v>204</v>
      </c>
      <c r="B215" s="498" t="s">
        <v>2762</v>
      </c>
      <c r="C215" s="499" t="s">
        <v>2763</v>
      </c>
      <c r="D215" s="500">
        <v>2.0699999999999998</v>
      </c>
      <c r="E215" s="501">
        <v>1</v>
      </c>
      <c r="F215" s="502">
        <v>0.1109</v>
      </c>
      <c r="G215" s="503">
        <v>34133.51</v>
      </c>
      <c r="H215" s="504">
        <f t="shared" si="41"/>
        <v>63654.319859129995</v>
      </c>
      <c r="I215" s="504">
        <f t="shared" si="42"/>
        <v>74263.373168984981</v>
      </c>
      <c r="J215" s="504">
        <f t="shared" si="43"/>
        <v>88408.777582124982</v>
      </c>
      <c r="L215" s="506"/>
      <c r="S215" s="508"/>
    </row>
    <row r="216" spans="1:19" s="505" customFormat="1" ht="31.5">
      <c r="A216" s="497">
        <v>205</v>
      </c>
      <c r="B216" s="498" t="s">
        <v>2764</v>
      </c>
      <c r="C216" s="499" t="s">
        <v>2765</v>
      </c>
      <c r="D216" s="500">
        <v>2.46</v>
      </c>
      <c r="E216" s="501">
        <v>1</v>
      </c>
      <c r="F216" s="502">
        <v>0.1211</v>
      </c>
      <c r="G216" s="503">
        <v>34133.51</v>
      </c>
      <c r="H216" s="504">
        <f t="shared" si="41"/>
        <v>75647.162731139993</v>
      </c>
      <c r="I216" s="504">
        <f t="shared" si="42"/>
        <v>88255.02318633</v>
      </c>
      <c r="J216" s="504">
        <f t="shared" si="43"/>
        <v>105065.50379325001</v>
      </c>
      <c r="L216" s="506"/>
      <c r="S216" s="508"/>
    </row>
    <row r="217" spans="1:19" s="505" customFormat="1" ht="31.5">
      <c r="A217" s="497">
        <v>206</v>
      </c>
      <c r="B217" s="498" t="s">
        <v>2766</v>
      </c>
      <c r="C217" s="499" t="s">
        <v>2767</v>
      </c>
      <c r="D217" s="500">
        <v>3.43</v>
      </c>
      <c r="E217" s="501">
        <v>1</v>
      </c>
      <c r="F217" s="502">
        <v>0.129</v>
      </c>
      <c r="G217" s="503">
        <v>34133.51</v>
      </c>
      <c r="H217" s="504">
        <f t="shared" si="41"/>
        <v>105475.51551537</v>
      </c>
      <c r="I217" s="504">
        <f t="shared" si="42"/>
        <v>123054.768101265</v>
      </c>
      <c r="J217" s="504">
        <f t="shared" si="43"/>
        <v>146493.771549125</v>
      </c>
      <c r="L217" s="506"/>
      <c r="S217" s="508"/>
    </row>
    <row r="218" spans="1:19" s="505" customFormat="1" ht="31.5">
      <c r="A218" s="497">
        <v>207</v>
      </c>
      <c r="B218" s="498" t="s">
        <v>2768</v>
      </c>
      <c r="C218" s="499" t="s">
        <v>2769</v>
      </c>
      <c r="D218" s="500">
        <v>4</v>
      </c>
      <c r="E218" s="501">
        <v>1</v>
      </c>
      <c r="F218" s="502">
        <v>7.6200000000000004E-2</v>
      </c>
      <c r="G218" s="503">
        <v>34133.51</v>
      </c>
      <c r="H218" s="504">
        <f t="shared" si="41"/>
        <v>123003.516636</v>
      </c>
      <c r="I218" s="504">
        <f t="shared" si="42"/>
        <v>143504.10274200002</v>
      </c>
      <c r="J218" s="504">
        <f t="shared" si="43"/>
        <v>170838.21755</v>
      </c>
      <c r="L218" s="506"/>
      <c r="S218" s="508"/>
    </row>
    <row r="219" spans="1:19" s="505" customFormat="1" ht="31.5">
      <c r="A219" s="497">
        <v>208</v>
      </c>
      <c r="B219" s="498" t="s">
        <v>2770</v>
      </c>
      <c r="C219" s="499" t="s">
        <v>2771</v>
      </c>
      <c r="D219" s="500">
        <v>5.08</v>
      </c>
      <c r="E219" s="501">
        <v>1</v>
      </c>
      <c r="F219" s="502">
        <v>4.1300000000000003E-2</v>
      </c>
      <c r="G219" s="503">
        <v>34133.51</v>
      </c>
      <c r="H219" s="504">
        <f t="shared" si="41"/>
        <v>156214.46612771999</v>
      </c>
      <c r="I219" s="504">
        <f t="shared" si="42"/>
        <v>182250.21048233999</v>
      </c>
      <c r="J219" s="504">
        <f t="shared" si="43"/>
        <v>216964.53628850001</v>
      </c>
      <c r="L219" s="506"/>
      <c r="S219" s="508"/>
    </row>
    <row r="220" spans="1:19" s="505" customFormat="1" ht="31.5">
      <c r="A220" s="497">
        <v>209</v>
      </c>
      <c r="B220" s="498" t="s">
        <v>2772</v>
      </c>
      <c r="C220" s="499" t="s">
        <v>2773</v>
      </c>
      <c r="D220" s="500">
        <v>5.42</v>
      </c>
      <c r="E220" s="501">
        <v>1</v>
      </c>
      <c r="F220" s="502">
        <v>3.8699999999999998E-2</v>
      </c>
      <c r="G220" s="503">
        <v>34133.51</v>
      </c>
      <c r="H220" s="504">
        <f t="shared" si="41"/>
        <v>166669.76504178002</v>
      </c>
      <c r="I220" s="504">
        <f t="shared" si="42"/>
        <v>194448.05921541</v>
      </c>
      <c r="J220" s="504">
        <f t="shared" si="43"/>
        <v>231485.78478024999</v>
      </c>
      <c r="L220" s="506"/>
      <c r="S220" s="508"/>
    </row>
    <row r="221" spans="1:19" s="505" customFormat="1" ht="31.5">
      <c r="A221" s="497">
        <v>210</v>
      </c>
      <c r="B221" s="498" t="s">
        <v>2774</v>
      </c>
      <c r="C221" s="499" t="s">
        <v>2775</v>
      </c>
      <c r="D221" s="500">
        <v>5.86</v>
      </c>
      <c r="E221" s="501">
        <v>1</v>
      </c>
      <c r="F221" s="502">
        <v>3.7499999999999999E-2</v>
      </c>
      <c r="G221" s="503">
        <v>34133.51</v>
      </c>
      <c r="H221" s="504">
        <f t="shared" si="41"/>
        <v>180200.15187174</v>
      </c>
      <c r="I221" s="504">
        <f t="shared" si="42"/>
        <v>210233.51051702999</v>
      </c>
      <c r="J221" s="504">
        <f t="shared" si="43"/>
        <v>250277.98871075001</v>
      </c>
      <c r="L221" s="506"/>
      <c r="S221" s="508"/>
    </row>
    <row r="222" spans="1:19" s="505" customFormat="1" ht="31.5">
      <c r="A222" s="497">
        <v>211</v>
      </c>
      <c r="B222" s="498" t="s">
        <v>2776</v>
      </c>
      <c r="C222" s="499" t="s">
        <v>2777</v>
      </c>
      <c r="D222" s="500">
        <v>6.43</v>
      </c>
      <c r="E222" s="501">
        <v>1</v>
      </c>
      <c r="F222" s="502">
        <v>4.1200000000000001E-2</v>
      </c>
      <c r="G222" s="503">
        <v>34133.51</v>
      </c>
      <c r="H222" s="504">
        <f t="shared" si="41"/>
        <v>197728.15299236999</v>
      </c>
      <c r="I222" s="504">
        <f t="shared" si="42"/>
        <v>230682.84515776497</v>
      </c>
      <c r="J222" s="504">
        <f t="shared" si="43"/>
        <v>274622.43471162498</v>
      </c>
      <c r="L222" s="506"/>
      <c r="S222" s="508"/>
    </row>
    <row r="223" spans="1:19" s="505" customFormat="1" ht="31.5">
      <c r="A223" s="497">
        <v>212</v>
      </c>
      <c r="B223" s="498" t="s">
        <v>2778</v>
      </c>
      <c r="C223" s="499" t="s">
        <v>2779</v>
      </c>
      <c r="D223" s="500">
        <v>7.28</v>
      </c>
      <c r="E223" s="501">
        <v>1</v>
      </c>
      <c r="F223" s="502">
        <v>3.44E-2</v>
      </c>
      <c r="G223" s="503">
        <v>34133.51</v>
      </c>
      <c r="H223" s="504">
        <f t="shared" si="41"/>
        <v>223866.40027752001</v>
      </c>
      <c r="I223" s="504">
        <f t="shared" si="42"/>
        <v>261177.46699044001</v>
      </c>
      <c r="J223" s="504">
        <f t="shared" si="43"/>
        <v>310925.555941</v>
      </c>
      <c r="L223" s="506"/>
      <c r="S223" s="508"/>
    </row>
    <row r="224" spans="1:19" s="505" customFormat="1" ht="31.5">
      <c r="A224" s="497">
        <v>213</v>
      </c>
      <c r="B224" s="498" t="s">
        <v>2780</v>
      </c>
      <c r="C224" s="499" t="s">
        <v>2781</v>
      </c>
      <c r="D224" s="500">
        <v>9.61</v>
      </c>
      <c r="E224" s="501">
        <v>1</v>
      </c>
      <c r="F224" s="502">
        <v>2.18E-2</v>
      </c>
      <c r="G224" s="503">
        <v>34133.51</v>
      </c>
      <c r="H224" s="504">
        <f t="shared" si="41"/>
        <v>295515.94871799002</v>
      </c>
      <c r="I224" s="504">
        <f t="shared" si="42"/>
        <v>344768.60683765495</v>
      </c>
      <c r="J224" s="504">
        <f t="shared" si="43"/>
        <v>410438.817663875</v>
      </c>
      <c r="L224" s="506"/>
      <c r="S224" s="508"/>
    </row>
    <row r="225" spans="1:19" s="505" customFormat="1" ht="31.5">
      <c r="A225" s="497">
        <v>214</v>
      </c>
      <c r="B225" s="498" t="s">
        <v>2782</v>
      </c>
      <c r="C225" s="499" t="s">
        <v>2783</v>
      </c>
      <c r="D225" s="500">
        <v>11.41</v>
      </c>
      <c r="E225" s="501">
        <v>1</v>
      </c>
      <c r="F225" s="502">
        <v>1.84E-2</v>
      </c>
      <c r="G225" s="503">
        <v>34133.51</v>
      </c>
      <c r="H225" s="504">
        <f t="shared" si="41"/>
        <v>350867.53120419005</v>
      </c>
      <c r="I225" s="504">
        <f t="shared" si="42"/>
        <v>409345.45307155506</v>
      </c>
      <c r="J225" s="504">
        <f t="shared" si="43"/>
        <v>487316.01556137501</v>
      </c>
      <c r="L225" s="506"/>
      <c r="S225" s="508"/>
    </row>
    <row r="226" spans="1:19" s="505" customFormat="1" ht="31.5">
      <c r="A226" s="497">
        <v>215</v>
      </c>
      <c r="B226" s="498" t="s">
        <v>2784</v>
      </c>
      <c r="C226" s="499" t="s">
        <v>2785</v>
      </c>
      <c r="D226" s="500">
        <v>12.4</v>
      </c>
      <c r="E226" s="501">
        <v>1</v>
      </c>
      <c r="F226" s="502">
        <v>1.9699999999999999E-2</v>
      </c>
      <c r="G226" s="503">
        <v>34133.51</v>
      </c>
      <c r="H226" s="504">
        <f t="shared" si="41"/>
        <v>381310.9015716</v>
      </c>
      <c r="I226" s="504">
        <f t="shared" si="42"/>
        <v>444862.71850020002</v>
      </c>
      <c r="J226" s="504">
        <f t="shared" si="43"/>
        <v>529598.47440499999</v>
      </c>
      <c r="L226" s="506"/>
      <c r="S226" s="508"/>
    </row>
    <row r="227" spans="1:19" s="505" customFormat="1" ht="31.5">
      <c r="A227" s="497">
        <v>216</v>
      </c>
      <c r="B227" s="498" t="s">
        <v>2786</v>
      </c>
      <c r="C227" s="499" t="s">
        <v>2787</v>
      </c>
      <c r="D227" s="500">
        <v>14.14</v>
      </c>
      <c r="E227" s="501">
        <v>1</v>
      </c>
      <c r="F227" s="502">
        <v>1.7000000000000001E-2</v>
      </c>
      <c r="G227" s="503">
        <v>34133.51</v>
      </c>
      <c r="H227" s="504">
        <f t="shared" si="41"/>
        <v>434817.43130825995</v>
      </c>
      <c r="I227" s="504">
        <f t="shared" si="42"/>
        <v>507287.00319297001</v>
      </c>
      <c r="J227" s="504">
        <f t="shared" si="43"/>
        <v>603913.09903924994</v>
      </c>
      <c r="L227" s="506"/>
      <c r="S227" s="508"/>
    </row>
    <row r="228" spans="1:19" s="505" customFormat="1" ht="31.5">
      <c r="A228" s="497">
        <v>217</v>
      </c>
      <c r="B228" s="498" t="s">
        <v>2788</v>
      </c>
      <c r="C228" s="499" t="s">
        <v>2789</v>
      </c>
      <c r="D228" s="500">
        <v>15.18</v>
      </c>
      <c r="E228" s="501">
        <v>1</v>
      </c>
      <c r="F228" s="502">
        <v>1.38E-2</v>
      </c>
      <c r="G228" s="503">
        <v>34133.51</v>
      </c>
      <c r="H228" s="504">
        <f t="shared" si="41"/>
        <v>466798.34563361999</v>
      </c>
      <c r="I228" s="504">
        <f t="shared" si="42"/>
        <v>544598.06990589004</v>
      </c>
      <c r="J228" s="504">
        <f t="shared" si="43"/>
        <v>648331.0356022499</v>
      </c>
      <c r="L228" s="506"/>
      <c r="S228" s="508"/>
    </row>
    <row r="229" spans="1:19" s="505" customFormat="1" ht="31.5">
      <c r="A229" s="497">
        <v>218</v>
      </c>
      <c r="B229" s="498" t="s">
        <v>2790</v>
      </c>
      <c r="C229" s="499" t="s">
        <v>2791</v>
      </c>
      <c r="D229" s="500">
        <v>17.09</v>
      </c>
      <c r="E229" s="501">
        <v>1</v>
      </c>
      <c r="F229" s="502">
        <v>2.4500000000000001E-2</v>
      </c>
      <c r="G229" s="503">
        <v>34133.51</v>
      </c>
      <c r="H229" s="504">
        <f t="shared" si="41"/>
        <v>525532.52482731</v>
      </c>
      <c r="I229" s="504">
        <f t="shared" si="42"/>
        <v>613121.27896519506</v>
      </c>
      <c r="J229" s="504">
        <f t="shared" si="43"/>
        <v>729906.2844823749</v>
      </c>
      <c r="L229" s="506"/>
      <c r="S229" s="508"/>
    </row>
    <row r="230" spans="1:19" s="505" customFormat="1" ht="31.5">
      <c r="A230" s="497">
        <v>219</v>
      </c>
      <c r="B230" s="498" t="s">
        <v>2792</v>
      </c>
      <c r="C230" s="499" t="s">
        <v>2793</v>
      </c>
      <c r="D230" s="500">
        <v>29.7</v>
      </c>
      <c r="E230" s="501">
        <v>1</v>
      </c>
      <c r="F230" s="502">
        <v>7.1000000000000004E-3</v>
      </c>
      <c r="G230" s="503">
        <v>34133.51</v>
      </c>
      <c r="H230" s="504">
        <f t="shared" si="41"/>
        <v>913301.11102230009</v>
      </c>
      <c r="I230" s="504">
        <f t="shared" si="42"/>
        <v>1065517.96285935</v>
      </c>
      <c r="J230" s="504">
        <f t="shared" si="43"/>
        <v>1268473.7653087499</v>
      </c>
      <c r="L230" s="506"/>
      <c r="S230" s="508"/>
    </row>
    <row r="231" spans="1:19" s="505" customFormat="1" ht="31.5">
      <c r="A231" s="497">
        <v>220</v>
      </c>
      <c r="B231" s="498" t="s">
        <v>2794</v>
      </c>
      <c r="C231" s="499" t="s">
        <v>2795</v>
      </c>
      <c r="D231" s="500">
        <v>0.66</v>
      </c>
      <c r="E231" s="501">
        <v>1</v>
      </c>
      <c r="F231" s="502"/>
      <c r="G231" s="503">
        <v>34133.51</v>
      </c>
      <c r="H231" s="504">
        <f t="shared" si="38"/>
        <v>20295.58024494</v>
      </c>
      <c r="I231" s="504">
        <f t="shared" si="39"/>
        <v>23678.17695243</v>
      </c>
      <c r="J231" s="504">
        <f t="shared" si="40"/>
        <v>28188.30589575</v>
      </c>
      <c r="L231" s="506"/>
      <c r="S231" s="508"/>
    </row>
    <row r="232" spans="1:19" s="505" customFormat="1" ht="15.75">
      <c r="A232" s="497">
        <v>221</v>
      </c>
      <c r="B232" s="498" t="s">
        <v>2796</v>
      </c>
      <c r="C232" s="499" t="s">
        <v>2797</v>
      </c>
      <c r="D232" s="500">
        <v>0.47</v>
      </c>
      <c r="E232" s="501">
        <v>1</v>
      </c>
      <c r="F232" s="502"/>
      <c r="G232" s="503">
        <v>34133.51</v>
      </c>
      <c r="H232" s="504">
        <f t="shared" si="38"/>
        <v>14452.913204729999</v>
      </c>
      <c r="I232" s="504">
        <f t="shared" si="39"/>
        <v>16861.732072184997</v>
      </c>
      <c r="J232" s="504">
        <f t="shared" si="40"/>
        <v>20073.490562124996</v>
      </c>
      <c r="L232" s="506"/>
      <c r="S232" s="508"/>
    </row>
    <row r="233" spans="1:19" s="505" customFormat="1" ht="15.75">
      <c r="A233" s="497">
        <v>222</v>
      </c>
      <c r="B233" s="498" t="s">
        <v>2798</v>
      </c>
      <c r="C233" s="499" t="s">
        <v>2799</v>
      </c>
      <c r="D233" s="500">
        <v>0.61</v>
      </c>
      <c r="E233" s="501">
        <v>1</v>
      </c>
      <c r="F233" s="502"/>
      <c r="G233" s="503">
        <v>34133.51</v>
      </c>
      <c r="H233" s="504">
        <f t="shared" si="38"/>
        <v>18758.036286989998</v>
      </c>
      <c r="I233" s="504">
        <f t="shared" si="39"/>
        <v>21884.375668154997</v>
      </c>
      <c r="J233" s="504">
        <f t="shared" si="40"/>
        <v>26052.828176374995</v>
      </c>
      <c r="L233" s="506"/>
      <c r="S233" s="508"/>
    </row>
    <row r="234" spans="1:19" s="505" customFormat="1" ht="31.5">
      <c r="A234" s="497">
        <v>223</v>
      </c>
      <c r="B234" s="498" t="s">
        <v>2800</v>
      </c>
      <c r="C234" s="499" t="s">
        <v>2801</v>
      </c>
      <c r="D234" s="500">
        <v>0.71</v>
      </c>
      <c r="E234" s="501">
        <v>1</v>
      </c>
      <c r="F234" s="502"/>
      <c r="G234" s="503">
        <v>34133.51</v>
      </c>
      <c r="H234" s="504">
        <f t="shared" si="38"/>
        <v>21833.124202889998</v>
      </c>
      <c r="I234" s="504">
        <f t="shared" si="39"/>
        <v>25471.978236704999</v>
      </c>
      <c r="J234" s="504">
        <f t="shared" si="40"/>
        <v>30323.783615124994</v>
      </c>
      <c r="L234" s="506"/>
      <c r="S234" s="508"/>
    </row>
    <row r="235" spans="1:19" s="505" customFormat="1" ht="31.5">
      <c r="A235" s="497">
        <v>224</v>
      </c>
      <c r="B235" s="498" t="s">
        <v>2802</v>
      </c>
      <c r="C235" s="499" t="s">
        <v>2803</v>
      </c>
      <c r="D235" s="500">
        <v>0.84</v>
      </c>
      <c r="E235" s="501">
        <v>1</v>
      </c>
      <c r="F235" s="502"/>
      <c r="G235" s="503">
        <v>34133.51</v>
      </c>
      <c r="H235" s="504">
        <f t="shared" si="38"/>
        <v>25830.738493559998</v>
      </c>
      <c r="I235" s="504">
        <f t="shared" si="39"/>
        <v>30135.861575819999</v>
      </c>
      <c r="J235" s="504">
        <f t="shared" si="40"/>
        <v>35876.025685499997</v>
      </c>
      <c r="L235" s="506"/>
      <c r="S235" s="508"/>
    </row>
    <row r="236" spans="1:19" s="505" customFormat="1" ht="31.5">
      <c r="A236" s="497">
        <v>225</v>
      </c>
      <c r="B236" s="498" t="s">
        <v>2804</v>
      </c>
      <c r="C236" s="499" t="s">
        <v>2805</v>
      </c>
      <c r="D236" s="500">
        <v>0.91</v>
      </c>
      <c r="E236" s="501">
        <v>1</v>
      </c>
      <c r="F236" s="502"/>
      <c r="G236" s="503">
        <v>34133.51</v>
      </c>
      <c r="H236" s="504">
        <f t="shared" si="38"/>
        <v>27983.300034690001</v>
      </c>
      <c r="I236" s="504">
        <f t="shared" si="39"/>
        <v>32647.183373805001</v>
      </c>
      <c r="J236" s="504">
        <f t="shared" si="40"/>
        <v>38865.694492625</v>
      </c>
      <c r="L236" s="506"/>
      <c r="S236" s="508"/>
    </row>
    <row r="237" spans="1:19" s="505" customFormat="1" ht="31.5">
      <c r="A237" s="497">
        <v>226</v>
      </c>
      <c r="B237" s="498" t="s">
        <v>2806</v>
      </c>
      <c r="C237" s="499" t="s">
        <v>2807</v>
      </c>
      <c r="D237" s="500">
        <v>1.1000000000000001</v>
      </c>
      <c r="E237" s="501">
        <v>1</v>
      </c>
      <c r="F237" s="502"/>
      <c r="G237" s="503">
        <v>34133.51</v>
      </c>
      <c r="H237" s="504">
        <f t="shared" si="38"/>
        <v>33825.9670749</v>
      </c>
      <c r="I237" s="504">
        <f t="shared" si="39"/>
        <v>39463.628254050003</v>
      </c>
      <c r="J237" s="504">
        <f t="shared" si="40"/>
        <v>46980.509826250003</v>
      </c>
      <c r="L237" s="506"/>
      <c r="S237" s="508"/>
    </row>
    <row r="238" spans="1:19" s="505" customFormat="1" ht="31.5">
      <c r="A238" s="497">
        <v>227</v>
      </c>
      <c r="B238" s="498" t="s">
        <v>2808</v>
      </c>
      <c r="C238" s="499" t="s">
        <v>2809</v>
      </c>
      <c r="D238" s="500">
        <v>1.35</v>
      </c>
      <c r="E238" s="501">
        <v>1</v>
      </c>
      <c r="F238" s="502"/>
      <c r="G238" s="503">
        <v>34133.51</v>
      </c>
      <c r="H238" s="504"/>
      <c r="I238" s="504"/>
      <c r="J238" s="504"/>
      <c r="L238" s="506"/>
      <c r="S238" s="509">
        <f>$G$14*D238*E238*1.001</f>
        <v>46126.318738499998</v>
      </c>
    </row>
    <row r="239" spans="1:19" s="505" customFormat="1" ht="31.5">
      <c r="A239" s="497">
        <v>228</v>
      </c>
      <c r="B239" s="498" t="s">
        <v>2810</v>
      </c>
      <c r="C239" s="499" t="s">
        <v>2811</v>
      </c>
      <c r="D239" s="500">
        <v>1.96</v>
      </c>
      <c r="E239" s="501">
        <v>1</v>
      </c>
      <c r="F239" s="502"/>
      <c r="G239" s="503">
        <v>34133.51</v>
      </c>
      <c r="H239" s="504"/>
      <c r="I239" s="504"/>
      <c r="J239" s="504"/>
      <c r="L239" s="506"/>
      <c r="S239" s="509">
        <f>$G$14*D239*E239*1.001</f>
        <v>66968.581279599995</v>
      </c>
    </row>
    <row r="240" spans="1:19" s="505" customFormat="1" ht="15.75">
      <c r="A240" s="497">
        <v>229</v>
      </c>
      <c r="B240" s="498" t="s">
        <v>2812</v>
      </c>
      <c r="C240" s="499" t="s">
        <v>2813</v>
      </c>
      <c r="D240" s="500">
        <v>22</v>
      </c>
      <c r="E240" s="501">
        <v>1</v>
      </c>
      <c r="F240" s="502">
        <v>9.4999999999999998E-3</v>
      </c>
      <c r="G240" s="503">
        <v>34133.51</v>
      </c>
      <c r="H240" s="504"/>
      <c r="I240" s="504"/>
      <c r="J240" s="504"/>
      <c r="L240" s="506"/>
      <c r="S240" s="509">
        <f>$G$14*D240*E240*1.001</f>
        <v>751688.15722000005</v>
      </c>
    </row>
    <row r="241" spans="1:19" s="505" customFormat="1" ht="15.75">
      <c r="A241" s="497">
        <v>230</v>
      </c>
      <c r="B241" s="498" t="s">
        <v>2814</v>
      </c>
      <c r="C241" s="499" t="s">
        <v>2815</v>
      </c>
      <c r="D241" s="500">
        <v>0.49</v>
      </c>
      <c r="E241" s="501">
        <v>1</v>
      </c>
      <c r="F241" s="502"/>
      <c r="G241" s="503">
        <v>34133.51</v>
      </c>
      <c r="H241" s="504">
        <f t="shared" si="38"/>
        <v>15067.93078791</v>
      </c>
      <c r="I241" s="504">
        <f t="shared" si="39"/>
        <v>17579.252585895003</v>
      </c>
      <c r="J241" s="504">
        <f t="shared" si="40"/>
        <v>20927.681649875001</v>
      </c>
      <c r="L241" s="506"/>
      <c r="S241" s="508"/>
    </row>
    <row r="242" spans="1:19" s="505" customFormat="1" ht="15.75">
      <c r="A242" s="497">
        <v>231</v>
      </c>
      <c r="B242" s="498" t="s">
        <v>2816</v>
      </c>
      <c r="C242" s="499" t="s">
        <v>2817</v>
      </c>
      <c r="D242" s="500">
        <v>0.79</v>
      </c>
      <c r="E242" s="501">
        <v>1</v>
      </c>
      <c r="F242" s="502"/>
      <c r="G242" s="503">
        <v>34133.51</v>
      </c>
      <c r="H242" s="504">
        <f t="shared" si="38"/>
        <v>24293.194535610004</v>
      </c>
      <c r="I242" s="504">
        <f t="shared" si="39"/>
        <v>28342.060291545004</v>
      </c>
      <c r="J242" s="504">
        <f t="shared" si="40"/>
        <v>33740.547966124999</v>
      </c>
      <c r="L242" s="506"/>
      <c r="S242" s="508"/>
    </row>
    <row r="243" spans="1:19" s="505" customFormat="1" ht="15.75">
      <c r="A243" s="497">
        <v>232</v>
      </c>
      <c r="B243" s="498" t="s">
        <v>2818</v>
      </c>
      <c r="C243" s="499" t="s">
        <v>2819</v>
      </c>
      <c r="D243" s="500">
        <v>1.07</v>
      </c>
      <c r="E243" s="501">
        <v>1</v>
      </c>
      <c r="F243" s="502"/>
      <c r="G243" s="503">
        <v>34133.51</v>
      </c>
      <c r="H243" s="504">
        <f t="shared" si="38"/>
        <v>32903.440700130006</v>
      </c>
      <c r="I243" s="504">
        <f t="shared" si="39"/>
        <v>38387.347483485006</v>
      </c>
      <c r="J243" s="504">
        <f t="shared" si="40"/>
        <v>45699.223194625003</v>
      </c>
      <c r="L243" s="506"/>
      <c r="S243" s="508"/>
    </row>
    <row r="244" spans="1:19" s="505" customFormat="1" ht="15.75">
      <c r="A244" s="497">
        <v>233</v>
      </c>
      <c r="B244" s="498" t="s">
        <v>2820</v>
      </c>
      <c r="C244" s="499" t="s">
        <v>2821</v>
      </c>
      <c r="D244" s="500">
        <v>1.19</v>
      </c>
      <c r="E244" s="501">
        <v>1</v>
      </c>
      <c r="F244" s="502"/>
      <c r="G244" s="503">
        <v>34133.51</v>
      </c>
      <c r="H244" s="504"/>
      <c r="I244" s="504"/>
      <c r="J244" s="504"/>
      <c r="L244" s="506"/>
      <c r="S244" s="509">
        <f>$G$14*D244*E244*1.001</f>
        <v>40659.495776899996</v>
      </c>
    </row>
    <row r="245" spans="1:19" s="505" customFormat="1" ht="15.75">
      <c r="A245" s="497">
        <v>234</v>
      </c>
      <c r="B245" s="498" t="s">
        <v>2822</v>
      </c>
      <c r="C245" s="499" t="s">
        <v>2823</v>
      </c>
      <c r="D245" s="500">
        <v>2.11</v>
      </c>
      <c r="E245" s="501">
        <v>1</v>
      </c>
      <c r="F245" s="502"/>
      <c r="G245" s="503">
        <v>34133.51</v>
      </c>
      <c r="H245" s="504">
        <f t="shared" si="38"/>
        <v>64884.355025489989</v>
      </c>
      <c r="I245" s="504">
        <f t="shared" si="39"/>
        <v>75698.414196404992</v>
      </c>
      <c r="J245" s="504">
        <f t="shared" si="40"/>
        <v>90117.159757624991</v>
      </c>
      <c r="L245" s="506"/>
      <c r="S245" s="508"/>
    </row>
    <row r="246" spans="1:19" s="505" customFormat="1" ht="15.75">
      <c r="A246" s="497">
        <v>235</v>
      </c>
      <c r="B246" s="498" t="s">
        <v>2824</v>
      </c>
      <c r="C246" s="499" t="s">
        <v>2825</v>
      </c>
      <c r="D246" s="500">
        <v>3.29</v>
      </c>
      <c r="E246" s="501">
        <v>1</v>
      </c>
      <c r="F246" s="502"/>
      <c r="G246" s="503">
        <v>34133.51</v>
      </c>
      <c r="H246" s="504"/>
      <c r="I246" s="504"/>
      <c r="J246" s="504"/>
      <c r="L246" s="506"/>
      <c r="S246" s="509">
        <f>$G$14*D246*E246*1.001</f>
        <v>112411.54714789998</v>
      </c>
    </row>
    <row r="247" spans="1:19" s="505" customFormat="1" ht="15.75">
      <c r="A247" s="497">
        <v>236</v>
      </c>
      <c r="B247" s="498" t="s">
        <v>2826</v>
      </c>
      <c r="C247" s="499" t="s">
        <v>2827</v>
      </c>
      <c r="D247" s="500">
        <v>0.51</v>
      </c>
      <c r="E247" s="501">
        <v>1</v>
      </c>
      <c r="F247" s="502"/>
      <c r="G247" s="503">
        <v>34133.51</v>
      </c>
      <c r="H247" s="504">
        <f t="shared" si="38"/>
        <v>15682.94837109</v>
      </c>
      <c r="I247" s="504">
        <f t="shared" si="39"/>
        <v>18296.773099605001</v>
      </c>
      <c r="J247" s="504">
        <f t="shared" si="40"/>
        <v>21781.872737624999</v>
      </c>
      <c r="L247" s="506"/>
      <c r="S247" s="508"/>
    </row>
    <row r="248" spans="1:19" s="505" customFormat="1" ht="15.75">
      <c r="A248" s="497">
        <v>237</v>
      </c>
      <c r="B248" s="498" t="s">
        <v>2828</v>
      </c>
      <c r="C248" s="499" t="s">
        <v>2829</v>
      </c>
      <c r="D248" s="500">
        <v>0.66</v>
      </c>
      <c r="E248" s="501">
        <v>1</v>
      </c>
      <c r="F248" s="502"/>
      <c r="G248" s="503">
        <v>34133.51</v>
      </c>
      <c r="H248" s="504">
        <f t="shared" si="38"/>
        <v>20295.58024494</v>
      </c>
      <c r="I248" s="504">
        <f t="shared" si="39"/>
        <v>23678.17695243</v>
      </c>
      <c r="J248" s="504">
        <f t="shared" si="40"/>
        <v>28188.30589575</v>
      </c>
      <c r="L248" s="506"/>
      <c r="S248" s="508"/>
    </row>
    <row r="249" spans="1:19" s="505" customFormat="1" ht="15.75">
      <c r="A249" s="497">
        <v>238</v>
      </c>
      <c r="B249" s="498" t="s">
        <v>2830</v>
      </c>
      <c r="C249" s="499" t="s">
        <v>2831</v>
      </c>
      <c r="D249" s="500">
        <v>1.1499999999999999</v>
      </c>
      <c r="E249" s="501">
        <v>1</v>
      </c>
      <c r="F249" s="502">
        <v>0.25309999999999999</v>
      </c>
      <c r="G249" s="503">
        <v>34133.51</v>
      </c>
      <c r="H249" s="504"/>
      <c r="I249" s="504"/>
      <c r="J249" s="504"/>
      <c r="L249" s="506"/>
      <c r="S249" s="509">
        <f>$G$14*D249*E249*1.001</f>
        <v>39292.790036499995</v>
      </c>
    </row>
    <row r="250" spans="1:19" s="505" customFormat="1" ht="15.75">
      <c r="A250" s="497">
        <v>239</v>
      </c>
      <c r="B250" s="498" t="s">
        <v>2832</v>
      </c>
      <c r="C250" s="499" t="s">
        <v>2833</v>
      </c>
      <c r="D250" s="500">
        <v>1.49</v>
      </c>
      <c r="E250" s="501">
        <v>1</v>
      </c>
      <c r="F250" s="502">
        <v>0.13400000000000001</v>
      </c>
      <c r="G250" s="503">
        <v>34133.51</v>
      </c>
      <c r="H250" s="504">
        <f t="shared" ref="H250:H251" si="44">+G250*D250*((1-F250)+F250*E250)*$H$11*$N$6</f>
        <v>45818.809946909998</v>
      </c>
      <c r="I250" s="504">
        <f t="shared" ref="I250:I251" si="45">+G250*D250*((1-F250)+F250*E250)*$I$11*$N$6</f>
        <v>53455.278271395</v>
      </c>
      <c r="J250" s="504">
        <f t="shared" ref="J250:J251" si="46">+G250*D250*((1-F250)+F250*E250)*$J$11*$N$6</f>
        <v>63637.236037374991</v>
      </c>
      <c r="L250" s="506"/>
      <c r="S250" s="508"/>
    </row>
    <row r="251" spans="1:19" s="505" customFormat="1" ht="63">
      <c r="A251" s="497">
        <v>240</v>
      </c>
      <c r="B251" s="498" t="s">
        <v>2834</v>
      </c>
      <c r="C251" s="499" t="s">
        <v>2835</v>
      </c>
      <c r="D251" s="500">
        <v>4.4400000000000004</v>
      </c>
      <c r="E251" s="501">
        <v>1</v>
      </c>
      <c r="F251" s="502">
        <v>0.19339999999999999</v>
      </c>
      <c r="G251" s="503">
        <v>34133.51</v>
      </c>
      <c r="H251" s="504">
        <f t="shared" si="44"/>
        <v>136533.90346596003</v>
      </c>
      <c r="I251" s="504">
        <f t="shared" si="45"/>
        <v>159289.55404362004</v>
      </c>
      <c r="J251" s="504">
        <f t="shared" si="46"/>
        <v>189630.42148050002</v>
      </c>
      <c r="L251" s="506"/>
      <c r="S251" s="508"/>
    </row>
    <row r="252" spans="1:19" s="505" customFormat="1" ht="15.75">
      <c r="A252" s="497">
        <v>241</v>
      </c>
      <c r="B252" s="498" t="s">
        <v>2836</v>
      </c>
      <c r="C252" s="499" t="s">
        <v>2837</v>
      </c>
      <c r="D252" s="500">
        <v>1.1100000000000001</v>
      </c>
      <c r="E252" s="501">
        <v>1</v>
      </c>
      <c r="F252" s="502"/>
      <c r="G252" s="503">
        <v>34133.51</v>
      </c>
      <c r="H252" s="504">
        <f t="shared" si="38"/>
        <v>34133.475866490007</v>
      </c>
      <c r="I252" s="504">
        <f t="shared" si="39"/>
        <v>39822.38851090501</v>
      </c>
      <c r="J252" s="504">
        <f t="shared" si="40"/>
        <v>47407.605370125006</v>
      </c>
      <c r="L252" s="506"/>
      <c r="S252" s="508"/>
    </row>
    <row r="253" spans="1:19" s="505" customFormat="1" ht="15.75">
      <c r="A253" s="497">
        <v>242</v>
      </c>
      <c r="B253" s="498" t="s">
        <v>2838</v>
      </c>
      <c r="C253" s="499" t="s">
        <v>2839</v>
      </c>
      <c r="D253" s="500">
        <v>0.39</v>
      </c>
      <c r="E253" s="501">
        <v>1</v>
      </c>
      <c r="F253" s="502"/>
      <c r="G253" s="503">
        <v>34133.51</v>
      </c>
      <c r="H253" s="504">
        <f t="shared" si="38"/>
        <v>11992.842872010002</v>
      </c>
      <c r="I253" s="504">
        <f t="shared" si="39"/>
        <v>13991.650017345</v>
      </c>
      <c r="J253" s="504">
        <f t="shared" si="40"/>
        <v>16656.726211124998</v>
      </c>
      <c r="L253" s="506"/>
      <c r="S253" s="508"/>
    </row>
    <row r="254" spans="1:19" s="505" customFormat="1" ht="15.75">
      <c r="A254" s="497">
        <v>243</v>
      </c>
      <c r="B254" s="498" t="s">
        <v>2840</v>
      </c>
      <c r="C254" s="499" t="s">
        <v>2841</v>
      </c>
      <c r="D254" s="500">
        <v>1.85</v>
      </c>
      <c r="E254" s="501">
        <v>1</v>
      </c>
      <c r="F254" s="502"/>
      <c r="G254" s="503">
        <v>34133.51</v>
      </c>
      <c r="H254" s="504">
        <f t="shared" si="38"/>
        <v>56889.126444149995</v>
      </c>
      <c r="I254" s="504">
        <f t="shared" si="39"/>
        <v>66370.647518174999</v>
      </c>
      <c r="J254" s="504">
        <f t="shared" si="40"/>
        <v>79012.675616875</v>
      </c>
      <c r="L254" s="506"/>
      <c r="S254" s="508"/>
    </row>
    <row r="255" spans="1:19" s="505" customFormat="1" ht="15.75">
      <c r="A255" s="497">
        <v>244</v>
      </c>
      <c r="B255" s="498" t="s">
        <v>2842</v>
      </c>
      <c r="C255" s="499" t="s">
        <v>2843</v>
      </c>
      <c r="D255" s="500">
        <v>2.12</v>
      </c>
      <c r="E255" s="501">
        <v>1</v>
      </c>
      <c r="F255" s="502"/>
      <c r="G255" s="503">
        <v>34133.51</v>
      </c>
      <c r="H255" s="504">
        <f t="shared" si="38"/>
        <v>65191.863817079997</v>
      </c>
      <c r="I255" s="504">
        <f t="shared" si="39"/>
        <v>76057.174453260013</v>
      </c>
      <c r="J255" s="504">
        <f t="shared" si="40"/>
        <v>90544.255301499987</v>
      </c>
      <c r="L255" s="506"/>
      <c r="S255" s="508"/>
    </row>
    <row r="256" spans="1:19" s="505" customFormat="1" ht="15.75">
      <c r="A256" s="497">
        <v>245</v>
      </c>
      <c r="B256" s="498" t="s">
        <v>2844</v>
      </c>
      <c r="C256" s="499" t="s">
        <v>2845</v>
      </c>
      <c r="D256" s="500">
        <v>0.85</v>
      </c>
      <c r="E256" s="501">
        <v>1</v>
      </c>
      <c r="F256" s="502"/>
      <c r="G256" s="503">
        <v>34133.51</v>
      </c>
      <c r="H256" s="504">
        <f t="shared" si="38"/>
        <v>26138.247285149999</v>
      </c>
      <c r="I256" s="504">
        <f t="shared" si="39"/>
        <v>30494.621832674999</v>
      </c>
      <c r="J256" s="504">
        <f t="shared" si="40"/>
        <v>36303.121229375</v>
      </c>
      <c r="L256" s="506"/>
      <c r="S256" s="508"/>
    </row>
    <row r="257" spans="1:19" s="505" customFormat="1" ht="31.5">
      <c r="A257" s="497">
        <v>246</v>
      </c>
      <c r="B257" s="498" t="s">
        <v>2846</v>
      </c>
      <c r="C257" s="499" t="s">
        <v>2847</v>
      </c>
      <c r="D257" s="500">
        <v>2.48</v>
      </c>
      <c r="E257" s="501">
        <v>1</v>
      </c>
      <c r="F257" s="502"/>
      <c r="G257" s="503">
        <v>34133.51</v>
      </c>
      <c r="H257" s="504">
        <f t="shared" si="38"/>
        <v>76262.180314319994</v>
      </c>
      <c r="I257" s="504">
        <f t="shared" si="39"/>
        <v>88972.543700039998</v>
      </c>
      <c r="J257" s="504">
        <f t="shared" si="40"/>
        <v>105919.69488099999</v>
      </c>
      <c r="L257" s="506"/>
      <c r="S257" s="508"/>
    </row>
    <row r="258" spans="1:19" s="505" customFormat="1" ht="31.5">
      <c r="A258" s="497">
        <v>247</v>
      </c>
      <c r="B258" s="498" t="s">
        <v>2848</v>
      </c>
      <c r="C258" s="499" t="s">
        <v>2849</v>
      </c>
      <c r="D258" s="500">
        <v>0.91</v>
      </c>
      <c r="E258" s="501">
        <v>1</v>
      </c>
      <c r="F258" s="502"/>
      <c r="G258" s="503">
        <v>34133.51</v>
      </c>
      <c r="H258" s="504">
        <f t="shared" si="38"/>
        <v>27983.300034690001</v>
      </c>
      <c r="I258" s="504">
        <f t="shared" si="39"/>
        <v>32647.183373805001</v>
      </c>
      <c r="J258" s="504">
        <f t="shared" si="40"/>
        <v>38865.694492625</v>
      </c>
      <c r="L258" s="506"/>
      <c r="S258" s="508"/>
    </row>
    <row r="259" spans="1:19" s="505" customFormat="1" ht="15.75">
      <c r="A259" s="497">
        <v>248</v>
      </c>
      <c r="B259" s="498" t="s">
        <v>2850</v>
      </c>
      <c r="C259" s="499" t="s">
        <v>2851</v>
      </c>
      <c r="D259" s="500">
        <v>1.28</v>
      </c>
      <c r="E259" s="501">
        <v>1</v>
      </c>
      <c r="F259" s="502"/>
      <c r="G259" s="503">
        <v>34133.51</v>
      </c>
      <c r="H259" s="504">
        <f t="shared" si="38"/>
        <v>39361.125323519998</v>
      </c>
      <c r="I259" s="504">
        <f t="shared" si="39"/>
        <v>45921.312877439996</v>
      </c>
      <c r="J259" s="504">
        <f t="shared" si="40"/>
        <v>54668.229615999997</v>
      </c>
      <c r="L259" s="506"/>
      <c r="S259" s="508"/>
    </row>
    <row r="260" spans="1:19" s="505" customFormat="1" ht="15.75">
      <c r="A260" s="497">
        <v>249</v>
      </c>
      <c r="B260" s="498" t="s">
        <v>2852</v>
      </c>
      <c r="C260" s="499" t="s">
        <v>2853</v>
      </c>
      <c r="D260" s="500">
        <v>1.1100000000000001</v>
      </c>
      <c r="E260" s="501">
        <v>1</v>
      </c>
      <c r="F260" s="502"/>
      <c r="G260" s="503">
        <v>34133.51</v>
      </c>
      <c r="H260" s="504">
        <f t="shared" si="38"/>
        <v>34133.475866490007</v>
      </c>
      <c r="I260" s="504">
        <f t="shared" si="39"/>
        <v>39822.38851090501</v>
      </c>
      <c r="J260" s="504">
        <f t="shared" si="40"/>
        <v>47407.605370125006</v>
      </c>
      <c r="L260" s="506"/>
      <c r="S260" s="508"/>
    </row>
    <row r="261" spans="1:19" s="505" customFormat="1" ht="15.75">
      <c r="A261" s="497">
        <v>250</v>
      </c>
      <c r="B261" s="498" t="s">
        <v>2854</v>
      </c>
      <c r="C261" s="499" t="s">
        <v>2855</v>
      </c>
      <c r="D261" s="500">
        <v>1.25</v>
      </c>
      <c r="E261" s="501">
        <v>1</v>
      </c>
      <c r="F261" s="502"/>
      <c r="G261" s="503">
        <v>34133.51</v>
      </c>
      <c r="H261" s="504">
        <f t="shared" si="38"/>
        <v>38438.598948749997</v>
      </c>
      <c r="I261" s="504">
        <f t="shared" si="39"/>
        <v>44845.032106874998</v>
      </c>
      <c r="J261" s="504">
        <f t="shared" si="40"/>
        <v>53386.942984375004</v>
      </c>
      <c r="L261" s="506"/>
      <c r="S261" s="508"/>
    </row>
    <row r="262" spans="1:19" s="505" customFormat="1" ht="15.75">
      <c r="A262" s="497">
        <v>251</v>
      </c>
      <c r="B262" s="498" t="s">
        <v>2856</v>
      </c>
      <c r="C262" s="499" t="s">
        <v>2857</v>
      </c>
      <c r="D262" s="500">
        <v>1.78</v>
      </c>
      <c r="E262" s="501">
        <v>1</v>
      </c>
      <c r="F262" s="502"/>
      <c r="G262" s="503">
        <v>34133.51</v>
      </c>
      <c r="H262" s="504">
        <f t="shared" si="38"/>
        <v>54736.56490302</v>
      </c>
      <c r="I262" s="504">
        <f t="shared" si="39"/>
        <v>63859.325720190005</v>
      </c>
      <c r="J262" s="504">
        <f t="shared" si="40"/>
        <v>76023.006809750004</v>
      </c>
      <c r="L262" s="506"/>
      <c r="S262" s="508"/>
    </row>
    <row r="263" spans="1:19" s="505" customFormat="1" ht="15.75">
      <c r="A263" s="497">
        <v>252</v>
      </c>
      <c r="B263" s="498" t="s">
        <v>2858</v>
      </c>
      <c r="C263" s="499" t="s">
        <v>2859</v>
      </c>
      <c r="D263" s="500">
        <v>1.67</v>
      </c>
      <c r="E263" s="501">
        <v>1</v>
      </c>
      <c r="F263" s="502"/>
      <c r="G263" s="503">
        <v>34133.51</v>
      </c>
      <c r="H263" s="504">
        <f t="shared" si="38"/>
        <v>51353.968195529989</v>
      </c>
      <c r="I263" s="504">
        <f t="shared" si="39"/>
        <v>59912.962894784992</v>
      </c>
      <c r="J263" s="504">
        <f t="shared" si="40"/>
        <v>71324.955827124984</v>
      </c>
      <c r="L263" s="506"/>
      <c r="S263" s="508"/>
    </row>
    <row r="264" spans="1:19" s="505" customFormat="1" ht="15.75">
      <c r="A264" s="497">
        <v>253</v>
      </c>
      <c r="B264" s="498" t="s">
        <v>2860</v>
      </c>
      <c r="C264" s="499" t="s">
        <v>2861</v>
      </c>
      <c r="D264" s="500">
        <v>0.87</v>
      </c>
      <c r="E264" s="501">
        <v>1</v>
      </c>
      <c r="F264" s="502"/>
      <c r="G264" s="503">
        <v>34133.51</v>
      </c>
      <c r="H264" s="504">
        <f t="shared" si="38"/>
        <v>26753.264868329999</v>
      </c>
      <c r="I264" s="504">
        <f t="shared" si="39"/>
        <v>31212.142346385001</v>
      </c>
      <c r="J264" s="504">
        <f t="shared" si="40"/>
        <v>37157.312317124997</v>
      </c>
      <c r="L264" s="506"/>
      <c r="S264" s="508"/>
    </row>
    <row r="265" spans="1:19" s="505" customFormat="1" ht="15.75">
      <c r="A265" s="497">
        <v>254</v>
      </c>
      <c r="B265" s="498" t="s">
        <v>2862</v>
      </c>
      <c r="C265" s="499" t="s">
        <v>2863</v>
      </c>
      <c r="D265" s="500">
        <v>1.57</v>
      </c>
      <c r="E265" s="501">
        <v>1</v>
      </c>
      <c r="F265" s="502"/>
      <c r="G265" s="503">
        <v>34133.51</v>
      </c>
      <c r="H265" s="504">
        <f t="shared" si="38"/>
        <v>48278.880279630001</v>
      </c>
      <c r="I265" s="504">
        <f t="shared" si="39"/>
        <v>56325.360326235001</v>
      </c>
      <c r="J265" s="504">
        <f t="shared" si="40"/>
        <v>67054.000388375003</v>
      </c>
      <c r="L265" s="506"/>
      <c r="S265" s="508"/>
    </row>
    <row r="266" spans="1:19" s="505" customFormat="1" ht="31.5">
      <c r="A266" s="497">
        <v>255</v>
      </c>
      <c r="B266" s="498" t="s">
        <v>2864</v>
      </c>
      <c r="C266" s="499" t="s">
        <v>2865</v>
      </c>
      <c r="D266" s="500">
        <v>0.85</v>
      </c>
      <c r="E266" s="501">
        <v>1</v>
      </c>
      <c r="F266" s="502"/>
      <c r="G266" s="503">
        <v>34133.51</v>
      </c>
      <c r="H266" s="504">
        <f t="shared" si="38"/>
        <v>26138.247285149999</v>
      </c>
      <c r="I266" s="504">
        <f t="shared" si="39"/>
        <v>30494.621832674999</v>
      </c>
      <c r="J266" s="504">
        <f t="shared" si="40"/>
        <v>36303.121229375</v>
      </c>
      <c r="L266" s="506"/>
      <c r="S266" s="508"/>
    </row>
    <row r="267" spans="1:19" s="505" customFormat="1" ht="15.75">
      <c r="A267" s="497">
        <v>256</v>
      </c>
      <c r="B267" s="498" t="s">
        <v>2866</v>
      </c>
      <c r="C267" s="499" t="s">
        <v>2867</v>
      </c>
      <c r="D267" s="500">
        <v>1.32</v>
      </c>
      <c r="E267" s="501">
        <v>1</v>
      </c>
      <c r="F267" s="502"/>
      <c r="G267" s="503">
        <v>34133.51</v>
      </c>
      <c r="H267" s="504">
        <f t="shared" si="38"/>
        <v>40591.16048988</v>
      </c>
      <c r="I267" s="504">
        <f t="shared" si="39"/>
        <v>47356.35390486</v>
      </c>
      <c r="J267" s="504">
        <f t="shared" si="40"/>
        <v>56376.6117915</v>
      </c>
      <c r="L267" s="506"/>
      <c r="S267" s="508"/>
    </row>
    <row r="268" spans="1:19" s="505" customFormat="1" ht="15.75">
      <c r="A268" s="497">
        <v>257</v>
      </c>
      <c r="B268" s="498" t="s">
        <v>2868</v>
      </c>
      <c r="C268" s="499" t="s">
        <v>2869</v>
      </c>
      <c r="D268" s="500">
        <v>1.05</v>
      </c>
      <c r="E268" s="501">
        <v>1</v>
      </c>
      <c r="F268" s="502"/>
      <c r="G268" s="503">
        <v>34133.51</v>
      </c>
      <c r="H268" s="504">
        <f t="shared" si="38"/>
        <v>32288.423116950002</v>
      </c>
      <c r="I268" s="504">
        <f t="shared" si="39"/>
        <v>37669.826969775007</v>
      </c>
      <c r="J268" s="504">
        <f t="shared" si="40"/>
        <v>44845.032106875005</v>
      </c>
      <c r="L268" s="506"/>
      <c r="S268" s="508"/>
    </row>
    <row r="269" spans="1:19" s="505" customFormat="1" ht="15.75">
      <c r="A269" s="497">
        <v>258</v>
      </c>
      <c r="B269" s="498" t="s">
        <v>2870</v>
      </c>
      <c r="C269" s="499" t="s">
        <v>2871</v>
      </c>
      <c r="D269" s="500">
        <v>1.01</v>
      </c>
      <c r="E269" s="501">
        <v>1</v>
      </c>
      <c r="F269" s="502"/>
      <c r="G269" s="503">
        <v>34133.51</v>
      </c>
      <c r="H269" s="504">
        <f t="shared" si="38"/>
        <v>31058.387950590004</v>
      </c>
      <c r="I269" s="504">
        <f t="shared" si="39"/>
        <v>36234.785942355003</v>
      </c>
      <c r="J269" s="504">
        <f t="shared" si="40"/>
        <v>43136.649931375003</v>
      </c>
      <c r="L269" s="506"/>
      <c r="S269" s="508"/>
    </row>
    <row r="270" spans="1:19" s="505" customFormat="1" ht="15.75">
      <c r="A270" s="497">
        <v>259</v>
      </c>
      <c r="B270" s="498" t="s">
        <v>2872</v>
      </c>
      <c r="C270" s="499" t="s">
        <v>2873</v>
      </c>
      <c r="D270" s="500">
        <v>2.11</v>
      </c>
      <c r="E270" s="501">
        <v>1</v>
      </c>
      <c r="F270" s="502"/>
      <c r="G270" s="503">
        <v>34133.51</v>
      </c>
      <c r="H270" s="504">
        <f t="shared" si="38"/>
        <v>64884.355025489989</v>
      </c>
      <c r="I270" s="504">
        <f t="shared" si="39"/>
        <v>75698.414196404992</v>
      </c>
      <c r="J270" s="504">
        <f t="shared" si="40"/>
        <v>90117.159757624991</v>
      </c>
      <c r="L270" s="506"/>
      <c r="S270" s="508"/>
    </row>
    <row r="271" spans="1:19" s="505" customFormat="1" ht="15.75">
      <c r="A271" s="497">
        <v>260</v>
      </c>
      <c r="B271" s="498" t="s">
        <v>2874</v>
      </c>
      <c r="C271" s="499" t="s">
        <v>2875</v>
      </c>
      <c r="D271" s="500">
        <v>3.97</v>
      </c>
      <c r="E271" s="501">
        <v>1</v>
      </c>
      <c r="F271" s="502"/>
      <c r="G271" s="503">
        <v>34133.51</v>
      </c>
      <c r="H271" s="504">
        <f t="shared" ref="H271:H334" si="47">+D271*E271*G271*$H$11*$N$6</f>
        <v>122080.99026123001</v>
      </c>
      <c r="I271" s="504">
        <f t="shared" ref="I271:I334" si="48">+E271*D271*G271*$I$11*$N$6</f>
        <v>142427.82197143501</v>
      </c>
      <c r="J271" s="504">
        <f t="shared" ref="J271:J334" si="49">+E271*D271*G271*$J$11*$N$6</f>
        <v>169556.930918375</v>
      </c>
      <c r="L271" s="506"/>
      <c r="S271" s="508"/>
    </row>
    <row r="272" spans="1:19" s="505" customFormat="1" ht="15.75">
      <c r="A272" s="497">
        <v>261</v>
      </c>
      <c r="B272" s="498" t="s">
        <v>2876</v>
      </c>
      <c r="C272" s="499" t="s">
        <v>2877</v>
      </c>
      <c r="D272" s="500">
        <v>4.3099999999999996</v>
      </c>
      <c r="E272" s="501">
        <v>1</v>
      </c>
      <c r="F272" s="502"/>
      <c r="G272" s="503">
        <v>34133.51</v>
      </c>
      <c r="H272" s="504">
        <f t="shared" si="47"/>
        <v>132536.28917529</v>
      </c>
      <c r="I272" s="504">
        <f t="shared" si="48"/>
        <v>154625.67070450497</v>
      </c>
      <c r="J272" s="504">
        <f t="shared" si="49"/>
        <v>184078.17941012498</v>
      </c>
      <c r="L272" s="506"/>
      <c r="S272" s="508"/>
    </row>
    <row r="273" spans="1:19" s="505" customFormat="1" ht="15.75">
      <c r="A273" s="497">
        <v>262</v>
      </c>
      <c r="B273" s="498" t="s">
        <v>2878</v>
      </c>
      <c r="C273" s="499" t="s">
        <v>2879</v>
      </c>
      <c r="D273" s="500">
        <v>1.2</v>
      </c>
      <c r="E273" s="501">
        <v>1</v>
      </c>
      <c r="F273" s="502"/>
      <c r="G273" s="503">
        <v>34133.51</v>
      </c>
      <c r="H273" s="504">
        <f t="shared" si="47"/>
        <v>36901.054990800003</v>
      </c>
      <c r="I273" s="504">
        <f t="shared" si="48"/>
        <v>43051.230822599995</v>
      </c>
      <c r="J273" s="504">
        <f t="shared" si="49"/>
        <v>51251.465264999992</v>
      </c>
      <c r="L273" s="506"/>
      <c r="S273" s="508"/>
    </row>
    <row r="274" spans="1:19" s="505" customFormat="1" ht="15.75">
      <c r="A274" s="497">
        <v>263</v>
      </c>
      <c r="B274" s="498" t="s">
        <v>2880</v>
      </c>
      <c r="C274" s="499" t="s">
        <v>2881</v>
      </c>
      <c r="D274" s="500">
        <v>2.37</v>
      </c>
      <c r="E274" s="501">
        <v>1</v>
      </c>
      <c r="F274" s="502"/>
      <c r="G274" s="503">
        <v>34133.51</v>
      </c>
      <c r="H274" s="504">
        <f t="shared" si="47"/>
        <v>72879.583606830012</v>
      </c>
      <c r="I274" s="504">
        <f t="shared" si="48"/>
        <v>85026.180874635014</v>
      </c>
      <c r="J274" s="504">
        <f t="shared" si="49"/>
        <v>101221.64389837501</v>
      </c>
      <c r="L274" s="506"/>
      <c r="S274" s="508"/>
    </row>
    <row r="275" spans="1:19" s="505" customFormat="1" ht="15.75">
      <c r="A275" s="497">
        <v>264</v>
      </c>
      <c r="B275" s="498" t="s">
        <v>2882</v>
      </c>
      <c r="C275" s="499" t="s">
        <v>2883</v>
      </c>
      <c r="D275" s="500">
        <v>4.13</v>
      </c>
      <c r="E275" s="501">
        <v>1</v>
      </c>
      <c r="F275" s="502"/>
      <c r="G275" s="503">
        <v>34133.51</v>
      </c>
      <c r="H275" s="504">
        <f t="shared" si="47"/>
        <v>127001.13092666998</v>
      </c>
      <c r="I275" s="504">
        <f t="shared" si="48"/>
        <v>148167.98608111497</v>
      </c>
      <c r="J275" s="504">
        <f t="shared" si="49"/>
        <v>176390.45962037498</v>
      </c>
      <c r="L275" s="506"/>
      <c r="S275" s="508"/>
    </row>
    <row r="276" spans="1:19" s="505" customFormat="1" ht="15.75">
      <c r="A276" s="497">
        <v>265</v>
      </c>
      <c r="B276" s="498" t="s">
        <v>2884</v>
      </c>
      <c r="C276" s="499" t="s">
        <v>2885</v>
      </c>
      <c r="D276" s="500">
        <v>6.08</v>
      </c>
      <c r="E276" s="501">
        <v>1</v>
      </c>
      <c r="F276" s="502"/>
      <c r="G276" s="503">
        <v>34133.51</v>
      </c>
      <c r="H276" s="504">
        <f t="shared" si="47"/>
        <v>186965.34528672002</v>
      </c>
      <c r="I276" s="504">
        <f t="shared" si="48"/>
        <v>218126.23616784002</v>
      </c>
      <c r="J276" s="504">
        <f t="shared" si="49"/>
        <v>259674.09067600002</v>
      </c>
      <c r="L276" s="506"/>
      <c r="S276" s="508"/>
    </row>
    <row r="277" spans="1:19" s="505" customFormat="1" ht="15.75">
      <c r="A277" s="497">
        <v>266</v>
      </c>
      <c r="B277" s="498" t="s">
        <v>2886</v>
      </c>
      <c r="C277" s="499" t="s">
        <v>2887</v>
      </c>
      <c r="D277" s="500">
        <v>7.12</v>
      </c>
      <c r="E277" s="501">
        <v>1</v>
      </c>
      <c r="F277" s="502"/>
      <c r="G277" s="503">
        <v>34133.51</v>
      </c>
      <c r="H277" s="504">
        <f t="shared" si="47"/>
        <v>218946.25961208</v>
      </c>
      <c r="I277" s="504">
        <f t="shared" si="48"/>
        <v>255437.30288076002</v>
      </c>
      <c r="J277" s="504">
        <f t="shared" si="49"/>
        <v>304092.02723900002</v>
      </c>
      <c r="L277" s="506"/>
      <c r="S277" s="508"/>
    </row>
    <row r="278" spans="1:19" s="505" customFormat="1" ht="31.5">
      <c r="A278" s="497">
        <v>267</v>
      </c>
      <c r="B278" s="498" t="s">
        <v>2888</v>
      </c>
      <c r="C278" s="499" t="s">
        <v>2889</v>
      </c>
      <c r="D278" s="500">
        <v>5.0999999999999996</v>
      </c>
      <c r="E278" s="501">
        <v>1</v>
      </c>
      <c r="F278" s="502">
        <v>0.38009999999999999</v>
      </c>
      <c r="G278" s="503">
        <v>34133.51</v>
      </c>
      <c r="H278" s="504">
        <f t="shared" ref="H278:H288" si="50">+G278*D278*((1-F278)+F278*E278)*$H$11*$N$6</f>
        <v>156829.48371090001</v>
      </c>
      <c r="I278" s="504">
        <f t="shared" ref="I278:I288" si="51">+G278*D278*((1-F278)+F278*E278)*$I$11*$N$6</f>
        <v>182967.73099605</v>
      </c>
      <c r="J278" s="504">
        <f t="shared" ref="J278:J288" si="52">+G278*D278*((1-F278)+F278*E278)*$J$11*$N$6</f>
        <v>217818.72737625</v>
      </c>
      <c r="L278" s="506"/>
      <c r="S278" s="508"/>
    </row>
    <row r="279" spans="1:19" s="505" customFormat="1" ht="31.5">
      <c r="A279" s="497">
        <v>268</v>
      </c>
      <c r="B279" s="498" t="s">
        <v>2890</v>
      </c>
      <c r="C279" s="499" t="s">
        <v>2891</v>
      </c>
      <c r="D279" s="500">
        <v>5.73</v>
      </c>
      <c r="E279" s="501">
        <v>1</v>
      </c>
      <c r="F279" s="502">
        <v>0.34539999999999998</v>
      </c>
      <c r="G279" s="503">
        <v>34133.51</v>
      </c>
      <c r="H279" s="504">
        <f t="shared" si="50"/>
        <v>176202.53758107001</v>
      </c>
      <c r="I279" s="504">
        <f t="shared" si="51"/>
        <v>205569.62717791501</v>
      </c>
      <c r="J279" s="504">
        <f t="shared" si="52"/>
        <v>244725.74664037503</v>
      </c>
      <c r="L279" s="506"/>
      <c r="S279" s="508"/>
    </row>
    <row r="280" spans="1:19" s="505" customFormat="1" ht="31.5">
      <c r="A280" s="497">
        <v>269</v>
      </c>
      <c r="B280" s="498" t="s">
        <v>2892</v>
      </c>
      <c r="C280" s="499" t="s">
        <v>2893</v>
      </c>
      <c r="D280" s="500">
        <v>6.54</v>
      </c>
      <c r="E280" s="501">
        <v>1</v>
      </c>
      <c r="F280" s="502">
        <v>0.30510000000000004</v>
      </c>
      <c r="G280" s="503">
        <v>34133.51</v>
      </c>
      <c r="H280" s="504">
        <f t="shared" si="50"/>
        <v>201110.74969986</v>
      </c>
      <c r="I280" s="504">
        <f t="shared" si="51"/>
        <v>234629.20798317002</v>
      </c>
      <c r="J280" s="504">
        <f t="shared" si="52"/>
        <v>279320.48569424998</v>
      </c>
      <c r="L280" s="506"/>
      <c r="S280" s="508"/>
    </row>
    <row r="281" spans="1:19" s="505" customFormat="1" ht="31.5">
      <c r="A281" s="497">
        <v>270</v>
      </c>
      <c r="B281" s="498" t="s">
        <v>2894</v>
      </c>
      <c r="C281" s="499" t="s">
        <v>2895</v>
      </c>
      <c r="D281" s="500">
        <v>3.98</v>
      </c>
      <c r="E281" s="501">
        <v>1</v>
      </c>
      <c r="F281" s="502">
        <v>0.37419999999999998</v>
      </c>
      <c r="G281" s="503">
        <v>34133.51</v>
      </c>
      <c r="H281" s="504">
        <f t="shared" si="50"/>
        <v>122388.49905282</v>
      </c>
      <c r="I281" s="504">
        <f t="shared" si="51"/>
        <v>142786.58222829</v>
      </c>
      <c r="J281" s="504">
        <f t="shared" si="52"/>
        <v>169984.02646224998</v>
      </c>
      <c r="L281" s="506"/>
      <c r="S281" s="508"/>
    </row>
    <row r="282" spans="1:19" s="505" customFormat="1" ht="31.5">
      <c r="A282" s="497">
        <v>271</v>
      </c>
      <c r="B282" s="498" t="s">
        <v>2896</v>
      </c>
      <c r="C282" s="499" t="s">
        <v>2897</v>
      </c>
      <c r="D282" s="500">
        <v>4.5999999999999996</v>
      </c>
      <c r="E282" s="501">
        <v>1</v>
      </c>
      <c r="F282" s="502">
        <v>0.33090000000000003</v>
      </c>
      <c r="G282" s="503">
        <v>34133.51</v>
      </c>
      <c r="H282" s="504">
        <f t="shared" si="50"/>
        <v>141454.04413140001</v>
      </c>
      <c r="I282" s="504">
        <f t="shared" si="51"/>
        <v>165029.7181533</v>
      </c>
      <c r="J282" s="504">
        <f t="shared" si="52"/>
        <v>196463.95018249998</v>
      </c>
      <c r="L282" s="506"/>
      <c r="S282" s="508"/>
    </row>
    <row r="283" spans="1:19" s="505" customFormat="1" ht="31.5">
      <c r="A283" s="497">
        <v>272</v>
      </c>
      <c r="B283" s="498" t="s">
        <v>2898</v>
      </c>
      <c r="C283" s="499" t="s">
        <v>2899</v>
      </c>
      <c r="D283" s="500">
        <v>5.4</v>
      </c>
      <c r="E283" s="501">
        <v>1</v>
      </c>
      <c r="F283" s="502">
        <v>0.28439999999999999</v>
      </c>
      <c r="G283" s="503">
        <v>34133.51</v>
      </c>
      <c r="H283" s="504">
        <f t="shared" si="50"/>
        <v>166054.74745860003</v>
      </c>
      <c r="I283" s="504">
        <f t="shared" si="51"/>
        <v>193730.53870169999</v>
      </c>
      <c r="J283" s="504">
        <f t="shared" si="52"/>
        <v>230631.5936925</v>
      </c>
      <c r="L283" s="506"/>
      <c r="S283" s="508"/>
    </row>
    <row r="284" spans="1:19" s="505" customFormat="1" ht="15.75">
      <c r="A284" s="497">
        <v>273</v>
      </c>
      <c r="B284" s="498" t="s">
        <v>2900</v>
      </c>
      <c r="C284" s="499" t="s">
        <v>2901</v>
      </c>
      <c r="D284" s="500">
        <v>3.47</v>
      </c>
      <c r="E284" s="501">
        <v>1</v>
      </c>
      <c r="F284" s="502">
        <v>0.28499999999999998</v>
      </c>
      <c r="G284" s="503">
        <v>34133.51</v>
      </c>
      <c r="H284" s="504">
        <f t="shared" si="50"/>
        <v>106705.55068173</v>
      </c>
      <c r="I284" s="504">
        <f t="shared" si="51"/>
        <v>124489.80912868501</v>
      </c>
      <c r="J284" s="504">
        <f t="shared" si="52"/>
        <v>148202.15372462501</v>
      </c>
      <c r="L284" s="506"/>
      <c r="S284" s="508"/>
    </row>
    <row r="285" spans="1:19" s="505" customFormat="1" ht="15.75">
      <c r="A285" s="497">
        <v>274</v>
      </c>
      <c r="B285" s="498" t="s">
        <v>2902</v>
      </c>
      <c r="C285" s="499" t="s">
        <v>2903</v>
      </c>
      <c r="D285" s="500">
        <v>4.0999999999999996</v>
      </c>
      <c r="E285" s="501">
        <v>1</v>
      </c>
      <c r="F285" s="502">
        <v>0.24990000000000001</v>
      </c>
      <c r="G285" s="503">
        <v>34133.51</v>
      </c>
      <c r="H285" s="504">
        <f t="shared" si="50"/>
        <v>126078.6045519</v>
      </c>
      <c r="I285" s="504">
        <f t="shared" si="51"/>
        <v>147091.70531054999</v>
      </c>
      <c r="J285" s="504">
        <f t="shared" si="52"/>
        <v>175109.17298875001</v>
      </c>
      <c r="L285" s="506"/>
      <c r="S285" s="508"/>
    </row>
    <row r="286" spans="1:19" s="505" customFormat="1" ht="15.75">
      <c r="A286" s="497">
        <v>275</v>
      </c>
      <c r="B286" s="498" t="s">
        <v>2904</v>
      </c>
      <c r="C286" s="499" t="s">
        <v>2905</v>
      </c>
      <c r="D286" s="500">
        <v>4.9000000000000004</v>
      </c>
      <c r="E286" s="501">
        <v>1</v>
      </c>
      <c r="F286" s="502">
        <v>0.21190000000000001</v>
      </c>
      <c r="G286" s="503">
        <v>34133.51</v>
      </c>
      <c r="H286" s="504">
        <f t="shared" si="50"/>
        <v>150679.3078791</v>
      </c>
      <c r="I286" s="504">
        <f t="shared" si="51"/>
        <v>175792.52585895002</v>
      </c>
      <c r="J286" s="504">
        <f t="shared" si="52"/>
        <v>209276.81649875001</v>
      </c>
      <c r="L286" s="506"/>
      <c r="S286" s="508"/>
    </row>
    <row r="287" spans="1:19" s="505" customFormat="1" ht="31.5">
      <c r="A287" s="497">
        <v>276</v>
      </c>
      <c r="B287" s="498" t="s">
        <v>2906</v>
      </c>
      <c r="C287" s="499" t="s">
        <v>2907</v>
      </c>
      <c r="D287" s="500">
        <v>5.2</v>
      </c>
      <c r="E287" s="501">
        <v>1</v>
      </c>
      <c r="F287" s="502">
        <v>0.26500000000000001</v>
      </c>
      <c r="G287" s="503">
        <v>34133.51</v>
      </c>
      <c r="H287" s="504">
        <f t="shared" si="50"/>
        <v>159904.5716268</v>
      </c>
      <c r="I287" s="504">
        <f t="shared" si="51"/>
        <v>186555.33356459998</v>
      </c>
      <c r="J287" s="504">
        <f t="shared" si="52"/>
        <v>222089.68281499998</v>
      </c>
      <c r="L287" s="506"/>
      <c r="S287" s="508"/>
    </row>
    <row r="288" spans="1:19" s="505" customFormat="1" ht="31.5">
      <c r="A288" s="497">
        <v>277</v>
      </c>
      <c r="B288" s="498" t="s">
        <v>2908</v>
      </c>
      <c r="C288" s="499" t="s">
        <v>2909</v>
      </c>
      <c r="D288" s="500">
        <v>18.52</v>
      </c>
      <c r="E288" s="501">
        <v>1</v>
      </c>
      <c r="F288" s="502">
        <v>0.2152</v>
      </c>
      <c r="G288" s="503">
        <v>34133.51</v>
      </c>
      <c r="H288" s="504">
        <f t="shared" si="50"/>
        <v>569506.28202467994</v>
      </c>
      <c r="I288" s="504">
        <f t="shared" si="51"/>
        <v>664423.99569545989</v>
      </c>
      <c r="J288" s="504">
        <f t="shared" si="52"/>
        <v>790980.9472564999</v>
      </c>
      <c r="L288" s="506"/>
      <c r="S288" s="508"/>
    </row>
    <row r="289" spans="1:19" s="505" customFormat="1" ht="31.5">
      <c r="A289" s="497">
        <v>278</v>
      </c>
      <c r="B289" s="498" t="s">
        <v>2910</v>
      </c>
      <c r="C289" s="499" t="s">
        <v>2911</v>
      </c>
      <c r="D289" s="500">
        <v>0.79</v>
      </c>
      <c r="E289" s="501">
        <v>1</v>
      </c>
      <c r="F289" s="502"/>
      <c r="G289" s="503">
        <v>34133.51</v>
      </c>
      <c r="H289" s="504">
        <f t="shared" si="47"/>
        <v>24293.194535610004</v>
      </c>
      <c r="I289" s="504">
        <f t="shared" si="48"/>
        <v>28342.060291545004</v>
      </c>
      <c r="J289" s="504">
        <f t="shared" si="49"/>
        <v>33740.547966124999</v>
      </c>
      <c r="L289" s="506"/>
      <c r="S289" s="508"/>
    </row>
    <row r="290" spans="1:19" s="505" customFormat="1" ht="31.5">
      <c r="A290" s="497">
        <v>279</v>
      </c>
      <c r="B290" s="498" t="s">
        <v>2912</v>
      </c>
      <c r="C290" s="499" t="s">
        <v>2913</v>
      </c>
      <c r="D290" s="500">
        <v>0.74</v>
      </c>
      <c r="E290" s="501">
        <v>1</v>
      </c>
      <c r="F290" s="502"/>
      <c r="G290" s="503">
        <v>34133.51</v>
      </c>
      <c r="H290" s="504"/>
      <c r="I290" s="504"/>
      <c r="J290" s="504"/>
      <c r="L290" s="506"/>
      <c r="S290" s="509">
        <f>$G$14*D290*E290*1.001</f>
        <v>25284.056197399997</v>
      </c>
    </row>
    <row r="291" spans="1:19" s="505" customFormat="1" ht="31.5">
      <c r="A291" s="497">
        <v>280</v>
      </c>
      <c r="B291" s="498" t="s">
        <v>2914</v>
      </c>
      <c r="C291" s="499" t="s">
        <v>2915</v>
      </c>
      <c r="D291" s="500">
        <v>0.69</v>
      </c>
      <c r="E291" s="501">
        <v>1</v>
      </c>
      <c r="F291" s="502"/>
      <c r="G291" s="503">
        <v>34133.51</v>
      </c>
      <c r="H291" s="504">
        <f t="shared" si="47"/>
        <v>21218.106619709997</v>
      </c>
      <c r="I291" s="504">
        <f t="shared" si="48"/>
        <v>24754.457722994994</v>
      </c>
      <c r="J291" s="504">
        <f t="shared" si="49"/>
        <v>29469.592527374996</v>
      </c>
      <c r="L291" s="506"/>
      <c r="S291" s="508"/>
    </row>
    <row r="292" spans="1:19" s="505" customFormat="1" ht="15.75">
      <c r="A292" s="497">
        <v>281</v>
      </c>
      <c r="B292" s="498" t="s">
        <v>2916</v>
      </c>
      <c r="C292" s="499" t="s">
        <v>2917</v>
      </c>
      <c r="D292" s="500">
        <v>0.72</v>
      </c>
      <c r="E292" s="501">
        <v>1</v>
      </c>
      <c r="F292" s="502"/>
      <c r="G292" s="503">
        <v>34133.51</v>
      </c>
      <c r="H292" s="504"/>
      <c r="I292" s="504"/>
      <c r="J292" s="504"/>
      <c r="L292" s="506"/>
      <c r="S292" s="509">
        <f>$G$14*D292*E292*1.001</f>
        <v>24600.703327199997</v>
      </c>
    </row>
    <row r="293" spans="1:19" s="505" customFormat="1" ht="15.75">
      <c r="A293" s="497">
        <v>282</v>
      </c>
      <c r="B293" s="498" t="s">
        <v>2918</v>
      </c>
      <c r="C293" s="499" t="s">
        <v>2919</v>
      </c>
      <c r="D293" s="500">
        <v>0.59</v>
      </c>
      <c r="E293" s="501">
        <v>1</v>
      </c>
      <c r="F293" s="502"/>
      <c r="G293" s="503">
        <v>34133.51</v>
      </c>
      <c r="H293" s="504">
        <f t="shared" si="47"/>
        <v>18143.018703810001</v>
      </c>
      <c r="I293" s="504">
        <f t="shared" si="48"/>
        <v>21166.855154444998</v>
      </c>
      <c r="J293" s="504">
        <f t="shared" si="49"/>
        <v>25198.637088624997</v>
      </c>
      <c r="L293" s="506"/>
      <c r="S293" s="508"/>
    </row>
    <row r="294" spans="1:19" s="505" customFormat="1" ht="15.75">
      <c r="A294" s="497">
        <v>283</v>
      </c>
      <c r="B294" s="498" t="s">
        <v>2920</v>
      </c>
      <c r="C294" s="499" t="s">
        <v>2921</v>
      </c>
      <c r="D294" s="500">
        <v>0.7</v>
      </c>
      <c r="E294" s="501">
        <v>1</v>
      </c>
      <c r="F294" s="502"/>
      <c r="G294" s="503">
        <v>34133.51</v>
      </c>
      <c r="H294" s="504"/>
      <c r="I294" s="504"/>
      <c r="J294" s="504"/>
      <c r="L294" s="506"/>
      <c r="S294" s="509">
        <f>$G$14*D294*E294*1.001</f>
        <v>23917.350456999997</v>
      </c>
    </row>
    <row r="295" spans="1:19" s="505" customFormat="1" ht="31.5">
      <c r="A295" s="497">
        <v>284</v>
      </c>
      <c r="B295" s="498" t="s">
        <v>2922</v>
      </c>
      <c r="C295" s="499" t="s">
        <v>2923</v>
      </c>
      <c r="D295" s="500">
        <v>0.78</v>
      </c>
      <c r="E295" s="501">
        <v>1</v>
      </c>
      <c r="F295" s="502"/>
      <c r="G295" s="503">
        <v>34133.51</v>
      </c>
      <c r="H295" s="504"/>
      <c r="I295" s="504"/>
      <c r="J295" s="504"/>
      <c r="L295" s="506"/>
      <c r="S295" s="509">
        <f>$G$14*D295*E295*1.001</f>
        <v>26650.761937800002</v>
      </c>
    </row>
    <row r="296" spans="1:19" s="505" customFormat="1" ht="31.5">
      <c r="A296" s="497">
        <v>285</v>
      </c>
      <c r="B296" s="498" t="s">
        <v>2924</v>
      </c>
      <c r="C296" s="499" t="s">
        <v>2925</v>
      </c>
      <c r="D296" s="500">
        <v>1.7</v>
      </c>
      <c r="E296" s="501">
        <v>1</v>
      </c>
      <c r="F296" s="502"/>
      <c r="G296" s="503">
        <v>34133.51</v>
      </c>
      <c r="H296" s="504">
        <f t="shared" si="47"/>
        <v>52276.494570299998</v>
      </c>
      <c r="I296" s="504">
        <f t="shared" si="48"/>
        <v>60989.243665349997</v>
      </c>
      <c r="J296" s="504">
        <f t="shared" si="49"/>
        <v>72606.242458749999</v>
      </c>
      <c r="L296" s="506"/>
      <c r="S296" s="508"/>
    </row>
    <row r="297" spans="1:19" s="505" customFormat="1" ht="15.75">
      <c r="A297" s="497">
        <v>286</v>
      </c>
      <c r="B297" s="498" t="s">
        <v>2926</v>
      </c>
      <c r="C297" s="499" t="s">
        <v>2927</v>
      </c>
      <c r="D297" s="500">
        <v>0.78</v>
      </c>
      <c r="E297" s="501">
        <v>1</v>
      </c>
      <c r="F297" s="502"/>
      <c r="G297" s="503">
        <v>34133.51</v>
      </c>
      <c r="H297" s="504">
        <f t="shared" si="47"/>
        <v>23985.685744020004</v>
      </c>
      <c r="I297" s="504">
        <f t="shared" si="48"/>
        <v>27983.300034690001</v>
      </c>
      <c r="J297" s="504">
        <f t="shared" si="49"/>
        <v>33313.452422249997</v>
      </c>
      <c r="L297" s="506"/>
      <c r="S297" s="508"/>
    </row>
    <row r="298" spans="1:19" s="505" customFormat="1" ht="15.75">
      <c r="A298" s="497">
        <v>287</v>
      </c>
      <c r="B298" s="498" t="s">
        <v>2928</v>
      </c>
      <c r="C298" s="499" t="s">
        <v>2929</v>
      </c>
      <c r="D298" s="500">
        <v>1.54</v>
      </c>
      <c r="E298" s="501">
        <v>1</v>
      </c>
      <c r="F298" s="502"/>
      <c r="G298" s="503">
        <v>34133.51</v>
      </c>
      <c r="H298" s="504">
        <f t="shared" si="47"/>
        <v>47356.353904860007</v>
      </c>
      <c r="I298" s="504">
        <f t="shared" si="48"/>
        <v>55249.079555670003</v>
      </c>
      <c r="J298" s="504">
        <f t="shared" si="49"/>
        <v>65772.713756750003</v>
      </c>
      <c r="L298" s="506"/>
      <c r="S298" s="508"/>
    </row>
    <row r="299" spans="1:19" s="505" customFormat="1" ht="31.5">
      <c r="A299" s="497">
        <v>288</v>
      </c>
      <c r="B299" s="498" t="s">
        <v>2930</v>
      </c>
      <c r="C299" s="499" t="s">
        <v>2931</v>
      </c>
      <c r="D299" s="500">
        <v>0.75</v>
      </c>
      <c r="E299" s="501">
        <v>1</v>
      </c>
      <c r="F299" s="502"/>
      <c r="G299" s="503">
        <v>34133.51</v>
      </c>
      <c r="H299" s="504"/>
      <c r="I299" s="504"/>
      <c r="J299" s="504"/>
      <c r="L299" s="506"/>
      <c r="S299" s="509">
        <f>$G$14*D299*E299*1.001</f>
        <v>25625.732632499996</v>
      </c>
    </row>
    <row r="300" spans="1:19" s="505" customFormat="1" ht="15.75">
      <c r="A300" s="497">
        <v>289</v>
      </c>
      <c r="B300" s="498" t="s">
        <v>2932</v>
      </c>
      <c r="C300" s="499" t="s">
        <v>2933</v>
      </c>
      <c r="D300" s="500">
        <v>0.89</v>
      </c>
      <c r="E300" s="501">
        <v>1</v>
      </c>
      <c r="F300" s="502"/>
      <c r="G300" s="503">
        <v>34133.51</v>
      </c>
      <c r="H300" s="504">
        <f t="shared" si="47"/>
        <v>27368.28245151</v>
      </c>
      <c r="I300" s="504">
        <f t="shared" si="48"/>
        <v>31929.662860095003</v>
      </c>
      <c r="J300" s="504">
        <f t="shared" si="49"/>
        <v>38011.503404875002</v>
      </c>
      <c r="L300" s="506"/>
      <c r="S300" s="508"/>
    </row>
    <row r="301" spans="1:19" s="505" customFormat="1" ht="15.75">
      <c r="A301" s="497">
        <v>290</v>
      </c>
      <c r="B301" s="498" t="s">
        <v>2934</v>
      </c>
      <c r="C301" s="499" t="s">
        <v>2935</v>
      </c>
      <c r="D301" s="500">
        <v>0.53</v>
      </c>
      <c r="E301" s="501">
        <v>1</v>
      </c>
      <c r="F301" s="502"/>
      <c r="G301" s="503">
        <v>34133.51</v>
      </c>
      <c r="H301" s="504">
        <f t="shared" si="47"/>
        <v>16297.965954269999</v>
      </c>
      <c r="I301" s="504">
        <f t="shared" si="48"/>
        <v>19014.293613315003</v>
      </c>
      <c r="J301" s="504">
        <f t="shared" si="49"/>
        <v>22636.063825374997</v>
      </c>
      <c r="L301" s="506"/>
      <c r="S301" s="508"/>
    </row>
    <row r="302" spans="1:19" s="505" customFormat="1" ht="31.5">
      <c r="A302" s="497">
        <v>291</v>
      </c>
      <c r="B302" s="498" t="s">
        <v>2936</v>
      </c>
      <c r="C302" s="499" t="s">
        <v>2937</v>
      </c>
      <c r="D302" s="500">
        <v>4.07</v>
      </c>
      <c r="E302" s="501">
        <v>1</v>
      </c>
      <c r="F302" s="502"/>
      <c r="G302" s="503">
        <v>34133.51</v>
      </c>
      <c r="H302" s="504">
        <f t="shared" si="47"/>
        <v>125156.07817713001</v>
      </c>
      <c r="I302" s="504">
        <f t="shared" si="48"/>
        <v>146015.42453998502</v>
      </c>
      <c r="J302" s="504">
        <f t="shared" si="49"/>
        <v>173827.88635712498</v>
      </c>
      <c r="L302" s="506"/>
      <c r="S302" s="508"/>
    </row>
    <row r="303" spans="1:19" s="505" customFormat="1" ht="31.5">
      <c r="A303" s="497">
        <v>292</v>
      </c>
      <c r="B303" s="498" t="s">
        <v>2938</v>
      </c>
      <c r="C303" s="499" t="s">
        <v>2939</v>
      </c>
      <c r="D303" s="500">
        <v>1</v>
      </c>
      <c r="E303" s="501">
        <v>1</v>
      </c>
      <c r="F303" s="502"/>
      <c r="G303" s="503">
        <v>34133.51</v>
      </c>
      <c r="H303" s="504">
        <f t="shared" si="47"/>
        <v>30750.879159</v>
      </c>
      <c r="I303" s="504">
        <f t="shared" si="48"/>
        <v>35876.025685500004</v>
      </c>
      <c r="J303" s="504">
        <f t="shared" si="49"/>
        <v>42709.5543875</v>
      </c>
      <c r="L303" s="506"/>
      <c r="S303" s="508"/>
    </row>
    <row r="304" spans="1:19" s="505" customFormat="1" ht="15.75">
      <c r="A304" s="497">
        <v>293</v>
      </c>
      <c r="B304" s="498" t="s">
        <v>2940</v>
      </c>
      <c r="C304" s="499" t="s">
        <v>2941</v>
      </c>
      <c r="D304" s="500">
        <v>2.0499999999999998</v>
      </c>
      <c r="E304" s="501">
        <v>1</v>
      </c>
      <c r="F304" s="502"/>
      <c r="G304" s="503">
        <v>34133.51</v>
      </c>
      <c r="H304" s="504">
        <f t="shared" si="47"/>
        <v>63039.302275950002</v>
      </c>
      <c r="I304" s="504">
        <f t="shared" si="48"/>
        <v>73545.852655274997</v>
      </c>
      <c r="J304" s="504">
        <f t="shared" si="49"/>
        <v>87554.586494375006</v>
      </c>
      <c r="L304" s="506"/>
      <c r="S304" s="508"/>
    </row>
    <row r="305" spans="1:19" s="505" customFormat="1" ht="31.5">
      <c r="A305" s="497">
        <v>294</v>
      </c>
      <c r="B305" s="498" t="s">
        <v>2942</v>
      </c>
      <c r="C305" s="499" t="s">
        <v>2943</v>
      </c>
      <c r="D305" s="500">
        <v>1.54</v>
      </c>
      <c r="E305" s="501">
        <v>1</v>
      </c>
      <c r="F305" s="502"/>
      <c r="G305" s="503">
        <v>34133.51</v>
      </c>
      <c r="H305" s="504">
        <f t="shared" si="47"/>
        <v>47356.353904860007</v>
      </c>
      <c r="I305" s="504">
        <f t="shared" si="48"/>
        <v>55249.079555670003</v>
      </c>
      <c r="J305" s="504">
        <f t="shared" si="49"/>
        <v>65772.713756750003</v>
      </c>
      <c r="L305" s="506"/>
      <c r="S305" s="508"/>
    </row>
    <row r="306" spans="1:19" s="505" customFormat="1" ht="31.5">
      <c r="A306" s="497">
        <v>295</v>
      </c>
      <c r="B306" s="498" t="s">
        <v>2944</v>
      </c>
      <c r="C306" s="499" t="s">
        <v>2945</v>
      </c>
      <c r="D306" s="500">
        <v>1.92</v>
      </c>
      <c r="E306" s="501">
        <v>1</v>
      </c>
      <c r="F306" s="502"/>
      <c r="G306" s="503">
        <v>34133.51</v>
      </c>
      <c r="H306" s="504">
        <f t="shared" si="47"/>
        <v>59041.687985279998</v>
      </c>
      <c r="I306" s="504">
        <f t="shared" si="48"/>
        <v>68881.969316159986</v>
      </c>
      <c r="J306" s="504">
        <f t="shared" si="49"/>
        <v>82002.344423999995</v>
      </c>
      <c r="L306" s="506"/>
      <c r="S306" s="508"/>
    </row>
    <row r="307" spans="1:19" s="505" customFormat="1" ht="31.5">
      <c r="A307" s="497">
        <v>296</v>
      </c>
      <c r="B307" s="498" t="s">
        <v>2946</v>
      </c>
      <c r="C307" s="499" t="s">
        <v>2947</v>
      </c>
      <c r="D307" s="500">
        <v>2.56</v>
      </c>
      <c r="E307" s="501">
        <v>1</v>
      </c>
      <c r="F307" s="502"/>
      <c r="G307" s="503">
        <v>34133.51</v>
      </c>
      <c r="H307" s="504"/>
      <c r="I307" s="504"/>
      <c r="J307" s="504"/>
      <c r="L307" s="506"/>
      <c r="S307" s="509">
        <f>$G$14*D307*E307*1.001</f>
        <v>87469.167385599998</v>
      </c>
    </row>
    <row r="308" spans="1:19" s="505" customFormat="1" ht="31.5">
      <c r="A308" s="497">
        <v>297</v>
      </c>
      <c r="B308" s="498" t="s">
        <v>2948</v>
      </c>
      <c r="C308" s="499" t="s">
        <v>2949</v>
      </c>
      <c r="D308" s="500">
        <v>4.12</v>
      </c>
      <c r="E308" s="501">
        <v>1</v>
      </c>
      <c r="F308" s="502"/>
      <c r="G308" s="503">
        <v>34133.51</v>
      </c>
      <c r="H308" s="504"/>
      <c r="I308" s="504"/>
      <c r="J308" s="504"/>
      <c r="L308" s="506"/>
      <c r="S308" s="509">
        <f>$G$14*D308*E308*1.001</f>
        <v>140770.6912612</v>
      </c>
    </row>
    <row r="309" spans="1:19" s="505" customFormat="1" ht="15.75">
      <c r="A309" s="497">
        <v>298</v>
      </c>
      <c r="B309" s="498" t="s">
        <v>2950</v>
      </c>
      <c r="C309" s="499" t="s">
        <v>2951</v>
      </c>
      <c r="D309" s="500">
        <v>0.99</v>
      </c>
      <c r="E309" s="501">
        <v>1</v>
      </c>
      <c r="F309" s="502"/>
      <c r="G309" s="503">
        <v>34133.51</v>
      </c>
      <c r="H309" s="504">
        <f t="shared" si="47"/>
        <v>30443.370367409996</v>
      </c>
      <c r="I309" s="504">
        <f t="shared" si="48"/>
        <v>35517.265428644998</v>
      </c>
      <c r="J309" s="504">
        <f t="shared" si="49"/>
        <v>42282.458843624991</v>
      </c>
      <c r="L309" s="506"/>
      <c r="S309" s="508"/>
    </row>
    <row r="310" spans="1:19" s="505" customFormat="1" ht="15.75">
      <c r="A310" s="497">
        <v>299</v>
      </c>
      <c r="B310" s="498" t="s">
        <v>2952</v>
      </c>
      <c r="C310" s="499" t="s">
        <v>2953</v>
      </c>
      <c r="D310" s="500">
        <v>1.52</v>
      </c>
      <c r="E310" s="501">
        <v>1</v>
      </c>
      <c r="F310" s="502"/>
      <c r="G310" s="503">
        <v>34133.51</v>
      </c>
      <c r="H310" s="504"/>
      <c r="I310" s="504"/>
      <c r="J310" s="504"/>
      <c r="L310" s="506"/>
      <c r="S310" s="509">
        <f>$G$14*D310*E310*1.001</f>
        <v>51934.818135200003</v>
      </c>
    </row>
    <row r="311" spans="1:19" s="505" customFormat="1" ht="31.5">
      <c r="A311" s="497">
        <v>300</v>
      </c>
      <c r="B311" s="498" t="s">
        <v>2954</v>
      </c>
      <c r="C311" s="499" t="s">
        <v>2955</v>
      </c>
      <c r="D311" s="500">
        <v>0.69</v>
      </c>
      <c r="E311" s="501">
        <v>1</v>
      </c>
      <c r="F311" s="502"/>
      <c r="G311" s="503">
        <v>34133.51</v>
      </c>
      <c r="H311" s="504"/>
      <c r="I311" s="504"/>
      <c r="J311" s="504"/>
      <c r="L311" s="506"/>
      <c r="S311" s="509">
        <f>$G$14*D311*E311*1.001</f>
        <v>23575.674021899995</v>
      </c>
    </row>
    <row r="312" spans="1:19" s="505" customFormat="1" ht="31.5">
      <c r="A312" s="497">
        <v>301</v>
      </c>
      <c r="B312" s="498" t="s">
        <v>2956</v>
      </c>
      <c r="C312" s="499" t="s">
        <v>2957</v>
      </c>
      <c r="D312" s="500">
        <v>0.56000000000000005</v>
      </c>
      <c r="E312" s="501">
        <v>1</v>
      </c>
      <c r="F312" s="502"/>
      <c r="G312" s="503">
        <v>34133.51</v>
      </c>
      <c r="H312" s="504"/>
      <c r="I312" s="504"/>
      <c r="J312" s="504"/>
      <c r="L312" s="506"/>
      <c r="S312" s="509">
        <f>$G$14*D312*E312*1.001</f>
        <v>19133.880365600002</v>
      </c>
    </row>
    <row r="313" spans="1:19" s="505" customFormat="1" ht="15.75">
      <c r="A313" s="497">
        <v>302</v>
      </c>
      <c r="B313" s="498" t="s">
        <v>2958</v>
      </c>
      <c r="C313" s="499" t="s">
        <v>2959</v>
      </c>
      <c r="D313" s="500">
        <v>0.74</v>
      </c>
      <c r="E313" s="501">
        <v>1</v>
      </c>
      <c r="F313" s="502"/>
      <c r="G313" s="503">
        <v>34133.51</v>
      </c>
      <c r="H313" s="504"/>
      <c r="I313" s="504"/>
      <c r="J313" s="504"/>
      <c r="L313" s="506"/>
      <c r="S313" s="509">
        <f>$G$14*D313*E313*1.001</f>
        <v>25284.056197399997</v>
      </c>
    </row>
    <row r="314" spans="1:19" s="505" customFormat="1" ht="31.5">
      <c r="A314" s="497">
        <v>303</v>
      </c>
      <c r="B314" s="498" t="s">
        <v>2960</v>
      </c>
      <c r="C314" s="499" t="s">
        <v>2961</v>
      </c>
      <c r="D314" s="500">
        <v>1.44</v>
      </c>
      <c r="E314" s="501">
        <v>1</v>
      </c>
      <c r="F314" s="502"/>
      <c r="G314" s="503">
        <v>34133.51</v>
      </c>
      <c r="H314" s="504">
        <f t="shared" si="47"/>
        <v>44281.265988959989</v>
      </c>
      <c r="I314" s="504">
        <f t="shared" si="48"/>
        <v>51661.476987119997</v>
      </c>
      <c r="J314" s="504">
        <f t="shared" si="49"/>
        <v>61501.758317999993</v>
      </c>
      <c r="L314" s="506"/>
      <c r="S314" s="508"/>
    </row>
    <row r="315" spans="1:19" s="505" customFormat="1" ht="15.75">
      <c r="A315" s="497">
        <v>304</v>
      </c>
      <c r="B315" s="498" t="s">
        <v>2962</v>
      </c>
      <c r="C315" s="499" t="s">
        <v>2963</v>
      </c>
      <c r="D315" s="500">
        <v>7.07</v>
      </c>
      <c r="E315" s="501">
        <v>1</v>
      </c>
      <c r="F315" s="502"/>
      <c r="G315" s="503">
        <v>34133.51</v>
      </c>
      <c r="H315" s="504">
        <f t="shared" si="47"/>
        <v>217408.71565412998</v>
      </c>
      <c r="I315" s="504">
        <f t="shared" si="48"/>
        <v>253643.501596485</v>
      </c>
      <c r="J315" s="504">
        <f t="shared" si="49"/>
        <v>301956.54951962497</v>
      </c>
      <c r="L315" s="506"/>
      <c r="S315" s="508"/>
    </row>
    <row r="316" spans="1:19" s="505" customFormat="1" ht="15.75">
      <c r="A316" s="497">
        <v>305</v>
      </c>
      <c r="B316" s="498" t="s">
        <v>2964</v>
      </c>
      <c r="C316" s="499" t="s">
        <v>2965</v>
      </c>
      <c r="D316" s="500">
        <v>4.46</v>
      </c>
      <c r="E316" s="501">
        <v>1</v>
      </c>
      <c r="F316" s="502"/>
      <c r="G316" s="503">
        <v>34133.51</v>
      </c>
      <c r="H316" s="504">
        <f t="shared" si="47"/>
        <v>137148.92104913999</v>
      </c>
      <c r="I316" s="504">
        <f t="shared" si="48"/>
        <v>160007.07455732996</v>
      </c>
      <c r="J316" s="504">
        <f t="shared" si="49"/>
        <v>190484.61256824998</v>
      </c>
      <c r="L316" s="506"/>
      <c r="S316" s="508"/>
    </row>
    <row r="317" spans="1:19" s="505" customFormat="1" ht="15.75">
      <c r="A317" s="497">
        <v>306</v>
      </c>
      <c r="B317" s="498" t="s">
        <v>2966</v>
      </c>
      <c r="C317" s="499" t="s">
        <v>2967</v>
      </c>
      <c r="D317" s="500">
        <v>0.79</v>
      </c>
      <c r="E317" s="501">
        <v>1</v>
      </c>
      <c r="F317" s="502"/>
      <c r="G317" s="503">
        <v>34133.51</v>
      </c>
      <c r="H317" s="504">
        <f t="shared" si="47"/>
        <v>24293.194535610004</v>
      </c>
      <c r="I317" s="504">
        <f t="shared" si="48"/>
        <v>28342.060291545004</v>
      </c>
      <c r="J317" s="504">
        <f t="shared" si="49"/>
        <v>33740.547966124999</v>
      </c>
      <c r="L317" s="506"/>
      <c r="S317" s="508"/>
    </row>
    <row r="318" spans="1:19" s="505" customFormat="1" ht="15.75">
      <c r="A318" s="497">
        <v>307</v>
      </c>
      <c r="B318" s="498" t="s">
        <v>2968</v>
      </c>
      <c r="C318" s="499" t="s">
        <v>2969</v>
      </c>
      <c r="D318" s="500">
        <v>0.93</v>
      </c>
      <c r="E318" s="501">
        <v>1</v>
      </c>
      <c r="F318" s="502"/>
      <c r="G318" s="503">
        <v>34133.51</v>
      </c>
      <c r="H318" s="504">
        <f t="shared" si="47"/>
        <v>28598.317617870001</v>
      </c>
      <c r="I318" s="504">
        <f t="shared" si="48"/>
        <v>33364.703887514996</v>
      </c>
      <c r="J318" s="504">
        <f t="shared" si="49"/>
        <v>39719.885580374998</v>
      </c>
      <c r="L318" s="506"/>
      <c r="S318" s="508"/>
    </row>
    <row r="319" spans="1:19" s="505" customFormat="1" ht="15.75">
      <c r="A319" s="497">
        <v>308</v>
      </c>
      <c r="B319" s="498" t="s">
        <v>2970</v>
      </c>
      <c r="C319" s="499" t="s">
        <v>2971</v>
      </c>
      <c r="D319" s="500">
        <v>1.37</v>
      </c>
      <c r="E319" s="501">
        <v>1</v>
      </c>
      <c r="F319" s="502"/>
      <c r="G319" s="503">
        <v>34133.51</v>
      </c>
      <c r="H319" s="504">
        <f t="shared" si="47"/>
        <v>42128.704447830009</v>
      </c>
      <c r="I319" s="504">
        <f t="shared" si="48"/>
        <v>49150.15518913501</v>
      </c>
      <c r="J319" s="504">
        <f t="shared" si="49"/>
        <v>58512.089510874997</v>
      </c>
      <c r="L319" s="506"/>
      <c r="S319" s="508"/>
    </row>
    <row r="320" spans="1:19" s="505" customFormat="1" ht="15.75">
      <c r="A320" s="497">
        <v>309</v>
      </c>
      <c r="B320" s="498" t="s">
        <v>2972</v>
      </c>
      <c r="C320" s="499" t="s">
        <v>2973</v>
      </c>
      <c r="D320" s="500">
        <v>2.42</v>
      </c>
      <c r="E320" s="501">
        <v>1</v>
      </c>
      <c r="F320" s="502"/>
      <c r="G320" s="503">
        <v>34133.51</v>
      </c>
      <c r="H320" s="504"/>
      <c r="I320" s="504"/>
      <c r="J320" s="504"/>
      <c r="L320" s="506"/>
      <c r="S320" s="509">
        <f>$G$14*D320*E320*1.001</f>
        <v>82685.697294199999</v>
      </c>
    </row>
    <row r="321" spans="1:19" s="505" customFormat="1" ht="15.75">
      <c r="A321" s="497">
        <v>310</v>
      </c>
      <c r="B321" s="498" t="s">
        <v>2974</v>
      </c>
      <c r="C321" s="499" t="s">
        <v>2975</v>
      </c>
      <c r="D321" s="500">
        <v>3.15</v>
      </c>
      <c r="E321" s="501">
        <v>1</v>
      </c>
      <c r="F321" s="502"/>
      <c r="G321" s="503">
        <v>34133.51</v>
      </c>
      <c r="H321" s="504"/>
      <c r="I321" s="504"/>
      <c r="J321" s="504"/>
      <c r="L321" s="506"/>
      <c r="S321" s="509">
        <f>$G$14*D321*E321*1.001</f>
        <v>107628.0770565</v>
      </c>
    </row>
    <row r="322" spans="1:19" s="505" customFormat="1" ht="31.5">
      <c r="A322" s="497">
        <v>311</v>
      </c>
      <c r="B322" s="498" t="s">
        <v>2976</v>
      </c>
      <c r="C322" s="499" t="s">
        <v>2977</v>
      </c>
      <c r="D322" s="500">
        <v>0.86</v>
      </c>
      <c r="E322" s="501">
        <v>1</v>
      </c>
      <c r="F322" s="502"/>
      <c r="G322" s="503">
        <v>34133.51</v>
      </c>
      <c r="H322" s="504">
        <f t="shared" si="47"/>
        <v>26445.756076739999</v>
      </c>
      <c r="I322" s="504">
        <f t="shared" si="48"/>
        <v>30853.382089529998</v>
      </c>
      <c r="J322" s="504">
        <f t="shared" si="49"/>
        <v>36730.216773250002</v>
      </c>
      <c r="L322" s="506"/>
      <c r="S322" s="508"/>
    </row>
    <row r="323" spans="1:19" s="505" customFormat="1" ht="15.75">
      <c r="A323" s="497">
        <v>312</v>
      </c>
      <c r="B323" s="498" t="s">
        <v>2978</v>
      </c>
      <c r="C323" s="499" t="s">
        <v>2979</v>
      </c>
      <c r="D323" s="500">
        <v>0.49</v>
      </c>
      <c r="E323" s="501">
        <v>1</v>
      </c>
      <c r="F323" s="502"/>
      <c r="G323" s="503">
        <v>34133.51</v>
      </c>
      <c r="H323" s="504">
        <f t="shared" si="47"/>
        <v>15067.93078791</v>
      </c>
      <c r="I323" s="504">
        <f t="shared" si="48"/>
        <v>17579.252585895003</v>
      </c>
      <c r="J323" s="504">
        <f t="shared" si="49"/>
        <v>20927.681649875001</v>
      </c>
      <c r="L323" s="506"/>
      <c r="S323" s="508"/>
    </row>
    <row r="324" spans="1:19" s="505" customFormat="1" ht="47.25">
      <c r="A324" s="497">
        <v>313</v>
      </c>
      <c r="B324" s="498" t="s">
        <v>2980</v>
      </c>
      <c r="C324" s="499" t="s">
        <v>2981</v>
      </c>
      <c r="D324" s="500">
        <v>0.64</v>
      </c>
      <c r="E324" s="501">
        <v>1</v>
      </c>
      <c r="F324" s="502"/>
      <c r="G324" s="503">
        <v>34133.51</v>
      </c>
      <c r="H324" s="504">
        <f t="shared" si="47"/>
        <v>19680.562661759999</v>
      </c>
      <c r="I324" s="504">
        <f t="shared" si="48"/>
        <v>22960.656438719998</v>
      </c>
      <c r="J324" s="504">
        <f t="shared" si="49"/>
        <v>27334.114807999998</v>
      </c>
      <c r="L324" s="506"/>
      <c r="S324" s="508"/>
    </row>
    <row r="325" spans="1:19" s="505" customFormat="1" ht="15.75">
      <c r="A325" s="497">
        <v>314</v>
      </c>
      <c r="B325" s="498" t="s">
        <v>2982</v>
      </c>
      <c r="C325" s="499" t="s">
        <v>2983</v>
      </c>
      <c r="D325" s="500">
        <v>0.73</v>
      </c>
      <c r="E325" s="501">
        <v>1</v>
      </c>
      <c r="F325" s="502"/>
      <c r="G325" s="503">
        <v>34133.51</v>
      </c>
      <c r="H325" s="504"/>
      <c r="I325" s="504"/>
      <c r="J325" s="504"/>
      <c r="L325" s="506"/>
      <c r="S325" s="509">
        <f>$G$14*D325*E325*1.001</f>
        <v>24942.379762299995</v>
      </c>
    </row>
    <row r="326" spans="1:19" s="505" customFormat="1" ht="31.5">
      <c r="A326" s="497">
        <v>315</v>
      </c>
      <c r="B326" s="498" t="s">
        <v>2984</v>
      </c>
      <c r="C326" s="499" t="s">
        <v>2985</v>
      </c>
      <c r="D326" s="500">
        <v>0.67</v>
      </c>
      <c r="E326" s="501">
        <v>1</v>
      </c>
      <c r="F326" s="502"/>
      <c r="G326" s="503">
        <v>34133.51</v>
      </c>
      <c r="H326" s="504">
        <f t="shared" si="47"/>
        <v>20603.08903653</v>
      </c>
      <c r="I326" s="504">
        <f t="shared" si="48"/>
        <v>24036.937209284999</v>
      </c>
      <c r="J326" s="504">
        <f t="shared" si="49"/>
        <v>28615.401439624999</v>
      </c>
      <c r="L326" s="506"/>
      <c r="S326" s="508"/>
    </row>
    <row r="327" spans="1:19" s="505" customFormat="1" ht="15.75">
      <c r="A327" s="497">
        <v>316</v>
      </c>
      <c r="B327" s="498" t="s">
        <v>2986</v>
      </c>
      <c r="C327" s="499" t="s">
        <v>2987</v>
      </c>
      <c r="D327" s="500">
        <v>1.2</v>
      </c>
      <c r="E327" s="501">
        <v>1</v>
      </c>
      <c r="F327" s="502"/>
      <c r="G327" s="503">
        <v>34133.51</v>
      </c>
      <c r="H327" s="504">
        <f t="shared" si="47"/>
        <v>36901.054990800003</v>
      </c>
      <c r="I327" s="504">
        <f t="shared" si="48"/>
        <v>43051.230822599995</v>
      </c>
      <c r="J327" s="504">
        <f t="shared" si="49"/>
        <v>51251.465264999992</v>
      </c>
      <c r="L327" s="506"/>
      <c r="S327" s="508"/>
    </row>
    <row r="328" spans="1:19" s="505" customFormat="1" ht="15.75">
      <c r="A328" s="497">
        <v>317</v>
      </c>
      <c r="B328" s="498" t="s">
        <v>2988</v>
      </c>
      <c r="C328" s="499" t="s">
        <v>2989</v>
      </c>
      <c r="D328" s="500">
        <v>1.42</v>
      </c>
      <c r="E328" s="501">
        <v>1</v>
      </c>
      <c r="F328" s="502"/>
      <c r="G328" s="503">
        <v>34133.51</v>
      </c>
      <c r="H328" s="504">
        <f t="shared" si="47"/>
        <v>43666.248405779996</v>
      </c>
      <c r="I328" s="504">
        <f t="shared" si="48"/>
        <v>50943.956473409999</v>
      </c>
      <c r="J328" s="504">
        <f t="shared" si="49"/>
        <v>60647.567230249988</v>
      </c>
      <c r="L328" s="506"/>
      <c r="S328" s="508"/>
    </row>
    <row r="329" spans="1:19" s="505" customFormat="1" ht="15.75">
      <c r="A329" s="497">
        <v>318</v>
      </c>
      <c r="B329" s="498" t="s">
        <v>2990</v>
      </c>
      <c r="C329" s="499" t="s">
        <v>2991</v>
      </c>
      <c r="D329" s="500">
        <v>2.31</v>
      </c>
      <c r="E329" s="501">
        <v>1</v>
      </c>
      <c r="F329" s="502"/>
      <c r="G329" s="503">
        <v>34133.51</v>
      </c>
      <c r="H329" s="504"/>
      <c r="I329" s="504"/>
      <c r="J329" s="504"/>
      <c r="L329" s="506"/>
      <c r="S329" s="509">
        <f>$G$14*D329*E329*1.001</f>
        <v>78927.256508099992</v>
      </c>
    </row>
    <row r="330" spans="1:19" s="505" customFormat="1" ht="15.75">
      <c r="A330" s="497">
        <v>319</v>
      </c>
      <c r="B330" s="498" t="s">
        <v>2992</v>
      </c>
      <c r="C330" s="499" t="s">
        <v>2993</v>
      </c>
      <c r="D330" s="500">
        <v>3.12</v>
      </c>
      <c r="E330" s="501">
        <v>1</v>
      </c>
      <c r="F330" s="502"/>
      <c r="G330" s="503">
        <v>34133.51</v>
      </c>
      <c r="H330" s="504"/>
      <c r="I330" s="504"/>
      <c r="J330" s="504"/>
      <c r="L330" s="506"/>
      <c r="S330" s="509">
        <f>$G$14*D330*E330*1.001</f>
        <v>106603.04775120001</v>
      </c>
    </row>
    <row r="331" spans="1:19" s="505" customFormat="1" ht="15.75">
      <c r="A331" s="497">
        <v>320</v>
      </c>
      <c r="B331" s="498" t="s">
        <v>2994</v>
      </c>
      <c r="C331" s="499" t="s">
        <v>2995</v>
      </c>
      <c r="D331" s="500">
        <v>1.08</v>
      </c>
      <c r="E331" s="501">
        <v>1</v>
      </c>
      <c r="F331" s="502"/>
      <c r="G331" s="503">
        <v>34133.51</v>
      </c>
      <c r="H331" s="504">
        <f t="shared" si="47"/>
        <v>33210.949491719999</v>
      </c>
      <c r="I331" s="504">
        <f t="shared" si="48"/>
        <v>38746.107740340005</v>
      </c>
      <c r="J331" s="504">
        <f t="shared" si="49"/>
        <v>46126.318738499998</v>
      </c>
      <c r="L331" s="506"/>
      <c r="S331" s="508"/>
    </row>
    <row r="332" spans="1:19" s="505" customFormat="1" ht="15.75">
      <c r="A332" s="497">
        <v>321</v>
      </c>
      <c r="B332" s="498" t="s">
        <v>2996</v>
      </c>
      <c r="C332" s="499" t="s">
        <v>2997</v>
      </c>
      <c r="D332" s="500">
        <v>1.1200000000000001</v>
      </c>
      <c r="E332" s="501">
        <v>1</v>
      </c>
      <c r="F332" s="502"/>
      <c r="G332" s="503">
        <v>34133.51</v>
      </c>
      <c r="H332" s="504">
        <f t="shared" si="47"/>
        <v>34440.98465808</v>
      </c>
      <c r="I332" s="504">
        <f t="shared" si="48"/>
        <v>40181.148767760002</v>
      </c>
      <c r="J332" s="504">
        <f t="shared" si="49"/>
        <v>47834.700914000001</v>
      </c>
      <c r="L332" s="506"/>
      <c r="S332" s="508"/>
    </row>
    <row r="333" spans="1:19" s="505" customFormat="1" ht="15.75">
      <c r="A333" s="497">
        <v>322</v>
      </c>
      <c r="B333" s="498" t="s">
        <v>2998</v>
      </c>
      <c r="C333" s="499" t="s">
        <v>2999</v>
      </c>
      <c r="D333" s="500">
        <v>1.62</v>
      </c>
      <c r="E333" s="501">
        <v>1</v>
      </c>
      <c r="F333" s="502"/>
      <c r="G333" s="503">
        <v>34133.51</v>
      </c>
      <c r="H333" s="504">
        <f t="shared" si="47"/>
        <v>49816.424237580002</v>
      </c>
      <c r="I333" s="504">
        <f t="shared" si="48"/>
        <v>58119.161610510004</v>
      </c>
      <c r="J333" s="504">
        <f t="shared" si="49"/>
        <v>69189.478107750008</v>
      </c>
      <c r="L333" s="506"/>
      <c r="S333" s="508"/>
    </row>
    <row r="334" spans="1:19" s="505" customFormat="1" ht="15.75">
      <c r="A334" s="497">
        <v>323</v>
      </c>
      <c r="B334" s="498" t="s">
        <v>3000</v>
      </c>
      <c r="C334" s="499" t="s">
        <v>3001</v>
      </c>
      <c r="D334" s="500">
        <v>1.95</v>
      </c>
      <c r="E334" s="501">
        <v>1</v>
      </c>
      <c r="F334" s="502"/>
      <c r="G334" s="503">
        <v>34133.51</v>
      </c>
      <c r="H334" s="504">
        <f t="shared" si="47"/>
        <v>59964.214360049999</v>
      </c>
      <c r="I334" s="504">
        <f t="shared" si="48"/>
        <v>69958.250086725006</v>
      </c>
      <c r="J334" s="504">
        <f t="shared" si="49"/>
        <v>83283.631055624995</v>
      </c>
      <c r="L334" s="506"/>
      <c r="S334" s="508"/>
    </row>
    <row r="335" spans="1:19" s="505" customFormat="1" ht="15.75">
      <c r="A335" s="497">
        <v>324</v>
      </c>
      <c r="B335" s="498" t="s">
        <v>3002</v>
      </c>
      <c r="C335" s="499" t="s">
        <v>3003</v>
      </c>
      <c r="D335" s="500">
        <v>2.14</v>
      </c>
      <c r="E335" s="501">
        <v>1</v>
      </c>
      <c r="F335" s="502"/>
      <c r="G335" s="503">
        <v>34133.51</v>
      </c>
      <c r="H335" s="504">
        <f t="shared" ref="H335:H398" si="53">+D335*E335*G335*$H$11*$N$6</f>
        <v>65806.881400260012</v>
      </c>
      <c r="I335" s="504">
        <f t="shared" ref="I335:I398" si="54">+E335*D335*G335*$I$11*$N$6</f>
        <v>76774.694966970012</v>
      </c>
      <c r="J335" s="504">
        <f t="shared" ref="J335:J398" si="55">+E335*D335*G335*$J$11*$N$6</f>
        <v>91398.446389250006</v>
      </c>
      <c r="L335" s="506"/>
      <c r="S335" s="508"/>
    </row>
    <row r="336" spans="1:19" s="505" customFormat="1" ht="15.75">
      <c r="A336" s="497">
        <v>325</v>
      </c>
      <c r="B336" s="498" t="s">
        <v>3004</v>
      </c>
      <c r="C336" s="499" t="s">
        <v>3005</v>
      </c>
      <c r="D336" s="500">
        <v>4.13</v>
      </c>
      <c r="E336" s="501">
        <v>1</v>
      </c>
      <c r="F336" s="502"/>
      <c r="G336" s="503">
        <v>34133.51</v>
      </c>
      <c r="H336" s="504"/>
      <c r="I336" s="504"/>
      <c r="J336" s="504"/>
      <c r="L336" s="506"/>
      <c r="S336" s="509">
        <f>$G$14*D336*E336*1.001</f>
        <v>141112.36769629997</v>
      </c>
    </row>
    <row r="337" spans="1:19" s="505" customFormat="1" ht="15.75">
      <c r="A337" s="497">
        <v>326</v>
      </c>
      <c r="B337" s="498" t="s">
        <v>3006</v>
      </c>
      <c r="C337" s="499" t="s">
        <v>3007</v>
      </c>
      <c r="D337" s="500">
        <v>4.7</v>
      </c>
      <c r="E337" s="501">
        <v>1</v>
      </c>
      <c r="F337" s="502">
        <v>0.20130000000000001</v>
      </c>
      <c r="G337" s="503">
        <v>34133.51</v>
      </c>
      <c r="H337" s="504">
        <f>+G337*D337*((1-F337)+F337*E337)*$H$11*$N$6</f>
        <v>144529.13204729999</v>
      </c>
      <c r="I337" s="504">
        <f>+G337*D337*((1-F337)+F337*E337)*$I$11*$N$6</f>
        <v>168617.32072184997</v>
      </c>
      <c r="J337" s="504">
        <f>+G337*D337*((1-F337)+F337*E337)*$J$11*$N$6</f>
        <v>200734.90562124999</v>
      </c>
      <c r="L337" s="506"/>
      <c r="S337" s="508"/>
    </row>
    <row r="338" spans="1:19" s="505" customFormat="1" ht="15.75">
      <c r="A338" s="497">
        <v>327</v>
      </c>
      <c r="B338" s="498" t="s">
        <v>3008</v>
      </c>
      <c r="C338" s="499" t="s">
        <v>3009</v>
      </c>
      <c r="D338" s="500">
        <v>0.61</v>
      </c>
      <c r="E338" s="501">
        <v>1</v>
      </c>
      <c r="F338" s="502"/>
      <c r="G338" s="503">
        <v>34133.51</v>
      </c>
      <c r="H338" s="504">
        <f t="shared" si="53"/>
        <v>18758.036286989998</v>
      </c>
      <c r="I338" s="504">
        <f t="shared" si="54"/>
        <v>21884.375668154997</v>
      </c>
      <c r="J338" s="504">
        <f t="shared" si="55"/>
        <v>26052.828176374995</v>
      </c>
      <c r="L338" s="506"/>
      <c r="S338" s="508"/>
    </row>
    <row r="339" spans="1:19" s="505" customFormat="1" ht="15.75">
      <c r="A339" s="497">
        <v>328</v>
      </c>
      <c r="B339" s="498" t="s">
        <v>3010</v>
      </c>
      <c r="C339" s="499" t="s">
        <v>3011</v>
      </c>
      <c r="D339" s="500">
        <v>0.55000000000000004</v>
      </c>
      <c r="E339" s="501">
        <v>1</v>
      </c>
      <c r="F339" s="502"/>
      <c r="G339" s="503">
        <v>34133.51</v>
      </c>
      <c r="H339" s="504"/>
      <c r="I339" s="504"/>
      <c r="J339" s="504"/>
      <c r="L339" s="506"/>
      <c r="S339" s="509">
        <f>$G$14*D339*E339*1.001</f>
        <v>18792.2039305</v>
      </c>
    </row>
    <row r="340" spans="1:19" s="505" customFormat="1" ht="15.75">
      <c r="A340" s="497">
        <v>329</v>
      </c>
      <c r="B340" s="498" t="s">
        <v>3012</v>
      </c>
      <c r="C340" s="499" t="s">
        <v>3013</v>
      </c>
      <c r="D340" s="500">
        <v>0.71</v>
      </c>
      <c r="E340" s="501">
        <v>1</v>
      </c>
      <c r="F340" s="502"/>
      <c r="G340" s="503">
        <v>34133.51</v>
      </c>
      <c r="H340" s="504">
        <f t="shared" si="53"/>
        <v>21833.124202889998</v>
      </c>
      <c r="I340" s="504">
        <f t="shared" si="54"/>
        <v>25471.978236704999</v>
      </c>
      <c r="J340" s="504">
        <f t="shared" si="55"/>
        <v>30323.783615124994</v>
      </c>
      <c r="L340" s="506"/>
      <c r="S340" s="508"/>
    </row>
    <row r="341" spans="1:19" s="505" customFormat="1" ht="15.75">
      <c r="A341" s="497">
        <v>330</v>
      </c>
      <c r="B341" s="498" t="s">
        <v>3014</v>
      </c>
      <c r="C341" s="499" t="s">
        <v>3015</v>
      </c>
      <c r="D341" s="500">
        <v>1.38</v>
      </c>
      <c r="E341" s="501">
        <v>1</v>
      </c>
      <c r="F341" s="502"/>
      <c r="G341" s="503">
        <v>34133.51</v>
      </c>
      <c r="H341" s="504">
        <f t="shared" si="53"/>
        <v>42436.213239419994</v>
      </c>
      <c r="I341" s="504">
        <f t="shared" si="54"/>
        <v>49508.915445989987</v>
      </c>
      <c r="J341" s="504">
        <f t="shared" si="55"/>
        <v>58939.185054749993</v>
      </c>
      <c r="L341" s="506"/>
      <c r="S341" s="508"/>
    </row>
    <row r="342" spans="1:19" s="505" customFormat="1" ht="15.75">
      <c r="A342" s="497">
        <v>331</v>
      </c>
      <c r="B342" s="498" t="s">
        <v>3016</v>
      </c>
      <c r="C342" s="499" t="s">
        <v>3017</v>
      </c>
      <c r="D342" s="500">
        <v>2.41</v>
      </c>
      <c r="E342" s="501">
        <v>1</v>
      </c>
      <c r="F342" s="502"/>
      <c r="G342" s="503">
        <v>34133.51</v>
      </c>
      <c r="H342" s="504">
        <f t="shared" si="53"/>
        <v>74109.618773189999</v>
      </c>
      <c r="I342" s="504">
        <f t="shared" si="54"/>
        <v>86461.221902055011</v>
      </c>
      <c r="J342" s="504">
        <f t="shared" si="55"/>
        <v>102930.02607387501</v>
      </c>
      <c r="L342" s="506"/>
      <c r="S342" s="508"/>
    </row>
    <row r="343" spans="1:19" s="505" customFormat="1" ht="15.75">
      <c r="A343" s="497">
        <v>332</v>
      </c>
      <c r="B343" s="498" t="s">
        <v>3018</v>
      </c>
      <c r="C343" s="499" t="s">
        <v>3019</v>
      </c>
      <c r="D343" s="500">
        <v>1.43</v>
      </c>
      <c r="E343" s="501">
        <v>1</v>
      </c>
      <c r="F343" s="502"/>
      <c r="G343" s="503">
        <v>34133.51</v>
      </c>
      <c r="H343" s="504">
        <f t="shared" si="53"/>
        <v>43973.757197369996</v>
      </c>
      <c r="I343" s="504">
        <f t="shared" si="54"/>
        <v>51302.716730264998</v>
      </c>
      <c r="J343" s="504">
        <f t="shared" si="55"/>
        <v>61074.662774124998</v>
      </c>
      <c r="L343" s="506"/>
      <c r="S343" s="508"/>
    </row>
    <row r="344" spans="1:19" s="505" customFormat="1" ht="15.75">
      <c r="A344" s="497">
        <v>333</v>
      </c>
      <c r="B344" s="498" t="s">
        <v>3020</v>
      </c>
      <c r="C344" s="499" t="s">
        <v>3021</v>
      </c>
      <c r="D344" s="500">
        <v>1.83</v>
      </c>
      <c r="E344" s="501">
        <v>1</v>
      </c>
      <c r="F344" s="502"/>
      <c r="G344" s="503">
        <v>34133.51</v>
      </c>
      <c r="H344" s="504">
        <f t="shared" si="53"/>
        <v>56274.108860970002</v>
      </c>
      <c r="I344" s="504">
        <f t="shared" si="54"/>
        <v>65653.127004465001</v>
      </c>
      <c r="J344" s="504">
        <f t="shared" si="55"/>
        <v>78158.484529124995</v>
      </c>
      <c r="L344" s="506"/>
      <c r="S344" s="508"/>
    </row>
    <row r="345" spans="1:19" s="505" customFormat="1" ht="15.75">
      <c r="A345" s="497">
        <v>334</v>
      </c>
      <c r="B345" s="498" t="s">
        <v>3022</v>
      </c>
      <c r="C345" s="499" t="s">
        <v>3023</v>
      </c>
      <c r="D345" s="500">
        <v>2.16</v>
      </c>
      <c r="E345" s="501">
        <v>1</v>
      </c>
      <c r="F345" s="502"/>
      <c r="G345" s="503">
        <v>34133.51</v>
      </c>
      <c r="H345" s="504">
        <f t="shared" si="53"/>
        <v>66421.898983439998</v>
      </c>
      <c r="I345" s="504">
        <f t="shared" si="54"/>
        <v>77492.21548068001</v>
      </c>
      <c r="J345" s="504">
        <f t="shared" si="55"/>
        <v>92252.637476999997</v>
      </c>
      <c r="L345" s="506"/>
      <c r="S345" s="508"/>
    </row>
    <row r="346" spans="1:19" s="505" customFormat="1" ht="15.75">
      <c r="A346" s="497">
        <v>335</v>
      </c>
      <c r="B346" s="498" t="s">
        <v>3024</v>
      </c>
      <c r="C346" s="499" t="s">
        <v>3025</v>
      </c>
      <c r="D346" s="500">
        <v>1.81</v>
      </c>
      <c r="E346" s="501">
        <v>1</v>
      </c>
      <c r="F346" s="502"/>
      <c r="G346" s="503">
        <v>34133.51</v>
      </c>
      <c r="H346" s="504"/>
      <c r="I346" s="504"/>
      <c r="J346" s="504"/>
      <c r="L346" s="506"/>
      <c r="S346" s="509">
        <f>$G$14*D346*E346*1.001</f>
        <v>61843.434753099995</v>
      </c>
    </row>
    <row r="347" spans="1:19" s="505" customFormat="1" ht="15.75">
      <c r="A347" s="497">
        <v>336</v>
      </c>
      <c r="B347" s="498" t="s">
        <v>3026</v>
      </c>
      <c r="C347" s="499" t="s">
        <v>3027</v>
      </c>
      <c r="D347" s="500">
        <v>2.67</v>
      </c>
      <c r="E347" s="501">
        <v>1</v>
      </c>
      <c r="F347" s="502"/>
      <c r="G347" s="503">
        <v>34133.51</v>
      </c>
      <c r="H347" s="504"/>
      <c r="I347" s="504"/>
      <c r="J347" s="504"/>
      <c r="L347" s="506"/>
      <c r="S347" s="509">
        <f>$G$14*D347*E347*1.001</f>
        <v>91227.608171700005</v>
      </c>
    </row>
    <row r="348" spans="1:19" s="505" customFormat="1" ht="31.5">
      <c r="A348" s="497">
        <v>337</v>
      </c>
      <c r="B348" s="498" t="s">
        <v>3028</v>
      </c>
      <c r="C348" s="499" t="s">
        <v>3029</v>
      </c>
      <c r="D348" s="500">
        <v>0.73</v>
      </c>
      <c r="E348" s="501">
        <v>1</v>
      </c>
      <c r="F348" s="502"/>
      <c r="G348" s="503">
        <v>34133.51</v>
      </c>
      <c r="H348" s="504">
        <f t="shared" si="53"/>
        <v>22448.141786069995</v>
      </c>
      <c r="I348" s="504">
        <f t="shared" si="54"/>
        <v>26189.498750414998</v>
      </c>
      <c r="J348" s="504">
        <f t="shared" si="55"/>
        <v>31177.974702874995</v>
      </c>
      <c r="L348" s="506"/>
      <c r="S348" s="508"/>
    </row>
    <row r="349" spans="1:19" s="505" customFormat="1" ht="15.75">
      <c r="A349" s="497">
        <v>338</v>
      </c>
      <c r="B349" s="498" t="s">
        <v>3030</v>
      </c>
      <c r="C349" s="499" t="s">
        <v>3031</v>
      </c>
      <c r="D349" s="500">
        <v>0.76</v>
      </c>
      <c r="E349" s="501">
        <v>1</v>
      </c>
      <c r="F349" s="502"/>
      <c r="G349" s="503">
        <v>34133.51</v>
      </c>
      <c r="H349" s="504"/>
      <c r="I349" s="504"/>
      <c r="J349" s="504"/>
      <c r="L349" s="506"/>
      <c r="S349" s="509">
        <f>$G$14*D349*E349*1.001</f>
        <v>25967.409067600001</v>
      </c>
    </row>
    <row r="350" spans="1:19" s="505" customFormat="1" ht="15.75">
      <c r="A350" s="497">
        <v>339</v>
      </c>
      <c r="B350" s="498" t="s">
        <v>3032</v>
      </c>
      <c r="C350" s="499" t="s">
        <v>3033</v>
      </c>
      <c r="D350" s="500">
        <v>2.42</v>
      </c>
      <c r="E350" s="501">
        <v>1</v>
      </c>
      <c r="F350" s="502"/>
      <c r="G350" s="503">
        <v>34133.51</v>
      </c>
      <c r="H350" s="504">
        <f t="shared" si="53"/>
        <v>74417.127564779992</v>
      </c>
      <c r="I350" s="504">
        <f t="shared" si="54"/>
        <v>86819.982158910003</v>
      </c>
      <c r="J350" s="504">
        <f t="shared" si="55"/>
        <v>103357.12161774999</v>
      </c>
      <c r="L350" s="506"/>
      <c r="S350" s="508"/>
    </row>
    <row r="351" spans="1:19" s="505" customFormat="1" ht="15.75">
      <c r="A351" s="497">
        <v>340</v>
      </c>
      <c r="B351" s="498" t="s">
        <v>3034</v>
      </c>
      <c r="C351" s="499" t="s">
        <v>3035</v>
      </c>
      <c r="D351" s="500">
        <v>3.51</v>
      </c>
      <c r="E351" s="501">
        <v>1</v>
      </c>
      <c r="F351" s="502"/>
      <c r="G351" s="503">
        <v>34133.51</v>
      </c>
      <c r="H351" s="504">
        <f t="shared" si="53"/>
        <v>107935.58584808999</v>
      </c>
      <c r="I351" s="504">
        <f t="shared" si="54"/>
        <v>125924.85015610499</v>
      </c>
      <c r="J351" s="504">
        <f t="shared" si="55"/>
        <v>149910.53590012496</v>
      </c>
      <c r="L351" s="506"/>
      <c r="S351" s="508"/>
    </row>
    <row r="352" spans="1:19" s="505" customFormat="1" ht="15.75">
      <c r="A352" s="497">
        <v>341</v>
      </c>
      <c r="B352" s="498" t="s">
        <v>3036</v>
      </c>
      <c r="C352" s="499" t="s">
        <v>3037</v>
      </c>
      <c r="D352" s="500">
        <v>4.0199999999999996</v>
      </c>
      <c r="E352" s="501">
        <v>1</v>
      </c>
      <c r="F352" s="502"/>
      <c r="G352" s="503">
        <v>34133.51</v>
      </c>
      <c r="H352" s="504">
        <f t="shared" si="53"/>
        <v>123618.53421917999</v>
      </c>
      <c r="I352" s="504">
        <f t="shared" si="54"/>
        <v>144221.62325571</v>
      </c>
      <c r="J352" s="504">
        <f t="shared" si="55"/>
        <v>171692.40863774996</v>
      </c>
      <c r="L352" s="506"/>
      <c r="S352" s="508"/>
    </row>
    <row r="353" spans="1:19" s="505" customFormat="1" ht="31.5">
      <c r="A353" s="497">
        <v>342</v>
      </c>
      <c r="B353" s="498" t="s">
        <v>3038</v>
      </c>
      <c r="C353" s="499" t="s">
        <v>3039</v>
      </c>
      <c r="D353" s="500">
        <v>0.84</v>
      </c>
      <c r="E353" s="501">
        <v>1</v>
      </c>
      <c r="F353" s="502"/>
      <c r="G353" s="503">
        <v>34133.51</v>
      </c>
      <c r="H353" s="504">
        <f t="shared" si="53"/>
        <v>25830.738493559998</v>
      </c>
      <c r="I353" s="504">
        <f t="shared" si="54"/>
        <v>30135.861575819999</v>
      </c>
      <c r="J353" s="504">
        <f t="shared" si="55"/>
        <v>35876.025685499997</v>
      </c>
      <c r="L353" s="506"/>
      <c r="S353" s="508"/>
    </row>
    <row r="354" spans="1:19" s="505" customFormat="1" ht="31.5">
      <c r="A354" s="497">
        <v>343</v>
      </c>
      <c r="B354" s="498" t="s">
        <v>3040</v>
      </c>
      <c r="C354" s="499" t="s">
        <v>3041</v>
      </c>
      <c r="D354" s="500">
        <v>0.5</v>
      </c>
      <c r="E354" s="501">
        <v>1</v>
      </c>
      <c r="F354" s="502"/>
      <c r="G354" s="503">
        <v>34133.51</v>
      </c>
      <c r="H354" s="504">
        <f t="shared" si="53"/>
        <v>15375.4395795</v>
      </c>
      <c r="I354" s="504">
        <f t="shared" si="54"/>
        <v>17938.012842750002</v>
      </c>
      <c r="J354" s="504">
        <f t="shared" si="55"/>
        <v>21354.77719375</v>
      </c>
      <c r="L354" s="506"/>
      <c r="S354" s="508"/>
    </row>
    <row r="355" spans="1:19" s="505" customFormat="1" ht="15.75">
      <c r="A355" s="497">
        <v>344</v>
      </c>
      <c r="B355" s="498" t="s">
        <v>3042</v>
      </c>
      <c r="C355" s="499" t="s">
        <v>3043</v>
      </c>
      <c r="D355" s="500">
        <v>0.37</v>
      </c>
      <c r="E355" s="501">
        <v>1</v>
      </c>
      <c r="F355" s="502"/>
      <c r="G355" s="503">
        <v>34133.51</v>
      </c>
      <c r="H355" s="504"/>
      <c r="I355" s="504"/>
      <c r="J355" s="504"/>
      <c r="L355" s="506"/>
      <c r="S355" s="509">
        <f>$G$14*D355*E355*1.001</f>
        <v>12642.028098699999</v>
      </c>
    </row>
    <row r="356" spans="1:19" s="505" customFormat="1" ht="15.75">
      <c r="A356" s="497">
        <v>345</v>
      </c>
      <c r="B356" s="498" t="s">
        <v>3044</v>
      </c>
      <c r="C356" s="499" t="s">
        <v>3045</v>
      </c>
      <c r="D356" s="500">
        <v>1.19</v>
      </c>
      <c r="E356" s="501">
        <v>1</v>
      </c>
      <c r="F356" s="502"/>
      <c r="G356" s="503">
        <v>34133.51</v>
      </c>
      <c r="H356" s="504">
        <f t="shared" si="53"/>
        <v>36593.546199210003</v>
      </c>
      <c r="I356" s="504">
        <f t="shared" si="54"/>
        <v>42692.470565745003</v>
      </c>
      <c r="J356" s="504">
        <f t="shared" si="55"/>
        <v>50824.369721124996</v>
      </c>
      <c r="L356" s="506"/>
      <c r="S356" s="508"/>
    </row>
    <row r="357" spans="1:19" s="505" customFormat="1" ht="15.75">
      <c r="A357" s="497">
        <v>346</v>
      </c>
      <c r="B357" s="498" t="s">
        <v>3046</v>
      </c>
      <c r="C357" s="499" t="s">
        <v>3047</v>
      </c>
      <c r="D357" s="500">
        <v>1.1499999999999999</v>
      </c>
      <c r="E357" s="501">
        <v>1</v>
      </c>
      <c r="F357" s="502"/>
      <c r="G357" s="503">
        <v>34133.51</v>
      </c>
      <c r="H357" s="504">
        <f t="shared" si="53"/>
        <v>35363.511032850001</v>
      </c>
      <c r="I357" s="504">
        <f t="shared" si="54"/>
        <v>41257.429538324999</v>
      </c>
      <c r="J357" s="504">
        <f t="shared" si="55"/>
        <v>49115.987545624994</v>
      </c>
      <c r="L357" s="506"/>
      <c r="S357" s="508"/>
    </row>
    <row r="358" spans="1:19" s="505" customFormat="1" ht="15.75">
      <c r="A358" s="497">
        <v>347</v>
      </c>
      <c r="B358" s="498" t="s">
        <v>3048</v>
      </c>
      <c r="C358" s="499" t="s">
        <v>3049</v>
      </c>
      <c r="D358" s="500">
        <v>1.43</v>
      </c>
      <c r="E358" s="501">
        <v>1</v>
      </c>
      <c r="F358" s="502"/>
      <c r="G358" s="503">
        <v>34133.51</v>
      </c>
      <c r="H358" s="504">
        <f t="shared" si="53"/>
        <v>43973.757197369996</v>
      </c>
      <c r="I358" s="504">
        <f t="shared" si="54"/>
        <v>51302.716730264998</v>
      </c>
      <c r="J358" s="504">
        <f t="shared" si="55"/>
        <v>61074.662774124998</v>
      </c>
      <c r="L358" s="506"/>
      <c r="S358" s="508"/>
    </row>
    <row r="359" spans="1:19" s="505" customFormat="1" ht="15.75">
      <c r="A359" s="497">
        <v>348</v>
      </c>
      <c r="B359" s="498" t="s">
        <v>3050</v>
      </c>
      <c r="C359" s="499" t="s">
        <v>3051</v>
      </c>
      <c r="D359" s="500">
        <v>3</v>
      </c>
      <c r="E359" s="501">
        <v>1</v>
      </c>
      <c r="F359" s="502"/>
      <c r="G359" s="503">
        <v>34133.51</v>
      </c>
      <c r="H359" s="504">
        <f t="shared" si="53"/>
        <v>92252.637476999982</v>
      </c>
      <c r="I359" s="504">
        <f t="shared" si="54"/>
        <v>107628.0770565</v>
      </c>
      <c r="J359" s="504">
        <f t="shared" si="55"/>
        <v>128128.66316249999</v>
      </c>
      <c r="L359" s="506"/>
      <c r="S359" s="508"/>
    </row>
    <row r="360" spans="1:19" s="505" customFormat="1" ht="15.75">
      <c r="A360" s="497">
        <v>349</v>
      </c>
      <c r="B360" s="498" t="s">
        <v>3052</v>
      </c>
      <c r="C360" s="499" t="s">
        <v>3053</v>
      </c>
      <c r="D360" s="500">
        <v>4.3</v>
      </c>
      <c r="E360" s="501">
        <v>1</v>
      </c>
      <c r="F360" s="502"/>
      <c r="G360" s="503">
        <v>34133.51</v>
      </c>
      <c r="H360" s="504"/>
      <c r="I360" s="504"/>
      <c r="J360" s="504"/>
      <c r="L360" s="506"/>
      <c r="S360" s="509">
        <f>$G$14*D360*E360*1.001</f>
        <v>146920.86709299998</v>
      </c>
    </row>
    <row r="361" spans="1:19" s="505" customFormat="1" ht="15.75">
      <c r="A361" s="497">
        <v>350</v>
      </c>
      <c r="B361" s="498" t="s">
        <v>3054</v>
      </c>
      <c r="C361" s="499" t="s">
        <v>3055</v>
      </c>
      <c r="D361" s="500">
        <v>2.42</v>
      </c>
      <c r="E361" s="501">
        <v>1</v>
      </c>
      <c r="F361" s="502"/>
      <c r="G361" s="503">
        <v>34133.51</v>
      </c>
      <c r="H361" s="504">
        <f t="shared" si="53"/>
        <v>74417.127564779992</v>
      </c>
      <c r="I361" s="504">
        <f t="shared" si="54"/>
        <v>86819.982158910003</v>
      </c>
      <c r="J361" s="504">
        <f t="shared" si="55"/>
        <v>103357.12161774999</v>
      </c>
      <c r="L361" s="506"/>
      <c r="S361" s="508"/>
    </row>
    <row r="362" spans="1:19" s="505" customFormat="1" ht="15.75">
      <c r="A362" s="497">
        <v>351</v>
      </c>
      <c r="B362" s="498" t="s">
        <v>3056</v>
      </c>
      <c r="C362" s="499" t="s">
        <v>3057</v>
      </c>
      <c r="D362" s="500">
        <v>2.69</v>
      </c>
      <c r="E362" s="501">
        <v>1</v>
      </c>
      <c r="F362" s="502"/>
      <c r="G362" s="503">
        <v>34133.51</v>
      </c>
      <c r="H362" s="504">
        <f t="shared" si="53"/>
        <v>82719.864937709994</v>
      </c>
      <c r="I362" s="504">
        <f t="shared" si="54"/>
        <v>96506.509093995002</v>
      </c>
      <c r="J362" s="504">
        <f t="shared" si="55"/>
        <v>114888.70130237499</v>
      </c>
      <c r="L362" s="506"/>
      <c r="S362" s="508"/>
    </row>
    <row r="363" spans="1:19" s="505" customFormat="1" ht="15.75">
      <c r="A363" s="497">
        <v>352</v>
      </c>
      <c r="B363" s="498" t="s">
        <v>3058</v>
      </c>
      <c r="C363" s="499" t="s">
        <v>3059</v>
      </c>
      <c r="D363" s="500">
        <v>4.12</v>
      </c>
      <c r="E363" s="501">
        <v>1</v>
      </c>
      <c r="F363" s="502"/>
      <c r="G363" s="503">
        <v>34133.51</v>
      </c>
      <c r="H363" s="504">
        <f t="shared" si="53"/>
        <v>126693.62213508</v>
      </c>
      <c r="I363" s="504">
        <f t="shared" si="54"/>
        <v>147809.22582426004</v>
      </c>
      <c r="J363" s="504">
        <f t="shared" si="55"/>
        <v>175963.3640765</v>
      </c>
      <c r="L363" s="506"/>
      <c r="S363" s="508"/>
    </row>
    <row r="364" spans="1:19" s="505" customFormat="1" ht="15.75">
      <c r="A364" s="497">
        <v>353</v>
      </c>
      <c r="B364" s="498" t="s">
        <v>3060</v>
      </c>
      <c r="C364" s="499" t="s">
        <v>3061</v>
      </c>
      <c r="D364" s="500">
        <v>1.1599999999999999</v>
      </c>
      <c r="E364" s="501">
        <v>1</v>
      </c>
      <c r="F364" s="502"/>
      <c r="G364" s="503">
        <v>34133.51</v>
      </c>
      <c r="H364" s="504">
        <f t="shared" si="53"/>
        <v>35671.019824439994</v>
      </c>
      <c r="I364" s="504">
        <f t="shared" si="54"/>
        <v>41616.189795179998</v>
      </c>
      <c r="J364" s="504">
        <f t="shared" si="55"/>
        <v>49543.083089499996</v>
      </c>
      <c r="L364" s="506"/>
      <c r="S364" s="508"/>
    </row>
    <row r="365" spans="1:19" s="505" customFormat="1" ht="15.75">
      <c r="A365" s="497">
        <v>354</v>
      </c>
      <c r="B365" s="498" t="s">
        <v>3062</v>
      </c>
      <c r="C365" s="499" t="s">
        <v>3063</v>
      </c>
      <c r="D365" s="500">
        <v>1.95</v>
      </c>
      <c r="E365" s="501">
        <v>1</v>
      </c>
      <c r="F365" s="502"/>
      <c r="G365" s="503">
        <v>34133.51</v>
      </c>
      <c r="H365" s="504">
        <f t="shared" si="53"/>
        <v>59964.214360049999</v>
      </c>
      <c r="I365" s="504">
        <f t="shared" si="54"/>
        <v>69958.250086725006</v>
      </c>
      <c r="J365" s="504">
        <f t="shared" si="55"/>
        <v>83283.631055624995</v>
      </c>
      <c r="L365" s="506"/>
      <c r="S365" s="508"/>
    </row>
    <row r="366" spans="1:19" s="505" customFormat="1" ht="15.75">
      <c r="A366" s="497">
        <v>355</v>
      </c>
      <c r="B366" s="498" t="s">
        <v>3064</v>
      </c>
      <c r="C366" s="499" t="s">
        <v>3065</v>
      </c>
      <c r="D366" s="500">
        <v>2.46</v>
      </c>
      <c r="E366" s="501">
        <v>1</v>
      </c>
      <c r="F366" s="502"/>
      <c r="G366" s="503">
        <v>34133.51</v>
      </c>
      <c r="H366" s="504"/>
      <c r="I366" s="504"/>
      <c r="J366" s="504"/>
      <c r="L366" s="506"/>
      <c r="S366" s="509">
        <f>$G$14*D366*E366*1.001</f>
        <v>84052.403034599993</v>
      </c>
    </row>
    <row r="367" spans="1:19" s="505" customFormat="1" ht="15.75">
      <c r="A367" s="497">
        <v>356</v>
      </c>
      <c r="B367" s="498" t="s">
        <v>3066</v>
      </c>
      <c r="C367" s="499" t="s">
        <v>3067</v>
      </c>
      <c r="D367" s="500">
        <v>0.73</v>
      </c>
      <c r="E367" s="501">
        <v>1</v>
      </c>
      <c r="F367" s="502"/>
      <c r="G367" s="503">
        <v>34133.51</v>
      </c>
      <c r="H367" s="504"/>
      <c r="I367" s="504"/>
      <c r="J367" s="504"/>
      <c r="L367" s="506"/>
      <c r="S367" s="509">
        <f>$G$14*D367*E367*1.001</f>
        <v>24942.379762299995</v>
      </c>
    </row>
    <row r="368" spans="1:19" s="505" customFormat="1" ht="15.75">
      <c r="A368" s="497">
        <v>357</v>
      </c>
      <c r="B368" s="498" t="s">
        <v>3068</v>
      </c>
      <c r="C368" s="499" t="s">
        <v>3069</v>
      </c>
      <c r="D368" s="500">
        <v>0.86</v>
      </c>
      <c r="E368" s="501">
        <v>1</v>
      </c>
      <c r="F368" s="502"/>
      <c r="G368" s="503">
        <v>34133.51</v>
      </c>
      <c r="H368" s="504"/>
      <c r="I368" s="504"/>
      <c r="J368" s="504"/>
      <c r="L368" s="506"/>
      <c r="S368" s="509">
        <f>$G$14*D368*E368*1.001</f>
        <v>29384.173418599999</v>
      </c>
    </row>
    <row r="369" spans="1:19" s="505" customFormat="1" ht="15.75">
      <c r="A369" s="497">
        <v>358</v>
      </c>
      <c r="B369" s="498" t="s">
        <v>3070</v>
      </c>
      <c r="C369" s="499" t="s">
        <v>3071</v>
      </c>
      <c r="D369" s="500">
        <v>1.24</v>
      </c>
      <c r="E369" s="501">
        <v>1</v>
      </c>
      <c r="F369" s="502"/>
      <c r="G369" s="503">
        <v>34133.51</v>
      </c>
      <c r="H369" s="504"/>
      <c r="I369" s="504"/>
      <c r="J369" s="504"/>
      <c r="L369" s="506"/>
      <c r="S369" s="509">
        <f>$G$14*D369*E369*1.001</f>
        <v>42367.877952399998</v>
      </c>
    </row>
    <row r="370" spans="1:19" s="505" customFormat="1" ht="15.75">
      <c r="A370" s="497">
        <v>359</v>
      </c>
      <c r="B370" s="498" t="s">
        <v>3072</v>
      </c>
      <c r="C370" s="499" t="s">
        <v>3073</v>
      </c>
      <c r="D370" s="500">
        <v>1.78</v>
      </c>
      <c r="E370" s="501">
        <v>1</v>
      </c>
      <c r="F370" s="502"/>
      <c r="G370" s="503">
        <v>34133.51</v>
      </c>
      <c r="H370" s="504"/>
      <c r="I370" s="504"/>
      <c r="J370" s="504"/>
      <c r="L370" s="506"/>
      <c r="S370" s="509">
        <f>$G$14*D370*E370*1.001</f>
        <v>60818.405447799996</v>
      </c>
    </row>
    <row r="371" spans="1:19" s="505" customFormat="1" ht="15.75">
      <c r="A371" s="497">
        <v>360</v>
      </c>
      <c r="B371" s="498" t="s">
        <v>3074</v>
      </c>
      <c r="C371" s="499" t="s">
        <v>3075</v>
      </c>
      <c r="D371" s="500">
        <v>5.6</v>
      </c>
      <c r="E371" s="501">
        <v>1</v>
      </c>
      <c r="F371" s="502"/>
      <c r="G371" s="503">
        <v>34133.51</v>
      </c>
      <c r="H371" s="504">
        <f t="shared" si="53"/>
        <v>172204.92329039998</v>
      </c>
      <c r="I371" s="504">
        <f t="shared" si="54"/>
        <v>200905.7438388</v>
      </c>
      <c r="J371" s="504">
        <f t="shared" si="55"/>
        <v>239173.50456999996</v>
      </c>
      <c r="L371" s="506"/>
      <c r="S371" s="508"/>
    </row>
    <row r="372" spans="1:19" s="505" customFormat="1" ht="15.75">
      <c r="A372" s="497">
        <v>361</v>
      </c>
      <c r="B372" s="498" t="s">
        <v>3076</v>
      </c>
      <c r="C372" s="499" t="s">
        <v>3077</v>
      </c>
      <c r="D372" s="500">
        <v>1.1299999999999999</v>
      </c>
      <c r="E372" s="501">
        <v>1</v>
      </c>
      <c r="F372" s="502"/>
      <c r="G372" s="503">
        <v>34133.51</v>
      </c>
      <c r="H372" s="504">
        <f t="shared" si="53"/>
        <v>34748.493449670001</v>
      </c>
      <c r="I372" s="504">
        <f t="shared" si="54"/>
        <v>40539.909024615001</v>
      </c>
      <c r="J372" s="504">
        <f t="shared" si="55"/>
        <v>48261.796457874996</v>
      </c>
      <c r="L372" s="506"/>
      <c r="S372" s="508"/>
    </row>
    <row r="373" spans="1:19" s="505" customFormat="1" ht="15.75">
      <c r="A373" s="497">
        <v>362</v>
      </c>
      <c r="B373" s="498" t="s">
        <v>3078</v>
      </c>
      <c r="C373" s="499" t="s">
        <v>3079</v>
      </c>
      <c r="D373" s="500">
        <v>1.19</v>
      </c>
      <c r="E373" s="501">
        <v>1</v>
      </c>
      <c r="F373" s="502"/>
      <c r="G373" s="503">
        <v>34133.51</v>
      </c>
      <c r="H373" s="504">
        <f t="shared" si="53"/>
        <v>36593.546199210003</v>
      </c>
      <c r="I373" s="504">
        <f t="shared" si="54"/>
        <v>42692.470565745003</v>
      </c>
      <c r="J373" s="504">
        <f t="shared" si="55"/>
        <v>50824.369721124996</v>
      </c>
      <c r="L373" s="506"/>
      <c r="S373" s="508"/>
    </row>
    <row r="374" spans="1:19" s="505" customFormat="1" ht="15.75">
      <c r="A374" s="497">
        <v>363</v>
      </c>
      <c r="B374" s="498" t="s">
        <v>3080</v>
      </c>
      <c r="C374" s="499" t="s">
        <v>3081</v>
      </c>
      <c r="D374" s="500">
        <v>2.13</v>
      </c>
      <c r="E374" s="501">
        <v>1</v>
      </c>
      <c r="F374" s="502"/>
      <c r="G374" s="503">
        <v>34133.51</v>
      </c>
      <c r="H374" s="504">
        <f t="shared" si="53"/>
        <v>65499.372608669997</v>
      </c>
      <c r="I374" s="504">
        <f t="shared" si="54"/>
        <v>76415.934710114991</v>
      </c>
      <c r="J374" s="504">
        <f t="shared" si="55"/>
        <v>90971.350845374996</v>
      </c>
      <c r="L374" s="506"/>
      <c r="S374" s="508"/>
    </row>
    <row r="375" spans="1:19" ht="15.75">
      <c r="A375" s="497">
        <v>364</v>
      </c>
      <c r="B375" s="498" t="s">
        <v>3082</v>
      </c>
      <c r="C375" s="499" t="s">
        <v>3083</v>
      </c>
      <c r="D375" s="500">
        <v>2.36</v>
      </c>
      <c r="E375" s="501">
        <v>1</v>
      </c>
      <c r="F375" s="502">
        <v>0.34649999999999997</v>
      </c>
      <c r="G375" s="503">
        <v>34133.51</v>
      </c>
      <c r="H375" s="504">
        <f t="shared" ref="H375:H376" si="56">+G375*D375*((1-F375)+F375*E375)*$H$11*$N$6</f>
        <v>72572.074815240005</v>
      </c>
      <c r="I375" s="504">
        <f t="shared" ref="I375:I376" si="57">+G375*D375*((1-F375)+F375*E375)*$I$11*$N$6</f>
        <v>84667.420617779993</v>
      </c>
      <c r="J375" s="504">
        <f t="shared" ref="J375:J376" si="58">+G375*D375*((1-F375)+F375*E375)*$J$11*$N$6</f>
        <v>100794.54835449999</v>
      </c>
      <c r="L375" s="506"/>
      <c r="S375" s="496"/>
    </row>
    <row r="376" spans="1:19" ht="15.75">
      <c r="A376" s="497">
        <v>365</v>
      </c>
      <c r="B376" s="498" t="s">
        <v>3084</v>
      </c>
      <c r="C376" s="499" t="s">
        <v>3085</v>
      </c>
      <c r="D376" s="500">
        <v>2.69</v>
      </c>
      <c r="E376" s="501">
        <v>1</v>
      </c>
      <c r="F376" s="502">
        <v>0.38579999999999998</v>
      </c>
      <c r="G376" s="503">
        <v>34133.51</v>
      </c>
      <c r="H376" s="504">
        <f t="shared" si="56"/>
        <v>82719.864937709994</v>
      </c>
      <c r="I376" s="504">
        <f t="shared" si="57"/>
        <v>96506.509093995002</v>
      </c>
      <c r="J376" s="504">
        <f t="shared" si="58"/>
        <v>114888.70130237499</v>
      </c>
      <c r="L376" s="506"/>
      <c r="S376" s="496"/>
    </row>
    <row r="377" spans="1:19" ht="15.75">
      <c r="A377" s="497">
        <v>366</v>
      </c>
      <c r="B377" s="498" t="s">
        <v>3086</v>
      </c>
      <c r="C377" s="499" t="s">
        <v>3087</v>
      </c>
      <c r="D377" s="500">
        <v>1.17</v>
      </c>
      <c r="E377" s="501">
        <v>1</v>
      </c>
      <c r="F377" s="502"/>
      <c r="G377" s="503">
        <v>34133.51</v>
      </c>
      <c r="H377" s="504">
        <f t="shared" si="53"/>
        <v>35978.528616030002</v>
      </c>
      <c r="I377" s="504">
        <f t="shared" si="54"/>
        <v>41974.950052034997</v>
      </c>
      <c r="J377" s="504">
        <f t="shared" si="55"/>
        <v>49970.178633374999</v>
      </c>
      <c r="L377" s="506"/>
      <c r="S377" s="496"/>
    </row>
    <row r="378" spans="1:19" ht="15.75">
      <c r="A378" s="497">
        <v>367</v>
      </c>
      <c r="B378" s="498" t="s">
        <v>3088</v>
      </c>
      <c r="C378" s="499" t="s">
        <v>3089</v>
      </c>
      <c r="D378" s="500">
        <v>2.91</v>
      </c>
      <c r="E378" s="501">
        <v>1</v>
      </c>
      <c r="F378" s="502"/>
      <c r="G378" s="503">
        <v>34133.51</v>
      </c>
      <c r="H378" s="504">
        <f t="shared" si="53"/>
        <v>89485.058352690001</v>
      </c>
      <c r="I378" s="504">
        <f t="shared" si="54"/>
        <v>104399.234744805</v>
      </c>
      <c r="J378" s="504">
        <f t="shared" si="55"/>
        <v>124284.80326762501</v>
      </c>
      <c r="L378" s="506"/>
      <c r="S378" s="496"/>
    </row>
    <row r="379" spans="1:19" ht="15.75">
      <c r="A379" s="497">
        <v>368</v>
      </c>
      <c r="B379" s="498" t="s">
        <v>3090</v>
      </c>
      <c r="C379" s="499" t="s">
        <v>3091</v>
      </c>
      <c r="D379" s="500">
        <v>1.21</v>
      </c>
      <c r="E379" s="501">
        <v>1</v>
      </c>
      <c r="F379" s="502"/>
      <c r="G379" s="503">
        <v>34133.51</v>
      </c>
      <c r="H379" s="504">
        <f t="shared" si="53"/>
        <v>37208.563782389996</v>
      </c>
      <c r="I379" s="504">
        <f t="shared" si="54"/>
        <v>43409.991079455001</v>
      </c>
      <c r="J379" s="504">
        <f t="shared" si="55"/>
        <v>51678.560808874994</v>
      </c>
      <c r="L379" s="506"/>
      <c r="S379" s="496"/>
    </row>
    <row r="380" spans="1:19" ht="15.75">
      <c r="A380" s="497">
        <v>369</v>
      </c>
      <c r="B380" s="498" t="s">
        <v>3092</v>
      </c>
      <c r="C380" s="499" t="s">
        <v>3093</v>
      </c>
      <c r="D380" s="500">
        <v>2.0299999999999998</v>
      </c>
      <c r="E380" s="501">
        <v>1</v>
      </c>
      <c r="F380" s="502"/>
      <c r="G380" s="503">
        <v>34133.51</v>
      </c>
      <c r="H380" s="504">
        <f t="shared" si="53"/>
        <v>62424.284692769994</v>
      </c>
      <c r="I380" s="504">
        <f t="shared" si="54"/>
        <v>72828.332141564984</v>
      </c>
      <c r="J380" s="504">
        <f t="shared" si="55"/>
        <v>86700.395406624986</v>
      </c>
      <c r="L380" s="506"/>
      <c r="S380" s="496"/>
    </row>
    <row r="381" spans="1:19" ht="15.75">
      <c r="A381" s="497">
        <v>370</v>
      </c>
      <c r="B381" s="498" t="s">
        <v>3094</v>
      </c>
      <c r="C381" s="499" t="s">
        <v>3095</v>
      </c>
      <c r="D381" s="500">
        <v>3.54</v>
      </c>
      <c r="E381" s="501">
        <v>1</v>
      </c>
      <c r="F381" s="502"/>
      <c r="G381" s="503">
        <v>34133.51</v>
      </c>
      <c r="H381" s="504">
        <f t="shared" si="53"/>
        <v>108858.11222286</v>
      </c>
      <c r="I381" s="504">
        <f t="shared" si="54"/>
        <v>127001.13092667</v>
      </c>
      <c r="J381" s="504">
        <f t="shared" si="55"/>
        <v>151191.82253174999</v>
      </c>
      <c r="L381" s="506"/>
      <c r="S381" s="496"/>
    </row>
    <row r="382" spans="1:19" ht="15.75">
      <c r="A382" s="497">
        <v>371</v>
      </c>
      <c r="B382" s="498" t="s">
        <v>3096</v>
      </c>
      <c r="C382" s="499" t="s">
        <v>3097</v>
      </c>
      <c r="D382" s="500">
        <v>5.2</v>
      </c>
      <c r="E382" s="501">
        <v>1</v>
      </c>
      <c r="F382" s="502"/>
      <c r="G382" s="503">
        <v>34133.51</v>
      </c>
      <c r="H382" s="504">
        <f t="shared" si="53"/>
        <v>159904.5716268</v>
      </c>
      <c r="I382" s="504">
        <f t="shared" si="54"/>
        <v>186555.33356459998</v>
      </c>
      <c r="J382" s="504">
        <f t="shared" si="55"/>
        <v>222089.68281499998</v>
      </c>
      <c r="L382" s="506"/>
      <c r="S382" s="496"/>
    </row>
    <row r="383" spans="1:19" ht="15.75">
      <c r="A383" s="497">
        <v>372</v>
      </c>
      <c r="B383" s="498" t="s">
        <v>3098</v>
      </c>
      <c r="C383" s="499" t="s">
        <v>3099</v>
      </c>
      <c r="D383" s="500">
        <v>11.11</v>
      </c>
      <c r="E383" s="501">
        <v>1</v>
      </c>
      <c r="F383" s="502"/>
      <c r="G383" s="503">
        <v>34133.51</v>
      </c>
      <c r="H383" s="504">
        <f t="shared" si="53"/>
        <v>341642.26745648991</v>
      </c>
      <c r="I383" s="504">
        <f t="shared" si="54"/>
        <v>398582.64536590496</v>
      </c>
      <c r="J383" s="504">
        <f t="shared" si="55"/>
        <v>474503.14924512489</v>
      </c>
      <c r="L383" s="506"/>
      <c r="S383" s="496"/>
    </row>
    <row r="384" spans="1:19" ht="15.75">
      <c r="A384" s="497">
        <v>373</v>
      </c>
      <c r="B384" s="498" t="s">
        <v>3100</v>
      </c>
      <c r="C384" s="499" t="s">
        <v>3101</v>
      </c>
      <c r="D384" s="500">
        <v>14.07</v>
      </c>
      <c r="E384" s="501">
        <v>1</v>
      </c>
      <c r="F384" s="502"/>
      <c r="G384" s="503">
        <v>34133.51</v>
      </c>
      <c r="H384" s="504">
        <f t="shared" si="53"/>
        <v>432664.86976713</v>
      </c>
      <c r="I384" s="504">
        <f t="shared" si="54"/>
        <v>504775.681394985</v>
      </c>
      <c r="J384" s="504">
        <f t="shared" si="55"/>
        <v>600923.43023212487</v>
      </c>
      <c r="L384" s="506"/>
      <c r="S384" s="496"/>
    </row>
    <row r="385" spans="1:19" ht="31.5">
      <c r="A385" s="497">
        <v>374</v>
      </c>
      <c r="B385" s="498" t="s">
        <v>3102</v>
      </c>
      <c r="C385" s="499" t="s">
        <v>3103</v>
      </c>
      <c r="D385" s="500">
        <v>0.89</v>
      </c>
      <c r="E385" s="501">
        <v>1</v>
      </c>
      <c r="F385" s="502"/>
      <c r="G385" s="503">
        <v>34133.51</v>
      </c>
      <c r="H385" s="504">
        <f t="shared" si="53"/>
        <v>27368.28245151</v>
      </c>
      <c r="I385" s="504">
        <f t="shared" si="54"/>
        <v>31929.662860095003</v>
      </c>
      <c r="J385" s="504">
        <f t="shared" si="55"/>
        <v>38011.503404875002</v>
      </c>
      <c r="L385" s="506"/>
      <c r="S385" s="496"/>
    </row>
    <row r="386" spans="1:19" ht="15.75">
      <c r="A386" s="497">
        <v>375</v>
      </c>
      <c r="B386" s="498" t="s">
        <v>3104</v>
      </c>
      <c r="C386" s="499" t="s">
        <v>3105</v>
      </c>
      <c r="D386" s="500">
        <v>0.74</v>
      </c>
      <c r="E386" s="501">
        <v>1</v>
      </c>
      <c r="F386" s="502"/>
      <c r="G386" s="503">
        <v>34133.51</v>
      </c>
      <c r="H386" s="504">
        <f t="shared" si="53"/>
        <v>22755.650577659995</v>
      </c>
      <c r="I386" s="504">
        <f t="shared" si="54"/>
        <v>26548.259007269997</v>
      </c>
      <c r="J386" s="504">
        <f t="shared" si="55"/>
        <v>31605.070246749994</v>
      </c>
      <c r="L386" s="506"/>
      <c r="S386" s="496"/>
    </row>
    <row r="387" spans="1:19" ht="15.75">
      <c r="A387" s="497">
        <v>376</v>
      </c>
      <c r="B387" s="498" t="s">
        <v>3106</v>
      </c>
      <c r="C387" s="499" t="s">
        <v>3107</v>
      </c>
      <c r="D387" s="500">
        <v>1.27</v>
      </c>
      <c r="E387" s="501">
        <v>1</v>
      </c>
      <c r="F387" s="502"/>
      <c r="G387" s="503">
        <v>34133.51</v>
      </c>
      <c r="H387" s="504">
        <f t="shared" si="53"/>
        <v>39053.616531929998</v>
      </c>
      <c r="I387" s="504">
        <f t="shared" si="54"/>
        <v>45562.552620584996</v>
      </c>
      <c r="J387" s="504">
        <f t="shared" si="55"/>
        <v>54241.134072125002</v>
      </c>
      <c r="L387" s="506"/>
      <c r="S387" s="496"/>
    </row>
    <row r="388" spans="1:19" ht="15.75">
      <c r="A388" s="497">
        <v>377</v>
      </c>
      <c r="B388" s="498" t="s">
        <v>3108</v>
      </c>
      <c r="C388" s="499" t="s">
        <v>3109</v>
      </c>
      <c r="D388" s="500">
        <v>1.63</v>
      </c>
      <c r="E388" s="501">
        <v>1</v>
      </c>
      <c r="F388" s="502"/>
      <c r="G388" s="503">
        <v>34133.51</v>
      </c>
      <c r="H388" s="504">
        <f t="shared" si="53"/>
        <v>50123.933029169995</v>
      </c>
      <c r="I388" s="504">
        <f t="shared" si="54"/>
        <v>58477.921867364996</v>
      </c>
      <c r="J388" s="504">
        <f t="shared" si="55"/>
        <v>69616.573651624989</v>
      </c>
      <c r="L388" s="506"/>
      <c r="S388" s="496"/>
    </row>
    <row r="389" spans="1:19" ht="15.75">
      <c r="A389" s="497">
        <v>378</v>
      </c>
      <c r="B389" s="498" t="s">
        <v>3110</v>
      </c>
      <c r="C389" s="499" t="s">
        <v>3111</v>
      </c>
      <c r="D389" s="500">
        <v>1.9</v>
      </c>
      <c r="E389" s="501">
        <v>1</v>
      </c>
      <c r="F389" s="502"/>
      <c r="G389" s="503">
        <v>34133.51</v>
      </c>
      <c r="H389" s="504">
        <f t="shared" si="53"/>
        <v>58426.670402099997</v>
      </c>
      <c r="I389" s="504">
        <f t="shared" si="54"/>
        <v>68164.448802450002</v>
      </c>
      <c r="J389" s="504">
        <f t="shared" si="55"/>
        <v>81148.153336250005</v>
      </c>
      <c r="L389" s="506"/>
      <c r="S389" s="496"/>
    </row>
    <row r="390" spans="1:19" ht="15.75">
      <c r="A390" s="497">
        <v>379</v>
      </c>
      <c r="B390" s="498" t="s">
        <v>3112</v>
      </c>
      <c r="C390" s="499" t="s">
        <v>3113</v>
      </c>
      <c r="D390" s="500">
        <v>1.02</v>
      </c>
      <c r="E390" s="501">
        <v>1</v>
      </c>
      <c r="F390" s="502"/>
      <c r="G390" s="503">
        <v>34133.51</v>
      </c>
      <c r="H390" s="504">
        <f t="shared" si="53"/>
        <v>31365.896742180001</v>
      </c>
      <c r="I390" s="504">
        <f t="shared" si="54"/>
        <v>36593.546199210003</v>
      </c>
      <c r="J390" s="504">
        <f t="shared" si="55"/>
        <v>43563.745475249998</v>
      </c>
      <c r="L390" s="506"/>
      <c r="S390" s="496"/>
    </row>
    <row r="391" spans="1:19" ht="15.75">
      <c r="A391" s="497">
        <v>380</v>
      </c>
      <c r="B391" s="498" t="s">
        <v>3114</v>
      </c>
      <c r="C391" s="499" t="s">
        <v>3115</v>
      </c>
      <c r="D391" s="500">
        <v>1.49</v>
      </c>
      <c r="E391" s="501">
        <v>1</v>
      </c>
      <c r="F391" s="502"/>
      <c r="G391" s="503">
        <v>34133.51</v>
      </c>
      <c r="H391" s="504">
        <f t="shared" si="53"/>
        <v>45818.809946909998</v>
      </c>
      <c r="I391" s="504">
        <f t="shared" si="54"/>
        <v>53455.278271395</v>
      </c>
      <c r="J391" s="504">
        <f t="shared" si="55"/>
        <v>63637.236037374991</v>
      </c>
      <c r="L391" s="506"/>
      <c r="S391" s="496"/>
    </row>
    <row r="392" spans="1:19" ht="15.75">
      <c r="A392" s="497">
        <v>381</v>
      </c>
      <c r="B392" s="498" t="s">
        <v>3116</v>
      </c>
      <c r="C392" s="499" t="s">
        <v>3117</v>
      </c>
      <c r="D392" s="500">
        <v>2.14</v>
      </c>
      <c r="E392" s="501">
        <v>1</v>
      </c>
      <c r="F392" s="502"/>
      <c r="G392" s="503">
        <v>34133.51</v>
      </c>
      <c r="H392" s="504">
        <f t="shared" si="53"/>
        <v>65806.881400260012</v>
      </c>
      <c r="I392" s="504">
        <f t="shared" si="54"/>
        <v>76774.694966970012</v>
      </c>
      <c r="J392" s="504">
        <f t="shared" si="55"/>
        <v>91398.446389250006</v>
      </c>
      <c r="L392" s="506"/>
      <c r="S392" s="496"/>
    </row>
    <row r="393" spans="1:19" ht="15.75">
      <c r="A393" s="497">
        <v>382</v>
      </c>
      <c r="B393" s="498" t="s">
        <v>3118</v>
      </c>
      <c r="C393" s="499" t="s">
        <v>3119</v>
      </c>
      <c r="D393" s="500">
        <v>1.25</v>
      </c>
      <c r="E393" s="501">
        <v>1</v>
      </c>
      <c r="F393" s="502"/>
      <c r="G393" s="503">
        <v>34133.51</v>
      </c>
      <c r="H393" s="504">
        <f t="shared" si="53"/>
        <v>38438.598948749997</v>
      </c>
      <c r="I393" s="504">
        <f t="shared" si="54"/>
        <v>44845.032106874998</v>
      </c>
      <c r="J393" s="504">
        <f t="shared" si="55"/>
        <v>53386.942984375004</v>
      </c>
      <c r="L393" s="506"/>
      <c r="S393" s="496"/>
    </row>
    <row r="394" spans="1:19" ht="15.75">
      <c r="A394" s="497">
        <v>383</v>
      </c>
      <c r="B394" s="498" t="s">
        <v>3120</v>
      </c>
      <c r="C394" s="499" t="s">
        <v>3121</v>
      </c>
      <c r="D394" s="500">
        <v>2.76</v>
      </c>
      <c r="E394" s="501">
        <v>1</v>
      </c>
      <c r="F394" s="502"/>
      <c r="G394" s="503">
        <v>34133.51</v>
      </c>
      <c r="H394" s="504">
        <f t="shared" si="53"/>
        <v>84872.426478839989</v>
      </c>
      <c r="I394" s="504">
        <f t="shared" si="54"/>
        <v>99017.830891979975</v>
      </c>
      <c r="J394" s="504">
        <f t="shared" si="55"/>
        <v>117878.37010949999</v>
      </c>
      <c r="L394" s="506"/>
      <c r="S394" s="496"/>
    </row>
    <row r="395" spans="1:19" ht="31.5">
      <c r="A395" s="497">
        <v>384</v>
      </c>
      <c r="B395" s="498" t="s">
        <v>3122</v>
      </c>
      <c r="C395" s="499" t="s">
        <v>3123</v>
      </c>
      <c r="D395" s="500">
        <v>0.76</v>
      </c>
      <c r="E395" s="501">
        <v>1</v>
      </c>
      <c r="F395" s="502"/>
      <c r="G395" s="503">
        <v>34133.51</v>
      </c>
      <c r="H395" s="504">
        <f t="shared" si="53"/>
        <v>23370.668160840003</v>
      </c>
      <c r="I395" s="504">
        <f t="shared" si="54"/>
        <v>27265.779520980002</v>
      </c>
      <c r="J395" s="504">
        <f t="shared" si="55"/>
        <v>32459.261334500003</v>
      </c>
      <c r="L395" s="506"/>
      <c r="S395" s="496"/>
    </row>
    <row r="396" spans="1:19" ht="15.75">
      <c r="A396" s="497">
        <v>385</v>
      </c>
      <c r="B396" s="498" t="s">
        <v>3124</v>
      </c>
      <c r="C396" s="499" t="s">
        <v>3125</v>
      </c>
      <c r="D396" s="500">
        <v>1.06</v>
      </c>
      <c r="E396" s="501">
        <v>1</v>
      </c>
      <c r="F396" s="502"/>
      <c r="G396" s="503">
        <v>34133.51</v>
      </c>
      <c r="H396" s="504">
        <f t="shared" si="53"/>
        <v>32595.931908539998</v>
      </c>
      <c r="I396" s="504">
        <f t="shared" si="54"/>
        <v>38028.587226630007</v>
      </c>
      <c r="J396" s="504">
        <f t="shared" si="55"/>
        <v>45272.127650749993</v>
      </c>
      <c r="L396" s="506"/>
      <c r="S396" s="496"/>
    </row>
    <row r="397" spans="1:19" ht="15.75">
      <c r="A397" s="497">
        <v>386</v>
      </c>
      <c r="B397" s="498" t="s">
        <v>3126</v>
      </c>
      <c r="C397" s="499" t="s">
        <v>3127</v>
      </c>
      <c r="D397" s="500">
        <v>1.1599999999999999</v>
      </c>
      <c r="E397" s="501">
        <v>1</v>
      </c>
      <c r="F397" s="502"/>
      <c r="G397" s="503">
        <v>34133.51</v>
      </c>
      <c r="H397" s="504">
        <f t="shared" si="53"/>
        <v>35671.019824439994</v>
      </c>
      <c r="I397" s="504">
        <f t="shared" si="54"/>
        <v>41616.189795179998</v>
      </c>
      <c r="J397" s="504">
        <f t="shared" si="55"/>
        <v>49543.083089499996</v>
      </c>
      <c r="L397" s="506"/>
      <c r="S397" s="496"/>
    </row>
    <row r="398" spans="1:19" ht="15.75">
      <c r="A398" s="497">
        <v>387</v>
      </c>
      <c r="B398" s="498" t="s">
        <v>3128</v>
      </c>
      <c r="C398" s="499" t="s">
        <v>3129</v>
      </c>
      <c r="D398" s="500">
        <v>3.32</v>
      </c>
      <c r="E398" s="501">
        <v>1</v>
      </c>
      <c r="F398" s="502"/>
      <c r="G398" s="503">
        <v>34133.51</v>
      </c>
      <c r="H398" s="504">
        <f t="shared" si="53"/>
        <v>102092.91880787999</v>
      </c>
      <c r="I398" s="504">
        <f t="shared" si="54"/>
        <v>119108.40527586</v>
      </c>
      <c r="J398" s="504">
        <f t="shared" si="55"/>
        <v>141795.72056650001</v>
      </c>
      <c r="L398" s="506"/>
      <c r="S398" s="496"/>
    </row>
    <row r="399" spans="1:19" ht="15.75">
      <c r="A399" s="497">
        <v>388</v>
      </c>
      <c r="B399" s="498" t="s">
        <v>3130</v>
      </c>
      <c r="C399" s="499" t="s">
        <v>3131</v>
      </c>
      <c r="D399" s="500">
        <v>4.32</v>
      </c>
      <c r="E399" s="501">
        <v>1</v>
      </c>
      <c r="F399" s="502"/>
      <c r="G399" s="503">
        <v>34133.51</v>
      </c>
      <c r="H399" s="504"/>
      <c r="I399" s="504"/>
      <c r="J399" s="504"/>
      <c r="L399" s="506"/>
      <c r="S399" s="510">
        <f>$G$14*D399*E399*1.001</f>
        <v>147604.21996320001</v>
      </c>
    </row>
    <row r="400" spans="1:19" ht="15.75">
      <c r="A400" s="497">
        <v>389</v>
      </c>
      <c r="B400" s="498" t="s">
        <v>3132</v>
      </c>
      <c r="C400" s="499" t="s">
        <v>3133</v>
      </c>
      <c r="D400" s="500">
        <v>3.5</v>
      </c>
      <c r="E400" s="501">
        <v>1</v>
      </c>
      <c r="F400" s="502"/>
      <c r="G400" s="503">
        <v>34133.51</v>
      </c>
      <c r="H400" s="504">
        <f t="shared" ref="H400:H463" si="59">+D400*E400*G400*$H$11*$N$6</f>
        <v>107628.0770565</v>
      </c>
      <c r="I400" s="504">
        <f t="shared" ref="I400:I463" si="60">+E400*D400*G400*$I$11*$N$6</f>
        <v>125566.08989924999</v>
      </c>
      <c r="J400" s="504">
        <f t="shared" ref="J400:J463" si="61">+E400*D400*G400*$J$11*$N$6</f>
        <v>149483.44035625001</v>
      </c>
      <c r="L400" s="506"/>
      <c r="S400" s="496"/>
    </row>
    <row r="401" spans="1:19" ht="31.5">
      <c r="A401" s="497">
        <v>390</v>
      </c>
      <c r="B401" s="498" t="s">
        <v>3134</v>
      </c>
      <c r="C401" s="499" t="s">
        <v>3135</v>
      </c>
      <c r="D401" s="500">
        <v>0.32</v>
      </c>
      <c r="E401" s="501">
        <v>1</v>
      </c>
      <c r="F401" s="502"/>
      <c r="G401" s="503">
        <v>34133.51</v>
      </c>
      <c r="H401" s="504">
        <f t="shared" si="59"/>
        <v>9840.2813308799996</v>
      </c>
      <c r="I401" s="504">
        <f t="shared" si="60"/>
        <v>11480.328219359999</v>
      </c>
      <c r="J401" s="504">
        <f t="shared" si="61"/>
        <v>13667.057403999999</v>
      </c>
      <c r="L401" s="506"/>
      <c r="S401" s="496"/>
    </row>
    <row r="402" spans="1:19" ht="31.5">
      <c r="A402" s="497">
        <v>391</v>
      </c>
      <c r="B402" s="498" t="s">
        <v>3136</v>
      </c>
      <c r="C402" s="499" t="s">
        <v>3137</v>
      </c>
      <c r="D402" s="500">
        <v>0.26</v>
      </c>
      <c r="E402" s="501">
        <v>1</v>
      </c>
      <c r="F402" s="502">
        <v>0.3</v>
      </c>
      <c r="G402" s="503">
        <v>34133.51</v>
      </c>
      <c r="H402" s="504">
        <f t="shared" ref="H402:H405" si="62">+G402*D402*((1-F402)+F402*E402)*$H$11*$N$6</f>
        <v>7995.2285813399994</v>
      </c>
      <c r="I402" s="504">
        <f t="shared" ref="I402:I405" si="63">+G402*D402*((1-F402)+F402*E402)*$I$11*$N$6</f>
        <v>9327.7666782300003</v>
      </c>
      <c r="J402" s="504">
        <f t="shared" ref="J402:J405" si="64">+G402*D402*((1-F402)+F402*E402)*$J$11*$N$6</f>
        <v>11104.484140749999</v>
      </c>
      <c r="L402" s="506"/>
      <c r="S402" s="496"/>
    </row>
    <row r="403" spans="1:19" ht="31.5">
      <c r="A403" s="497">
        <v>392</v>
      </c>
      <c r="B403" s="498" t="s">
        <v>3138</v>
      </c>
      <c r="C403" s="499" t="s">
        <v>3139</v>
      </c>
      <c r="D403" s="500">
        <v>0.76</v>
      </c>
      <c r="E403" s="501">
        <v>1</v>
      </c>
      <c r="F403" s="502">
        <v>0.3</v>
      </c>
      <c r="G403" s="503">
        <v>34133.51</v>
      </c>
      <c r="H403" s="504">
        <f t="shared" si="62"/>
        <v>23370.668160840003</v>
      </c>
      <c r="I403" s="504">
        <f t="shared" si="63"/>
        <v>27265.779520980002</v>
      </c>
      <c r="J403" s="504">
        <f t="shared" si="64"/>
        <v>32459.261334500003</v>
      </c>
      <c r="L403" s="506"/>
      <c r="S403" s="496"/>
    </row>
    <row r="404" spans="1:19" ht="31.5">
      <c r="A404" s="497">
        <v>393</v>
      </c>
      <c r="B404" s="498" t="s">
        <v>3140</v>
      </c>
      <c r="C404" s="499" t="s">
        <v>3141</v>
      </c>
      <c r="D404" s="500">
        <v>1.38</v>
      </c>
      <c r="E404" s="501">
        <v>1</v>
      </c>
      <c r="F404" s="502">
        <v>0.3</v>
      </c>
      <c r="G404" s="503">
        <v>34133.51</v>
      </c>
      <c r="H404" s="504">
        <f t="shared" si="62"/>
        <v>42436.213239419994</v>
      </c>
      <c r="I404" s="504">
        <f t="shared" si="63"/>
        <v>49508.915445989987</v>
      </c>
      <c r="J404" s="504">
        <f t="shared" si="64"/>
        <v>58939.185054749993</v>
      </c>
      <c r="L404" s="506"/>
      <c r="S404" s="496"/>
    </row>
    <row r="405" spans="1:19" ht="31.5">
      <c r="A405" s="497">
        <v>394</v>
      </c>
      <c r="B405" s="498" t="s">
        <v>3142</v>
      </c>
      <c r="C405" s="499" t="s">
        <v>3143</v>
      </c>
      <c r="D405" s="500">
        <v>2.91</v>
      </c>
      <c r="E405" s="501">
        <v>1</v>
      </c>
      <c r="F405" s="502">
        <v>6.6100000000000006E-2</v>
      </c>
      <c r="G405" s="503">
        <v>34133.51</v>
      </c>
      <c r="H405" s="504">
        <f t="shared" si="62"/>
        <v>89485.058352690001</v>
      </c>
      <c r="I405" s="504">
        <f t="shared" si="63"/>
        <v>104399.234744805</v>
      </c>
      <c r="J405" s="504">
        <f t="shared" si="64"/>
        <v>124284.80326762501</v>
      </c>
      <c r="L405" s="506"/>
      <c r="S405" s="496"/>
    </row>
    <row r="406" spans="1:19" ht="31.5">
      <c r="A406" s="497">
        <v>395</v>
      </c>
      <c r="B406" s="498" t="s">
        <v>3144</v>
      </c>
      <c r="C406" s="499" t="s">
        <v>3145</v>
      </c>
      <c r="D406" s="500">
        <v>0.46</v>
      </c>
      <c r="E406" s="501">
        <v>1</v>
      </c>
      <c r="F406" s="502"/>
      <c r="G406" s="503">
        <v>34133.51</v>
      </c>
      <c r="H406" s="504">
        <f t="shared" si="59"/>
        <v>14145.404413139999</v>
      </c>
      <c r="I406" s="504">
        <f t="shared" si="60"/>
        <v>16502.971815330002</v>
      </c>
      <c r="J406" s="504">
        <f t="shared" si="61"/>
        <v>19646.395018249998</v>
      </c>
      <c r="L406" s="506"/>
      <c r="S406" s="496"/>
    </row>
    <row r="407" spans="1:19" ht="15.75">
      <c r="A407" s="497">
        <v>396</v>
      </c>
      <c r="B407" s="498" t="s">
        <v>3146</v>
      </c>
      <c r="C407" s="499" t="s">
        <v>3147</v>
      </c>
      <c r="D407" s="500">
        <v>8.4</v>
      </c>
      <c r="E407" s="501">
        <v>1</v>
      </c>
      <c r="F407" s="502"/>
      <c r="G407" s="503">
        <v>34133.51</v>
      </c>
      <c r="H407" s="504">
        <f t="shared" si="59"/>
        <v>258307.38493560001</v>
      </c>
      <c r="I407" s="504">
        <f t="shared" si="60"/>
        <v>301358.61575820006</v>
      </c>
      <c r="J407" s="504">
        <f t="shared" si="61"/>
        <v>358760.25685500004</v>
      </c>
      <c r="L407" s="506"/>
      <c r="S407" s="496"/>
    </row>
    <row r="408" spans="1:19" ht="15.75">
      <c r="A408" s="497">
        <v>397</v>
      </c>
      <c r="B408" s="498" t="s">
        <v>3148</v>
      </c>
      <c r="C408" s="499" t="s">
        <v>3149</v>
      </c>
      <c r="D408" s="500">
        <v>2.3199999999999998</v>
      </c>
      <c r="E408" s="501">
        <v>1</v>
      </c>
      <c r="F408" s="502"/>
      <c r="G408" s="503">
        <v>34133.51</v>
      </c>
      <c r="H408" s="504"/>
      <c r="I408" s="504"/>
      <c r="J408" s="504"/>
      <c r="L408" s="506"/>
      <c r="S408" s="510">
        <f>$G$14*D408*E408*1.001</f>
        <v>79268.932943199994</v>
      </c>
    </row>
    <row r="409" spans="1:19" ht="47.25">
      <c r="A409" s="497">
        <v>398</v>
      </c>
      <c r="B409" s="498" t="s">
        <v>3150</v>
      </c>
      <c r="C409" s="499" t="s">
        <v>3151</v>
      </c>
      <c r="D409" s="500">
        <v>18.149999999999999</v>
      </c>
      <c r="E409" s="501">
        <v>1</v>
      </c>
      <c r="F409" s="502"/>
      <c r="G409" s="503">
        <v>34133.51</v>
      </c>
      <c r="H409" s="504">
        <f t="shared" si="59"/>
        <v>558128.45673584985</v>
      </c>
      <c r="I409" s="504">
        <f t="shared" si="60"/>
        <v>651149.86619182501</v>
      </c>
      <c r="J409" s="504">
        <f t="shared" si="61"/>
        <v>775178.41213312489</v>
      </c>
      <c r="L409" s="506"/>
      <c r="S409" s="496"/>
    </row>
    <row r="410" spans="1:19" ht="15.75">
      <c r="A410" s="497">
        <v>399</v>
      </c>
      <c r="B410" s="498" t="s">
        <v>3152</v>
      </c>
      <c r="C410" s="499" t="s">
        <v>3153</v>
      </c>
      <c r="D410" s="500">
        <v>2.0499999999999998</v>
      </c>
      <c r="E410" s="501">
        <v>1</v>
      </c>
      <c r="F410" s="502"/>
      <c r="G410" s="503">
        <v>34133.51</v>
      </c>
      <c r="H410" s="504"/>
      <c r="I410" s="504"/>
      <c r="J410" s="504"/>
      <c r="L410" s="506"/>
      <c r="S410" s="510">
        <f>$G$14*D410*E410*1.001</f>
        <v>70043.669195499999</v>
      </c>
    </row>
    <row r="411" spans="1:19" ht="15.75">
      <c r="A411" s="497">
        <v>400</v>
      </c>
      <c r="B411" s="498" t="s">
        <v>3154</v>
      </c>
      <c r="C411" s="499" t="s">
        <v>3155</v>
      </c>
      <c r="D411" s="500">
        <v>7.81</v>
      </c>
      <c r="E411" s="501">
        <v>1</v>
      </c>
      <c r="F411" s="502"/>
      <c r="G411" s="503">
        <v>34133.51</v>
      </c>
      <c r="H411" s="504"/>
      <c r="I411" s="504"/>
      <c r="J411" s="504"/>
      <c r="L411" s="506"/>
      <c r="S411" s="510">
        <f>$G$14*D411*E411*1.001</f>
        <v>266849.29581309995</v>
      </c>
    </row>
    <row r="412" spans="1:19" ht="15.75">
      <c r="A412" s="497">
        <v>401</v>
      </c>
      <c r="B412" s="498" t="s">
        <v>3156</v>
      </c>
      <c r="C412" s="499" t="s">
        <v>3157</v>
      </c>
      <c r="D412" s="500">
        <v>40</v>
      </c>
      <c r="E412" s="501">
        <v>1</v>
      </c>
      <c r="F412" s="502">
        <v>0.2722</v>
      </c>
      <c r="G412" s="503">
        <v>34133.51</v>
      </c>
      <c r="H412" s="504"/>
      <c r="I412" s="504"/>
      <c r="J412" s="504"/>
      <c r="L412" s="506"/>
      <c r="S412" s="510">
        <f>$G$14*D412*E412*1.001</f>
        <v>1366705.7404</v>
      </c>
    </row>
    <row r="413" spans="1:19" ht="31.5">
      <c r="A413" s="497">
        <v>402</v>
      </c>
      <c r="B413" s="498" t="s">
        <v>3158</v>
      </c>
      <c r="C413" s="499" t="s">
        <v>3159</v>
      </c>
      <c r="D413" s="500">
        <v>0.5</v>
      </c>
      <c r="E413" s="501">
        <v>1</v>
      </c>
      <c r="F413" s="502"/>
      <c r="G413" s="503">
        <v>34133.51</v>
      </c>
      <c r="H413" s="504">
        <f t="shared" si="59"/>
        <v>15375.4395795</v>
      </c>
      <c r="I413" s="504">
        <f t="shared" si="60"/>
        <v>17938.012842750002</v>
      </c>
      <c r="J413" s="504">
        <f t="shared" si="61"/>
        <v>21354.77719375</v>
      </c>
      <c r="L413" s="506"/>
      <c r="S413" s="496"/>
    </row>
    <row r="414" spans="1:19" ht="31.5">
      <c r="A414" s="497">
        <v>403</v>
      </c>
      <c r="B414" s="498" t="s">
        <v>3160</v>
      </c>
      <c r="C414" s="499" t="s">
        <v>3161</v>
      </c>
      <c r="D414" s="500">
        <v>1.1499999999999999</v>
      </c>
      <c r="E414" s="501">
        <v>1</v>
      </c>
      <c r="F414" s="502">
        <v>0</v>
      </c>
      <c r="G414" s="503">
        <v>34133.51</v>
      </c>
      <c r="H414" s="504">
        <f>+G414*D414*((1-F414)+F414*E414)*$H$11*$N$6</f>
        <v>35363.511032850001</v>
      </c>
      <c r="I414" s="504">
        <f t="shared" ref="I414:I421" si="65">+G414*D414*((1-F414)+F414*E414)*$I$11*$N$6</f>
        <v>41257.429538324999</v>
      </c>
      <c r="J414" s="504">
        <f t="shared" ref="J414:J421" si="66">+G414*D414*((1-F414)+F414*E414)*$J$11*$N$6</f>
        <v>49115.987545624994</v>
      </c>
      <c r="L414" s="506"/>
      <c r="S414" s="496"/>
    </row>
    <row r="415" spans="1:19" ht="31.5">
      <c r="A415" s="497">
        <v>404</v>
      </c>
      <c r="B415" s="498" t="s">
        <v>3162</v>
      </c>
      <c r="C415" s="499" t="s">
        <v>3163</v>
      </c>
      <c r="D415" s="500">
        <v>1.68</v>
      </c>
      <c r="E415" s="501">
        <v>1</v>
      </c>
      <c r="F415" s="502">
        <v>0</v>
      </c>
      <c r="G415" s="503">
        <v>34133.51</v>
      </c>
      <c r="H415" s="504">
        <f t="shared" ref="H415:H421" si="67">+G415*D415*((1-F415)+F415*E415)*$H$11*$N$6</f>
        <v>51661.476987119997</v>
      </c>
      <c r="I415" s="504">
        <f t="shared" si="65"/>
        <v>60271.723151639999</v>
      </c>
      <c r="J415" s="504">
        <f t="shared" si="66"/>
        <v>71752.051370999994</v>
      </c>
      <c r="L415" s="506"/>
      <c r="S415" s="496"/>
    </row>
    <row r="416" spans="1:19" ht="31.5">
      <c r="A416" s="497">
        <v>405</v>
      </c>
      <c r="B416" s="498" t="s">
        <v>3164</v>
      </c>
      <c r="C416" s="499" t="s">
        <v>3165</v>
      </c>
      <c r="D416" s="500">
        <v>2.38</v>
      </c>
      <c r="E416" s="501">
        <v>1</v>
      </c>
      <c r="F416" s="502">
        <v>0</v>
      </c>
      <c r="G416" s="503">
        <v>34133.51</v>
      </c>
      <c r="H416" s="504">
        <f t="shared" si="67"/>
        <v>73187.092398420005</v>
      </c>
      <c r="I416" s="504">
        <f t="shared" si="65"/>
        <v>85384.941131490006</v>
      </c>
      <c r="J416" s="504">
        <f t="shared" si="66"/>
        <v>101648.73944224999</v>
      </c>
      <c r="L416" s="506"/>
      <c r="S416" s="496"/>
    </row>
    <row r="417" spans="1:19" ht="31.5">
      <c r="A417" s="497">
        <v>406</v>
      </c>
      <c r="B417" s="498" t="s">
        <v>3166</v>
      </c>
      <c r="C417" s="499" t="s">
        <v>3167</v>
      </c>
      <c r="D417" s="500">
        <v>3.22</v>
      </c>
      <c r="E417" s="501">
        <v>1</v>
      </c>
      <c r="F417" s="502">
        <v>0</v>
      </c>
      <c r="G417" s="503">
        <v>34133.51</v>
      </c>
      <c r="H417" s="504">
        <f t="shared" si="67"/>
        <v>99017.830891980004</v>
      </c>
      <c r="I417" s="504">
        <f t="shared" si="65"/>
        <v>115520.80270731001</v>
      </c>
      <c r="J417" s="504">
        <f t="shared" si="66"/>
        <v>137524.76512775</v>
      </c>
      <c r="L417" s="506"/>
      <c r="S417" s="496"/>
    </row>
    <row r="418" spans="1:19" ht="31.5">
      <c r="A418" s="497">
        <v>407</v>
      </c>
      <c r="B418" s="498" t="s">
        <v>3168</v>
      </c>
      <c r="C418" s="499" t="s">
        <v>3169</v>
      </c>
      <c r="D418" s="500">
        <v>8.1300000000000008</v>
      </c>
      <c r="E418" s="501">
        <v>1</v>
      </c>
      <c r="F418" s="502">
        <v>0</v>
      </c>
      <c r="G418" s="503">
        <v>34133.51</v>
      </c>
      <c r="H418" s="504">
        <f t="shared" si="67"/>
        <v>250004.64756267003</v>
      </c>
      <c r="I418" s="504">
        <f t="shared" si="65"/>
        <v>291672.08882311505</v>
      </c>
      <c r="J418" s="504">
        <f t="shared" si="66"/>
        <v>347228.67717037507</v>
      </c>
      <c r="L418" s="506"/>
      <c r="S418" s="496"/>
    </row>
    <row r="419" spans="1:19" ht="15.75">
      <c r="A419" s="497">
        <v>408</v>
      </c>
      <c r="B419" s="498" t="s">
        <v>3170</v>
      </c>
      <c r="C419" s="499" t="s">
        <v>3171</v>
      </c>
      <c r="D419" s="500">
        <v>2.46</v>
      </c>
      <c r="E419" s="501">
        <v>1</v>
      </c>
      <c r="F419" s="502">
        <v>0.70660000000000001</v>
      </c>
      <c r="G419" s="503">
        <v>34133.51</v>
      </c>
      <c r="H419" s="504"/>
      <c r="I419" s="504"/>
      <c r="J419" s="504"/>
      <c r="L419" s="506"/>
      <c r="S419" s="510">
        <f>$G$14*D419*E419*1.001</f>
        <v>84052.403034599993</v>
      </c>
    </row>
    <row r="420" spans="1:19" ht="31.5">
      <c r="A420" s="497">
        <v>409</v>
      </c>
      <c r="B420" s="498" t="s">
        <v>3172</v>
      </c>
      <c r="C420" s="499" t="s">
        <v>3173</v>
      </c>
      <c r="D420" s="500">
        <v>1.52</v>
      </c>
      <c r="E420" s="501">
        <v>1</v>
      </c>
      <c r="F420" s="502">
        <v>5.8500000000000003E-2</v>
      </c>
      <c r="G420" s="503">
        <v>34133.51</v>
      </c>
      <c r="H420" s="504">
        <f t="shared" si="67"/>
        <v>46741.336321680006</v>
      </c>
      <c r="I420" s="504">
        <f t="shared" si="65"/>
        <v>54531.559041960005</v>
      </c>
      <c r="J420" s="504">
        <f t="shared" si="66"/>
        <v>64918.522669000005</v>
      </c>
      <c r="L420" s="506"/>
      <c r="S420" s="496"/>
    </row>
    <row r="421" spans="1:19" ht="31.5">
      <c r="A421" s="497">
        <v>410</v>
      </c>
      <c r="B421" s="498" t="s">
        <v>3174</v>
      </c>
      <c r="C421" s="499" t="s">
        <v>3175</v>
      </c>
      <c r="D421" s="500">
        <v>3.24</v>
      </c>
      <c r="E421" s="501">
        <v>1</v>
      </c>
      <c r="F421" s="502">
        <v>4.58E-2</v>
      </c>
      <c r="G421" s="503">
        <v>34133.51</v>
      </c>
      <c r="H421" s="504">
        <f t="shared" si="67"/>
        <v>99632.848475160004</v>
      </c>
      <c r="I421" s="504">
        <f t="shared" si="65"/>
        <v>116238.32322102001</v>
      </c>
      <c r="J421" s="504">
        <f t="shared" si="66"/>
        <v>138378.95621550002</v>
      </c>
      <c r="L421" s="506"/>
      <c r="S421" s="496"/>
    </row>
    <row r="422" spans="1:19" ht="47.25">
      <c r="A422" s="497">
        <v>411</v>
      </c>
      <c r="B422" s="498" t="s">
        <v>3176</v>
      </c>
      <c r="C422" s="499" t="s">
        <v>3177</v>
      </c>
      <c r="D422" s="500">
        <v>3.25</v>
      </c>
      <c r="E422" s="501">
        <v>1</v>
      </c>
      <c r="F422" s="502">
        <v>0.34499999999999997</v>
      </c>
      <c r="G422" s="503">
        <v>34133.51</v>
      </c>
      <c r="H422" s="504"/>
      <c r="I422" s="504"/>
      <c r="J422" s="504"/>
      <c r="L422" s="506"/>
      <c r="S422" s="510">
        <f t="shared" ref="S422:S442" si="68">$G$14*D422*E422*1.001</f>
        <v>111044.84140749999</v>
      </c>
    </row>
    <row r="423" spans="1:19" ht="31.5">
      <c r="A423" s="497">
        <v>412</v>
      </c>
      <c r="B423" s="498" t="s">
        <v>3178</v>
      </c>
      <c r="C423" s="499" t="s">
        <v>3179</v>
      </c>
      <c r="D423" s="500">
        <v>0.38</v>
      </c>
      <c r="E423" s="501">
        <v>1</v>
      </c>
      <c r="F423" s="502">
        <v>0.62809999999999999</v>
      </c>
      <c r="G423" s="503">
        <v>34133.51</v>
      </c>
      <c r="H423" s="504"/>
      <c r="I423" s="504"/>
      <c r="J423" s="504"/>
      <c r="L423" s="506"/>
      <c r="S423" s="510">
        <f t="shared" si="68"/>
        <v>12983.704533800001</v>
      </c>
    </row>
    <row r="424" spans="1:19" ht="31.5">
      <c r="A424" s="497">
        <v>413</v>
      </c>
      <c r="B424" s="498" t="s">
        <v>3180</v>
      </c>
      <c r="C424" s="499" t="s">
        <v>3181</v>
      </c>
      <c r="D424" s="500">
        <v>0.54</v>
      </c>
      <c r="E424" s="501">
        <v>1</v>
      </c>
      <c r="F424" s="502">
        <v>0.44090000000000001</v>
      </c>
      <c r="G424" s="503">
        <v>34133.51</v>
      </c>
      <c r="H424" s="504"/>
      <c r="I424" s="504"/>
      <c r="J424" s="504"/>
      <c r="L424" s="506"/>
      <c r="S424" s="510">
        <f t="shared" si="68"/>
        <v>18450.527495400001</v>
      </c>
    </row>
    <row r="425" spans="1:19" ht="31.5">
      <c r="A425" s="497">
        <v>414</v>
      </c>
      <c r="B425" s="498" t="s">
        <v>3182</v>
      </c>
      <c r="C425" s="499" t="s">
        <v>3183</v>
      </c>
      <c r="D425" s="500">
        <v>0.74</v>
      </c>
      <c r="E425" s="501">
        <v>1</v>
      </c>
      <c r="F425" s="502">
        <v>0.31989999999999996</v>
      </c>
      <c r="G425" s="503">
        <v>34133.51</v>
      </c>
      <c r="H425" s="504"/>
      <c r="I425" s="504"/>
      <c r="J425" s="504"/>
      <c r="L425" s="506"/>
      <c r="S425" s="510">
        <f t="shared" si="68"/>
        <v>25284.056197399997</v>
      </c>
    </row>
    <row r="426" spans="1:19" ht="31.5">
      <c r="A426" s="497">
        <v>415</v>
      </c>
      <c r="B426" s="498" t="s">
        <v>3184</v>
      </c>
      <c r="C426" s="499" t="s">
        <v>3185</v>
      </c>
      <c r="D426" s="500">
        <v>0.85</v>
      </c>
      <c r="E426" s="501">
        <v>1</v>
      </c>
      <c r="F426" s="502">
        <v>0.27979999999999999</v>
      </c>
      <c r="G426" s="503">
        <v>34133.51</v>
      </c>
      <c r="H426" s="504"/>
      <c r="I426" s="504"/>
      <c r="J426" s="504"/>
      <c r="L426" s="506"/>
      <c r="S426" s="510">
        <f t="shared" si="68"/>
        <v>29042.496983499997</v>
      </c>
    </row>
    <row r="427" spans="1:19" ht="31.5">
      <c r="A427" s="497">
        <v>416</v>
      </c>
      <c r="B427" s="498" t="s">
        <v>3186</v>
      </c>
      <c r="C427" s="499" t="s">
        <v>3187</v>
      </c>
      <c r="D427" s="500">
        <v>1.04</v>
      </c>
      <c r="E427" s="501">
        <v>1</v>
      </c>
      <c r="F427" s="502">
        <v>0.22820000000000001</v>
      </c>
      <c r="G427" s="503">
        <v>34133.51</v>
      </c>
      <c r="H427" s="504"/>
      <c r="I427" s="504"/>
      <c r="J427" s="504"/>
      <c r="L427" s="506"/>
      <c r="S427" s="510">
        <f t="shared" si="68"/>
        <v>35534.349250400002</v>
      </c>
    </row>
    <row r="428" spans="1:19" ht="31.5">
      <c r="A428" s="497">
        <v>417</v>
      </c>
      <c r="B428" s="498" t="s">
        <v>3188</v>
      </c>
      <c r="C428" s="499" t="s">
        <v>3189</v>
      </c>
      <c r="D428" s="500">
        <v>1.25</v>
      </c>
      <c r="E428" s="501">
        <v>1</v>
      </c>
      <c r="F428" s="502">
        <v>0.19010000000000002</v>
      </c>
      <c r="G428" s="503">
        <v>34133.51</v>
      </c>
      <c r="H428" s="504"/>
      <c r="I428" s="504"/>
      <c r="J428" s="504"/>
      <c r="L428" s="506"/>
      <c r="S428" s="510">
        <f t="shared" si="68"/>
        <v>42709.5543875</v>
      </c>
    </row>
    <row r="429" spans="1:19" ht="31.5">
      <c r="A429" s="497">
        <v>418</v>
      </c>
      <c r="B429" s="498" t="s">
        <v>3190</v>
      </c>
      <c r="C429" s="499" t="s">
        <v>3191</v>
      </c>
      <c r="D429" s="500">
        <v>1.36</v>
      </c>
      <c r="E429" s="501">
        <v>1</v>
      </c>
      <c r="F429" s="502">
        <v>0.17480000000000001</v>
      </c>
      <c r="G429" s="503">
        <v>34133.51</v>
      </c>
      <c r="H429" s="504"/>
      <c r="I429" s="504"/>
      <c r="J429" s="504"/>
      <c r="L429" s="506"/>
      <c r="S429" s="510">
        <f t="shared" si="68"/>
        <v>46467.9951736</v>
      </c>
    </row>
    <row r="430" spans="1:19" ht="31.5">
      <c r="A430" s="497">
        <v>419</v>
      </c>
      <c r="B430" s="498" t="s">
        <v>3192</v>
      </c>
      <c r="C430" s="499" t="s">
        <v>3193</v>
      </c>
      <c r="D430" s="500">
        <v>1.43</v>
      </c>
      <c r="E430" s="501">
        <v>1</v>
      </c>
      <c r="F430" s="502">
        <v>0.16699999999999998</v>
      </c>
      <c r="G430" s="503">
        <v>34133.51</v>
      </c>
      <c r="H430" s="504"/>
      <c r="I430" s="504"/>
      <c r="J430" s="504"/>
      <c r="L430" s="506"/>
      <c r="S430" s="510">
        <f t="shared" si="68"/>
        <v>48859.7302193</v>
      </c>
    </row>
    <row r="431" spans="1:19" ht="31.5">
      <c r="A431" s="497">
        <v>420</v>
      </c>
      <c r="B431" s="498" t="s">
        <v>3194</v>
      </c>
      <c r="C431" s="499" t="s">
        <v>3195</v>
      </c>
      <c r="D431" s="500">
        <v>1.53</v>
      </c>
      <c r="E431" s="501">
        <v>1</v>
      </c>
      <c r="F431" s="502">
        <v>0.1555</v>
      </c>
      <c r="G431" s="503">
        <v>34133.51</v>
      </c>
      <c r="H431" s="504"/>
      <c r="I431" s="504"/>
      <c r="J431" s="504"/>
      <c r="L431" s="506"/>
      <c r="S431" s="510">
        <f t="shared" si="68"/>
        <v>52276.494570299998</v>
      </c>
    </row>
    <row r="432" spans="1:19" ht="31.5">
      <c r="A432" s="497">
        <v>421</v>
      </c>
      <c r="B432" s="498" t="s">
        <v>3196</v>
      </c>
      <c r="C432" s="499" t="s">
        <v>3197</v>
      </c>
      <c r="D432" s="500">
        <v>1.88</v>
      </c>
      <c r="E432" s="501">
        <v>1</v>
      </c>
      <c r="F432" s="502">
        <v>0.12670000000000001</v>
      </c>
      <c r="G432" s="503">
        <v>34133.51</v>
      </c>
      <c r="H432" s="504"/>
      <c r="I432" s="504"/>
      <c r="J432" s="504"/>
      <c r="L432" s="506"/>
      <c r="S432" s="510">
        <f t="shared" si="68"/>
        <v>64235.169798799994</v>
      </c>
    </row>
    <row r="433" spans="1:19" ht="31.5">
      <c r="A433" s="497">
        <v>422</v>
      </c>
      <c r="B433" s="498" t="s">
        <v>3198</v>
      </c>
      <c r="C433" s="499" t="s">
        <v>3199</v>
      </c>
      <c r="D433" s="500">
        <v>2.27</v>
      </c>
      <c r="E433" s="501">
        <v>1</v>
      </c>
      <c r="F433" s="502">
        <v>0.10460000000000001</v>
      </c>
      <c r="G433" s="503">
        <v>34133.51</v>
      </c>
      <c r="H433" s="504"/>
      <c r="I433" s="504"/>
      <c r="J433" s="504"/>
      <c r="L433" s="506"/>
      <c r="S433" s="510">
        <f t="shared" si="68"/>
        <v>77560.550767699984</v>
      </c>
    </row>
    <row r="434" spans="1:19" ht="31.5">
      <c r="A434" s="497">
        <v>423</v>
      </c>
      <c r="B434" s="498" t="s">
        <v>3200</v>
      </c>
      <c r="C434" s="499" t="s">
        <v>3201</v>
      </c>
      <c r="D434" s="500">
        <v>2.54</v>
      </c>
      <c r="E434" s="501">
        <v>1</v>
      </c>
      <c r="F434" s="502">
        <v>9.3800000000000008E-2</v>
      </c>
      <c r="G434" s="503">
        <v>34133.51</v>
      </c>
      <c r="H434" s="504"/>
      <c r="I434" s="504"/>
      <c r="J434" s="504"/>
      <c r="L434" s="506"/>
      <c r="S434" s="510">
        <f t="shared" si="68"/>
        <v>86785.814515399994</v>
      </c>
    </row>
    <row r="435" spans="1:19" ht="31.5">
      <c r="A435" s="497">
        <v>424</v>
      </c>
      <c r="B435" s="498" t="s">
        <v>3202</v>
      </c>
      <c r="C435" s="499" t="s">
        <v>3203</v>
      </c>
      <c r="D435" s="500">
        <v>3.48</v>
      </c>
      <c r="E435" s="501">
        <v>1</v>
      </c>
      <c r="F435" s="502">
        <v>6.8400000000000002E-2</v>
      </c>
      <c r="G435" s="503">
        <v>34133.51</v>
      </c>
      <c r="H435" s="504"/>
      <c r="I435" s="504"/>
      <c r="J435" s="504"/>
      <c r="L435" s="506"/>
      <c r="S435" s="510">
        <f t="shared" si="68"/>
        <v>118903.39941479999</v>
      </c>
    </row>
    <row r="436" spans="1:19" ht="31.5">
      <c r="A436" s="497">
        <v>425</v>
      </c>
      <c r="B436" s="498" t="s">
        <v>3204</v>
      </c>
      <c r="C436" s="499" t="s">
        <v>3205</v>
      </c>
      <c r="D436" s="500">
        <v>4.2699999999999996</v>
      </c>
      <c r="E436" s="501">
        <v>1</v>
      </c>
      <c r="F436" s="502">
        <v>5.57E-2</v>
      </c>
      <c r="G436" s="503">
        <v>34133.51</v>
      </c>
      <c r="H436" s="504"/>
      <c r="I436" s="504"/>
      <c r="J436" s="504"/>
      <c r="L436" s="506"/>
      <c r="S436" s="510">
        <f t="shared" si="68"/>
        <v>145895.8377877</v>
      </c>
    </row>
    <row r="437" spans="1:19" ht="31.5">
      <c r="A437" s="497">
        <v>426</v>
      </c>
      <c r="B437" s="498" t="s">
        <v>3206</v>
      </c>
      <c r="C437" s="499" t="s">
        <v>3207</v>
      </c>
      <c r="D437" s="500">
        <v>4.57</v>
      </c>
      <c r="E437" s="501">
        <v>1</v>
      </c>
      <c r="F437" s="502">
        <v>5.21E-2</v>
      </c>
      <c r="G437" s="503">
        <v>34133.51</v>
      </c>
      <c r="H437" s="504"/>
      <c r="I437" s="504"/>
      <c r="J437" s="504"/>
      <c r="L437" s="506"/>
      <c r="S437" s="510">
        <f t="shared" si="68"/>
        <v>156146.1308407</v>
      </c>
    </row>
    <row r="438" spans="1:19" ht="31.5">
      <c r="A438" s="497">
        <v>427</v>
      </c>
      <c r="B438" s="498" t="s">
        <v>3208</v>
      </c>
      <c r="C438" s="499" t="s">
        <v>3209</v>
      </c>
      <c r="D438" s="500">
        <v>5.34</v>
      </c>
      <c r="E438" s="501">
        <v>1</v>
      </c>
      <c r="F438" s="502">
        <v>4.4500000000000005E-2</v>
      </c>
      <c r="G438" s="503">
        <v>34133.51</v>
      </c>
      <c r="H438" s="504"/>
      <c r="I438" s="504"/>
      <c r="J438" s="504"/>
      <c r="L438" s="506"/>
      <c r="S438" s="510">
        <f t="shared" si="68"/>
        <v>182455.21634340001</v>
      </c>
    </row>
    <row r="439" spans="1:19" ht="31.5">
      <c r="A439" s="497">
        <v>428</v>
      </c>
      <c r="B439" s="498" t="s">
        <v>3210</v>
      </c>
      <c r="C439" s="499" t="s">
        <v>3211</v>
      </c>
      <c r="D439" s="500">
        <v>8.42</v>
      </c>
      <c r="E439" s="501">
        <v>1</v>
      </c>
      <c r="F439" s="502">
        <v>0.13369999999999999</v>
      </c>
      <c r="G439" s="503">
        <v>34133.51</v>
      </c>
      <c r="H439" s="504"/>
      <c r="I439" s="504"/>
      <c r="J439" s="504"/>
      <c r="L439" s="506"/>
      <c r="S439" s="510">
        <f t="shared" si="68"/>
        <v>287691.55835419998</v>
      </c>
    </row>
    <row r="440" spans="1:19" ht="31.5">
      <c r="A440" s="497">
        <v>429</v>
      </c>
      <c r="B440" s="498" t="s">
        <v>3212</v>
      </c>
      <c r="C440" s="499" t="s">
        <v>3213</v>
      </c>
      <c r="D440" s="500">
        <v>15.8</v>
      </c>
      <c r="E440" s="501">
        <v>1</v>
      </c>
      <c r="F440" s="502">
        <v>1.5100000000000001E-2</v>
      </c>
      <c r="G440" s="503">
        <v>34133.51</v>
      </c>
      <c r="H440" s="504"/>
      <c r="I440" s="504"/>
      <c r="J440" s="504"/>
      <c r="L440" s="506"/>
      <c r="S440" s="510">
        <f t="shared" si="68"/>
        <v>539848.76745799999</v>
      </c>
    </row>
    <row r="441" spans="1:19" ht="31.5">
      <c r="A441" s="497">
        <v>430</v>
      </c>
      <c r="B441" s="498" t="s">
        <v>3214</v>
      </c>
      <c r="C441" s="499" t="s">
        <v>3215</v>
      </c>
      <c r="D441" s="500">
        <v>33.42</v>
      </c>
      <c r="E441" s="501">
        <v>1</v>
      </c>
      <c r="F441" s="502">
        <v>7.0999999999999995E-3</v>
      </c>
      <c r="G441" s="503">
        <v>34133.51</v>
      </c>
      <c r="H441" s="504"/>
      <c r="I441" s="504"/>
      <c r="J441" s="504"/>
      <c r="L441" s="506"/>
      <c r="S441" s="510">
        <f t="shared" si="68"/>
        <v>1141882.6461042</v>
      </c>
    </row>
    <row r="442" spans="1:19" ht="31.5">
      <c r="A442" s="497">
        <v>431</v>
      </c>
      <c r="B442" s="498" t="s">
        <v>3216</v>
      </c>
      <c r="C442" s="499" t="s">
        <v>3217</v>
      </c>
      <c r="D442" s="500">
        <v>68.900000000000006</v>
      </c>
      <c r="E442" s="501">
        <v>1</v>
      </c>
      <c r="F442" s="502">
        <v>3.4999999999999996E-3</v>
      </c>
      <c r="G442" s="503">
        <v>34133.51</v>
      </c>
      <c r="H442" s="504"/>
      <c r="I442" s="504"/>
      <c r="J442" s="504"/>
      <c r="L442" s="506"/>
      <c r="S442" s="510">
        <f t="shared" si="68"/>
        <v>2354150.6378389997</v>
      </c>
    </row>
    <row r="443" spans="1:19" ht="15.75">
      <c r="A443" s="497">
        <v>432</v>
      </c>
      <c r="B443" s="498" t="s">
        <v>3218</v>
      </c>
      <c r="C443" s="499" t="s">
        <v>3219</v>
      </c>
      <c r="D443" s="500">
        <v>0.14000000000000001</v>
      </c>
      <c r="E443" s="501">
        <v>1</v>
      </c>
      <c r="F443" s="502"/>
      <c r="G443" s="503">
        <v>34133.51</v>
      </c>
      <c r="H443" s="504">
        <f t="shared" si="59"/>
        <v>4305.12308226</v>
      </c>
      <c r="I443" s="504">
        <f t="shared" si="60"/>
        <v>5022.6435959700002</v>
      </c>
      <c r="J443" s="504">
        <f t="shared" si="61"/>
        <v>5979.3376142500001</v>
      </c>
      <c r="L443" s="506"/>
      <c r="S443" s="496"/>
    </row>
    <row r="444" spans="1:19" ht="31.5">
      <c r="A444" s="497">
        <v>433</v>
      </c>
      <c r="B444" s="498" t="s">
        <v>3220</v>
      </c>
      <c r="C444" s="499" t="s">
        <v>3221</v>
      </c>
      <c r="D444" s="500">
        <v>0.33</v>
      </c>
      <c r="E444" s="501">
        <v>1</v>
      </c>
      <c r="F444" s="502"/>
      <c r="G444" s="503">
        <v>34133.51</v>
      </c>
      <c r="H444" s="504">
        <f t="shared" si="59"/>
        <v>10147.79012247</v>
      </c>
      <c r="I444" s="504">
        <f t="shared" si="60"/>
        <v>11839.088476215</v>
      </c>
      <c r="J444" s="504">
        <f t="shared" si="61"/>
        <v>14094.152947875</v>
      </c>
      <c r="L444" s="506"/>
      <c r="S444" s="496"/>
    </row>
    <row r="445" spans="1:19" ht="31.5">
      <c r="A445" s="497">
        <v>434</v>
      </c>
      <c r="B445" s="498" t="s">
        <v>3222</v>
      </c>
      <c r="C445" s="499" t="s">
        <v>3223</v>
      </c>
      <c r="D445" s="500">
        <v>1.53</v>
      </c>
      <c r="E445" s="501">
        <v>1</v>
      </c>
      <c r="F445" s="502"/>
      <c r="G445" s="503">
        <v>34133.51</v>
      </c>
      <c r="H445" s="504">
        <f t="shared" si="59"/>
        <v>47048.845113269999</v>
      </c>
      <c r="I445" s="504">
        <f t="shared" si="60"/>
        <v>54890.319298815004</v>
      </c>
      <c r="J445" s="504">
        <f t="shared" si="61"/>
        <v>65345.618212875001</v>
      </c>
      <c r="L445" s="506"/>
      <c r="S445" s="496"/>
    </row>
    <row r="446" spans="1:19" ht="31.5">
      <c r="A446" s="497">
        <v>435</v>
      </c>
      <c r="B446" s="498" t="s">
        <v>3224</v>
      </c>
      <c r="C446" s="499" t="s">
        <v>3225</v>
      </c>
      <c r="D446" s="500">
        <v>3.4</v>
      </c>
      <c r="E446" s="501">
        <v>1</v>
      </c>
      <c r="F446" s="502"/>
      <c r="G446" s="503">
        <v>34133.51</v>
      </c>
      <c r="H446" s="504">
        <f t="shared" si="59"/>
        <v>104552.9891406</v>
      </c>
      <c r="I446" s="504">
        <f t="shared" si="60"/>
        <v>121978.48733069999</v>
      </c>
      <c r="J446" s="504">
        <f t="shared" si="61"/>
        <v>145212.4849175</v>
      </c>
      <c r="L446" s="506"/>
      <c r="S446" s="496"/>
    </row>
    <row r="447" spans="1:19" ht="31.5">
      <c r="A447" s="497">
        <v>436</v>
      </c>
      <c r="B447" s="498" t="s">
        <v>3226</v>
      </c>
      <c r="C447" s="499" t="s">
        <v>3227</v>
      </c>
      <c r="D447" s="500">
        <v>4.8600000000000003</v>
      </c>
      <c r="E447" s="501">
        <v>1</v>
      </c>
      <c r="F447" s="502"/>
      <c r="G447" s="503">
        <v>34133.51</v>
      </c>
      <c r="H447" s="504">
        <f t="shared" si="59"/>
        <v>149449.27271273997</v>
      </c>
      <c r="I447" s="504">
        <f t="shared" si="60"/>
        <v>174357.48483153002</v>
      </c>
      <c r="J447" s="504">
        <f t="shared" si="61"/>
        <v>207568.43432325</v>
      </c>
      <c r="L447" s="506"/>
      <c r="S447" s="496"/>
    </row>
    <row r="448" spans="1:19" ht="31.5">
      <c r="A448" s="497">
        <v>437</v>
      </c>
      <c r="B448" s="498" t="s">
        <v>3228</v>
      </c>
      <c r="C448" s="499" t="s">
        <v>3229</v>
      </c>
      <c r="D448" s="500">
        <v>8.6</v>
      </c>
      <c r="E448" s="501">
        <v>1</v>
      </c>
      <c r="F448" s="502"/>
      <c r="G448" s="503">
        <v>34133.51</v>
      </c>
      <c r="H448" s="504"/>
      <c r="I448" s="504"/>
      <c r="J448" s="504"/>
      <c r="L448" s="506"/>
      <c r="S448" s="510">
        <f>$G$14*D448*E448*1.001</f>
        <v>293841.73418599996</v>
      </c>
    </row>
    <row r="449" spans="1:19" ht="47.25">
      <c r="A449" s="497">
        <v>438</v>
      </c>
      <c r="B449" s="498" t="s">
        <v>3230</v>
      </c>
      <c r="C449" s="499" t="s">
        <v>3231</v>
      </c>
      <c r="D449" s="500">
        <v>1.24</v>
      </c>
      <c r="E449" s="501">
        <v>1</v>
      </c>
      <c r="F449" s="502"/>
      <c r="G449" s="503">
        <v>34133.51</v>
      </c>
      <c r="H449" s="504">
        <f t="shared" si="59"/>
        <v>38131.090157159997</v>
      </c>
      <c r="I449" s="504">
        <f t="shared" si="60"/>
        <v>44486.271850019999</v>
      </c>
      <c r="J449" s="504">
        <f t="shared" si="61"/>
        <v>52959.847440499994</v>
      </c>
      <c r="L449" s="506"/>
      <c r="S449" s="496"/>
    </row>
    <row r="450" spans="1:19" ht="47.25">
      <c r="A450" s="497">
        <v>439</v>
      </c>
      <c r="B450" s="498" t="s">
        <v>3232</v>
      </c>
      <c r="C450" s="499" t="s">
        <v>3233</v>
      </c>
      <c r="D450" s="500">
        <v>2.62</v>
      </c>
      <c r="E450" s="501">
        <v>1</v>
      </c>
      <c r="F450" s="502"/>
      <c r="G450" s="503">
        <v>34133.51</v>
      </c>
      <c r="H450" s="504">
        <f t="shared" si="59"/>
        <v>80567.303396579999</v>
      </c>
      <c r="I450" s="504">
        <f t="shared" si="60"/>
        <v>93995.187296010001</v>
      </c>
      <c r="J450" s="504">
        <f t="shared" si="61"/>
        <v>111899.03249524999</v>
      </c>
      <c r="L450" s="506"/>
      <c r="S450" s="496"/>
    </row>
    <row r="451" spans="1:19" ht="47.25">
      <c r="A451" s="497">
        <v>440</v>
      </c>
      <c r="B451" s="498" t="s">
        <v>3234</v>
      </c>
      <c r="C451" s="499" t="s">
        <v>3235</v>
      </c>
      <c r="D451" s="500">
        <v>3.93</v>
      </c>
      <c r="E451" s="501">
        <v>1</v>
      </c>
      <c r="F451" s="502"/>
      <c r="G451" s="503">
        <v>34133.51</v>
      </c>
      <c r="H451" s="504">
        <f t="shared" si="59"/>
        <v>120850.95509486999</v>
      </c>
      <c r="I451" s="504">
        <f t="shared" si="60"/>
        <v>140992.78094401499</v>
      </c>
      <c r="J451" s="504">
        <f t="shared" si="61"/>
        <v>167848.54874287499</v>
      </c>
      <c r="L451" s="506"/>
      <c r="S451" s="496"/>
    </row>
    <row r="452" spans="1:19" ht="31.5">
      <c r="A452" s="497">
        <v>441</v>
      </c>
      <c r="B452" s="498" t="s">
        <v>3236</v>
      </c>
      <c r="C452" s="499" t="s">
        <v>3237</v>
      </c>
      <c r="D452" s="500">
        <v>1.02</v>
      </c>
      <c r="E452" s="501">
        <v>1</v>
      </c>
      <c r="F452" s="502"/>
      <c r="G452" s="503">
        <v>34133.51</v>
      </c>
      <c r="H452" s="504">
        <f t="shared" si="59"/>
        <v>31365.896742180001</v>
      </c>
      <c r="I452" s="504">
        <f t="shared" si="60"/>
        <v>36593.546199210003</v>
      </c>
      <c r="J452" s="504">
        <f t="shared" si="61"/>
        <v>43563.745475249998</v>
      </c>
      <c r="L452" s="506"/>
      <c r="S452" s="496"/>
    </row>
    <row r="453" spans="1:19" ht="31.5">
      <c r="A453" s="497">
        <v>442</v>
      </c>
      <c r="B453" s="498" t="s">
        <v>3238</v>
      </c>
      <c r="C453" s="499" t="s">
        <v>3239</v>
      </c>
      <c r="D453" s="500">
        <v>1.38</v>
      </c>
      <c r="E453" s="501">
        <v>1</v>
      </c>
      <c r="F453" s="502"/>
      <c r="G453" s="503">
        <v>34133.51</v>
      </c>
      <c r="H453" s="504">
        <f t="shared" si="59"/>
        <v>42436.213239419994</v>
      </c>
      <c r="I453" s="504">
        <f t="shared" si="60"/>
        <v>49508.915445989987</v>
      </c>
      <c r="J453" s="504">
        <f t="shared" si="61"/>
        <v>58939.185054749993</v>
      </c>
      <c r="L453" s="506"/>
      <c r="S453" s="496"/>
    </row>
    <row r="454" spans="1:19" ht="31.5">
      <c r="A454" s="497">
        <v>443</v>
      </c>
      <c r="B454" s="498" t="s">
        <v>3240</v>
      </c>
      <c r="C454" s="499" t="s">
        <v>3241</v>
      </c>
      <c r="D454" s="500">
        <v>2</v>
      </c>
      <c r="E454" s="501">
        <v>1</v>
      </c>
      <c r="F454" s="502"/>
      <c r="G454" s="503">
        <v>34133.51</v>
      </c>
      <c r="H454" s="504">
        <f t="shared" si="59"/>
        <v>61501.758318</v>
      </c>
      <c r="I454" s="504">
        <f t="shared" si="60"/>
        <v>71752.051371000009</v>
      </c>
      <c r="J454" s="504">
        <f t="shared" si="61"/>
        <v>85419.108775000001</v>
      </c>
      <c r="L454" s="506"/>
      <c r="S454" s="496"/>
    </row>
    <row r="455" spans="1:19" ht="31.5">
      <c r="A455" s="497">
        <v>444</v>
      </c>
      <c r="B455" s="498" t="s">
        <v>3242</v>
      </c>
      <c r="C455" s="499" t="s">
        <v>3243</v>
      </c>
      <c r="D455" s="500">
        <v>0.59</v>
      </c>
      <c r="E455" s="501">
        <v>1</v>
      </c>
      <c r="F455" s="502"/>
      <c r="G455" s="503">
        <v>34133.51</v>
      </c>
      <c r="H455" s="504">
        <f t="shared" si="59"/>
        <v>18143.018703810001</v>
      </c>
      <c r="I455" s="504">
        <f t="shared" si="60"/>
        <v>21166.855154444998</v>
      </c>
      <c r="J455" s="504">
        <f t="shared" si="61"/>
        <v>25198.637088624997</v>
      </c>
      <c r="L455" s="506"/>
      <c r="S455" s="496"/>
    </row>
    <row r="456" spans="1:19" ht="31.5">
      <c r="A456" s="497">
        <v>445</v>
      </c>
      <c r="B456" s="498" t="s">
        <v>3244</v>
      </c>
      <c r="C456" s="499" t="s">
        <v>3245</v>
      </c>
      <c r="D456" s="500">
        <v>0.84</v>
      </c>
      <c r="E456" s="501">
        <v>1</v>
      </c>
      <c r="F456" s="502"/>
      <c r="G456" s="503">
        <v>34133.51</v>
      </c>
      <c r="H456" s="504">
        <f t="shared" si="59"/>
        <v>25830.738493559998</v>
      </c>
      <c r="I456" s="504">
        <f t="shared" si="60"/>
        <v>30135.861575819999</v>
      </c>
      <c r="J456" s="504">
        <f t="shared" si="61"/>
        <v>35876.025685499997</v>
      </c>
      <c r="K456" s="511"/>
      <c r="L456" s="506"/>
      <c r="S456" s="496"/>
    </row>
    <row r="457" spans="1:19" ht="31.5">
      <c r="A457" s="497">
        <v>446</v>
      </c>
      <c r="B457" s="498" t="s">
        <v>3246</v>
      </c>
      <c r="C457" s="499" t="s">
        <v>3247</v>
      </c>
      <c r="D457" s="500">
        <v>1.17</v>
      </c>
      <c r="E457" s="501">
        <v>1</v>
      </c>
      <c r="F457" s="502"/>
      <c r="G457" s="503">
        <v>34133.51</v>
      </c>
      <c r="H457" s="504">
        <f t="shared" si="59"/>
        <v>35978.528616030002</v>
      </c>
      <c r="I457" s="504">
        <f t="shared" si="60"/>
        <v>41974.950052034997</v>
      </c>
      <c r="J457" s="504">
        <f t="shared" si="61"/>
        <v>49970.178633374999</v>
      </c>
      <c r="K457" s="511"/>
      <c r="L457" s="506"/>
      <c r="S457" s="496"/>
    </row>
    <row r="458" spans="1:19" ht="31.5">
      <c r="A458" s="497">
        <v>447</v>
      </c>
      <c r="B458" s="498" t="s">
        <v>3248</v>
      </c>
      <c r="C458" s="499" t="s">
        <v>3249</v>
      </c>
      <c r="D458" s="500">
        <v>1.5</v>
      </c>
      <c r="E458" s="501">
        <v>1</v>
      </c>
      <c r="F458" s="502"/>
      <c r="G458" s="503">
        <v>34133.51</v>
      </c>
      <c r="H458" s="504">
        <f t="shared" si="59"/>
        <v>46126.318738499991</v>
      </c>
      <c r="I458" s="504">
        <f t="shared" si="60"/>
        <v>53814.038528249999</v>
      </c>
      <c r="J458" s="504">
        <f t="shared" si="61"/>
        <v>64064.331581249993</v>
      </c>
      <c r="K458" s="511"/>
      <c r="L458" s="506"/>
      <c r="S458" s="496"/>
    </row>
    <row r="459" spans="1:19" ht="31.5">
      <c r="A459" s="497">
        <v>448</v>
      </c>
      <c r="B459" s="498" t="s">
        <v>3250</v>
      </c>
      <c r="C459" s="499" t="s">
        <v>3251</v>
      </c>
      <c r="D459" s="500">
        <v>1.8</v>
      </c>
      <c r="E459" s="501">
        <v>1</v>
      </c>
      <c r="F459" s="502"/>
      <c r="G459" s="503">
        <v>34133.51</v>
      </c>
      <c r="H459" s="504">
        <f t="shared" si="59"/>
        <v>55351.582486200001</v>
      </c>
      <c r="I459" s="504">
        <f t="shared" si="60"/>
        <v>64576.846233900003</v>
      </c>
      <c r="J459" s="504">
        <f t="shared" si="61"/>
        <v>76877.197897499995</v>
      </c>
      <c r="K459" s="511"/>
      <c r="L459" s="506"/>
      <c r="S459" s="496"/>
    </row>
    <row r="460" spans="1:19" ht="47.25">
      <c r="A460" s="497">
        <v>449</v>
      </c>
      <c r="B460" s="498" t="s">
        <v>3252</v>
      </c>
      <c r="C460" s="499" t="s">
        <v>3253</v>
      </c>
      <c r="D460" s="500">
        <v>4.8099999999999996</v>
      </c>
      <c r="E460" s="501">
        <v>1</v>
      </c>
      <c r="F460" s="502"/>
      <c r="G460" s="503">
        <v>34133.51</v>
      </c>
      <c r="H460" s="504">
        <f t="shared" si="59"/>
        <v>147911.72875478998</v>
      </c>
      <c r="I460" s="504">
        <f t="shared" si="60"/>
        <v>172563.683547255</v>
      </c>
      <c r="J460" s="504">
        <f t="shared" si="61"/>
        <v>205432.95660387498</v>
      </c>
      <c r="K460" s="511"/>
      <c r="L460" s="506"/>
      <c r="S460" s="496"/>
    </row>
    <row r="461" spans="1:19" ht="31.5">
      <c r="A461" s="497">
        <v>450</v>
      </c>
      <c r="B461" s="498" t="s">
        <v>3254</v>
      </c>
      <c r="C461" s="499" t="s">
        <v>3255</v>
      </c>
      <c r="D461" s="500">
        <v>2.75</v>
      </c>
      <c r="E461" s="501">
        <v>1</v>
      </c>
      <c r="F461" s="502"/>
      <c r="G461" s="503">
        <v>34133.51</v>
      </c>
      <c r="H461" s="504">
        <f t="shared" si="59"/>
        <v>84564.91768725001</v>
      </c>
      <c r="I461" s="504">
        <f t="shared" si="60"/>
        <v>98659.070635124997</v>
      </c>
      <c r="J461" s="504">
        <f t="shared" si="61"/>
        <v>117451.274565625</v>
      </c>
      <c r="K461" s="511"/>
      <c r="L461" s="506"/>
      <c r="S461" s="496"/>
    </row>
    <row r="462" spans="1:19" ht="31.5">
      <c r="A462" s="497">
        <v>451</v>
      </c>
      <c r="B462" s="498" t="s">
        <v>3256</v>
      </c>
      <c r="C462" s="499" t="s">
        <v>3257</v>
      </c>
      <c r="D462" s="500">
        <v>2.35</v>
      </c>
      <c r="E462" s="501">
        <v>1</v>
      </c>
      <c r="F462" s="502"/>
      <c r="G462" s="503">
        <v>34133.51</v>
      </c>
      <c r="H462" s="504">
        <f t="shared" si="59"/>
        <v>72264.566023649997</v>
      </c>
      <c r="I462" s="504">
        <f t="shared" si="60"/>
        <v>84308.660360924987</v>
      </c>
      <c r="J462" s="504">
        <f t="shared" si="61"/>
        <v>100367.45281062499</v>
      </c>
      <c r="K462" s="511"/>
      <c r="L462" s="506"/>
      <c r="S462" s="496"/>
    </row>
    <row r="463" spans="1:19" ht="15.75">
      <c r="A463" s="497">
        <v>452</v>
      </c>
      <c r="B463" s="498" t="s">
        <v>3258</v>
      </c>
      <c r="C463" s="499" t="s">
        <v>3259</v>
      </c>
      <c r="D463" s="500">
        <v>1.44</v>
      </c>
      <c r="E463" s="501">
        <v>1</v>
      </c>
      <c r="F463" s="502"/>
      <c r="G463" s="503">
        <v>34133.51</v>
      </c>
      <c r="H463" s="504">
        <f t="shared" si="59"/>
        <v>44281.265988959989</v>
      </c>
      <c r="I463" s="504">
        <f t="shared" si="60"/>
        <v>51661.476987119997</v>
      </c>
      <c r="J463" s="504">
        <f t="shared" si="61"/>
        <v>61501.758317999993</v>
      </c>
      <c r="K463" s="511"/>
      <c r="L463" s="506"/>
      <c r="S463" s="496"/>
    </row>
    <row r="464" spans="1:19" ht="31.5">
      <c r="A464" s="497">
        <v>453</v>
      </c>
      <c r="B464" s="498" t="s">
        <v>3260</v>
      </c>
      <c r="C464" s="499" t="s">
        <v>3261</v>
      </c>
      <c r="D464" s="500">
        <v>1.24</v>
      </c>
      <c r="E464" s="501">
        <v>1</v>
      </c>
      <c r="F464" s="502"/>
      <c r="G464" s="503">
        <v>34133.51</v>
      </c>
      <c r="H464" s="504">
        <f t="shared" ref="H464:H474" si="69">+D464*E464*G464*$H$11*$N$6</f>
        <v>38131.090157159997</v>
      </c>
      <c r="I464" s="504">
        <f t="shared" ref="I464:I474" si="70">+E464*D464*G464*$I$11*$N$6</f>
        <v>44486.271850019999</v>
      </c>
      <c r="J464" s="504">
        <f t="shared" ref="J464:J474" si="71">+E464*D464*G464*$J$11*$N$6</f>
        <v>52959.847440499994</v>
      </c>
      <c r="K464" s="511"/>
      <c r="L464" s="506"/>
      <c r="S464" s="496"/>
    </row>
    <row r="465" spans="1:19" ht="47.25">
      <c r="A465" s="497">
        <v>454</v>
      </c>
      <c r="B465" s="498" t="s">
        <v>3262</v>
      </c>
      <c r="C465" s="499" t="s">
        <v>3263</v>
      </c>
      <c r="D465" s="500">
        <v>1.08</v>
      </c>
      <c r="E465" s="501">
        <v>1</v>
      </c>
      <c r="F465" s="502"/>
      <c r="G465" s="503">
        <v>34133.51</v>
      </c>
      <c r="H465" s="504">
        <f t="shared" si="69"/>
        <v>33210.949491719999</v>
      </c>
      <c r="I465" s="504">
        <f t="shared" si="70"/>
        <v>38746.107740340005</v>
      </c>
      <c r="J465" s="504">
        <f t="shared" si="71"/>
        <v>46126.318738499998</v>
      </c>
      <c r="K465" s="511"/>
      <c r="L465" s="506"/>
      <c r="S465" s="496"/>
    </row>
    <row r="466" spans="1:19" ht="47.25">
      <c r="A466" s="497">
        <v>455</v>
      </c>
      <c r="B466" s="498" t="s">
        <v>3264</v>
      </c>
      <c r="C466" s="499" t="s">
        <v>3265</v>
      </c>
      <c r="D466" s="500">
        <v>1.61</v>
      </c>
      <c r="E466" s="501">
        <v>1</v>
      </c>
      <c r="F466" s="502"/>
      <c r="G466" s="503">
        <v>34133.51</v>
      </c>
      <c r="H466" s="504">
        <f t="shared" si="69"/>
        <v>49508.915445990002</v>
      </c>
      <c r="I466" s="504">
        <f t="shared" si="70"/>
        <v>57760.401353655005</v>
      </c>
      <c r="J466" s="504">
        <f t="shared" si="71"/>
        <v>68762.382563874999</v>
      </c>
      <c r="K466" s="512"/>
      <c r="L466" s="512"/>
      <c r="M466" s="512"/>
      <c r="N466" s="512"/>
      <c r="O466" s="512"/>
      <c r="P466" s="512"/>
      <c r="S466" s="496"/>
    </row>
    <row r="467" spans="1:19" ht="47.25">
      <c r="A467" s="497">
        <v>456</v>
      </c>
      <c r="B467" s="498" t="s">
        <v>3266</v>
      </c>
      <c r="C467" s="499" t="s">
        <v>3267</v>
      </c>
      <c r="D467" s="500">
        <v>2.15</v>
      </c>
      <c r="E467" s="501">
        <v>1</v>
      </c>
      <c r="F467" s="502"/>
      <c r="G467" s="503">
        <v>34133.51</v>
      </c>
      <c r="H467" s="504">
        <f t="shared" si="69"/>
        <v>66114.390191849991</v>
      </c>
      <c r="I467" s="504">
        <f t="shared" si="70"/>
        <v>77133.455223824989</v>
      </c>
      <c r="J467" s="504">
        <f t="shared" si="71"/>
        <v>91825.541933124987</v>
      </c>
      <c r="K467" s="511"/>
      <c r="L467" s="506"/>
      <c r="S467" s="496"/>
    </row>
    <row r="468" spans="1:19" ht="31.5">
      <c r="A468" s="497">
        <v>457</v>
      </c>
      <c r="B468" s="498" t="s">
        <v>3268</v>
      </c>
      <c r="C468" s="499" t="s">
        <v>3269</v>
      </c>
      <c r="D468" s="500">
        <v>7.29</v>
      </c>
      <c r="E468" s="501">
        <v>1</v>
      </c>
      <c r="F468" s="502"/>
      <c r="G468" s="503">
        <v>34133.51</v>
      </c>
      <c r="H468" s="504"/>
      <c r="I468" s="504"/>
      <c r="J468" s="504"/>
      <c r="K468" s="511"/>
      <c r="L468" s="506"/>
      <c r="S468" s="510">
        <f>$G$14*D468*E468*1.001</f>
        <v>249082.12118789999</v>
      </c>
    </row>
    <row r="469" spans="1:19" ht="31.5">
      <c r="A469" s="497">
        <v>458</v>
      </c>
      <c r="B469" s="498" t="s">
        <v>3270</v>
      </c>
      <c r="C469" s="499" t="s">
        <v>3271</v>
      </c>
      <c r="D469" s="500">
        <v>6.54</v>
      </c>
      <c r="E469" s="501">
        <v>1</v>
      </c>
      <c r="F469" s="502"/>
      <c r="G469" s="503">
        <v>34133.51</v>
      </c>
      <c r="H469" s="504"/>
      <c r="I469" s="504"/>
      <c r="J469" s="504"/>
      <c r="K469" s="511"/>
      <c r="L469" s="506"/>
      <c r="S469" s="510">
        <f>$G$14*D469*E469*1.001</f>
        <v>223456.38855539999</v>
      </c>
    </row>
    <row r="470" spans="1:19" ht="47.25">
      <c r="A470" s="497">
        <v>459</v>
      </c>
      <c r="B470" s="498" t="s">
        <v>3272</v>
      </c>
      <c r="C470" s="499" t="s">
        <v>3273</v>
      </c>
      <c r="D470" s="500">
        <v>3.86</v>
      </c>
      <c r="E470" s="501">
        <v>1</v>
      </c>
      <c r="F470" s="502"/>
      <c r="G470" s="503">
        <v>34133.51</v>
      </c>
      <c r="H470" s="504"/>
      <c r="I470" s="504"/>
      <c r="J470" s="504"/>
      <c r="K470" s="511"/>
      <c r="L470" s="506"/>
      <c r="S470" s="510">
        <f>$G$14*D470*E470*1.001</f>
        <v>131887.10394859998</v>
      </c>
    </row>
    <row r="471" spans="1:19" ht="31.5">
      <c r="A471" s="497">
        <v>460</v>
      </c>
      <c r="B471" s="498" t="s">
        <v>3274</v>
      </c>
      <c r="C471" s="499" t="s">
        <v>3275</v>
      </c>
      <c r="D471" s="500">
        <v>5.56</v>
      </c>
      <c r="E471" s="501">
        <v>1</v>
      </c>
      <c r="F471" s="502"/>
      <c r="G471" s="503">
        <v>34133.51</v>
      </c>
      <c r="H471" s="504">
        <f t="shared" si="69"/>
        <v>170974.88812404001</v>
      </c>
      <c r="I471" s="504">
        <f t="shared" si="70"/>
        <v>199470.70281138</v>
      </c>
      <c r="J471" s="504">
        <f t="shared" si="71"/>
        <v>237465.12239449998</v>
      </c>
      <c r="K471" s="511"/>
      <c r="L471" s="506"/>
      <c r="S471" s="496"/>
    </row>
    <row r="472" spans="1:19" ht="31.5">
      <c r="A472" s="497">
        <v>461</v>
      </c>
      <c r="B472" s="498" t="s">
        <v>3276</v>
      </c>
      <c r="C472" s="499" t="s">
        <v>3277</v>
      </c>
      <c r="D472" s="500">
        <v>4.04</v>
      </c>
      <c r="E472" s="501">
        <v>1</v>
      </c>
      <c r="F472" s="502"/>
      <c r="G472" s="503">
        <v>34133.51</v>
      </c>
      <c r="H472" s="504">
        <f t="shared" si="69"/>
        <v>124233.55180236002</v>
      </c>
      <c r="I472" s="504">
        <f t="shared" si="70"/>
        <v>144939.14376942001</v>
      </c>
      <c r="J472" s="504">
        <f t="shared" si="71"/>
        <v>172546.59972550001</v>
      </c>
      <c r="K472" s="511"/>
      <c r="L472" s="506"/>
      <c r="S472" s="496"/>
    </row>
    <row r="473" spans="1:19" ht="31.5">
      <c r="A473" s="497">
        <v>462</v>
      </c>
      <c r="B473" s="498" t="s">
        <v>3278</v>
      </c>
      <c r="C473" s="499" t="s">
        <v>3279</v>
      </c>
      <c r="D473" s="500">
        <v>5</v>
      </c>
      <c r="E473" s="501">
        <v>1</v>
      </c>
      <c r="F473" s="502"/>
      <c r="G473" s="503">
        <v>34133.51</v>
      </c>
      <c r="H473" s="504">
        <f t="shared" si="69"/>
        <v>153754.39579499999</v>
      </c>
      <c r="I473" s="504">
        <f t="shared" si="70"/>
        <v>179380.12842749999</v>
      </c>
      <c r="J473" s="504">
        <f t="shared" si="71"/>
        <v>213547.77193750002</v>
      </c>
      <c r="K473" s="511"/>
      <c r="L473" s="506"/>
      <c r="S473" s="496"/>
    </row>
    <row r="474" spans="1:19" ht="47.25">
      <c r="A474" s="497">
        <v>463</v>
      </c>
      <c r="B474" s="498" t="s">
        <v>3280</v>
      </c>
      <c r="C474" s="499" t="s">
        <v>3281</v>
      </c>
      <c r="D474" s="500">
        <v>9.3699999999999992</v>
      </c>
      <c r="E474" s="501">
        <v>1</v>
      </c>
      <c r="F474" s="502">
        <v>0.50900000000000001</v>
      </c>
      <c r="G474" s="503">
        <v>34133.51</v>
      </c>
      <c r="H474" s="504">
        <f t="shared" ref="H474:H478" si="72">+G474*D474*((1-F474)+F474*E474)*$H$11*$N$6</f>
        <v>288135.73771982995</v>
      </c>
      <c r="I474" s="504">
        <f t="shared" ref="I474:I478" si="73">+G474*D474*((1-F474)+F474*E474)*$I$11*$N$6</f>
        <v>336158.36067313497</v>
      </c>
      <c r="J474" s="504">
        <f t="shared" ref="J474:J478" si="74">+G474*D474*((1-F474)+F474*E474)*$J$11*$N$6</f>
        <v>400188.52461087494</v>
      </c>
      <c r="K474" s="511"/>
      <c r="L474" s="506"/>
      <c r="S474" s="496"/>
    </row>
    <row r="475" spans="1:19" ht="47.25">
      <c r="A475" s="497">
        <v>464</v>
      </c>
      <c r="B475" s="498" t="s">
        <v>3282</v>
      </c>
      <c r="C475" s="499" t="s">
        <v>3283</v>
      </c>
      <c r="D475" s="500">
        <v>6.9</v>
      </c>
      <c r="E475" s="501">
        <v>1</v>
      </c>
      <c r="F475" s="502">
        <v>0.81440000000000001</v>
      </c>
      <c r="G475" s="503">
        <v>34133.51</v>
      </c>
      <c r="H475" s="504">
        <f t="shared" si="72"/>
        <v>212181.06619709998</v>
      </c>
      <c r="I475" s="504">
        <f t="shared" si="73"/>
        <v>247544.57722994999</v>
      </c>
      <c r="J475" s="504">
        <f t="shared" si="74"/>
        <v>294695.92527374998</v>
      </c>
      <c r="K475" s="511"/>
      <c r="L475" s="506"/>
      <c r="S475" s="496"/>
    </row>
    <row r="476" spans="1:19" ht="47.25">
      <c r="A476" s="497">
        <v>465</v>
      </c>
      <c r="B476" s="498" t="s">
        <v>3284</v>
      </c>
      <c r="C476" s="499" t="s">
        <v>3285</v>
      </c>
      <c r="D476" s="500">
        <v>6.73</v>
      </c>
      <c r="E476" s="501">
        <v>1</v>
      </c>
      <c r="F476" s="502">
        <v>0.83460000000000001</v>
      </c>
      <c r="G476" s="503">
        <v>34133.51</v>
      </c>
      <c r="H476" s="504">
        <f t="shared" si="72"/>
        <v>206953.41674007004</v>
      </c>
      <c r="I476" s="504">
        <f t="shared" si="73"/>
        <v>241445.65286341502</v>
      </c>
      <c r="J476" s="504">
        <f t="shared" si="74"/>
        <v>287435.30102787499</v>
      </c>
      <c r="K476" s="511"/>
      <c r="L476" s="506"/>
      <c r="S476" s="496"/>
    </row>
    <row r="477" spans="1:19" ht="47.25">
      <c r="A477" s="497">
        <v>466</v>
      </c>
      <c r="B477" s="498" t="s">
        <v>3286</v>
      </c>
      <c r="C477" s="499" t="s">
        <v>3287</v>
      </c>
      <c r="D477" s="500">
        <v>7.3</v>
      </c>
      <c r="E477" s="501">
        <v>1</v>
      </c>
      <c r="F477" s="502">
        <v>0.76880000000000004</v>
      </c>
      <c r="G477" s="503">
        <v>34133.51</v>
      </c>
      <c r="H477" s="504">
        <f t="shared" si="72"/>
        <v>224481.41786070002</v>
      </c>
      <c r="I477" s="504">
        <f t="shared" si="73"/>
        <v>261894.98750414999</v>
      </c>
      <c r="J477" s="504">
        <f t="shared" si="74"/>
        <v>311779.74702875002</v>
      </c>
      <c r="S477" s="496"/>
    </row>
    <row r="478" spans="1:19" ht="94.5">
      <c r="A478" s="497">
        <v>467</v>
      </c>
      <c r="B478" s="498" t="s">
        <v>3288</v>
      </c>
      <c r="C478" s="499" t="s">
        <v>3289</v>
      </c>
      <c r="D478" s="500">
        <v>54.97</v>
      </c>
      <c r="E478" s="501">
        <v>1</v>
      </c>
      <c r="F478" s="502">
        <v>0.46210000000000001</v>
      </c>
      <c r="G478" s="503">
        <v>34133.51</v>
      </c>
      <c r="H478" s="504">
        <f t="shared" si="72"/>
        <v>1690375.8273702299</v>
      </c>
      <c r="I478" s="504">
        <f t="shared" si="73"/>
        <v>1972105.1319319347</v>
      </c>
      <c r="J478" s="504">
        <f t="shared" si="74"/>
        <v>2347744.2046808749</v>
      </c>
      <c r="S478" s="496"/>
    </row>
    <row r="479" spans="1:19" ht="15.75">
      <c r="A479" s="497">
        <v>468</v>
      </c>
      <c r="B479" s="498" t="s">
        <v>3290</v>
      </c>
      <c r="C479" s="499" t="s">
        <v>3291</v>
      </c>
      <c r="D479" s="500">
        <v>1.5</v>
      </c>
      <c r="E479" s="501">
        <v>1</v>
      </c>
      <c r="F479" s="502"/>
      <c r="G479" s="503">
        <v>34133.51</v>
      </c>
      <c r="H479" s="504">
        <f t="shared" ref="H479" si="75">+D479*E479*G479*$H$11*$N$6</f>
        <v>46126.318738499991</v>
      </c>
      <c r="I479" s="504">
        <f t="shared" ref="I479" si="76">+E479*D479*G479*$I$11*$N$6</f>
        <v>53814.038528249999</v>
      </c>
      <c r="J479" s="504">
        <f t="shared" ref="J479" si="77">+E479*D479*G479*$J$11*$N$6</f>
        <v>64064.331581249993</v>
      </c>
      <c r="S479" s="496"/>
    </row>
  </sheetData>
  <autoFilter ref="A10:P479" xr:uid="{00000000-0009-0000-0000-000000000000}"/>
  <mergeCells count="10">
    <mergeCell ref="F9:F10"/>
    <mergeCell ref="G9:G10"/>
    <mergeCell ref="H9:J9"/>
    <mergeCell ref="S9:S10"/>
    <mergeCell ref="A2:C2"/>
    <mergeCell ref="A9:A10"/>
    <mergeCell ref="B9:B10"/>
    <mergeCell ref="C9:C10"/>
    <mergeCell ref="D9:D10"/>
    <mergeCell ref="E9:E10"/>
  </mergeCells>
  <conditionalFormatting sqref="B9:B1048576">
    <cfRule type="duplicateValues" dxfId="1" priority="1"/>
  </conditionalFormatting>
  <pageMargins left="0.70866141732283472" right="0.70866141732283472" top="0.74803149606299213" bottom="0.74803149606299213" header="0.31496062992125984" footer="0.31496062992125984"/>
  <pageSetup paperSize="9" scale="45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D41F3-E7E0-4950-8B57-2B1F267800D1}">
  <dimension ref="A1:I100"/>
  <sheetViews>
    <sheetView zoomScaleNormal="100" zoomScaleSheetLayoutView="100" workbookViewId="0">
      <selection sqref="A1:B1"/>
    </sheetView>
  </sheetViews>
  <sheetFormatPr defaultColWidth="9.140625" defaultRowHeight="15"/>
  <cols>
    <col min="1" max="1" width="11.140625" style="517" customWidth="1"/>
    <col min="2" max="2" width="55.28515625" style="517" bestFit="1" customWidth="1"/>
    <col min="3" max="3" width="34.85546875" style="517" customWidth="1"/>
    <col min="4" max="4" width="44.42578125" style="517" bestFit="1" customWidth="1"/>
    <col min="5" max="16384" width="9.140625" style="517"/>
  </cols>
  <sheetData>
    <row r="1" spans="1:9" ht="29.25" customHeight="1">
      <c r="A1" s="420" t="s">
        <v>3292</v>
      </c>
      <c r="B1" s="420"/>
      <c r="C1" s="516"/>
      <c r="D1" s="516"/>
    </row>
    <row r="2" spans="1:9" ht="50.25" customHeight="1">
      <c r="A2" s="420" t="s">
        <v>3293</v>
      </c>
      <c r="B2" s="420"/>
      <c r="C2" s="420"/>
      <c r="D2" s="420"/>
    </row>
    <row r="3" spans="1:9" s="311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ht="15.75">
      <c r="D4" s="518"/>
    </row>
    <row r="5" spans="1:9" ht="105" customHeight="1">
      <c r="A5" s="424" t="s">
        <v>3294</v>
      </c>
      <c r="B5" s="424"/>
      <c r="C5" s="424"/>
      <c r="D5" s="424"/>
    </row>
    <row r="6" spans="1:9" ht="13.5" customHeight="1">
      <c r="A6" s="519"/>
      <c r="B6" s="519"/>
      <c r="C6" s="519"/>
      <c r="D6" s="519"/>
    </row>
    <row r="7" spans="1:9" ht="18.75" customHeight="1">
      <c r="A7" s="520" t="s">
        <v>3295</v>
      </c>
      <c r="B7" s="520"/>
      <c r="C7" s="520"/>
      <c r="D7" s="520"/>
    </row>
    <row r="8" spans="1:9" ht="18.75">
      <c r="D8" s="521"/>
    </row>
    <row r="9" spans="1:9" ht="93.75">
      <c r="A9" s="522" t="s">
        <v>3296</v>
      </c>
      <c r="B9" s="522" t="s">
        <v>3297</v>
      </c>
      <c r="C9" s="522" t="s">
        <v>3298</v>
      </c>
      <c r="D9" s="522" t="s">
        <v>3299</v>
      </c>
    </row>
    <row r="10" spans="1:9" ht="18.75">
      <c r="A10" s="522">
        <v>1</v>
      </c>
      <c r="B10" s="523" t="s">
        <v>486</v>
      </c>
      <c r="C10" s="524">
        <v>0.38</v>
      </c>
      <c r="D10" s="525">
        <v>180903.72</v>
      </c>
    </row>
    <row r="11" spans="1:9" ht="18.75">
      <c r="A11" s="522">
        <v>2</v>
      </c>
      <c r="B11" s="523" t="s">
        <v>486</v>
      </c>
      <c r="C11" s="524">
        <v>0.44</v>
      </c>
      <c r="D11" s="525">
        <v>277496.03999999998</v>
      </c>
    </row>
    <row r="12" spans="1:9" ht="18.75">
      <c r="A12" s="522">
        <v>3</v>
      </c>
      <c r="B12" s="523" t="s">
        <v>486</v>
      </c>
      <c r="C12" s="524">
        <v>0.19</v>
      </c>
      <c r="D12" s="525">
        <v>175454.33</v>
      </c>
    </row>
    <row r="13" spans="1:9" ht="18.75">
      <c r="A13" s="522">
        <v>4</v>
      </c>
      <c r="B13" s="523" t="s">
        <v>486</v>
      </c>
      <c r="C13" s="524">
        <v>0.2</v>
      </c>
      <c r="D13" s="525">
        <v>308560.7</v>
      </c>
    </row>
    <row r="14" spans="1:9" ht="18.75">
      <c r="A14" s="522">
        <v>5</v>
      </c>
      <c r="B14" s="523" t="s">
        <v>490</v>
      </c>
      <c r="C14" s="524">
        <v>0.25</v>
      </c>
      <c r="D14" s="525">
        <v>184603.14</v>
      </c>
    </row>
    <row r="15" spans="1:9" ht="18.75">
      <c r="A15" s="522">
        <v>6</v>
      </c>
      <c r="B15" s="523" t="s">
        <v>491</v>
      </c>
      <c r="C15" s="524">
        <v>0.35</v>
      </c>
      <c r="D15" s="525">
        <v>210408.62</v>
      </c>
    </row>
    <row r="16" spans="1:9" ht="18.75">
      <c r="A16" s="522">
        <v>7</v>
      </c>
      <c r="B16" s="523" t="s">
        <v>491</v>
      </c>
      <c r="C16" s="524">
        <v>0.08</v>
      </c>
      <c r="D16" s="525">
        <v>591519.31999999995</v>
      </c>
    </row>
    <row r="17" spans="1:4" ht="22.5" customHeight="1">
      <c r="A17" s="522">
        <v>8</v>
      </c>
      <c r="B17" s="523" t="s">
        <v>3300</v>
      </c>
      <c r="C17" s="524">
        <v>0.55000000000000004</v>
      </c>
      <c r="D17" s="525">
        <v>381950.96</v>
      </c>
    </row>
    <row r="18" spans="1:4" ht="20.25" customHeight="1">
      <c r="A18" s="522">
        <v>9</v>
      </c>
      <c r="B18" s="523" t="s">
        <v>3301</v>
      </c>
      <c r="C18" s="524">
        <v>0.38</v>
      </c>
      <c r="D18" s="525">
        <v>143126.37</v>
      </c>
    </row>
    <row r="19" spans="1:4" ht="18.75">
      <c r="A19" s="522">
        <v>10</v>
      </c>
      <c r="B19" s="523" t="s">
        <v>3302</v>
      </c>
      <c r="C19" s="524">
        <v>0.53</v>
      </c>
      <c r="D19" s="525">
        <v>776756.46</v>
      </c>
    </row>
    <row r="20" spans="1:4" ht="18.75">
      <c r="A20" s="522">
        <v>11</v>
      </c>
      <c r="B20" s="523" t="s">
        <v>3302</v>
      </c>
      <c r="C20" s="524">
        <v>0.32</v>
      </c>
      <c r="D20" s="525">
        <v>2190398.7000000002</v>
      </c>
    </row>
    <row r="21" spans="1:4" ht="18.75">
      <c r="A21" s="522">
        <v>12</v>
      </c>
      <c r="B21" s="523" t="s">
        <v>498</v>
      </c>
      <c r="C21" s="524">
        <v>0.28999999999999998</v>
      </c>
      <c r="D21" s="525">
        <v>225191.29</v>
      </c>
    </row>
    <row r="22" spans="1:4" ht="18.75">
      <c r="A22" s="522">
        <v>13</v>
      </c>
      <c r="B22" s="523" t="s">
        <v>498</v>
      </c>
      <c r="C22" s="524">
        <v>0.23</v>
      </c>
      <c r="D22" s="525">
        <v>341020.42</v>
      </c>
    </row>
    <row r="23" spans="1:4" ht="18.75">
      <c r="A23" s="522">
        <v>14</v>
      </c>
      <c r="B23" s="523" t="s">
        <v>498</v>
      </c>
      <c r="C23" s="524">
        <v>0.2</v>
      </c>
      <c r="D23" s="525">
        <v>217436.48</v>
      </c>
    </row>
    <row r="24" spans="1:4" ht="18.75">
      <c r="A24" s="522">
        <v>15</v>
      </c>
      <c r="B24" s="523" t="s">
        <v>498</v>
      </c>
      <c r="C24" s="524">
        <v>0.2</v>
      </c>
      <c r="D24" s="525">
        <v>312053.40000000002</v>
      </c>
    </row>
    <row r="25" spans="1:4" ht="18.75">
      <c r="A25" s="522">
        <v>16</v>
      </c>
      <c r="B25" s="523" t="s">
        <v>498</v>
      </c>
      <c r="C25" s="524">
        <v>0.42</v>
      </c>
      <c r="D25" s="525">
        <v>417772.39</v>
      </c>
    </row>
    <row r="26" spans="1:4" ht="18.75">
      <c r="A26" s="522">
        <v>17</v>
      </c>
      <c r="B26" s="523" t="s">
        <v>498</v>
      </c>
      <c r="C26" s="524">
        <v>0.32</v>
      </c>
      <c r="D26" s="525">
        <v>553637.11</v>
      </c>
    </row>
    <row r="27" spans="1:4" ht="18.75">
      <c r="A27" s="522">
        <v>18</v>
      </c>
      <c r="B27" s="523" t="s">
        <v>498</v>
      </c>
      <c r="C27" s="524">
        <v>0.02</v>
      </c>
      <c r="D27" s="525">
        <v>1405673.11</v>
      </c>
    </row>
    <row r="28" spans="1:4" ht="18.75">
      <c r="A28" s="522">
        <v>19</v>
      </c>
      <c r="B28" s="523" t="s">
        <v>3303</v>
      </c>
      <c r="C28" s="524">
        <v>0.25</v>
      </c>
      <c r="D28" s="525">
        <v>344261.04</v>
      </c>
    </row>
    <row r="29" spans="1:4" ht="18.75">
      <c r="A29" s="522">
        <v>20</v>
      </c>
      <c r="B29" s="523" t="s">
        <v>3303</v>
      </c>
      <c r="C29" s="524">
        <v>0.34</v>
      </c>
      <c r="D29" s="525">
        <v>711247.74</v>
      </c>
    </row>
    <row r="30" spans="1:4" ht="18.75">
      <c r="A30" s="522">
        <v>21</v>
      </c>
      <c r="B30" s="523" t="s">
        <v>501</v>
      </c>
      <c r="C30" s="524">
        <v>0.28999999999999998</v>
      </c>
      <c r="D30" s="525">
        <v>264254.61</v>
      </c>
    </row>
    <row r="31" spans="1:4" ht="18.75">
      <c r="A31" s="522">
        <v>22</v>
      </c>
      <c r="B31" s="523" t="s">
        <v>501</v>
      </c>
      <c r="C31" s="524">
        <v>0.59</v>
      </c>
      <c r="D31" s="525">
        <v>146694.5</v>
      </c>
    </row>
    <row r="32" spans="1:4" ht="18.75">
      <c r="A32" s="522">
        <v>23</v>
      </c>
      <c r="B32" s="523" t="s">
        <v>501</v>
      </c>
      <c r="C32" s="524">
        <v>0.41</v>
      </c>
      <c r="D32" s="525">
        <v>192116.74</v>
      </c>
    </row>
    <row r="33" spans="1:4" ht="18.75">
      <c r="A33" s="522">
        <v>24</v>
      </c>
      <c r="B33" s="523" t="s">
        <v>501</v>
      </c>
      <c r="C33" s="524">
        <v>0.27</v>
      </c>
      <c r="D33" s="525">
        <v>534058.16</v>
      </c>
    </row>
    <row r="34" spans="1:4" ht="18.75">
      <c r="A34" s="522">
        <v>25</v>
      </c>
      <c r="B34" s="523" t="s">
        <v>501</v>
      </c>
      <c r="C34" s="524">
        <v>0.42</v>
      </c>
      <c r="D34" s="525">
        <v>102269.94</v>
      </c>
    </row>
    <row r="35" spans="1:4" ht="18.75">
      <c r="A35" s="522">
        <v>26</v>
      </c>
      <c r="B35" s="523" t="s">
        <v>501</v>
      </c>
      <c r="C35" s="524">
        <v>0.4</v>
      </c>
      <c r="D35" s="525">
        <v>230589.2</v>
      </c>
    </row>
    <row r="36" spans="1:4" ht="18.75">
      <c r="A36" s="522">
        <v>27</v>
      </c>
      <c r="B36" s="523" t="s">
        <v>501</v>
      </c>
      <c r="C36" s="524">
        <v>0.39</v>
      </c>
      <c r="D36" s="525">
        <v>306528.5</v>
      </c>
    </row>
    <row r="37" spans="1:4" ht="18.75">
      <c r="A37" s="522">
        <v>28</v>
      </c>
      <c r="B37" s="523" t="s">
        <v>501</v>
      </c>
      <c r="C37" s="524">
        <v>0.26</v>
      </c>
      <c r="D37" s="525">
        <v>138438.98000000001</v>
      </c>
    </row>
    <row r="38" spans="1:4" ht="18.75">
      <c r="A38" s="522">
        <v>29</v>
      </c>
      <c r="B38" s="523" t="s">
        <v>3304</v>
      </c>
      <c r="C38" s="524">
        <v>0.3</v>
      </c>
      <c r="D38" s="525">
        <v>158040.4</v>
      </c>
    </row>
    <row r="39" spans="1:4" ht="18.75">
      <c r="A39" s="522">
        <v>30</v>
      </c>
      <c r="B39" s="523" t="s">
        <v>3304</v>
      </c>
      <c r="C39" s="524">
        <v>0.23</v>
      </c>
      <c r="D39" s="525">
        <v>92839.35</v>
      </c>
    </row>
    <row r="40" spans="1:4" ht="18.75">
      <c r="A40" s="522">
        <v>31</v>
      </c>
      <c r="B40" s="523" t="s">
        <v>3304</v>
      </c>
      <c r="C40" s="524">
        <v>0.49</v>
      </c>
      <c r="D40" s="525">
        <v>186124.16</v>
      </c>
    </row>
    <row r="41" spans="1:4" ht="18.75">
      <c r="A41" s="522">
        <v>32</v>
      </c>
      <c r="B41" s="523" t="s">
        <v>503</v>
      </c>
      <c r="C41" s="524">
        <v>0.4</v>
      </c>
      <c r="D41" s="525">
        <v>86016.39</v>
      </c>
    </row>
    <row r="42" spans="1:4" ht="18.75">
      <c r="A42" s="522">
        <v>33</v>
      </c>
      <c r="B42" s="523" t="s">
        <v>503</v>
      </c>
      <c r="C42" s="524">
        <v>0.39</v>
      </c>
      <c r="D42" s="525">
        <v>124750.63</v>
      </c>
    </row>
    <row r="43" spans="1:4" ht="18.75">
      <c r="A43" s="522">
        <v>34</v>
      </c>
      <c r="B43" s="523" t="s">
        <v>503</v>
      </c>
      <c r="C43" s="524">
        <v>0.28000000000000003</v>
      </c>
      <c r="D43" s="525">
        <v>120971.86</v>
      </c>
    </row>
    <row r="44" spans="1:4" ht="18.75">
      <c r="A44" s="522">
        <v>35</v>
      </c>
      <c r="B44" s="523" t="s">
        <v>503</v>
      </c>
      <c r="C44" s="524">
        <v>0.1</v>
      </c>
      <c r="D44" s="525">
        <v>124327.43</v>
      </c>
    </row>
    <row r="45" spans="1:4" ht="18.75">
      <c r="A45" s="522">
        <v>36</v>
      </c>
      <c r="B45" s="523" t="s">
        <v>503</v>
      </c>
      <c r="C45" s="524">
        <v>0.44</v>
      </c>
      <c r="D45" s="525">
        <v>51021.440000000002</v>
      </c>
    </row>
    <row r="46" spans="1:4" ht="18.75">
      <c r="A46" s="522">
        <v>37</v>
      </c>
      <c r="B46" s="523" t="s">
        <v>503</v>
      </c>
      <c r="C46" s="524">
        <v>0.32</v>
      </c>
      <c r="D46" s="525">
        <v>70526.559999999998</v>
      </c>
    </row>
    <row r="47" spans="1:4" ht="18.75">
      <c r="A47" s="522">
        <v>38</v>
      </c>
      <c r="B47" s="523" t="s">
        <v>503</v>
      </c>
      <c r="C47" s="524">
        <v>0.47</v>
      </c>
      <c r="D47" s="525">
        <v>57536.03</v>
      </c>
    </row>
    <row r="48" spans="1:4" ht="18.75">
      <c r="A48" s="522">
        <v>39</v>
      </c>
      <c r="B48" s="523" t="s">
        <v>504</v>
      </c>
      <c r="C48" s="524">
        <v>0.43</v>
      </c>
      <c r="D48" s="525">
        <v>118577.97</v>
      </c>
    </row>
    <row r="49" spans="1:4" ht="18.75">
      <c r="A49" s="522">
        <v>40</v>
      </c>
      <c r="B49" s="523" t="s">
        <v>504</v>
      </c>
      <c r="C49" s="524">
        <v>0.26</v>
      </c>
      <c r="D49" s="525">
        <v>238121.9</v>
      </c>
    </row>
    <row r="50" spans="1:4" ht="18.75">
      <c r="A50" s="522">
        <v>41</v>
      </c>
      <c r="B50" s="523" t="s">
        <v>504</v>
      </c>
      <c r="C50" s="524">
        <v>0.38</v>
      </c>
      <c r="D50" s="525">
        <v>139784.1</v>
      </c>
    </row>
    <row r="51" spans="1:4" ht="18.75">
      <c r="A51" s="522">
        <v>42</v>
      </c>
      <c r="B51" s="523" t="s">
        <v>504</v>
      </c>
      <c r="C51" s="524">
        <v>0.25</v>
      </c>
      <c r="D51" s="525">
        <v>235947.97</v>
      </c>
    </row>
    <row r="52" spans="1:4" ht="18.75">
      <c r="A52" s="522">
        <v>43</v>
      </c>
      <c r="B52" s="523" t="s">
        <v>504</v>
      </c>
      <c r="C52" s="524">
        <v>0.22</v>
      </c>
      <c r="D52" s="525">
        <v>233924.45</v>
      </c>
    </row>
    <row r="53" spans="1:4" ht="18.75">
      <c r="A53" s="522">
        <v>44</v>
      </c>
      <c r="B53" s="523" t="s">
        <v>504</v>
      </c>
      <c r="C53" s="524">
        <v>0.34</v>
      </c>
      <c r="D53" s="525">
        <v>104372.47</v>
      </c>
    </row>
    <row r="54" spans="1:4" ht="18.75">
      <c r="A54" s="522">
        <v>45</v>
      </c>
      <c r="B54" s="523" t="s">
        <v>504</v>
      </c>
      <c r="C54" s="524">
        <v>0.22</v>
      </c>
      <c r="D54" s="525">
        <v>178994.37</v>
      </c>
    </row>
    <row r="55" spans="1:4" ht="18.75">
      <c r="A55" s="522">
        <v>46</v>
      </c>
      <c r="B55" s="523" t="s">
        <v>504</v>
      </c>
      <c r="C55" s="524">
        <v>0.46</v>
      </c>
      <c r="D55" s="525">
        <v>176142.99</v>
      </c>
    </row>
    <row r="56" spans="1:4" ht="18.75">
      <c r="A56" s="522">
        <v>47</v>
      </c>
      <c r="B56" s="523" t="s">
        <v>506</v>
      </c>
      <c r="C56" s="524">
        <v>0.4</v>
      </c>
      <c r="D56" s="525">
        <v>187784.08</v>
      </c>
    </row>
    <row r="57" spans="1:4" ht="18.75">
      <c r="A57" s="522">
        <v>48</v>
      </c>
      <c r="B57" s="523" t="s">
        <v>507</v>
      </c>
      <c r="C57" s="524">
        <v>0.09</v>
      </c>
      <c r="D57" s="525">
        <v>270104.31</v>
      </c>
    </row>
    <row r="58" spans="1:4" ht="18.75">
      <c r="A58" s="522">
        <v>49</v>
      </c>
      <c r="B58" s="523" t="s">
        <v>507</v>
      </c>
      <c r="C58" s="524">
        <v>0.08</v>
      </c>
      <c r="D58" s="525">
        <v>299145.93</v>
      </c>
    </row>
    <row r="59" spans="1:4" ht="18.75">
      <c r="A59" s="522">
        <v>50</v>
      </c>
      <c r="B59" s="523" t="s">
        <v>507</v>
      </c>
      <c r="C59" s="524">
        <v>7.0000000000000007E-2</v>
      </c>
      <c r="D59" s="525">
        <v>342850</v>
      </c>
    </row>
    <row r="60" spans="1:4" ht="18.75">
      <c r="A60" s="522">
        <v>51</v>
      </c>
      <c r="B60" s="523" t="s">
        <v>507</v>
      </c>
      <c r="C60" s="524">
        <v>0.17</v>
      </c>
      <c r="D60" s="525">
        <v>353589.1</v>
      </c>
    </row>
    <row r="61" spans="1:4" ht="18.75">
      <c r="A61" s="522">
        <v>52</v>
      </c>
      <c r="B61" s="523" t="s">
        <v>507</v>
      </c>
      <c r="C61" s="524">
        <v>0.42</v>
      </c>
      <c r="D61" s="525">
        <v>293400.18</v>
      </c>
    </row>
    <row r="62" spans="1:4" ht="18.75">
      <c r="A62" s="522">
        <v>53</v>
      </c>
      <c r="B62" s="523" t="s">
        <v>507</v>
      </c>
      <c r="C62" s="524">
        <v>0.56999999999999995</v>
      </c>
      <c r="D62" s="525">
        <v>520078.28</v>
      </c>
    </row>
    <row r="63" spans="1:4" ht="18.75">
      <c r="A63" s="522">
        <v>54</v>
      </c>
      <c r="B63" s="523" t="s">
        <v>507</v>
      </c>
      <c r="C63" s="524">
        <v>0.21</v>
      </c>
      <c r="D63" s="525">
        <v>437264.81</v>
      </c>
    </row>
    <row r="64" spans="1:4" ht="18.75">
      <c r="A64" s="522">
        <v>55</v>
      </c>
      <c r="B64" s="523" t="s">
        <v>507</v>
      </c>
      <c r="C64" s="524">
        <v>0.13</v>
      </c>
      <c r="D64" s="525">
        <v>812972.67</v>
      </c>
    </row>
    <row r="65" spans="1:4" ht="18.75">
      <c r="A65" s="522">
        <v>56</v>
      </c>
      <c r="B65" s="523" t="s">
        <v>507</v>
      </c>
      <c r="C65" s="524">
        <v>0.17</v>
      </c>
      <c r="D65" s="525">
        <v>934272.8</v>
      </c>
    </row>
    <row r="66" spans="1:4" ht="18.75">
      <c r="A66" s="522">
        <v>57</v>
      </c>
      <c r="B66" s="523" t="s">
        <v>507</v>
      </c>
      <c r="C66" s="524">
        <v>0.12</v>
      </c>
      <c r="D66" s="525">
        <v>742036.03</v>
      </c>
    </row>
    <row r="67" spans="1:4" ht="18.75">
      <c r="A67" s="522">
        <v>58</v>
      </c>
      <c r="B67" s="523" t="s">
        <v>507</v>
      </c>
      <c r="C67" s="524">
        <v>0.14000000000000001</v>
      </c>
      <c r="D67" s="525">
        <v>408978.25</v>
      </c>
    </row>
    <row r="68" spans="1:4" ht="18.75">
      <c r="A68" s="522">
        <v>59</v>
      </c>
      <c r="B68" s="523" t="s">
        <v>507</v>
      </c>
      <c r="C68" s="524">
        <v>0.04</v>
      </c>
      <c r="D68" s="525">
        <v>1872762.91</v>
      </c>
    </row>
    <row r="69" spans="1:4" ht="18.75">
      <c r="A69" s="522">
        <v>60</v>
      </c>
      <c r="B69" s="523" t="s">
        <v>507</v>
      </c>
      <c r="C69" s="524">
        <v>0.02</v>
      </c>
      <c r="D69" s="525">
        <v>1771761.43</v>
      </c>
    </row>
    <row r="70" spans="1:4" ht="18.75">
      <c r="A70" s="522">
        <v>61</v>
      </c>
      <c r="B70" s="523" t="s">
        <v>507</v>
      </c>
      <c r="C70" s="524">
        <v>0.12</v>
      </c>
      <c r="D70" s="525">
        <v>320190.42</v>
      </c>
    </row>
    <row r="71" spans="1:4" ht="18.75">
      <c r="A71" s="522">
        <v>62</v>
      </c>
      <c r="B71" s="523" t="s">
        <v>507</v>
      </c>
      <c r="C71" s="524">
        <v>0.08</v>
      </c>
      <c r="D71" s="525">
        <v>555129.41</v>
      </c>
    </row>
    <row r="72" spans="1:4" ht="18.75">
      <c r="A72" s="522">
        <v>63</v>
      </c>
      <c r="B72" s="523" t="s">
        <v>507</v>
      </c>
      <c r="C72" s="524">
        <v>0.22</v>
      </c>
      <c r="D72" s="525">
        <v>568609.06999999995</v>
      </c>
    </row>
    <row r="73" spans="1:4" ht="18.75">
      <c r="A73" s="522">
        <v>64</v>
      </c>
      <c r="B73" s="523" t="s">
        <v>507</v>
      </c>
      <c r="C73" s="524">
        <v>0.06</v>
      </c>
      <c r="D73" s="525">
        <v>610116.6</v>
      </c>
    </row>
    <row r="74" spans="1:4" ht="18.75">
      <c r="A74" s="522">
        <v>65</v>
      </c>
      <c r="B74" s="523" t="s">
        <v>507</v>
      </c>
      <c r="C74" s="524">
        <v>0.04</v>
      </c>
      <c r="D74" s="525">
        <v>869454.78</v>
      </c>
    </row>
    <row r="75" spans="1:4" ht="18.75">
      <c r="A75" s="522">
        <v>66</v>
      </c>
      <c r="B75" s="523" t="s">
        <v>510</v>
      </c>
      <c r="C75" s="524">
        <v>0.21</v>
      </c>
      <c r="D75" s="525">
        <v>196715.3</v>
      </c>
    </row>
    <row r="76" spans="1:4" ht="18.75">
      <c r="A76" s="522">
        <v>67</v>
      </c>
      <c r="B76" s="523" t="s">
        <v>510</v>
      </c>
      <c r="C76" s="524">
        <v>0.18</v>
      </c>
      <c r="D76" s="525">
        <v>341197.4</v>
      </c>
    </row>
    <row r="77" spans="1:4" ht="18.75">
      <c r="A77" s="522">
        <v>68</v>
      </c>
      <c r="B77" s="523" t="s">
        <v>509</v>
      </c>
      <c r="C77" s="524">
        <v>0.28000000000000003</v>
      </c>
      <c r="D77" s="525">
        <v>186393.18</v>
      </c>
    </row>
    <row r="78" spans="1:4" ht="18.75">
      <c r="A78" s="522">
        <v>69</v>
      </c>
      <c r="B78" s="523" t="s">
        <v>509</v>
      </c>
      <c r="C78" s="524">
        <v>0.37</v>
      </c>
      <c r="D78" s="525">
        <v>385909.73</v>
      </c>
    </row>
    <row r="79" spans="1:4" ht="18.75">
      <c r="A79" s="522">
        <v>70</v>
      </c>
      <c r="B79" s="523" t="s">
        <v>509</v>
      </c>
      <c r="C79" s="524">
        <v>0.26</v>
      </c>
      <c r="D79" s="525">
        <v>219477.05</v>
      </c>
    </row>
    <row r="80" spans="1:4" ht="18.75">
      <c r="A80" s="522">
        <v>71</v>
      </c>
      <c r="B80" s="523" t="s">
        <v>509</v>
      </c>
      <c r="C80" s="524">
        <v>0.49</v>
      </c>
      <c r="D80" s="525">
        <v>303549.67</v>
      </c>
    </row>
    <row r="81" spans="1:4" ht="18.75">
      <c r="A81" s="522">
        <v>72</v>
      </c>
      <c r="B81" s="523" t="s">
        <v>509</v>
      </c>
      <c r="C81" s="524">
        <v>0.1</v>
      </c>
      <c r="D81" s="525">
        <v>458212.82</v>
      </c>
    </row>
    <row r="82" spans="1:4" ht="18.75">
      <c r="A82" s="522">
        <v>73</v>
      </c>
      <c r="B82" s="523" t="s">
        <v>509</v>
      </c>
      <c r="C82" s="524">
        <v>0.15</v>
      </c>
      <c r="D82" s="525">
        <v>350565.58</v>
      </c>
    </row>
    <row r="83" spans="1:4" ht="18.75">
      <c r="A83" s="522">
        <v>74</v>
      </c>
      <c r="B83" s="523" t="s">
        <v>509</v>
      </c>
      <c r="C83" s="524">
        <v>0.12</v>
      </c>
      <c r="D83" s="525">
        <v>495601.47</v>
      </c>
    </row>
    <row r="84" spans="1:4" ht="18.75">
      <c r="A84" s="522">
        <v>75</v>
      </c>
      <c r="B84" s="523" t="s">
        <v>509</v>
      </c>
      <c r="C84" s="524">
        <v>0.15</v>
      </c>
      <c r="D84" s="525">
        <v>260428.06</v>
      </c>
    </row>
    <row r="85" spans="1:4" ht="18.75">
      <c r="A85" s="522">
        <v>76</v>
      </c>
      <c r="B85" s="523" t="s">
        <v>509</v>
      </c>
      <c r="C85" s="524">
        <v>0.12</v>
      </c>
      <c r="D85" s="525">
        <v>199930.99</v>
      </c>
    </row>
    <row r="86" spans="1:4" ht="18.75">
      <c r="A86" s="522">
        <v>77</v>
      </c>
      <c r="B86" s="523" t="s">
        <v>3305</v>
      </c>
      <c r="C86" s="524">
        <v>0.14000000000000001</v>
      </c>
      <c r="D86" s="525">
        <v>1300109.99</v>
      </c>
    </row>
    <row r="87" spans="1:4" ht="18.75">
      <c r="A87" s="522">
        <v>78</v>
      </c>
      <c r="B87" s="523" t="s">
        <v>3306</v>
      </c>
      <c r="C87" s="524">
        <v>0.33</v>
      </c>
      <c r="D87" s="525">
        <v>132677.76999999999</v>
      </c>
    </row>
    <row r="88" spans="1:4" ht="18.75">
      <c r="A88" s="522">
        <v>79</v>
      </c>
      <c r="B88" s="523" t="s">
        <v>3306</v>
      </c>
      <c r="C88" s="524">
        <v>0.36</v>
      </c>
      <c r="D88" s="525">
        <v>196673.78</v>
      </c>
    </row>
    <row r="89" spans="1:4" ht="18.75">
      <c r="A89" s="522">
        <v>80</v>
      </c>
      <c r="B89" s="523" t="s">
        <v>3306</v>
      </c>
      <c r="C89" s="524">
        <v>0.18</v>
      </c>
      <c r="D89" s="525">
        <v>130175.43</v>
      </c>
    </row>
    <row r="90" spans="1:4" ht="18.75">
      <c r="A90" s="522">
        <v>81</v>
      </c>
      <c r="B90" s="523" t="s">
        <v>512</v>
      </c>
      <c r="C90" s="524">
        <v>0.23</v>
      </c>
      <c r="D90" s="525">
        <v>228780.61</v>
      </c>
    </row>
    <row r="91" spans="1:4" ht="18.75">
      <c r="A91" s="522">
        <v>82</v>
      </c>
      <c r="B91" s="523" t="s">
        <v>512</v>
      </c>
      <c r="C91" s="524">
        <v>0.3</v>
      </c>
      <c r="D91" s="525">
        <v>249764.91</v>
      </c>
    </row>
    <row r="92" spans="1:4" ht="18.75">
      <c r="A92" s="522">
        <v>83</v>
      </c>
      <c r="B92" s="523" t="s">
        <v>512</v>
      </c>
      <c r="C92" s="524">
        <v>0.24</v>
      </c>
      <c r="D92" s="525">
        <v>240065.6</v>
      </c>
    </row>
    <row r="93" spans="1:4" ht="18.75">
      <c r="A93" s="522">
        <v>84</v>
      </c>
      <c r="B93" s="523" t="s">
        <v>512</v>
      </c>
      <c r="C93" s="524">
        <v>0.13</v>
      </c>
      <c r="D93" s="525">
        <v>422571.93</v>
      </c>
    </row>
    <row r="94" spans="1:4" ht="18.75">
      <c r="A94" s="522">
        <v>85</v>
      </c>
      <c r="B94" s="523" t="s">
        <v>513</v>
      </c>
      <c r="C94" s="524">
        <v>0.36</v>
      </c>
      <c r="D94" s="525">
        <v>173848.56</v>
      </c>
    </row>
    <row r="95" spans="1:4" ht="18.75">
      <c r="A95" s="522">
        <v>86</v>
      </c>
      <c r="B95" s="523" t="s">
        <v>514</v>
      </c>
      <c r="C95" s="524">
        <v>0.2</v>
      </c>
      <c r="D95" s="525">
        <v>254733.94</v>
      </c>
    </row>
    <row r="96" spans="1:4" ht="18.75">
      <c r="A96" s="522">
        <v>87</v>
      </c>
      <c r="B96" s="523" t="s">
        <v>514</v>
      </c>
      <c r="C96" s="524">
        <v>0.36</v>
      </c>
      <c r="D96" s="525">
        <v>144537.01</v>
      </c>
    </row>
    <row r="97" spans="1:4" ht="18.75">
      <c r="A97" s="522">
        <v>88</v>
      </c>
      <c r="B97" s="523" t="s">
        <v>514</v>
      </c>
      <c r="C97" s="524">
        <v>0.12</v>
      </c>
      <c r="D97" s="525">
        <v>372357.68</v>
      </c>
    </row>
    <row r="98" spans="1:4" ht="18.75">
      <c r="A98" s="526"/>
      <c r="B98" s="527"/>
      <c r="C98" s="527"/>
      <c r="D98" s="528"/>
    </row>
    <row r="99" spans="1:4" s="530" customFormat="1" ht="21" customHeight="1">
      <c r="A99" s="529" t="s">
        <v>3307</v>
      </c>
      <c r="B99" s="529"/>
      <c r="C99" s="529"/>
      <c r="D99" s="529"/>
    </row>
    <row r="100" spans="1:4">
      <c r="A100" s="531"/>
      <c r="B100" s="531"/>
      <c r="C100" s="531"/>
      <c r="D100" s="531"/>
    </row>
  </sheetData>
  <mergeCells count="5">
    <mergeCell ref="A1:B1"/>
    <mergeCell ref="A2:D2"/>
    <mergeCell ref="A5:D5"/>
    <mergeCell ref="A7:D7"/>
    <mergeCell ref="A100:D100"/>
  </mergeCells>
  <pageMargins left="0.24" right="0.24" top="0.74803149606299213" bottom="0.74803149606299213" header="0.31496062992125984" footer="0.31496062992125984"/>
  <pageSetup paperSize="9" scale="6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3C5FF-CA17-41D6-92BD-7B6AB5C0506E}">
  <sheetPr>
    <pageSetUpPr fitToPage="1"/>
  </sheetPr>
  <dimension ref="A1:H273"/>
  <sheetViews>
    <sheetView zoomScale="90" zoomScaleNormal="90" zoomScaleSheetLayoutView="90" workbookViewId="0"/>
  </sheetViews>
  <sheetFormatPr defaultRowHeight="15"/>
  <cols>
    <col min="1" max="1" width="18.28515625" style="533" bestFit="1" customWidth="1"/>
    <col min="2" max="2" width="107.28515625" style="562" customWidth="1"/>
    <col min="3" max="3" width="20.5703125" style="533" customWidth="1"/>
    <col min="4" max="4" width="90.140625" style="533" customWidth="1"/>
    <col min="5" max="16384" width="9.140625" style="533"/>
  </cols>
  <sheetData>
    <row r="1" spans="1:6" s="45" customFormat="1" ht="16.5" customHeight="1">
      <c r="A1" s="45" t="s">
        <v>3308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1" customHeight="1">
      <c r="A3" s="253" t="s">
        <v>3309</v>
      </c>
      <c r="B3" s="253"/>
      <c r="F3" s="47"/>
    </row>
    <row r="4" spans="1:6" s="45" customFormat="1" ht="26.25" customHeight="1">
      <c r="F4" s="47"/>
    </row>
    <row r="5" spans="1:6" s="45" customFormat="1" ht="34.5" customHeight="1">
      <c r="A5" s="48" t="s">
        <v>3310</v>
      </c>
      <c r="B5" s="48"/>
      <c r="C5" s="48"/>
      <c r="D5" s="49"/>
    </row>
    <row r="6" spans="1:6" s="45" customFormat="1" ht="16.5"/>
    <row r="7" spans="1:6" s="45" customFormat="1" ht="16.5">
      <c r="A7" s="49" t="s">
        <v>4</v>
      </c>
      <c r="B7" s="49"/>
      <c r="C7" s="49"/>
      <c r="D7" s="49"/>
    </row>
    <row r="8" spans="1:6" s="45" customFormat="1" ht="18.75">
      <c r="A8" s="532"/>
      <c r="B8" s="532"/>
      <c r="C8" s="532"/>
      <c r="D8" s="533"/>
    </row>
    <row r="9" spans="1:6" ht="32.25" customHeight="1">
      <c r="A9" s="534" t="s">
        <v>6</v>
      </c>
      <c r="B9" s="534" t="s">
        <v>3311</v>
      </c>
      <c r="C9" s="534" t="s">
        <v>3312</v>
      </c>
    </row>
    <row r="10" spans="1:6" ht="243.75">
      <c r="A10" s="535" t="s">
        <v>3313</v>
      </c>
      <c r="B10" s="535" t="s">
        <v>3314</v>
      </c>
      <c r="C10" s="535">
        <v>0.2</v>
      </c>
      <c r="D10" s="536"/>
    </row>
    <row r="11" spans="1:6" ht="243.75">
      <c r="A11" s="535" t="s">
        <v>3315</v>
      </c>
      <c r="B11" s="535" t="s">
        <v>3316</v>
      </c>
      <c r="C11" s="535">
        <v>0.6</v>
      </c>
      <c r="D11" s="536"/>
    </row>
    <row r="12" spans="1:6" ht="56.25">
      <c r="A12" s="535" t="s">
        <v>3317</v>
      </c>
      <c r="B12" s="535" t="s">
        <v>3318</v>
      </c>
      <c r="C12" s="535">
        <v>0.2</v>
      </c>
      <c r="D12" s="536"/>
    </row>
    <row r="13" spans="1:6" ht="18.75">
      <c r="A13" s="535" t="s">
        <v>3319</v>
      </c>
      <c r="B13" s="535" t="s">
        <v>3320</v>
      </c>
      <c r="C13" s="535">
        <v>0.2</v>
      </c>
      <c r="D13" s="536"/>
    </row>
    <row r="14" spans="1:6" ht="41.25">
      <c r="A14" s="535" t="s">
        <v>3321</v>
      </c>
      <c r="B14" s="535" t="s">
        <v>3322</v>
      </c>
      <c r="C14" s="535">
        <v>0.6</v>
      </c>
      <c r="D14" s="536"/>
    </row>
    <row r="15" spans="1:6" ht="38.25">
      <c r="A15" s="535" t="s">
        <v>3323</v>
      </c>
      <c r="B15" s="535" t="s">
        <v>3324</v>
      </c>
      <c r="C15" s="535">
        <v>0.05</v>
      </c>
      <c r="D15" s="536"/>
    </row>
    <row r="16" spans="1:6" ht="38.25">
      <c r="A16" s="535" t="s">
        <v>3325</v>
      </c>
      <c r="B16" s="535" t="s">
        <v>3326</v>
      </c>
      <c r="C16" s="535">
        <v>0.47</v>
      </c>
      <c r="D16" s="536"/>
    </row>
    <row r="17" spans="1:4" ht="38.25">
      <c r="A17" s="535" t="s">
        <v>3327</v>
      </c>
      <c r="B17" s="535" t="s">
        <v>3328</v>
      </c>
      <c r="C17" s="535">
        <v>1.1599999999999999</v>
      </c>
      <c r="D17" s="536"/>
    </row>
    <row r="18" spans="1:4" ht="38.25">
      <c r="A18" s="535" t="s">
        <v>3329</v>
      </c>
      <c r="B18" s="535" t="s">
        <v>3330</v>
      </c>
      <c r="C18" s="535">
        <v>2.0699999999999998</v>
      </c>
      <c r="D18" s="536"/>
    </row>
    <row r="19" spans="1:4" ht="38.25">
      <c r="A19" s="535" t="s">
        <v>3331</v>
      </c>
      <c r="B19" s="535" t="s">
        <v>3332</v>
      </c>
      <c r="C19" s="535">
        <v>3.49</v>
      </c>
      <c r="D19" s="536"/>
    </row>
    <row r="20" spans="1:4" ht="22.5">
      <c r="A20" s="535" t="s">
        <v>3333</v>
      </c>
      <c r="B20" s="535" t="s">
        <v>3334</v>
      </c>
      <c r="C20" s="535">
        <v>0.18</v>
      </c>
      <c r="D20" s="536"/>
    </row>
    <row r="21" spans="1:4" ht="18.75">
      <c r="A21" s="537" t="s">
        <v>3335</v>
      </c>
      <c r="B21" s="535" t="s">
        <v>3336</v>
      </c>
      <c r="C21" s="537">
        <v>0.05</v>
      </c>
      <c r="D21" s="536"/>
    </row>
    <row r="22" spans="1:4" ht="37.5">
      <c r="A22" s="537"/>
      <c r="B22" s="535" t="s">
        <v>3337</v>
      </c>
      <c r="C22" s="537"/>
      <c r="D22" s="536"/>
    </row>
    <row r="23" spans="1:4" ht="56.25">
      <c r="A23" s="535" t="s">
        <v>3338</v>
      </c>
      <c r="B23" s="535" t="s">
        <v>3339</v>
      </c>
      <c r="C23" s="535">
        <v>0.14000000000000001</v>
      </c>
      <c r="D23" s="536"/>
    </row>
    <row r="24" spans="1:4" ht="56.25">
      <c r="A24" s="535" t="s">
        <v>3340</v>
      </c>
      <c r="B24" s="535" t="s">
        <v>3341</v>
      </c>
      <c r="C24" s="535">
        <v>0.34</v>
      </c>
      <c r="D24" s="536"/>
    </row>
    <row r="25" spans="1:4" ht="56.25">
      <c r="A25" s="535" t="s">
        <v>3342</v>
      </c>
      <c r="B25" s="535" t="s">
        <v>3343</v>
      </c>
      <c r="C25" s="535">
        <v>1.28</v>
      </c>
      <c r="D25" s="536"/>
    </row>
    <row r="26" spans="1:4" ht="56.25">
      <c r="A26" s="535" t="s">
        <v>3344</v>
      </c>
      <c r="B26" s="535" t="s">
        <v>3345</v>
      </c>
      <c r="C26" s="535">
        <v>0.26</v>
      </c>
      <c r="D26" s="536"/>
    </row>
    <row r="27" spans="1:4" ht="56.25">
      <c r="A27" s="535" t="s">
        <v>3346</v>
      </c>
      <c r="B27" s="535" t="s">
        <v>3347</v>
      </c>
      <c r="C27" s="535">
        <v>1.07</v>
      </c>
      <c r="D27" s="536"/>
    </row>
    <row r="28" spans="1:4" ht="56.25">
      <c r="A28" s="535" t="s">
        <v>3348</v>
      </c>
      <c r="B28" s="535" t="s">
        <v>3349</v>
      </c>
      <c r="C28" s="535">
        <v>2.2999999999999998</v>
      </c>
      <c r="D28" s="536"/>
    </row>
    <row r="29" spans="1:4" ht="32.25" customHeight="1">
      <c r="A29" s="536"/>
      <c r="B29" s="536"/>
      <c r="C29" s="536"/>
      <c r="D29" s="536"/>
    </row>
    <row r="30" spans="1:4" ht="47.25" customHeight="1">
      <c r="A30" s="538" t="s">
        <v>3350</v>
      </c>
      <c r="B30" s="538"/>
      <c r="C30" s="538"/>
      <c r="D30" s="538"/>
    </row>
    <row r="31" spans="1:4" ht="18.75" customHeight="1">
      <c r="A31" s="538" t="s">
        <v>3351</v>
      </c>
      <c r="B31" s="538"/>
      <c r="C31" s="538"/>
      <c r="D31" s="538"/>
    </row>
    <row r="32" spans="1:4" ht="72" customHeight="1">
      <c r="A32" s="538" t="s">
        <v>3352</v>
      </c>
      <c r="B32" s="538"/>
      <c r="C32" s="538"/>
      <c r="D32" s="538"/>
    </row>
    <row r="33" spans="1:4" ht="57.75" customHeight="1">
      <c r="A33" s="539" t="s">
        <v>3353</v>
      </c>
      <c r="B33" s="539"/>
      <c r="C33" s="539"/>
      <c r="D33" s="539"/>
    </row>
    <row r="34" spans="1:4" ht="18.75">
      <c r="A34" s="540" t="s">
        <v>3354</v>
      </c>
      <c r="B34" s="540"/>
      <c r="C34" s="540"/>
      <c r="D34" s="540"/>
    </row>
    <row r="36" spans="1:4" ht="15.75">
      <c r="A36" s="534" t="s">
        <v>6</v>
      </c>
      <c r="B36" s="541" t="s">
        <v>1978</v>
      </c>
      <c r="C36" s="542"/>
      <c r="D36" s="543" t="s">
        <v>3355</v>
      </c>
    </row>
    <row r="37" spans="1:4" ht="15.75">
      <c r="A37" s="544" t="s">
        <v>3356</v>
      </c>
      <c r="B37" s="545" t="s">
        <v>3357</v>
      </c>
      <c r="C37" s="546"/>
      <c r="D37" s="547" t="s">
        <v>3358</v>
      </c>
    </row>
    <row r="38" spans="1:4" ht="15.75" customHeight="1">
      <c r="A38" s="544" t="s">
        <v>3359</v>
      </c>
      <c r="B38" s="545" t="s">
        <v>3360</v>
      </c>
      <c r="C38" s="546"/>
      <c r="D38" s="547" t="s">
        <v>3361</v>
      </c>
    </row>
    <row r="39" spans="1:4" ht="15.75">
      <c r="A39" s="544" t="s">
        <v>3362</v>
      </c>
      <c r="B39" s="545" t="s">
        <v>3363</v>
      </c>
      <c r="C39" s="546" t="s">
        <v>3364</v>
      </c>
      <c r="D39" s="547" t="s">
        <v>3364</v>
      </c>
    </row>
    <row r="40" spans="1:4" ht="15.75">
      <c r="A40" s="544" t="s">
        <v>3365</v>
      </c>
      <c r="B40" s="545" t="s">
        <v>3366</v>
      </c>
      <c r="C40" s="546" t="s">
        <v>3367</v>
      </c>
      <c r="D40" s="547" t="s">
        <v>3367</v>
      </c>
    </row>
    <row r="41" spans="1:4" ht="15.75" customHeight="1">
      <c r="A41" s="544" t="s">
        <v>3368</v>
      </c>
      <c r="B41" s="545" t="s">
        <v>3369</v>
      </c>
      <c r="C41" s="546" t="s">
        <v>3370</v>
      </c>
      <c r="D41" s="547" t="s">
        <v>3370</v>
      </c>
    </row>
    <row r="42" spans="1:4" ht="15.75">
      <c r="A42" s="544" t="s">
        <v>3371</v>
      </c>
      <c r="B42" s="545" t="s">
        <v>3372</v>
      </c>
      <c r="C42" s="546" t="s">
        <v>3373</v>
      </c>
      <c r="D42" s="547" t="s">
        <v>3373</v>
      </c>
    </row>
    <row r="43" spans="1:4" ht="15.75" customHeight="1">
      <c r="A43" s="544" t="s">
        <v>3374</v>
      </c>
      <c r="B43" s="545" t="s">
        <v>3375</v>
      </c>
      <c r="C43" s="546" t="s">
        <v>3376</v>
      </c>
      <c r="D43" s="547" t="s">
        <v>3376</v>
      </c>
    </row>
    <row r="44" spans="1:4" ht="15.75">
      <c r="A44" s="544" t="s">
        <v>3377</v>
      </c>
      <c r="B44" s="545" t="s">
        <v>3378</v>
      </c>
      <c r="C44" s="546" t="s">
        <v>3379</v>
      </c>
      <c r="D44" s="547" t="s">
        <v>3379</v>
      </c>
    </row>
    <row r="46" spans="1:4" ht="18.75">
      <c r="A46" s="540" t="s">
        <v>3380</v>
      </c>
      <c r="B46" s="540"/>
      <c r="C46" s="540"/>
      <c r="D46" s="540"/>
    </row>
    <row r="47" spans="1:4" ht="15.75">
      <c r="A47" s="548"/>
      <c r="B47" s="548"/>
      <c r="C47" s="548"/>
      <c r="D47" s="548"/>
    </row>
    <row r="48" spans="1:4" ht="15.75">
      <c r="A48" s="540" t="s">
        <v>3381</v>
      </c>
      <c r="B48" s="540"/>
      <c r="C48" s="540"/>
      <c r="D48" s="540"/>
    </row>
    <row r="49" spans="1:4" ht="15.75">
      <c r="A49" s="549" t="s">
        <v>3382</v>
      </c>
      <c r="B49" s="549"/>
      <c r="C49" s="549" t="s">
        <v>3383</v>
      </c>
      <c r="D49" s="549"/>
    </row>
    <row r="50" spans="1:4" ht="15.75">
      <c r="A50" s="550" t="s">
        <v>3384</v>
      </c>
      <c r="B50" s="551" t="s">
        <v>3385</v>
      </c>
      <c r="C50" s="550" t="s">
        <v>3386</v>
      </c>
      <c r="D50" s="550" t="s">
        <v>3387</v>
      </c>
    </row>
    <row r="51" spans="1:4" ht="15.75">
      <c r="A51" s="550" t="s">
        <v>3384</v>
      </c>
      <c r="B51" s="551" t="s">
        <v>3385</v>
      </c>
      <c r="C51" s="550" t="s">
        <v>3388</v>
      </c>
      <c r="D51" s="550" t="s">
        <v>3389</v>
      </c>
    </row>
    <row r="52" spans="1:4" ht="15.75">
      <c r="A52" s="550" t="s">
        <v>3390</v>
      </c>
      <c r="B52" s="551" t="s">
        <v>3391</v>
      </c>
      <c r="C52" s="550" t="s">
        <v>3388</v>
      </c>
      <c r="D52" s="550" t="s">
        <v>3389</v>
      </c>
    </row>
    <row r="53" spans="1:4" ht="15.75">
      <c r="A53" s="550" t="s">
        <v>3390</v>
      </c>
      <c r="B53" s="551" t="s">
        <v>3391</v>
      </c>
      <c r="C53" s="550" t="s">
        <v>3386</v>
      </c>
      <c r="D53" s="550" t="s">
        <v>3387</v>
      </c>
    </row>
    <row r="54" spans="1:4" ht="15.75">
      <c r="A54" s="550" t="s">
        <v>3392</v>
      </c>
      <c r="B54" s="551" t="s">
        <v>3393</v>
      </c>
      <c r="C54" s="550" t="s">
        <v>3394</v>
      </c>
      <c r="D54" s="550" t="s">
        <v>3395</v>
      </c>
    </row>
    <row r="55" spans="1:4" ht="15.75">
      <c r="A55" s="550" t="s">
        <v>3392</v>
      </c>
      <c r="B55" s="551" t="s">
        <v>3393</v>
      </c>
      <c r="C55" s="550" t="s">
        <v>3396</v>
      </c>
      <c r="D55" s="550" t="s">
        <v>3397</v>
      </c>
    </row>
    <row r="56" spans="1:4" ht="15.75">
      <c r="A56" s="550" t="s">
        <v>3398</v>
      </c>
      <c r="B56" s="551" t="s">
        <v>3399</v>
      </c>
      <c r="C56" s="550" t="s">
        <v>3400</v>
      </c>
      <c r="D56" s="550" t="s">
        <v>3401</v>
      </c>
    </row>
    <row r="57" spans="1:4" ht="15.75">
      <c r="A57" s="550" t="s">
        <v>3402</v>
      </c>
      <c r="B57" s="551" t="s">
        <v>3403</v>
      </c>
      <c r="C57" s="550" t="s">
        <v>3404</v>
      </c>
      <c r="D57" s="550" t="s">
        <v>3405</v>
      </c>
    </row>
    <row r="58" spans="1:4" ht="15.75">
      <c r="A58" s="550" t="s">
        <v>3406</v>
      </c>
      <c r="B58" s="551" t="s">
        <v>3407</v>
      </c>
      <c r="C58" s="550" t="s">
        <v>3404</v>
      </c>
      <c r="D58" s="550" t="s">
        <v>3405</v>
      </c>
    </row>
    <row r="59" spans="1:4" ht="15.75">
      <c r="A59" s="550" t="s">
        <v>3408</v>
      </c>
      <c r="B59" s="551" t="s">
        <v>3409</v>
      </c>
      <c r="C59" s="550" t="s">
        <v>3410</v>
      </c>
      <c r="D59" s="550" t="s">
        <v>3411</v>
      </c>
    </row>
    <row r="60" spans="1:4" ht="15.75">
      <c r="A60" s="550" t="s">
        <v>3412</v>
      </c>
      <c r="B60" s="551" t="s">
        <v>3413</v>
      </c>
      <c r="C60" s="550" t="s">
        <v>2116</v>
      </c>
      <c r="D60" s="550" t="s">
        <v>2117</v>
      </c>
    </row>
    <row r="61" spans="1:4" ht="15.75">
      <c r="A61" s="550" t="s">
        <v>3412</v>
      </c>
      <c r="B61" s="551" t="s">
        <v>3413</v>
      </c>
      <c r="C61" s="550" t="s">
        <v>2120</v>
      </c>
      <c r="D61" s="550" t="s">
        <v>2121</v>
      </c>
    </row>
    <row r="62" spans="1:4" ht="15.75">
      <c r="A62" s="550" t="s">
        <v>3414</v>
      </c>
      <c r="B62" s="551" t="s">
        <v>3415</v>
      </c>
      <c r="C62" s="550" t="s">
        <v>2116</v>
      </c>
      <c r="D62" s="550" t="s">
        <v>2117</v>
      </c>
    </row>
    <row r="63" spans="1:4" ht="15.75">
      <c r="A63" s="550" t="s">
        <v>3414</v>
      </c>
      <c r="B63" s="551" t="s">
        <v>3415</v>
      </c>
      <c r="C63" s="550" t="s">
        <v>2120</v>
      </c>
      <c r="D63" s="550" t="s">
        <v>2121</v>
      </c>
    </row>
    <row r="64" spans="1:4" ht="15.75">
      <c r="A64" s="550" t="s">
        <v>3416</v>
      </c>
      <c r="B64" s="551" t="s">
        <v>3417</v>
      </c>
      <c r="C64" s="550" t="s">
        <v>3418</v>
      </c>
      <c r="D64" s="550" t="s">
        <v>3419</v>
      </c>
    </row>
    <row r="65" spans="1:4" ht="15.75">
      <c r="A65" s="550" t="s">
        <v>3416</v>
      </c>
      <c r="B65" s="551" t="s">
        <v>3417</v>
      </c>
      <c r="C65" s="550" t="s">
        <v>3388</v>
      </c>
      <c r="D65" s="550" t="s">
        <v>3389</v>
      </c>
    </row>
    <row r="66" spans="1:4" ht="15.75">
      <c r="A66" s="550" t="s">
        <v>3420</v>
      </c>
      <c r="B66" s="551" t="s">
        <v>3421</v>
      </c>
      <c r="C66" s="550" t="s">
        <v>3418</v>
      </c>
      <c r="D66" s="550" t="s">
        <v>3419</v>
      </c>
    </row>
    <row r="67" spans="1:4" ht="15.75">
      <c r="A67" s="550" t="s">
        <v>3420</v>
      </c>
      <c r="B67" s="551" t="s">
        <v>3421</v>
      </c>
      <c r="C67" s="550" t="s">
        <v>3388</v>
      </c>
      <c r="D67" s="550" t="s">
        <v>3389</v>
      </c>
    </row>
    <row r="68" spans="1:4" ht="15.75">
      <c r="A68" s="550" t="s">
        <v>2090</v>
      </c>
      <c r="B68" s="551" t="s">
        <v>2091</v>
      </c>
      <c r="C68" s="550" t="s">
        <v>3418</v>
      </c>
      <c r="D68" s="550" t="s">
        <v>3419</v>
      </c>
    </row>
    <row r="69" spans="1:4" ht="15.75">
      <c r="A69" s="550" t="s">
        <v>3384</v>
      </c>
      <c r="B69" s="551" t="s">
        <v>3385</v>
      </c>
      <c r="C69" s="550" t="s">
        <v>3418</v>
      </c>
      <c r="D69" s="550" t="s">
        <v>3419</v>
      </c>
    </row>
    <row r="70" spans="1:4" ht="15.75">
      <c r="A70" s="550" t="s">
        <v>3390</v>
      </c>
      <c r="B70" s="551" t="s">
        <v>3391</v>
      </c>
      <c r="C70" s="550" t="s">
        <v>3418</v>
      </c>
      <c r="D70" s="550" t="s">
        <v>3419</v>
      </c>
    </row>
    <row r="71" spans="1:4" ht="15.75">
      <c r="A71" s="550" t="s">
        <v>3422</v>
      </c>
      <c r="B71" s="551" t="s">
        <v>3423</v>
      </c>
      <c r="C71" s="550" t="s">
        <v>3424</v>
      </c>
      <c r="D71" s="550" t="s">
        <v>3425</v>
      </c>
    </row>
    <row r="72" spans="1:4" ht="15.75">
      <c r="A72" s="550" t="s">
        <v>2090</v>
      </c>
      <c r="B72" s="551" t="s">
        <v>2091</v>
      </c>
      <c r="C72" s="550" t="s">
        <v>2116</v>
      </c>
      <c r="D72" s="550" t="s">
        <v>2117</v>
      </c>
    </row>
    <row r="73" spans="1:4" ht="15.75">
      <c r="A73" s="550" t="s">
        <v>2090</v>
      </c>
      <c r="B73" s="551" t="s">
        <v>2091</v>
      </c>
      <c r="C73" s="550" t="s">
        <v>2118</v>
      </c>
      <c r="D73" s="550" t="s">
        <v>2119</v>
      </c>
    </row>
    <row r="74" spans="1:4" ht="15.75">
      <c r="A74" s="552" t="s">
        <v>3426</v>
      </c>
      <c r="B74" s="553"/>
      <c r="C74" s="553"/>
      <c r="D74" s="554"/>
    </row>
    <row r="75" spans="1:4" ht="15.75">
      <c r="A75" s="549" t="s">
        <v>3382</v>
      </c>
      <c r="B75" s="549"/>
      <c r="C75" s="549" t="s">
        <v>3383</v>
      </c>
      <c r="D75" s="549"/>
    </row>
    <row r="76" spans="1:4" ht="15.75">
      <c r="A76" s="550" t="s">
        <v>3427</v>
      </c>
      <c r="B76" s="551" t="s">
        <v>3428</v>
      </c>
      <c r="C76" s="550" t="s">
        <v>3429</v>
      </c>
      <c r="D76" s="555" t="s">
        <v>3430</v>
      </c>
    </row>
    <row r="77" spans="1:4" ht="15.75">
      <c r="A77" s="550" t="s">
        <v>3431</v>
      </c>
      <c r="B77" s="551" t="s">
        <v>3432</v>
      </c>
      <c r="C77" s="550" t="s">
        <v>3429</v>
      </c>
      <c r="D77" s="555" t="s">
        <v>3430</v>
      </c>
    </row>
    <row r="78" spans="1:4" ht="15.75">
      <c r="A78" s="550" t="s">
        <v>3433</v>
      </c>
      <c r="B78" s="551" t="s">
        <v>3434</v>
      </c>
      <c r="C78" s="550" t="s">
        <v>3429</v>
      </c>
      <c r="D78" s="555" t="s">
        <v>3430</v>
      </c>
    </row>
    <row r="79" spans="1:4" ht="15.75">
      <c r="A79" s="550" t="s">
        <v>3435</v>
      </c>
      <c r="B79" s="551" t="s">
        <v>3436</v>
      </c>
      <c r="C79" s="550" t="s">
        <v>3437</v>
      </c>
      <c r="D79" s="555" t="s">
        <v>3438</v>
      </c>
    </row>
    <row r="80" spans="1:4" ht="15.75">
      <c r="A80" s="550" t="s">
        <v>3439</v>
      </c>
      <c r="B80" s="551" t="s">
        <v>3440</v>
      </c>
      <c r="C80" s="550" t="s">
        <v>3441</v>
      </c>
      <c r="D80" s="555" t="s">
        <v>3442</v>
      </c>
    </row>
    <row r="81" spans="1:4" ht="15.75">
      <c r="A81" s="550" t="s">
        <v>3443</v>
      </c>
      <c r="B81" s="551" t="s">
        <v>3444</v>
      </c>
      <c r="C81" s="550" t="s">
        <v>3445</v>
      </c>
      <c r="D81" s="555" t="s">
        <v>3446</v>
      </c>
    </row>
    <row r="82" spans="1:4" ht="31.5" customHeight="1">
      <c r="A82" s="556" t="s">
        <v>3443</v>
      </c>
      <c r="B82" s="557" t="s">
        <v>3444</v>
      </c>
      <c r="C82" s="556" t="s">
        <v>3447</v>
      </c>
      <c r="D82" s="558" t="s">
        <v>3448</v>
      </c>
    </row>
    <row r="83" spans="1:4" ht="15.75">
      <c r="A83" s="550" t="s">
        <v>3443</v>
      </c>
      <c r="B83" s="551" t="s">
        <v>3444</v>
      </c>
      <c r="C83" s="550" t="s">
        <v>3449</v>
      </c>
      <c r="D83" s="555" t="s">
        <v>3450</v>
      </c>
    </row>
    <row r="84" spans="1:4" ht="15.75">
      <c r="A84" s="550" t="s">
        <v>3451</v>
      </c>
      <c r="B84" s="551" t="s">
        <v>3452</v>
      </c>
      <c r="C84" s="550" t="s">
        <v>3453</v>
      </c>
      <c r="D84" s="555" t="s">
        <v>3454</v>
      </c>
    </row>
    <row r="85" spans="1:4" ht="15.75">
      <c r="A85" s="559" t="s">
        <v>3451</v>
      </c>
      <c r="B85" s="560" t="s">
        <v>3452</v>
      </c>
      <c r="C85" s="550" t="s">
        <v>3455</v>
      </c>
      <c r="D85" s="555" t="s">
        <v>3456</v>
      </c>
    </row>
    <row r="86" spans="1:4" ht="15.75">
      <c r="A86" s="559" t="s">
        <v>3451</v>
      </c>
      <c r="B86" s="560" t="s">
        <v>3452</v>
      </c>
      <c r="C86" s="550" t="s">
        <v>3457</v>
      </c>
      <c r="D86" s="555" t="s">
        <v>3458</v>
      </c>
    </row>
    <row r="87" spans="1:4" ht="15.75">
      <c r="A87" s="559" t="s">
        <v>3459</v>
      </c>
      <c r="B87" s="560" t="s">
        <v>3460</v>
      </c>
      <c r="C87" s="550" t="s">
        <v>3453</v>
      </c>
      <c r="D87" s="555" t="s">
        <v>3454</v>
      </c>
    </row>
    <row r="88" spans="1:4" ht="15.75">
      <c r="A88" s="559" t="s">
        <v>3459</v>
      </c>
      <c r="B88" s="560" t="s">
        <v>3460</v>
      </c>
      <c r="C88" s="550" t="s">
        <v>3455</v>
      </c>
      <c r="D88" s="555" t="s">
        <v>3456</v>
      </c>
    </row>
    <row r="89" spans="1:4" ht="15.75">
      <c r="A89" s="559" t="s">
        <v>3459</v>
      </c>
      <c r="B89" s="560" t="s">
        <v>3460</v>
      </c>
      <c r="C89" s="550" t="s">
        <v>3457</v>
      </c>
      <c r="D89" s="555" t="s">
        <v>3458</v>
      </c>
    </row>
    <row r="90" spans="1:4" ht="15.75">
      <c r="A90" s="559" t="s">
        <v>3461</v>
      </c>
      <c r="B90" s="560" t="s">
        <v>3462</v>
      </c>
      <c r="C90" s="550" t="s">
        <v>3453</v>
      </c>
      <c r="D90" s="555" t="s">
        <v>3454</v>
      </c>
    </row>
    <row r="91" spans="1:4" ht="15.75">
      <c r="A91" s="559" t="s">
        <v>3461</v>
      </c>
      <c r="B91" s="560" t="s">
        <v>3462</v>
      </c>
      <c r="C91" s="550" t="s">
        <v>3455</v>
      </c>
      <c r="D91" s="555" t="s">
        <v>3456</v>
      </c>
    </row>
    <row r="92" spans="1:4" ht="15.75">
      <c r="A92" s="559" t="s">
        <v>3461</v>
      </c>
      <c r="B92" s="560" t="s">
        <v>3462</v>
      </c>
      <c r="C92" s="550" t="s">
        <v>3457</v>
      </c>
      <c r="D92" s="555" t="s">
        <v>3458</v>
      </c>
    </row>
    <row r="93" spans="1:4" ht="15.75">
      <c r="A93" s="559" t="s">
        <v>3463</v>
      </c>
      <c r="B93" s="560" t="s">
        <v>3464</v>
      </c>
      <c r="C93" s="550" t="s">
        <v>3465</v>
      </c>
      <c r="D93" s="555" t="s">
        <v>3466</v>
      </c>
    </row>
    <row r="94" spans="1:4" ht="15.75">
      <c r="A94" s="559" t="s">
        <v>3467</v>
      </c>
      <c r="B94" s="560" t="s">
        <v>3468</v>
      </c>
      <c r="C94" s="550" t="s">
        <v>3459</v>
      </c>
      <c r="D94" s="555" t="s">
        <v>3460</v>
      </c>
    </row>
    <row r="95" spans="1:4" ht="15.75">
      <c r="A95" s="559" t="s">
        <v>3467</v>
      </c>
      <c r="B95" s="560" t="s">
        <v>3468</v>
      </c>
      <c r="C95" s="550" t="s">
        <v>3445</v>
      </c>
      <c r="D95" s="555" t="s">
        <v>3446</v>
      </c>
    </row>
    <row r="96" spans="1:4" s="562" customFormat="1" ht="33" customHeight="1">
      <c r="A96" s="557" t="s">
        <v>3467</v>
      </c>
      <c r="B96" s="557" t="s">
        <v>3468</v>
      </c>
      <c r="C96" s="551" t="s">
        <v>3447</v>
      </c>
      <c r="D96" s="561" t="s">
        <v>3448</v>
      </c>
    </row>
    <row r="97" spans="1:4" s="562" customFormat="1" ht="15.75" customHeight="1">
      <c r="A97" s="560" t="s">
        <v>3467</v>
      </c>
      <c r="B97" s="557" t="s">
        <v>3468</v>
      </c>
      <c r="C97" s="557" t="s">
        <v>3449</v>
      </c>
      <c r="D97" s="558" t="s">
        <v>3450</v>
      </c>
    </row>
    <row r="98" spans="1:4" ht="15.75">
      <c r="A98" s="559" t="s">
        <v>3467</v>
      </c>
      <c r="B98" s="560" t="s">
        <v>3468</v>
      </c>
      <c r="C98" s="550" t="s">
        <v>3453</v>
      </c>
      <c r="D98" s="555" t="s">
        <v>3454</v>
      </c>
    </row>
    <row r="99" spans="1:4" s="562" customFormat="1" ht="31.5">
      <c r="A99" s="560" t="s">
        <v>3467</v>
      </c>
      <c r="B99" s="560" t="s">
        <v>3468</v>
      </c>
      <c r="C99" s="551" t="s">
        <v>3469</v>
      </c>
      <c r="D99" s="561" t="s">
        <v>3470</v>
      </c>
    </row>
    <row r="100" spans="1:4" ht="15.75">
      <c r="A100" s="559" t="s">
        <v>3467</v>
      </c>
      <c r="B100" s="560" t="s">
        <v>3468</v>
      </c>
      <c r="C100" s="550" t="s">
        <v>3457</v>
      </c>
      <c r="D100" s="555" t="s">
        <v>3458</v>
      </c>
    </row>
    <row r="101" spans="1:4" ht="15.75">
      <c r="A101" s="559" t="s">
        <v>3471</v>
      </c>
      <c r="B101" s="560" t="s">
        <v>3472</v>
      </c>
      <c r="C101" s="550" t="s">
        <v>3473</v>
      </c>
      <c r="D101" s="555" t="s">
        <v>3474</v>
      </c>
    </row>
    <row r="102" spans="1:4" ht="15.75">
      <c r="A102" s="559" t="s">
        <v>3471</v>
      </c>
      <c r="B102" s="560" t="s">
        <v>3472</v>
      </c>
      <c r="C102" s="550" t="s">
        <v>3475</v>
      </c>
      <c r="D102" s="555" t="s">
        <v>3476</v>
      </c>
    </row>
    <row r="103" spans="1:4" ht="15.75">
      <c r="A103" s="559" t="s">
        <v>3471</v>
      </c>
      <c r="B103" s="560" t="s">
        <v>3472</v>
      </c>
      <c r="C103" s="550" t="s">
        <v>3477</v>
      </c>
      <c r="D103" s="555" t="s">
        <v>3478</v>
      </c>
    </row>
    <row r="104" spans="1:4" ht="15.75">
      <c r="A104" s="559" t="s">
        <v>3479</v>
      </c>
      <c r="B104" s="560" t="s">
        <v>2365</v>
      </c>
      <c r="C104" s="550" t="s">
        <v>3480</v>
      </c>
      <c r="D104" s="555" t="s">
        <v>3481</v>
      </c>
    </row>
    <row r="105" spans="1:4" ht="15.75">
      <c r="A105" s="559" t="s">
        <v>3479</v>
      </c>
      <c r="B105" s="560" t="s">
        <v>2365</v>
      </c>
      <c r="C105" s="550" t="s">
        <v>3482</v>
      </c>
      <c r="D105" s="555" t="s">
        <v>3483</v>
      </c>
    </row>
    <row r="106" spans="1:4" ht="15.75">
      <c r="A106" s="559" t="s">
        <v>3484</v>
      </c>
      <c r="B106" s="560" t="s">
        <v>3485</v>
      </c>
      <c r="C106" s="556" t="s">
        <v>3486</v>
      </c>
      <c r="D106" s="563" t="s">
        <v>3487</v>
      </c>
    </row>
    <row r="107" spans="1:4" ht="15.75">
      <c r="A107" s="559" t="s">
        <v>3488</v>
      </c>
      <c r="B107" s="560" t="s">
        <v>3489</v>
      </c>
      <c r="C107" s="550" t="s">
        <v>3459</v>
      </c>
      <c r="D107" s="555" t="s">
        <v>3460</v>
      </c>
    </row>
    <row r="108" spans="1:4" ht="15.75">
      <c r="A108" s="559" t="s">
        <v>3392</v>
      </c>
      <c r="B108" s="560" t="s">
        <v>3393</v>
      </c>
      <c r="C108" s="550" t="s">
        <v>3490</v>
      </c>
      <c r="D108" s="555" t="s">
        <v>3491</v>
      </c>
    </row>
    <row r="109" spans="1:4" ht="15.75">
      <c r="A109" s="559" t="s">
        <v>3492</v>
      </c>
      <c r="B109" s="560" t="s">
        <v>3493</v>
      </c>
      <c r="C109" s="550" t="s">
        <v>3494</v>
      </c>
      <c r="D109" s="555" t="s">
        <v>3495</v>
      </c>
    </row>
    <row r="110" spans="1:4" ht="15.75">
      <c r="A110" s="559" t="s">
        <v>3496</v>
      </c>
      <c r="B110" s="560" t="s">
        <v>3497</v>
      </c>
      <c r="C110" s="550" t="s">
        <v>3498</v>
      </c>
      <c r="D110" s="555" t="s">
        <v>3499</v>
      </c>
    </row>
    <row r="111" spans="1:4" s="562" customFormat="1" ht="31.5">
      <c r="A111" s="560" t="s">
        <v>3500</v>
      </c>
      <c r="B111" s="560" t="s">
        <v>3501</v>
      </c>
      <c r="C111" s="551" t="s">
        <v>3502</v>
      </c>
      <c r="D111" s="561" t="s">
        <v>3503</v>
      </c>
    </row>
    <row r="112" spans="1:4" s="562" customFormat="1" ht="31.5">
      <c r="A112" s="560" t="s">
        <v>3504</v>
      </c>
      <c r="B112" s="560" t="s">
        <v>3505</v>
      </c>
      <c r="C112" s="551" t="s">
        <v>3502</v>
      </c>
      <c r="D112" s="561" t="s">
        <v>3503</v>
      </c>
    </row>
    <row r="113" spans="1:4" ht="15.75">
      <c r="A113" s="559" t="s">
        <v>3490</v>
      </c>
      <c r="B113" s="560" t="s">
        <v>3491</v>
      </c>
      <c r="C113" s="550" t="s">
        <v>3396</v>
      </c>
      <c r="D113" s="555" t="s">
        <v>3397</v>
      </c>
    </row>
    <row r="114" spans="1:4" ht="15.75">
      <c r="A114" s="559" t="s">
        <v>3398</v>
      </c>
      <c r="B114" s="560" t="s">
        <v>3506</v>
      </c>
      <c r="C114" s="550" t="s">
        <v>3507</v>
      </c>
      <c r="D114" s="555" t="s">
        <v>3508</v>
      </c>
    </row>
    <row r="115" spans="1:4" ht="15.75">
      <c r="A115" s="559" t="s">
        <v>3398</v>
      </c>
      <c r="B115" s="560" t="s">
        <v>3399</v>
      </c>
      <c r="C115" s="550" t="s">
        <v>3509</v>
      </c>
      <c r="D115" s="555" t="s">
        <v>3510</v>
      </c>
    </row>
    <row r="116" spans="1:4" ht="15.75" customHeight="1">
      <c r="A116" s="559" t="s">
        <v>3511</v>
      </c>
      <c r="B116" s="560" t="s">
        <v>3512</v>
      </c>
      <c r="C116" s="550" t="s">
        <v>3449</v>
      </c>
      <c r="D116" s="555" t="s">
        <v>3450</v>
      </c>
    </row>
    <row r="117" spans="1:4" s="564" customFormat="1" ht="31.5">
      <c r="A117" s="557" t="s">
        <v>3511</v>
      </c>
      <c r="B117" s="557" t="s">
        <v>3512</v>
      </c>
      <c r="C117" s="557" t="s">
        <v>3447</v>
      </c>
      <c r="D117" s="558" t="s">
        <v>3448</v>
      </c>
    </row>
    <row r="118" spans="1:4" s="564" customFormat="1" ht="15.75" customHeight="1">
      <c r="A118" s="557" t="s">
        <v>3469</v>
      </c>
      <c r="B118" s="557" t="s">
        <v>3470</v>
      </c>
      <c r="C118" s="557" t="s">
        <v>3449</v>
      </c>
      <c r="D118" s="558" t="s">
        <v>3450</v>
      </c>
    </row>
    <row r="119" spans="1:4" s="564" customFormat="1" ht="31.5">
      <c r="A119" s="557" t="s">
        <v>3469</v>
      </c>
      <c r="B119" s="557" t="s">
        <v>3470</v>
      </c>
      <c r="C119" s="557" t="s">
        <v>3447</v>
      </c>
      <c r="D119" s="558" t="s">
        <v>3448</v>
      </c>
    </row>
    <row r="120" spans="1:4" s="564" customFormat="1" ht="15.75">
      <c r="A120" s="557" t="s">
        <v>3453</v>
      </c>
      <c r="B120" s="557" t="s">
        <v>3454</v>
      </c>
      <c r="C120" s="557" t="s">
        <v>3445</v>
      </c>
      <c r="D120" s="558" t="s">
        <v>3446</v>
      </c>
    </row>
    <row r="121" spans="1:4" s="564" customFormat="1" ht="15.75">
      <c r="A121" s="557" t="s">
        <v>3457</v>
      </c>
      <c r="B121" s="557" t="s">
        <v>3458</v>
      </c>
      <c r="C121" s="557" t="s">
        <v>3445</v>
      </c>
      <c r="D121" s="558" t="s">
        <v>3446</v>
      </c>
    </row>
    <row r="122" spans="1:4" s="564" customFormat="1" ht="15.75">
      <c r="A122" s="557" t="s">
        <v>3513</v>
      </c>
      <c r="B122" s="557" t="s">
        <v>3514</v>
      </c>
      <c r="C122" s="557" t="s">
        <v>3515</v>
      </c>
      <c r="D122" s="558" t="s">
        <v>3516</v>
      </c>
    </row>
    <row r="123" spans="1:4" s="564" customFormat="1" ht="31.5">
      <c r="A123" s="557" t="s">
        <v>3398</v>
      </c>
      <c r="B123" s="557" t="s">
        <v>3399</v>
      </c>
      <c r="C123" s="557" t="s">
        <v>3517</v>
      </c>
      <c r="D123" s="558" t="s">
        <v>3518</v>
      </c>
    </row>
    <row r="124" spans="1:4" s="564" customFormat="1" ht="31.5">
      <c r="A124" s="557" t="s">
        <v>3519</v>
      </c>
      <c r="B124" s="557" t="s">
        <v>3520</v>
      </c>
      <c r="C124" s="557" t="s">
        <v>3502</v>
      </c>
      <c r="D124" s="558" t="s">
        <v>3503</v>
      </c>
    </row>
    <row r="125" spans="1:4" s="564" customFormat="1" ht="15.75">
      <c r="A125" s="557" t="s">
        <v>3517</v>
      </c>
      <c r="B125" s="557" t="s">
        <v>3518</v>
      </c>
      <c r="C125" s="557" t="s">
        <v>3521</v>
      </c>
      <c r="D125" s="558" t="s">
        <v>3522</v>
      </c>
    </row>
    <row r="126" spans="1:4" s="564" customFormat="1" ht="15.75">
      <c r="A126" s="557" t="s">
        <v>3523</v>
      </c>
      <c r="B126" s="557" t="s">
        <v>3524</v>
      </c>
      <c r="C126" s="557" t="s">
        <v>3525</v>
      </c>
      <c r="D126" s="558" t="s">
        <v>3526</v>
      </c>
    </row>
    <row r="127" spans="1:4" s="564" customFormat="1" ht="15.75">
      <c r="A127" s="557" t="s">
        <v>3523</v>
      </c>
      <c r="B127" s="557" t="s">
        <v>3524</v>
      </c>
      <c r="C127" s="557" t="s">
        <v>3527</v>
      </c>
      <c r="D127" s="558" t="s">
        <v>3528</v>
      </c>
    </row>
    <row r="128" spans="1:4" s="564" customFormat="1" ht="15.75">
      <c r="A128" s="557" t="s">
        <v>3523</v>
      </c>
      <c r="B128" s="557" t="s">
        <v>3524</v>
      </c>
      <c r="C128" s="557" t="s">
        <v>3529</v>
      </c>
      <c r="D128" s="558" t="s">
        <v>3530</v>
      </c>
    </row>
    <row r="129" spans="1:4" s="564" customFormat="1" ht="31.5">
      <c r="A129" s="557" t="s">
        <v>3451</v>
      </c>
      <c r="B129" s="557" t="s">
        <v>3452</v>
      </c>
      <c r="C129" s="557" t="s">
        <v>3469</v>
      </c>
      <c r="D129" s="558" t="s">
        <v>3470</v>
      </c>
    </row>
    <row r="130" spans="1:4" s="564" customFormat="1" ht="15.75">
      <c r="A130" s="557" t="s">
        <v>3451</v>
      </c>
      <c r="B130" s="557" t="s">
        <v>3452</v>
      </c>
      <c r="C130" s="557" t="s">
        <v>3531</v>
      </c>
      <c r="D130" s="558" t="s">
        <v>3532</v>
      </c>
    </row>
    <row r="131" spans="1:4" s="564" customFormat="1" ht="31.5">
      <c r="A131" s="557" t="s">
        <v>3451</v>
      </c>
      <c r="B131" s="557" t="s">
        <v>3452</v>
      </c>
      <c r="C131" s="557" t="s">
        <v>3511</v>
      </c>
      <c r="D131" s="558" t="s">
        <v>3512</v>
      </c>
    </row>
    <row r="132" spans="1:4" s="564" customFormat="1" ht="31.5">
      <c r="A132" s="557" t="s">
        <v>3459</v>
      </c>
      <c r="B132" s="557" t="s">
        <v>3460</v>
      </c>
      <c r="C132" s="557" t="s">
        <v>3469</v>
      </c>
      <c r="D132" s="558" t="s">
        <v>3470</v>
      </c>
    </row>
    <row r="133" spans="1:4" s="564" customFormat="1" ht="15.75">
      <c r="A133" s="557" t="s">
        <v>3459</v>
      </c>
      <c r="B133" s="557" t="s">
        <v>3460</v>
      </c>
      <c r="C133" s="557" t="s">
        <v>3531</v>
      </c>
      <c r="D133" s="558" t="s">
        <v>3532</v>
      </c>
    </row>
    <row r="134" spans="1:4" s="564" customFormat="1" ht="31.5">
      <c r="A134" s="557" t="s">
        <v>3459</v>
      </c>
      <c r="B134" s="557" t="s">
        <v>3460</v>
      </c>
      <c r="C134" s="557" t="s">
        <v>3511</v>
      </c>
      <c r="D134" s="558" t="s">
        <v>3512</v>
      </c>
    </row>
    <row r="135" spans="1:4" s="564" customFormat="1" ht="31.5">
      <c r="A135" s="557" t="s">
        <v>3461</v>
      </c>
      <c r="B135" s="557" t="s">
        <v>3462</v>
      </c>
      <c r="C135" s="557" t="s">
        <v>3469</v>
      </c>
      <c r="D135" s="558" t="s">
        <v>3470</v>
      </c>
    </row>
    <row r="136" spans="1:4" s="564" customFormat="1" ht="15.75">
      <c r="A136" s="557" t="s">
        <v>3461</v>
      </c>
      <c r="B136" s="557" t="s">
        <v>3462</v>
      </c>
      <c r="C136" s="557" t="s">
        <v>3531</v>
      </c>
      <c r="D136" s="558" t="s">
        <v>3532</v>
      </c>
    </row>
    <row r="137" spans="1:4" s="564" customFormat="1" ht="31.5">
      <c r="A137" s="557" t="s">
        <v>3461</v>
      </c>
      <c r="B137" s="557" t="s">
        <v>3462</v>
      </c>
      <c r="C137" s="557" t="s">
        <v>3511</v>
      </c>
      <c r="D137" s="558" t="s">
        <v>3512</v>
      </c>
    </row>
    <row r="138" spans="1:4" s="564" customFormat="1" ht="15.75" customHeight="1">
      <c r="A138" s="557" t="s">
        <v>3455</v>
      </c>
      <c r="B138" s="557" t="s">
        <v>3456</v>
      </c>
      <c r="C138" s="557" t="s">
        <v>3449</v>
      </c>
      <c r="D138" s="558" t="s">
        <v>3450</v>
      </c>
    </row>
    <row r="139" spans="1:4" s="564" customFormat="1" ht="15.75" customHeight="1">
      <c r="A139" s="557" t="s">
        <v>3453</v>
      </c>
      <c r="B139" s="557" t="s">
        <v>3454</v>
      </c>
      <c r="C139" s="557" t="s">
        <v>3449</v>
      </c>
      <c r="D139" s="558" t="s">
        <v>3450</v>
      </c>
    </row>
    <row r="140" spans="1:4" s="564" customFormat="1" ht="15.75" customHeight="1">
      <c r="A140" s="557" t="s">
        <v>3457</v>
      </c>
      <c r="B140" s="557" t="s">
        <v>3458</v>
      </c>
      <c r="C140" s="557" t="s">
        <v>3449</v>
      </c>
      <c r="D140" s="558" t="s">
        <v>3450</v>
      </c>
    </row>
    <row r="141" spans="1:4" s="564" customFormat="1" ht="15.75">
      <c r="A141" s="557" t="s">
        <v>3453</v>
      </c>
      <c r="B141" s="557" t="s">
        <v>3454</v>
      </c>
      <c r="C141" s="557" t="s">
        <v>3488</v>
      </c>
      <c r="D141" s="558" t="s">
        <v>3489</v>
      </c>
    </row>
    <row r="142" spans="1:4" ht="15.75">
      <c r="A142" s="559" t="s">
        <v>3453</v>
      </c>
      <c r="B142" s="560" t="s">
        <v>3454</v>
      </c>
      <c r="C142" s="550" t="s">
        <v>3463</v>
      </c>
      <c r="D142" s="555" t="s">
        <v>3464</v>
      </c>
    </row>
    <row r="143" spans="1:4" s="564" customFormat="1" ht="31.5">
      <c r="A143" s="557" t="s">
        <v>3533</v>
      </c>
      <c r="B143" s="557" t="s">
        <v>3534</v>
      </c>
      <c r="C143" s="557" t="s">
        <v>3535</v>
      </c>
      <c r="D143" s="558" t="s">
        <v>3536</v>
      </c>
    </row>
    <row r="144" spans="1:4" s="564" customFormat="1" ht="31.5">
      <c r="A144" s="557" t="s">
        <v>3533</v>
      </c>
      <c r="B144" s="557" t="s">
        <v>3534</v>
      </c>
      <c r="C144" s="557" t="s">
        <v>3488</v>
      </c>
      <c r="D144" s="558" t="s">
        <v>3489</v>
      </c>
    </row>
    <row r="145" spans="1:4" s="564" customFormat="1" ht="15.75">
      <c r="A145" s="557" t="s">
        <v>3537</v>
      </c>
      <c r="B145" s="557" t="s">
        <v>3538</v>
      </c>
      <c r="C145" s="557" t="s">
        <v>3539</v>
      </c>
      <c r="D145" s="558" t="s">
        <v>3540</v>
      </c>
    </row>
    <row r="146" spans="1:4" s="564" customFormat="1" ht="15.75">
      <c r="A146" s="557" t="s">
        <v>3479</v>
      </c>
      <c r="B146" s="557" t="s">
        <v>2365</v>
      </c>
      <c r="C146" s="557" t="s">
        <v>3541</v>
      </c>
      <c r="D146" s="558" t="s">
        <v>3542</v>
      </c>
    </row>
    <row r="147" spans="1:4" s="564" customFormat="1" ht="15.75">
      <c r="A147" s="557" t="s">
        <v>3479</v>
      </c>
      <c r="B147" s="557" t="s">
        <v>2365</v>
      </c>
      <c r="C147" s="557" t="s">
        <v>3543</v>
      </c>
      <c r="D147" s="558" t="s">
        <v>3544</v>
      </c>
    </row>
    <row r="148" spans="1:4" s="564" customFormat="1" ht="15.75">
      <c r="A148" s="557" t="s">
        <v>3479</v>
      </c>
      <c r="B148" s="557" t="s">
        <v>2365</v>
      </c>
      <c r="C148" s="557" t="s">
        <v>3477</v>
      </c>
      <c r="D148" s="558" t="s">
        <v>3478</v>
      </c>
    </row>
    <row r="149" spans="1:4" s="564" customFormat="1" ht="15.75">
      <c r="A149" s="557" t="s">
        <v>3479</v>
      </c>
      <c r="B149" s="557" t="s">
        <v>2365</v>
      </c>
      <c r="C149" s="557" t="s">
        <v>3545</v>
      </c>
      <c r="D149" s="558" t="s">
        <v>3546</v>
      </c>
    </row>
    <row r="150" spans="1:4" s="564" customFormat="1" ht="15.75">
      <c r="A150" s="557" t="s">
        <v>3486</v>
      </c>
      <c r="B150" s="557" t="s">
        <v>3487</v>
      </c>
      <c r="C150" s="557" t="s">
        <v>3547</v>
      </c>
      <c r="D150" s="558" t="s">
        <v>2391</v>
      </c>
    </row>
    <row r="151" spans="1:4" s="564" customFormat="1" ht="31.5">
      <c r="A151" s="557" t="s">
        <v>3459</v>
      </c>
      <c r="B151" s="557" t="s">
        <v>3460</v>
      </c>
      <c r="C151" s="557" t="s">
        <v>3484</v>
      </c>
      <c r="D151" s="558" t="s">
        <v>3485</v>
      </c>
    </row>
    <row r="152" spans="1:4" s="564" customFormat="1" ht="15.75">
      <c r="A152" s="557" t="s">
        <v>3548</v>
      </c>
      <c r="B152" s="557" t="s">
        <v>3549</v>
      </c>
      <c r="C152" s="557" t="s">
        <v>3550</v>
      </c>
      <c r="D152" s="558" t="s">
        <v>3551</v>
      </c>
    </row>
    <row r="153" spans="1:4" s="564" customFormat="1" ht="15.75">
      <c r="A153" s="557" t="s">
        <v>3552</v>
      </c>
      <c r="B153" s="557" t="s">
        <v>3553</v>
      </c>
      <c r="C153" s="557" t="s">
        <v>3477</v>
      </c>
      <c r="D153" s="558" t="s">
        <v>3478</v>
      </c>
    </row>
    <row r="154" spans="1:4" s="564" customFormat="1" ht="15.75">
      <c r="A154" s="557" t="s">
        <v>3554</v>
      </c>
      <c r="B154" s="557" t="s">
        <v>3555</v>
      </c>
      <c r="C154" s="557" t="s">
        <v>3556</v>
      </c>
      <c r="D154" s="558" t="s">
        <v>3557</v>
      </c>
    </row>
    <row r="155" spans="1:4" s="564" customFormat="1" ht="15.75">
      <c r="A155" s="557" t="s">
        <v>3398</v>
      </c>
      <c r="B155" s="557" t="s">
        <v>3399</v>
      </c>
      <c r="C155" s="557" t="s">
        <v>3558</v>
      </c>
      <c r="D155" s="558" t="s">
        <v>3559</v>
      </c>
    </row>
    <row r="156" spans="1:4" s="564" customFormat="1" ht="15.75">
      <c r="A156" s="557" t="s">
        <v>3398</v>
      </c>
      <c r="B156" s="557" t="s">
        <v>3399</v>
      </c>
      <c r="C156" s="557" t="s">
        <v>3560</v>
      </c>
      <c r="D156" s="558" t="s">
        <v>3561</v>
      </c>
    </row>
    <row r="157" spans="1:4" s="564" customFormat="1" ht="31.5">
      <c r="A157" s="557" t="s">
        <v>3562</v>
      </c>
      <c r="B157" s="557" t="s">
        <v>3563</v>
      </c>
      <c r="C157" s="557" t="s">
        <v>3502</v>
      </c>
      <c r="D157" s="558" t="s">
        <v>3503</v>
      </c>
    </row>
    <row r="158" spans="1:4" s="564" customFormat="1" ht="15.75">
      <c r="A158" s="557" t="s">
        <v>3517</v>
      </c>
      <c r="B158" s="557" t="s">
        <v>3518</v>
      </c>
      <c r="C158" s="557" t="s">
        <v>3402</v>
      </c>
      <c r="D158" s="558" t="s">
        <v>3403</v>
      </c>
    </row>
    <row r="159" spans="1:4" s="564" customFormat="1" ht="15.75">
      <c r="A159" s="557" t="s">
        <v>3521</v>
      </c>
      <c r="B159" s="557" t="s">
        <v>3522</v>
      </c>
      <c r="C159" s="557" t="s">
        <v>3564</v>
      </c>
      <c r="D159" s="558" t="s">
        <v>2833</v>
      </c>
    </row>
    <row r="160" spans="1:4" ht="15.75">
      <c r="A160" s="549" t="s">
        <v>3565</v>
      </c>
      <c r="B160" s="549"/>
      <c r="C160" s="549"/>
      <c r="D160" s="549"/>
    </row>
    <row r="161" spans="1:4" ht="15.75">
      <c r="A161" s="549" t="s">
        <v>3382</v>
      </c>
      <c r="B161" s="549"/>
      <c r="C161" s="549" t="s">
        <v>3383</v>
      </c>
      <c r="D161" s="549"/>
    </row>
    <row r="162" spans="1:4" ht="15.75">
      <c r="A162" s="550" t="s">
        <v>3467</v>
      </c>
      <c r="B162" s="551" t="s">
        <v>3468</v>
      </c>
      <c r="C162" s="550" t="s">
        <v>3531</v>
      </c>
      <c r="D162" s="550" t="s">
        <v>3532</v>
      </c>
    </row>
    <row r="163" spans="1:4" ht="15.75">
      <c r="A163" s="550" t="s">
        <v>3566</v>
      </c>
      <c r="B163" s="551" t="s">
        <v>3567</v>
      </c>
      <c r="C163" s="550" t="s">
        <v>3568</v>
      </c>
      <c r="D163" s="550" t="s">
        <v>3569</v>
      </c>
    </row>
    <row r="164" spans="1:4" ht="15.75">
      <c r="A164" s="550" t="s">
        <v>3531</v>
      </c>
      <c r="B164" s="551" t="s">
        <v>3532</v>
      </c>
      <c r="C164" s="550" t="s">
        <v>3449</v>
      </c>
      <c r="D164" s="550" t="s">
        <v>3450</v>
      </c>
    </row>
    <row r="165" spans="1:4" s="562" customFormat="1" ht="32.25" customHeight="1">
      <c r="A165" s="551" t="s">
        <v>3531</v>
      </c>
      <c r="B165" s="551" t="s">
        <v>3532</v>
      </c>
      <c r="C165" s="551" t="s">
        <v>3447</v>
      </c>
      <c r="D165" s="551" t="s">
        <v>3448</v>
      </c>
    </row>
    <row r="166" spans="1:4" ht="15.75">
      <c r="A166" s="550" t="s">
        <v>3402</v>
      </c>
      <c r="B166" s="551" t="s">
        <v>3403</v>
      </c>
      <c r="C166" s="550" t="s">
        <v>3570</v>
      </c>
      <c r="D166" s="550" t="s">
        <v>3571</v>
      </c>
    </row>
    <row r="167" spans="1:4" ht="15.75">
      <c r="A167" s="550" t="s">
        <v>3572</v>
      </c>
      <c r="B167" s="551" t="s">
        <v>3573</v>
      </c>
      <c r="C167" s="550" t="s">
        <v>3402</v>
      </c>
      <c r="D167" s="550" t="s">
        <v>3403</v>
      </c>
    </row>
    <row r="168" spans="1:4" ht="15.75">
      <c r="A168" s="550" t="s">
        <v>3574</v>
      </c>
      <c r="B168" s="551" t="s">
        <v>3575</v>
      </c>
      <c r="C168" s="550" t="s">
        <v>3402</v>
      </c>
      <c r="D168" s="550" t="s">
        <v>3403</v>
      </c>
    </row>
    <row r="169" spans="1:4" ht="15.75">
      <c r="A169" s="549" t="s">
        <v>3576</v>
      </c>
      <c r="B169" s="549"/>
      <c r="C169" s="549"/>
      <c r="D169" s="549"/>
    </row>
    <row r="170" spans="1:4" ht="15.75">
      <c r="A170" s="549" t="s">
        <v>3382</v>
      </c>
      <c r="B170" s="549"/>
      <c r="C170" s="549" t="s">
        <v>3383</v>
      </c>
      <c r="D170" s="549"/>
    </row>
    <row r="171" spans="1:4" ht="15.75">
      <c r="A171" s="559" t="s">
        <v>3463</v>
      </c>
      <c r="B171" s="560" t="s">
        <v>3464</v>
      </c>
      <c r="C171" s="550" t="s">
        <v>3577</v>
      </c>
      <c r="D171" s="550" t="s">
        <v>3578</v>
      </c>
    </row>
    <row r="172" spans="1:4" ht="15.75">
      <c r="A172" s="559" t="s">
        <v>3579</v>
      </c>
      <c r="B172" s="560" t="s">
        <v>3580</v>
      </c>
      <c r="C172" s="550" t="s">
        <v>3496</v>
      </c>
      <c r="D172" s="550" t="s">
        <v>3497</v>
      </c>
    </row>
    <row r="173" spans="1:4" ht="15.75">
      <c r="A173" s="559" t="s">
        <v>3574</v>
      </c>
      <c r="B173" s="560" t="s">
        <v>3575</v>
      </c>
      <c r="C173" s="550" t="s">
        <v>3521</v>
      </c>
      <c r="D173" s="550" t="s">
        <v>3522</v>
      </c>
    </row>
    <row r="174" spans="1:4" ht="15.75">
      <c r="A174" s="559" t="s">
        <v>3574</v>
      </c>
      <c r="B174" s="560" t="s">
        <v>3575</v>
      </c>
      <c r="C174" s="550" t="s">
        <v>3581</v>
      </c>
      <c r="D174" s="550" t="s">
        <v>3582</v>
      </c>
    </row>
    <row r="175" spans="1:4" ht="15.75">
      <c r="A175" s="559" t="s">
        <v>3583</v>
      </c>
      <c r="B175" s="560" t="s">
        <v>3584</v>
      </c>
      <c r="C175" s="550" t="s">
        <v>3527</v>
      </c>
      <c r="D175" s="550" t="s">
        <v>3528</v>
      </c>
    </row>
    <row r="176" spans="1:4" ht="15.75">
      <c r="A176" s="559" t="s">
        <v>3406</v>
      </c>
      <c r="B176" s="560" t="s">
        <v>3407</v>
      </c>
      <c r="C176" s="550" t="s">
        <v>3570</v>
      </c>
      <c r="D176" s="550" t="s">
        <v>3571</v>
      </c>
    </row>
    <row r="177" spans="1:8" ht="15.75">
      <c r="A177" s="559" t="s">
        <v>3406</v>
      </c>
      <c r="B177" s="560" t="s">
        <v>3407</v>
      </c>
      <c r="C177" s="550" t="s">
        <v>3402</v>
      </c>
      <c r="D177" s="550" t="s">
        <v>3403</v>
      </c>
    </row>
    <row r="178" spans="1:8" ht="31.5">
      <c r="A178" s="559" t="s">
        <v>3533</v>
      </c>
      <c r="B178" s="560" t="s">
        <v>3534</v>
      </c>
      <c r="C178" s="550" t="s">
        <v>3585</v>
      </c>
      <c r="D178" s="550" t="s">
        <v>3586</v>
      </c>
    </row>
    <row r="179" spans="1:8" ht="15.75">
      <c r="A179" s="559" t="s">
        <v>3587</v>
      </c>
      <c r="B179" s="560" t="s">
        <v>3588</v>
      </c>
      <c r="C179" s="550" t="s">
        <v>3547</v>
      </c>
      <c r="D179" s="550" t="s">
        <v>2391</v>
      </c>
    </row>
    <row r="180" spans="1:8" ht="15.75">
      <c r="A180" s="559" t="s">
        <v>3484</v>
      </c>
      <c r="B180" s="560" t="s">
        <v>3485</v>
      </c>
      <c r="C180" s="550" t="s">
        <v>3547</v>
      </c>
      <c r="D180" s="550" t="s">
        <v>2391</v>
      </c>
    </row>
    <row r="181" spans="1:8" ht="15.75">
      <c r="A181" s="559" t="s">
        <v>3572</v>
      </c>
      <c r="B181" s="560" t="s">
        <v>3573</v>
      </c>
      <c r="C181" s="550" t="s">
        <v>3406</v>
      </c>
      <c r="D181" s="550" t="s">
        <v>3407</v>
      </c>
    </row>
    <row r="182" spans="1:8" ht="15.75">
      <c r="A182" s="559" t="s">
        <v>3431</v>
      </c>
      <c r="B182" s="560" t="s">
        <v>3432</v>
      </c>
      <c r="C182" s="550" t="s">
        <v>3529</v>
      </c>
      <c r="D182" s="550" t="s">
        <v>3530</v>
      </c>
    </row>
    <row r="183" spans="1:8" ht="15.75">
      <c r="A183" s="559" t="s">
        <v>3433</v>
      </c>
      <c r="B183" s="560" t="s">
        <v>3434</v>
      </c>
      <c r="C183" s="550" t="s">
        <v>3529</v>
      </c>
      <c r="D183" s="550" t="s">
        <v>3530</v>
      </c>
    </row>
    <row r="184" spans="1:8" ht="15.75">
      <c r="A184" s="559" t="s">
        <v>3431</v>
      </c>
      <c r="B184" s="560" t="s">
        <v>3432</v>
      </c>
      <c r="C184" s="550" t="s">
        <v>3525</v>
      </c>
      <c r="D184" s="550" t="s">
        <v>3526</v>
      </c>
    </row>
    <row r="185" spans="1:8" ht="15.75">
      <c r="A185" s="559" t="s">
        <v>3583</v>
      </c>
      <c r="B185" s="560" t="s">
        <v>3584</v>
      </c>
      <c r="C185" s="550" t="s">
        <v>3525</v>
      </c>
      <c r="D185" s="550" t="s">
        <v>3526</v>
      </c>
    </row>
    <row r="186" spans="1:8" ht="15.75">
      <c r="A186" s="559" t="s">
        <v>3583</v>
      </c>
      <c r="B186" s="560" t="s">
        <v>3584</v>
      </c>
      <c r="C186" s="550" t="s">
        <v>3529</v>
      </c>
      <c r="D186" s="550" t="s">
        <v>3530</v>
      </c>
    </row>
    <row r="187" spans="1:8" ht="15.75">
      <c r="A187" s="559" t="s">
        <v>3427</v>
      </c>
      <c r="B187" s="560" t="s">
        <v>3428</v>
      </c>
      <c r="C187" s="550" t="s">
        <v>3525</v>
      </c>
      <c r="D187" s="550" t="s">
        <v>3526</v>
      </c>
    </row>
    <row r="188" spans="1:8" ht="15.75">
      <c r="A188" s="559" t="s">
        <v>3427</v>
      </c>
      <c r="B188" s="560" t="s">
        <v>3428</v>
      </c>
      <c r="C188" s="550" t="s">
        <v>3529</v>
      </c>
      <c r="D188" s="550" t="s">
        <v>3530</v>
      </c>
    </row>
    <row r="189" spans="1:8" ht="15.75">
      <c r="A189" s="559" t="s">
        <v>3433</v>
      </c>
      <c r="B189" s="560" t="s">
        <v>3434</v>
      </c>
      <c r="C189" s="550" t="s">
        <v>3589</v>
      </c>
      <c r="D189" s="550" t="s">
        <v>3590</v>
      </c>
    </row>
    <row r="190" spans="1:8" s="562" customFormat="1" ht="31.5">
      <c r="A190" s="560" t="s">
        <v>3433</v>
      </c>
      <c r="B190" s="560" t="s">
        <v>3434</v>
      </c>
      <c r="C190" s="551" t="s">
        <v>3591</v>
      </c>
      <c r="D190" s="551" t="s">
        <v>3592</v>
      </c>
      <c r="E190" s="533"/>
      <c r="F190" s="533"/>
      <c r="G190" s="533"/>
      <c r="H190" s="533"/>
    </row>
    <row r="191" spans="1:8" ht="15.75">
      <c r="A191" s="559" t="s">
        <v>3574</v>
      </c>
      <c r="B191" s="560" t="s">
        <v>3575</v>
      </c>
      <c r="C191" s="550" t="s">
        <v>3406</v>
      </c>
      <c r="D191" s="550" t="s">
        <v>3407</v>
      </c>
    </row>
    <row r="193" spans="1:4" ht="18.75">
      <c r="A193" s="540" t="s">
        <v>3593</v>
      </c>
      <c r="B193" s="540"/>
      <c r="C193" s="540"/>
      <c r="D193" s="540"/>
    </row>
    <row r="194" spans="1:4" ht="15.75">
      <c r="A194" s="565"/>
      <c r="B194" s="566"/>
    </row>
    <row r="195" spans="1:4" ht="15.75">
      <c r="A195" s="540" t="s">
        <v>3381</v>
      </c>
      <c r="B195" s="540"/>
      <c r="C195" s="540"/>
      <c r="D195" s="540"/>
    </row>
    <row r="196" spans="1:4" ht="15.75">
      <c r="A196" s="567" t="s">
        <v>588</v>
      </c>
      <c r="B196" s="568" t="s">
        <v>1978</v>
      </c>
      <c r="C196" s="568"/>
      <c r="D196" s="568"/>
    </row>
    <row r="197" spans="1:4" ht="15.75">
      <c r="A197" s="550" t="s">
        <v>3594</v>
      </c>
      <c r="B197" s="569" t="s">
        <v>3595</v>
      </c>
      <c r="C197" s="569"/>
      <c r="D197" s="569"/>
    </row>
    <row r="198" spans="1:4" ht="15.75">
      <c r="A198" s="550" t="s">
        <v>3596</v>
      </c>
      <c r="B198" s="569" t="s">
        <v>3597</v>
      </c>
      <c r="C198" s="569"/>
      <c r="D198" s="569"/>
    </row>
    <row r="199" spans="1:4" ht="15.75">
      <c r="A199" s="550" t="s">
        <v>3598</v>
      </c>
      <c r="B199" s="569" t="s">
        <v>3599</v>
      </c>
      <c r="C199" s="569"/>
      <c r="D199" s="569"/>
    </row>
    <row r="200" spans="1:4" ht="15.75">
      <c r="A200" s="550" t="s">
        <v>3600</v>
      </c>
      <c r="B200" s="569" t="s">
        <v>3601</v>
      </c>
      <c r="C200" s="569"/>
      <c r="D200" s="569"/>
    </row>
    <row r="201" spans="1:4" ht="15.75">
      <c r="A201" s="550" t="s">
        <v>3602</v>
      </c>
      <c r="B201" s="569" t="s">
        <v>3603</v>
      </c>
      <c r="C201" s="569"/>
      <c r="D201" s="569"/>
    </row>
    <row r="202" spans="1:4" ht="15.75">
      <c r="A202" s="550" t="s">
        <v>3604</v>
      </c>
      <c r="B202" s="569" t="s">
        <v>3605</v>
      </c>
      <c r="C202" s="569"/>
      <c r="D202" s="569"/>
    </row>
    <row r="203" spans="1:4" ht="15.75">
      <c r="A203" s="550" t="s">
        <v>3606</v>
      </c>
      <c r="B203" s="569" t="s">
        <v>3607</v>
      </c>
      <c r="C203" s="569"/>
      <c r="D203" s="569"/>
    </row>
    <row r="204" spans="1:4" ht="15.75">
      <c r="A204" s="550" t="s">
        <v>3608</v>
      </c>
      <c r="B204" s="569" t="s">
        <v>3609</v>
      </c>
      <c r="C204" s="569"/>
      <c r="D204" s="569"/>
    </row>
    <row r="205" spans="1:4" ht="15.75">
      <c r="A205" s="550" t="s">
        <v>3610</v>
      </c>
      <c r="B205" s="569" t="s">
        <v>3611</v>
      </c>
      <c r="C205" s="569"/>
      <c r="D205" s="569"/>
    </row>
    <row r="206" spans="1:4" ht="15.75">
      <c r="A206" s="550" t="s">
        <v>3612</v>
      </c>
      <c r="B206" s="569" t="s">
        <v>3613</v>
      </c>
      <c r="C206" s="569"/>
      <c r="D206" s="569"/>
    </row>
    <row r="207" spans="1:4" ht="15.75">
      <c r="A207" s="550" t="s">
        <v>3614</v>
      </c>
      <c r="B207" s="569" t="s">
        <v>3615</v>
      </c>
      <c r="C207" s="569"/>
      <c r="D207" s="569"/>
    </row>
    <row r="208" spans="1:4" ht="15.75">
      <c r="A208" s="550" t="s">
        <v>3616</v>
      </c>
      <c r="B208" s="569" t="s">
        <v>3617</v>
      </c>
      <c r="C208" s="569"/>
      <c r="D208" s="569"/>
    </row>
    <row r="209" spans="1:4" ht="15.75">
      <c r="A209" s="550" t="s">
        <v>3618</v>
      </c>
      <c r="B209" s="569" t="s">
        <v>3619</v>
      </c>
      <c r="C209" s="569"/>
      <c r="D209" s="569"/>
    </row>
    <row r="210" spans="1:4" ht="15.75">
      <c r="A210" s="550" t="s">
        <v>3620</v>
      </c>
      <c r="B210" s="569" t="s">
        <v>3621</v>
      </c>
      <c r="C210" s="569"/>
      <c r="D210" s="569"/>
    </row>
    <row r="211" spans="1:4" ht="15.75">
      <c r="A211" s="550" t="s">
        <v>3622</v>
      </c>
      <c r="B211" s="569" t="s">
        <v>3623</v>
      </c>
      <c r="C211" s="569"/>
      <c r="D211" s="569"/>
    </row>
    <row r="212" spans="1:4" ht="15.75">
      <c r="A212" s="550" t="s">
        <v>3624</v>
      </c>
      <c r="B212" s="569" t="s">
        <v>3625</v>
      </c>
      <c r="C212" s="569"/>
      <c r="D212" s="569"/>
    </row>
    <row r="213" spans="1:4" ht="15.75">
      <c r="A213" s="549" t="s">
        <v>3426</v>
      </c>
      <c r="B213" s="549"/>
      <c r="C213" s="549"/>
      <c r="D213" s="549"/>
    </row>
    <row r="214" spans="1:4" ht="15.75">
      <c r="A214" s="567" t="s">
        <v>588</v>
      </c>
      <c r="B214" s="568" t="s">
        <v>1978</v>
      </c>
      <c r="C214" s="568"/>
      <c r="D214" s="568"/>
    </row>
    <row r="215" spans="1:4" ht="31.5" customHeight="1">
      <c r="A215" s="550" t="s">
        <v>3626</v>
      </c>
      <c r="B215" s="569" t="s">
        <v>3627</v>
      </c>
      <c r="C215" s="569"/>
      <c r="D215" s="569"/>
    </row>
    <row r="216" spans="1:4" ht="15.75">
      <c r="A216" s="550" t="s">
        <v>3628</v>
      </c>
      <c r="B216" s="569" t="s">
        <v>3629</v>
      </c>
      <c r="C216" s="569"/>
      <c r="D216" s="569"/>
    </row>
    <row r="217" spans="1:4" ht="15.75" customHeight="1">
      <c r="A217" s="550" t="s">
        <v>3630</v>
      </c>
      <c r="B217" s="569" t="s">
        <v>3631</v>
      </c>
      <c r="C217" s="569"/>
      <c r="D217" s="569"/>
    </row>
    <row r="218" spans="1:4" ht="15.75">
      <c r="A218" s="550" t="s">
        <v>3632</v>
      </c>
      <c r="B218" s="569" t="s">
        <v>3633</v>
      </c>
      <c r="C218" s="569"/>
      <c r="D218" s="569"/>
    </row>
    <row r="219" spans="1:4" ht="15.75">
      <c r="A219" s="550" t="s">
        <v>3634</v>
      </c>
      <c r="B219" s="569" t="s">
        <v>3635</v>
      </c>
      <c r="C219" s="569"/>
      <c r="D219" s="569"/>
    </row>
    <row r="220" spans="1:4" ht="15.75">
      <c r="A220" s="550" t="s">
        <v>3636</v>
      </c>
      <c r="B220" s="569" t="s">
        <v>3637</v>
      </c>
      <c r="C220" s="569"/>
      <c r="D220" s="569"/>
    </row>
    <row r="221" spans="1:4" ht="15.75">
      <c r="A221" s="550" t="s">
        <v>3638</v>
      </c>
      <c r="B221" s="569" t="s">
        <v>3639</v>
      </c>
      <c r="C221" s="569"/>
      <c r="D221" s="569"/>
    </row>
    <row r="222" spans="1:4" ht="15.75">
      <c r="A222" s="550" t="s">
        <v>3521</v>
      </c>
      <c r="B222" s="569" t="s">
        <v>3522</v>
      </c>
      <c r="C222" s="569"/>
      <c r="D222" s="569"/>
    </row>
    <row r="223" spans="1:4" ht="15.75">
      <c r="A223" s="550" t="s">
        <v>3640</v>
      </c>
      <c r="B223" s="569" t="s">
        <v>3641</v>
      </c>
      <c r="C223" s="569"/>
      <c r="D223" s="569"/>
    </row>
    <row r="224" spans="1:4" ht="15.75">
      <c r="A224" s="549" t="s">
        <v>3565</v>
      </c>
      <c r="B224" s="549"/>
      <c r="C224" s="549"/>
      <c r="D224" s="549"/>
    </row>
    <row r="225" spans="1:4" ht="15.75">
      <c r="A225" s="567" t="s">
        <v>588</v>
      </c>
      <c r="B225" s="568" t="s">
        <v>1978</v>
      </c>
      <c r="C225" s="568"/>
      <c r="D225" s="568"/>
    </row>
    <row r="226" spans="1:4" ht="15.75">
      <c r="A226" s="550" t="s">
        <v>3443</v>
      </c>
      <c r="B226" s="569" t="s">
        <v>3444</v>
      </c>
      <c r="C226" s="569"/>
      <c r="D226" s="569"/>
    </row>
    <row r="227" spans="1:4" ht="15.75">
      <c r="A227" s="550" t="s">
        <v>3642</v>
      </c>
      <c r="B227" s="569" t="s">
        <v>3643</v>
      </c>
      <c r="C227" s="569"/>
      <c r="D227" s="569"/>
    </row>
    <row r="228" spans="1:4" ht="15.75">
      <c r="A228" s="550" t="s">
        <v>3402</v>
      </c>
      <c r="B228" s="569" t="s">
        <v>3403</v>
      </c>
      <c r="C228" s="569"/>
      <c r="D228" s="569"/>
    </row>
    <row r="229" spans="1:4" ht="15.75">
      <c r="A229" s="549" t="s">
        <v>3576</v>
      </c>
      <c r="B229" s="549"/>
      <c r="C229" s="549"/>
      <c r="D229" s="549"/>
    </row>
    <row r="230" spans="1:4" ht="15.75">
      <c r="A230" s="567" t="s">
        <v>588</v>
      </c>
      <c r="B230" s="568" t="s">
        <v>1978</v>
      </c>
      <c r="C230" s="568"/>
      <c r="D230" s="568"/>
    </row>
    <row r="231" spans="1:4" ht="15.75">
      <c r="A231" s="550" t="s">
        <v>3644</v>
      </c>
      <c r="B231" s="569" t="s">
        <v>3645</v>
      </c>
      <c r="C231" s="569"/>
      <c r="D231" s="569"/>
    </row>
    <row r="232" spans="1:4" ht="15.75">
      <c r="A232" s="550" t="s">
        <v>3646</v>
      </c>
      <c r="B232" s="569" t="s">
        <v>3647</v>
      </c>
      <c r="C232" s="569"/>
      <c r="D232" s="569"/>
    </row>
    <row r="233" spans="1:4" ht="15.75">
      <c r="A233" s="550" t="s">
        <v>3648</v>
      </c>
      <c r="B233" s="569" t="s">
        <v>3649</v>
      </c>
      <c r="C233" s="569"/>
      <c r="D233" s="569"/>
    </row>
    <row r="234" spans="1:4" ht="15.75">
      <c r="A234" s="550" t="s">
        <v>3650</v>
      </c>
      <c r="B234" s="569" t="s">
        <v>3651</v>
      </c>
      <c r="C234" s="569"/>
      <c r="D234" s="569"/>
    </row>
    <row r="235" spans="1:4" ht="15.75">
      <c r="A235" s="550" t="s">
        <v>3652</v>
      </c>
      <c r="B235" s="569" t="s">
        <v>3653</v>
      </c>
      <c r="C235" s="569"/>
      <c r="D235" s="569"/>
    </row>
    <row r="236" spans="1:4" ht="15.75">
      <c r="A236" s="550" t="s">
        <v>3654</v>
      </c>
      <c r="B236" s="569" t="s">
        <v>3655</v>
      </c>
      <c r="C236" s="569"/>
      <c r="D236" s="569"/>
    </row>
    <row r="237" spans="1:4" ht="15.75">
      <c r="A237" s="550" t="s">
        <v>3656</v>
      </c>
      <c r="B237" s="569" t="s">
        <v>3657</v>
      </c>
      <c r="C237" s="569"/>
      <c r="D237" s="569"/>
    </row>
    <row r="238" spans="1:4" ht="15.75">
      <c r="A238" s="550" t="s">
        <v>3658</v>
      </c>
      <c r="B238" s="569" t="s">
        <v>3659</v>
      </c>
      <c r="C238" s="569"/>
      <c r="D238" s="569"/>
    </row>
    <row r="239" spans="1:4" ht="15.75">
      <c r="A239" s="550" t="s">
        <v>3660</v>
      </c>
      <c r="B239" s="569" t="s">
        <v>3661</v>
      </c>
      <c r="C239" s="569"/>
      <c r="D239" s="569"/>
    </row>
    <row r="240" spans="1:4" ht="15.75">
      <c r="A240" s="550" t="s">
        <v>3662</v>
      </c>
      <c r="B240" s="569" t="s">
        <v>3663</v>
      </c>
      <c r="C240" s="569"/>
      <c r="D240" s="569"/>
    </row>
    <row r="241" spans="1:4" ht="15.75">
      <c r="A241" s="550" t="s">
        <v>3435</v>
      </c>
      <c r="B241" s="569" t="s">
        <v>3664</v>
      </c>
      <c r="C241" s="569"/>
      <c r="D241" s="569"/>
    </row>
    <row r="242" spans="1:4" ht="15.75">
      <c r="A242" s="550" t="s">
        <v>3665</v>
      </c>
      <c r="B242" s="569" t="s">
        <v>3666</v>
      </c>
      <c r="C242" s="569"/>
      <c r="D242" s="569"/>
    </row>
    <row r="243" spans="1:4" ht="15.75" customHeight="1">
      <c r="A243" s="550" t="s">
        <v>3667</v>
      </c>
      <c r="B243" s="569" t="s">
        <v>3668</v>
      </c>
      <c r="C243" s="569"/>
      <c r="D243" s="569"/>
    </row>
    <row r="244" spans="1:4" ht="15.75" customHeight="1">
      <c r="A244" s="550" t="s">
        <v>3669</v>
      </c>
      <c r="B244" s="569" t="s">
        <v>3670</v>
      </c>
      <c r="C244" s="569"/>
      <c r="D244" s="569"/>
    </row>
    <row r="245" spans="1:4" ht="15.75" customHeight="1">
      <c r="A245" s="550" t="s">
        <v>3671</v>
      </c>
      <c r="B245" s="569" t="s">
        <v>3672</v>
      </c>
      <c r="C245" s="569"/>
      <c r="D245" s="569"/>
    </row>
    <row r="246" spans="1:4" ht="15.75">
      <c r="A246" s="550" t="s">
        <v>3673</v>
      </c>
      <c r="B246" s="569" t="s">
        <v>3674</v>
      </c>
      <c r="C246" s="569"/>
      <c r="D246" s="569"/>
    </row>
    <row r="247" spans="1:4" ht="15.75">
      <c r="A247" s="549" t="s">
        <v>3675</v>
      </c>
      <c r="B247" s="549"/>
      <c r="C247" s="549"/>
      <c r="D247" s="549"/>
    </row>
    <row r="248" spans="1:4" ht="15.75">
      <c r="A248" s="567" t="s">
        <v>588</v>
      </c>
      <c r="B248" s="568" t="s">
        <v>1978</v>
      </c>
      <c r="C248" s="568"/>
      <c r="D248" s="568"/>
    </row>
    <row r="249" spans="1:4" ht="15.75">
      <c r="A249" s="550" t="s">
        <v>3676</v>
      </c>
      <c r="B249" s="569" t="s">
        <v>3677</v>
      </c>
      <c r="C249" s="569"/>
      <c r="D249" s="569"/>
    </row>
    <row r="250" spans="1:4" ht="15.75">
      <c r="A250" s="550" t="s">
        <v>3678</v>
      </c>
      <c r="B250" s="569" t="s">
        <v>3679</v>
      </c>
      <c r="C250" s="569"/>
      <c r="D250" s="569"/>
    </row>
    <row r="251" spans="1:4" ht="15.75" customHeight="1">
      <c r="A251" s="550" t="s">
        <v>3680</v>
      </c>
      <c r="B251" s="569" t="s">
        <v>3681</v>
      </c>
      <c r="C251" s="569"/>
      <c r="D251" s="569"/>
    </row>
    <row r="253" spans="1:4" ht="16.5" customHeight="1">
      <c r="A253" s="540" t="s">
        <v>3682</v>
      </c>
      <c r="B253" s="540"/>
      <c r="C253" s="540"/>
      <c r="D253" s="540"/>
    </row>
    <row r="255" spans="1:4" ht="15.75" customHeight="1">
      <c r="A255" s="534" t="s">
        <v>3683</v>
      </c>
      <c r="B255" s="534" t="s">
        <v>3684</v>
      </c>
      <c r="C255" s="534" t="s">
        <v>3685</v>
      </c>
      <c r="D255" s="534" t="s">
        <v>3686</v>
      </c>
    </row>
    <row r="256" spans="1:4" ht="15.75">
      <c r="A256" s="544" t="s">
        <v>3687</v>
      </c>
      <c r="B256" s="560" t="s">
        <v>3688</v>
      </c>
      <c r="C256" s="544">
        <v>1</v>
      </c>
      <c r="D256" s="560"/>
    </row>
    <row r="257" spans="1:4" ht="36" customHeight="1">
      <c r="A257" s="544" t="s">
        <v>3689</v>
      </c>
      <c r="B257" s="560" t="s">
        <v>3690</v>
      </c>
      <c r="C257" s="544">
        <v>2</v>
      </c>
      <c r="D257" s="560" t="s">
        <v>3691</v>
      </c>
    </row>
    <row r="258" spans="1:4" ht="15.75">
      <c r="A258" s="544" t="s">
        <v>3692</v>
      </c>
      <c r="B258" s="560" t="s">
        <v>3693</v>
      </c>
      <c r="C258" s="544">
        <v>2</v>
      </c>
      <c r="D258" s="560"/>
    </row>
    <row r="259" spans="1:4" ht="15.75">
      <c r="A259" s="544" t="s">
        <v>3694</v>
      </c>
      <c r="B259" s="560" t="s">
        <v>3695</v>
      </c>
      <c r="C259" s="544">
        <v>2</v>
      </c>
      <c r="D259" s="560"/>
    </row>
    <row r="260" spans="1:4" ht="15.75">
      <c r="A260" s="544" t="s">
        <v>3696</v>
      </c>
      <c r="B260" s="560" t="s">
        <v>3697</v>
      </c>
      <c r="C260" s="544">
        <v>3</v>
      </c>
      <c r="D260" s="560"/>
    </row>
    <row r="261" spans="1:4" ht="15.75">
      <c r="A261" s="544" t="s">
        <v>3698</v>
      </c>
      <c r="B261" s="560" t="s">
        <v>3699</v>
      </c>
      <c r="C261" s="544">
        <v>2</v>
      </c>
      <c r="D261" s="560"/>
    </row>
    <row r="262" spans="1:4" ht="15.75">
      <c r="A262" s="544" t="s">
        <v>3700</v>
      </c>
      <c r="B262" s="560" t="s">
        <v>3701</v>
      </c>
      <c r="C262" s="544">
        <v>1</v>
      </c>
      <c r="D262" s="560"/>
    </row>
    <row r="263" spans="1:4" ht="15.75">
      <c r="A263" s="544" t="s">
        <v>3702</v>
      </c>
      <c r="B263" s="560" t="s">
        <v>3703</v>
      </c>
      <c r="C263" s="544">
        <v>1</v>
      </c>
      <c r="D263" s="560"/>
    </row>
    <row r="264" spans="1:4" ht="15.75">
      <c r="A264" s="544" t="s">
        <v>3704</v>
      </c>
      <c r="B264" s="560" t="s">
        <v>3705</v>
      </c>
      <c r="C264" s="544">
        <v>3</v>
      </c>
      <c r="D264" s="560"/>
    </row>
    <row r="265" spans="1:4" ht="15.75">
      <c r="A265" s="544" t="s">
        <v>3706</v>
      </c>
      <c r="B265" s="560" t="s">
        <v>3707</v>
      </c>
      <c r="C265" s="544">
        <v>3</v>
      </c>
      <c r="D265" s="560"/>
    </row>
    <row r="266" spans="1:4" ht="15.75">
      <c r="A266" s="544" t="s">
        <v>3708</v>
      </c>
      <c r="B266" s="560" t="s">
        <v>3709</v>
      </c>
      <c r="C266" s="544">
        <v>3</v>
      </c>
      <c r="D266" s="560"/>
    </row>
    <row r="267" spans="1:4" ht="15.75">
      <c r="A267" s="544" t="s">
        <v>3710</v>
      </c>
      <c r="B267" s="560" t="s">
        <v>3711</v>
      </c>
      <c r="C267" s="544">
        <v>3</v>
      </c>
      <c r="D267" s="560"/>
    </row>
    <row r="268" spans="1:4" ht="15.75">
      <c r="A268" s="565" t="s">
        <v>3712</v>
      </c>
    </row>
    <row r="269" spans="1:4" ht="15.75">
      <c r="A269" s="565"/>
    </row>
    <row r="270" spans="1:4" ht="15" customHeight="1">
      <c r="A270" s="540" t="s">
        <v>3713</v>
      </c>
      <c r="B270" s="540"/>
      <c r="C270" s="540"/>
      <c r="D270" s="540"/>
    </row>
    <row r="271" spans="1:4" ht="15" customHeight="1">
      <c r="A271" s="539" t="s">
        <v>3714</v>
      </c>
      <c r="B271" s="539"/>
      <c r="C271" s="539"/>
      <c r="D271" s="539"/>
    </row>
    <row r="272" spans="1:4" ht="15.75" customHeight="1">
      <c r="A272" s="539"/>
      <c r="B272" s="539"/>
      <c r="C272" s="539"/>
      <c r="D272" s="539"/>
    </row>
    <row r="273" spans="1:4" ht="15.75" customHeight="1">
      <c r="A273" s="539"/>
      <c r="B273" s="539"/>
      <c r="C273" s="539"/>
      <c r="D273" s="539"/>
    </row>
  </sheetData>
  <mergeCells count="92">
    <mergeCell ref="A271:D273"/>
    <mergeCell ref="B248:D248"/>
    <mergeCell ref="B249:D249"/>
    <mergeCell ref="B250:D250"/>
    <mergeCell ref="B251:D251"/>
    <mergeCell ref="A253:D253"/>
    <mergeCell ref="A270:D270"/>
    <mergeCell ref="B242:D242"/>
    <mergeCell ref="B243:D243"/>
    <mergeCell ref="B244:D244"/>
    <mergeCell ref="B245:D245"/>
    <mergeCell ref="B246:D246"/>
    <mergeCell ref="A247:D247"/>
    <mergeCell ref="B236:D236"/>
    <mergeCell ref="B237:D237"/>
    <mergeCell ref="B238:D238"/>
    <mergeCell ref="B239:D239"/>
    <mergeCell ref="B240:D240"/>
    <mergeCell ref="B241:D241"/>
    <mergeCell ref="B230:D230"/>
    <mergeCell ref="B231:D231"/>
    <mergeCell ref="B232:D232"/>
    <mergeCell ref="B233:D233"/>
    <mergeCell ref="B234:D234"/>
    <mergeCell ref="B235:D235"/>
    <mergeCell ref="A224:D224"/>
    <mergeCell ref="B225:D225"/>
    <mergeCell ref="B226:D226"/>
    <mergeCell ref="B227:D227"/>
    <mergeCell ref="B228:D228"/>
    <mergeCell ref="A229:D229"/>
    <mergeCell ref="B218:D218"/>
    <mergeCell ref="B219:D219"/>
    <mergeCell ref="B220:D220"/>
    <mergeCell ref="B221:D221"/>
    <mergeCell ref="B222:D222"/>
    <mergeCell ref="B223:D223"/>
    <mergeCell ref="B212:D212"/>
    <mergeCell ref="A213:D213"/>
    <mergeCell ref="B214:D214"/>
    <mergeCell ref="B215:D215"/>
    <mergeCell ref="B216:D216"/>
    <mergeCell ref="B217:D217"/>
    <mergeCell ref="B206:D206"/>
    <mergeCell ref="B207:D207"/>
    <mergeCell ref="B208:D208"/>
    <mergeCell ref="B209:D209"/>
    <mergeCell ref="B210:D210"/>
    <mergeCell ref="B211:D211"/>
    <mergeCell ref="B200:D200"/>
    <mergeCell ref="B201:D201"/>
    <mergeCell ref="B202:D202"/>
    <mergeCell ref="B203:D203"/>
    <mergeCell ref="B204:D204"/>
    <mergeCell ref="B205:D205"/>
    <mergeCell ref="A193:D193"/>
    <mergeCell ref="A195:D195"/>
    <mergeCell ref="B196:D196"/>
    <mergeCell ref="B197:D197"/>
    <mergeCell ref="B198:D198"/>
    <mergeCell ref="B199:D199"/>
    <mergeCell ref="A160:D160"/>
    <mergeCell ref="A161:B161"/>
    <mergeCell ref="C161:D161"/>
    <mergeCell ref="A169:D169"/>
    <mergeCell ref="A170:B170"/>
    <mergeCell ref="C170:D170"/>
    <mergeCell ref="A46:D46"/>
    <mergeCell ref="A48:D48"/>
    <mergeCell ref="A49:B49"/>
    <mergeCell ref="C49:D49"/>
    <mergeCell ref="A74:D74"/>
    <mergeCell ref="A75:B75"/>
    <mergeCell ref="C75:D75"/>
    <mergeCell ref="B39:C39"/>
    <mergeCell ref="B40:C40"/>
    <mergeCell ref="B41:C41"/>
    <mergeCell ref="B42:C42"/>
    <mergeCell ref="B43:C43"/>
    <mergeCell ref="B44:C44"/>
    <mergeCell ref="A32:D32"/>
    <mergeCell ref="A33:D33"/>
    <mergeCell ref="A34:D34"/>
    <mergeCell ref="B36:C36"/>
    <mergeCell ref="B37:C37"/>
    <mergeCell ref="B38:C38"/>
    <mergeCell ref="A2:C2"/>
    <mergeCell ref="A3:B3"/>
    <mergeCell ref="A21:A22"/>
    <mergeCell ref="C21:C22"/>
    <mergeCell ref="A30:D30"/>
    <mergeCell ref="A31:D31"/>
  </mergeCells>
  <pageMargins left="0.70866141732283472" right="0.51181102362204722" top="0.59055118110236227" bottom="0.59055118110236227" header="0.31496062992125984" footer="0.31496062992125984"/>
  <pageSetup paperSize="9" scale="38" fitToHeight="0" orientation="portrait" r:id="rId1"/>
  <rowBreaks count="3" manualBreakCount="3">
    <brk id="44" max="3" man="1"/>
    <brk id="150" max="3" man="1"/>
    <brk id="251" max="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6CE11-617A-48C6-A8F2-2163E6F2882C}">
  <dimension ref="A1:F135"/>
  <sheetViews>
    <sheetView zoomScaleNormal="100" zoomScaleSheetLayoutView="100" workbookViewId="0">
      <pane xSplit="2" ySplit="10" topLeftCell="C83" activePane="bottomRight" state="frozen"/>
      <selection activeCell="R43" sqref="R43"/>
      <selection pane="topRight" activeCell="R43" sqref="R43"/>
      <selection pane="bottomLeft" activeCell="R43" sqref="R43"/>
      <selection pane="bottomRight"/>
    </sheetView>
  </sheetViews>
  <sheetFormatPr defaultRowHeight="15" customHeight="1"/>
  <cols>
    <col min="1" max="1" width="11.7109375" style="572" customWidth="1"/>
    <col min="2" max="2" width="157.28515625" style="578" customWidth="1"/>
    <col min="3" max="3" width="9.140625" style="572"/>
    <col min="4" max="4" width="10.42578125" style="572" customWidth="1"/>
    <col min="5" max="16384" width="9.140625" style="572"/>
  </cols>
  <sheetData>
    <row r="1" spans="1:6" s="45" customFormat="1" ht="16.5" customHeight="1">
      <c r="A1" s="45" t="s">
        <v>3715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45" t="s">
        <v>3716</v>
      </c>
      <c r="F3" s="47"/>
    </row>
    <row r="4" spans="1:6" s="45" customFormat="1" ht="26.25" customHeight="1">
      <c r="F4" s="47"/>
    </row>
    <row r="5" spans="1:6" s="45" customFormat="1" ht="44.25" customHeight="1">
      <c r="A5" s="48" t="s">
        <v>3717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10" spans="1:6" ht="15" customHeight="1">
      <c r="A10" s="570" t="s">
        <v>2345</v>
      </c>
      <c r="B10" s="571" t="s">
        <v>2346</v>
      </c>
    </row>
    <row r="11" spans="1:6" s="575" customFormat="1" ht="15" customHeight="1">
      <c r="A11" s="573" t="s">
        <v>2358</v>
      </c>
      <c r="B11" s="574" t="s">
        <v>2359</v>
      </c>
    </row>
    <row r="12" spans="1:6" s="575" customFormat="1" ht="15" customHeight="1">
      <c r="A12" s="573" t="s">
        <v>2360</v>
      </c>
      <c r="B12" s="574" t="s">
        <v>2361</v>
      </c>
    </row>
    <row r="13" spans="1:6" s="575" customFormat="1" ht="15" customHeight="1">
      <c r="A13" s="573" t="s">
        <v>2362</v>
      </c>
      <c r="B13" s="574" t="s">
        <v>2363</v>
      </c>
    </row>
    <row r="14" spans="1:6" s="575" customFormat="1" ht="15" customHeight="1">
      <c r="A14" s="573" t="s">
        <v>2364</v>
      </c>
      <c r="B14" s="574" t="s">
        <v>2365</v>
      </c>
    </row>
    <row r="15" spans="1:6" s="575" customFormat="1" ht="15" customHeight="1">
      <c r="A15" s="573" t="s">
        <v>2376</v>
      </c>
      <c r="B15" s="574" t="s">
        <v>2377</v>
      </c>
    </row>
    <row r="16" spans="1:6" s="575" customFormat="1" ht="15" customHeight="1">
      <c r="A16" s="573" t="s">
        <v>2378</v>
      </c>
      <c r="B16" s="574" t="s">
        <v>2379</v>
      </c>
    </row>
    <row r="17" spans="1:2" s="575" customFormat="1" ht="15" customHeight="1">
      <c r="A17" s="573" t="s">
        <v>2384</v>
      </c>
      <c r="B17" s="574" t="s">
        <v>2385</v>
      </c>
    </row>
    <row r="18" spans="1:2" s="575" customFormat="1" ht="15" customHeight="1">
      <c r="A18" s="573" t="s">
        <v>2386</v>
      </c>
      <c r="B18" s="574" t="s">
        <v>2387</v>
      </c>
    </row>
    <row r="19" spans="1:2" s="575" customFormat="1" ht="15" customHeight="1">
      <c r="A19" s="573" t="s">
        <v>2388</v>
      </c>
      <c r="B19" s="574" t="s">
        <v>2389</v>
      </c>
    </row>
    <row r="20" spans="1:2" s="575" customFormat="1" ht="15" customHeight="1">
      <c r="A20" s="573" t="s">
        <v>2394</v>
      </c>
      <c r="B20" s="574" t="s">
        <v>2395</v>
      </c>
    </row>
    <row r="21" spans="1:2" s="575" customFormat="1" ht="15" customHeight="1">
      <c r="A21" s="573" t="s">
        <v>2418</v>
      </c>
      <c r="B21" s="574" t="s">
        <v>3718</v>
      </c>
    </row>
    <row r="22" spans="1:2" s="575" customFormat="1" ht="15" customHeight="1">
      <c r="A22" s="573" t="s">
        <v>2430</v>
      </c>
      <c r="B22" s="574" t="s">
        <v>3719</v>
      </c>
    </row>
    <row r="23" spans="1:2" s="575" customFormat="1" ht="15" customHeight="1">
      <c r="A23" s="573" t="s">
        <v>2432</v>
      </c>
      <c r="B23" s="574" t="s">
        <v>3720</v>
      </c>
    </row>
    <row r="24" spans="1:2" s="575" customFormat="1" ht="15" customHeight="1">
      <c r="A24" s="573" t="s">
        <v>2434</v>
      </c>
      <c r="B24" s="574" t="s">
        <v>3721</v>
      </c>
    </row>
    <row r="25" spans="1:2" s="575" customFormat="1" ht="15" customHeight="1">
      <c r="A25" s="573" t="s">
        <v>2456</v>
      </c>
      <c r="B25" s="574" t="s">
        <v>2457</v>
      </c>
    </row>
    <row r="26" spans="1:2" s="575" customFormat="1" ht="15" customHeight="1">
      <c r="A26" s="573" t="s">
        <v>2470</v>
      </c>
      <c r="B26" s="574" t="s">
        <v>2471</v>
      </c>
    </row>
    <row r="27" spans="1:2" s="575" customFormat="1" ht="15" customHeight="1">
      <c r="A27" s="573" t="s">
        <v>2498</v>
      </c>
      <c r="B27" s="574" t="s">
        <v>2499</v>
      </c>
    </row>
    <row r="28" spans="1:2" s="575" customFormat="1" ht="15" customHeight="1">
      <c r="A28" s="573" t="s">
        <v>2500</v>
      </c>
      <c r="B28" s="574" t="s">
        <v>2501</v>
      </c>
    </row>
    <row r="29" spans="1:2" s="575" customFormat="1" ht="15" customHeight="1">
      <c r="A29" s="573" t="s">
        <v>2538</v>
      </c>
      <c r="B29" s="574" t="s">
        <v>2539</v>
      </c>
    </row>
    <row r="30" spans="1:2" s="575" customFormat="1" ht="15" customHeight="1">
      <c r="A30" s="573" t="s">
        <v>2542</v>
      </c>
      <c r="B30" s="574" t="s">
        <v>2543</v>
      </c>
    </row>
    <row r="31" spans="1:2" s="575" customFormat="1" ht="15" customHeight="1">
      <c r="A31" s="573" t="s">
        <v>2556</v>
      </c>
      <c r="B31" s="574" t="s">
        <v>3722</v>
      </c>
    </row>
    <row r="32" spans="1:2" s="575" customFormat="1" ht="15" customHeight="1">
      <c r="A32" s="573" t="s">
        <v>2558</v>
      </c>
      <c r="B32" s="574" t="s">
        <v>3723</v>
      </c>
    </row>
    <row r="33" spans="1:2" s="575" customFormat="1" ht="15" customHeight="1">
      <c r="A33" s="573" t="s">
        <v>2596</v>
      </c>
      <c r="B33" s="574" t="s">
        <v>2597</v>
      </c>
    </row>
    <row r="34" spans="1:2" s="575" customFormat="1" ht="15" customHeight="1">
      <c r="A34" s="573" t="s">
        <v>2644</v>
      </c>
      <c r="B34" s="574" t="s">
        <v>2645</v>
      </c>
    </row>
    <row r="35" spans="1:2" s="575" customFormat="1" ht="15" customHeight="1">
      <c r="A35" s="573" t="s">
        <v>2690</v>
      </c>
      <c r="B35" s="574" t="s">
        <v>2691</v>
      </c>
    </row>
    <row r="36" spans="1:2" s="575" customFormat="1" ht="15" customHeight="1">
      <c r="A36" s="573" t="s">
        <v>2752</v>
      </c>
      <c r="B36" s="574" t="s">
        <v>3724</v>
      </c>
    </row>
    <row r="37" spans="1:2" s="575" customFormat="1" ht="15" customHeight="1">
      <c r="A37" s="573" t="s">
        <v>2754</v>
      </c>
      <c r="B37" s="574" t="s">
        <v>3725</v>
      </c>
    </row>
    <row r="38" spans="1:2" s="575" customFormat="1" ht="15" customHeight="1">
      <c r="A38" s="573" t="s">
        <v>2756</v>
      </c>
      <c r="B38" s="574" t="s">
        <v>3726</v>
      </c>
    </row>
    <row r="39" spans="1:2" s="575" customFormat="1" ht="15" customHeight="1">
      <c r="A39" s="573" t="s">
        <v>2758</v>
      </c>
      <c r="B39" s="574" t="s">
        <v>3727</v>
      </c>
    </row>
    <row r="40" spans="1:2" s="575" customFormat="1" ht="15" customHeight="1">
      <c r="A40" s="573" t="s">
        <v>2760</v>
      </c>
      <c r="B40" s="574" t="s">
        <v>3728</v>
      </c>
    </row>
    <row r="41" spans="1:2" s="575" customFormat="1" ht="15" customHeight="1">
      <c r="A41" s="573" t="s">
        <v>2762</v>
      </c>
      <c r="B41" s="574" t="s">
        <v>3729</v>
      </c>
    </row>
    <row r="42" spans="1:2" s="575" customFormat="1" ht="15" customHeight="1">
      <c r="A42" s="573" t="s">
        <v>2764</v>
      </c>
      <c r="B42" s="574" t="s">
        <v>3730</v>
      </c>
    </row>
    <row r="43" spans="1:2" s="575" customFormat="1" ht="15" customHeight="1">
      <c r="A43" s="573" t="s">
        <v>2766</v>
      </c>
      <c r="B43" s="574" t="s">
        <v>3731</v>
      </c>
    </row>
    <row r="44" spans="1:2" s="575" customFormat="1" ht="15" customHeight="1">
      <c r="A44" s="573" t="s">
        <v>2768</v>
      </c>
      <c r="B44" s="574" t="s">
        <v>3732</v>
      </c>
    </row>
    <row r="45" spans="1:2" s="575" customFormat="1" ht="15" customHeight="1">
      <c r="A45" s="573" t="s">
        <v>2770</v>
      </c>
      <c r="B45" s="574" t="s">
        <v>3733</v>
      </c>
    </row>
    <row r="46" spans="1:2" s="575" customFormat="1" ht="15" customHeight="1">
      <c r="A46" s="573" t="s">
        <v>2772</v>
      </c>
      <c r="B46" s="574" t="s">
        <v>3734</v>
      </c>
    </row>
    <row r="47" spans="1:2" s="575" customFormat="1" ht="15" customHeight="1">
      <c r="A47" s="573" t="s">
        <v>2774</v>
      </c>
      <c r="B47" s="574" t="s">
        <v>3735</v>
      </c>
    </row>
    <row r="48" spans="1:2" s="575" customFormat="1" ht="15" customHeight="1">
      <c r="A48" s="573" t="s">
        <v>2776</v>
      </c>
      <c r="B48" s="574" t="s">
        <v>3736</v>
      </c>
    </row>
    <row r="49" spans="1:2" s="575" customFormat="1" ht="15" customHeight="1">
      <c r="A49" s="573" t="s">
        <v>2778</v>
      </c>
      <c r="B49" s="574" t="s">
        <v>3737</v>
      </c>
    </row>
    <row r="50" spans="1:2" s="575" customFormat="1" ht="15" customHeight="1">
      <c r="A50" s="573" t="s">
        <v>2780</v>
      </c>
      <c r="B50" s="574" t="s">
        <v>3738</v>
      </c>
    </row>
    <row r="51" spans="1:2" s="575" customFormat="1" ht="15" customHeight="1">
      <c r="A51" s="573" t="s">
        <v>2782</v>
      </c>
      <c r="B51" s="574" t="s">
        <v>3739</v>
      </c>
    </row>
    <row r="52" spans="1:2" s="575" customFormat="1" ht="15" customHeight="1">
      <c r="A52" s="573" t="s">
        <v>2784</v>
      </c>
      <c r="B52" s="574" t="s">
        <v>3740</v>
      </c>
    </row>
    <row r="53" spans="1:2" s="575" customFormat="1" ht="15" customHeight="1">
      <c r="A53" s="573" t="s">
        <v>2786</v>
      </c>
      <c r="B53" s="574" t="s">
        <v>3741</v>
      </c>
    </row>
    <row r="54" spans="1:2" s="575" customFormat="1" ht="15" customHeight="1">
      <c r="A54" s="573" t="s">
        <v>2788</v>
      </c>
      <c r="B54" s="574" t="s">
        <v>3742</v>
      </c>
    </row>
    <row r="55" spans="1:2" s="575" customFormat="1" ht="15" customHeight="1">
      <c r="A55" s="573" t="s">
        <v>2790</v>
      </c>
      <c r="B55" s="574" t="s">
        <v>3743</v>
      </c>
    </row>
    <row r="56" spans="1:2" s="575" customFormat="1" ht="15" customHeight="1">
      <c r="A56" s="573" t="s">
        <v>2792</v>
      </c>
      <c r="B56" s="574" t="s">
        <v>3744</v>
      </c>
    </row>
    <row r="57" spans="1:2" s="575" customFormat="1" ht="15" customHeight="1">
      <c r="A57" s="573" t="s">
        <v>2706</v>
      </c>
      <c r="B57" s="574" t="s">
        <v>2707</v>
      </c>
    </row>
    <row r="58" spans="1:2" s="575" customFormat="1" ht="15" customHeight="1">
      <c r="A58" s="573" t="s">
        <v>2720</v>
      </c>
      <c r="B58" s="574" t="s">
        <v>2721</v>
      </c>
    </row>
    <row r="59" spans="1:2" s="575" customFormat="1" ht="15" customHeight="1">
      <c r="A59" s="573" t="s">
        <v>2728</v>
      </c>
      <c r="B59" s="574" t="s">
        <v>2729</v>
      </c>
    </row>
    <row r="60" spans="1:2" s="575" customFormat="1" ht="15" customHeight="1">
      <c r="A60" s="573" t="s">
        <v>2734</v>
      </c>
      <c r="B60" s="574" t="s">
        <v>2735</v>
      </c>
    </row>
    <row r="61" spans="1:2" s="575" customFormat="1" ht="15" customHeight="1">
      <c r="A61" s="573" t="s">
        <v>2740</v>
      </c>
      <c r="B61" s="574" t="s">
        <v>2741</v>
      </c>
    </row>
    <row r="62" spans="1:2" s="575" customFormat="1" ht="15" customHeight="1">
      <c r="A62" s="573" t="s">
        <v>2802</v>
      </c>
      <c r="B62" s="574" t="s">
        <v>2803</v>
      </c>
    </row>
    <row r="63" spans="1:2" s="575" customFormat="1" ht="15" customHeight="1">
      <c r="A63" s="573" t="s">
        <v>2804</v>
      </c>
      <c r="B63" s="574" t="s">
        <v>2805</v>
      </c>
    </row>
    <row r="64" spans="1:2" s="575" customFormat="1" ht="15" customHeight="1">
      <c r="A64" s="573" t="s">
        <v>2812</v>
      </c>
      <c r="B64" s="574" t="s">
        <v>2813</v>
      </c>
    </row>
    <row r="65" spans="1:2" s="575" customFormat="1" ht="15" customHeight="1">
      <c r="A65" s="573" t="s">
        <v>2814</v>
      </c>
      <c r="B65" s="574" t="s">
        <v>2815</v>
      </c>
    </row>
    <row r="66" spans="1:2" s="575" customFormat="1" ht="15" customHeight="1">
      <c r="A66" s="573" t="s">
        <v>2816</v>
      </c>
      <c r="B66" s="574" t="s">
        <v>2817</v>
      </c>
    </row>
    <row r="67" spans="1:2" s="575" customFormat="1" ht="15" customHeight="1">
      <c r="A67" s="573" t="s">
        <v>2818</v>
      </c>
      <c r="B67" s="574" t="s">
        <v>2819</v>
      </c>
    </row>
    <row r="68" spans="1:2" s="575" customFormat="1" ht="15" customHeight="1">
      <c r="A68" s="573" t="s">
        <v>2820</v>
      </c>
      <c r="B68" s="574" t="s">
        <v>2821</v>
      </c>
    </row>
    <row r="69" spans="1:2" s="575" customFormat="1" ht="15" customHeight="1">
      <c r="A69" s="573" t="s">
        <v>2822</v>
      </c>
      <c r="B69" s="574" t="s">
        <v>2823</v>
      </c>
    </row>
    <row r="70" spans="1:2" s="575" customFormat="1" ht="15" customHeight="1">
      <c r="A70" s="573" t="s">
        <v>2824</v>
      </c>
      <c r="B70" s="574" t="s">
        <v>2825</v>
      </c>
    </row>
    <row r="71" spans="1:2" s="575" customFormat="1" ht="15" customHeight="1">
      <c r="A71" s="573" t="s">
        <v>2830</v>
      </c>
      <c r="B71" s="574" t="s">
        <v>2831</v>
      </c>
    </row>
    <row r="72" spans="1:2" ht="15" customHeight="1">
      <c r="A72" s="573" t="s">
        <v>2832</v>
      </c>
      <c r="B72" s="574" t="s">
        <v>2833</v>
      </c>
    </row>
    <row r="73" spans="1:2" ht="15" customHeight="1">
      <c r="A73" s="573" t="s">
        <v>2870</v>
      </c>
      <c r="B73" s="574" t="s">
        <v>2871</v>
      </c>
    </row>
    <row r="74" spans="1:2" ht="15" customHeight="1">
      <c r="A74" s="573" t="s">
        <v>2934</v>
      </c>
      <c r="B74" s="574" t="s">
        <v>2935</v>
      </c>
    </row>
    <row r="75" spans="1:2" ht="15" customHeight="1">
      <c r="A75" s="573" t="s">
        <v>2986</v>
      </c>
      <c r="B75" s="574" t="s">
        <v>2987</v>
      </c>
    </row>
    <row r="76" spans="1:2" ht="15" customHeight="1">
      <c r="A76" s="573" t="s">
        <v>2994</v>
      </c>
      <c r="B76" s="574" t="s">
        <v>2995</v>
      </c>
    </row>
    <row r="77" spans="1:2" ht="15" customHeight="1">
      <c r="A77" s="573" t="s">
        <v>2996</v>
      </c>
      <c r="B77" s="574" t="s">
        <v>2997</v>
      </c>
    </row>
    <row r="78" spans="1:2" ht="15" customHeight="1">
      <c r="A78" s="573" t="s">
        <v>2998</v>
      </c>
      <c r="B78" s="574" t="s">
        <v>2999</v>
      </c>
    </row>
    <row r="79" spans="1:2" ht="15" customHeight="1">
      <c r="A79" s="573" t="s">
        <v>3002</v>
      </c>
      <c r="B79" s="574" t="s">
        <v>3003</v>
      </c>
    </row>
    <row r="80" spans="1:2" ht="15" customHeight="1">
      <c r="A80" s="573" t="s">
        <v>3006</v>
      </c>
      <c r="B80" s="574" t="s">
        <v>3007</v>
      </c>
    </row>
    <row r="81" spans="1:2" ht="15" customHeight="1">
      <c r="A81" s="573" t="s">
        <v>3040</v>
      </c>
      <c r="B81" s="574" t="s">
        <v>3041</v>
      </c>
    </row>
    <row r="82" spans="1:2" ht="15" customHeight="1">
      <c r="A82" s="573" t="s">
        <v>3048</v>
      </c>
      <c r="B82" s="574" t="s">
        <v>3049</v>
      </c>
    </row>
    <row r="83" spans="1:2" ht="15" customHeight="1">
      <c r="A83" s="573" t="s">
        <v>3076</v>
      </c>
      <c r="B83" s="574" t="s">
        <v>3077</v>
      </c>
    </row>
    <row r="84" spans="1:2" ht="15" customHeight="1">
      <c r="A84" s="573" t="s">
        <v>3082</v>
      </c>
      <c r="B84" s="574" t="s">
        <v>3083</v>
      </c>
    </row>
    <row r="85" spans="1:2" ht="15" customHeight="1">
      <c r="A85" s="573" t="s">
        <v>3084</v>
      </c>
      <c r="B85" s="574" t="s">
        <v>3085</v>
      </c>
    </row>
    <row r="86" spans="1:2" ht="15" customHeight="1">
      <c r="A86" s="573" t="s">
        <v>3104</v>
      </c>
      <c r="B86" s="574" t="s">
        <v>3105</v>
      </c>
    </row>
    <row r="87" spans="1:2" ht="15" customHeight="1">
      <c r="A87" s="573" t="s">
        <v>3130</v>
      </c>
      <c r="B87" s="574" t="s">
        <v>3745</v>
      </c>
    </row>
    <row r="88" spans="1:2" ht="15" customHeight="1">
      <c r="A88" s="573" t="s">
        <v>3148</v>
      </c>
      <c r="B88" s="574" t="s">
        <v>3149</v>
      </c>
    </row>
    <row r="89" spans="1:2" ht="15" customHeight="1">
      <c r="A89" s="573" t="s">
        <v>3152</v>
      </c>
      <c r="B89" s="574" t="s">
        <v>3153</v>
      </c>
    </row>
    <row r="90" spans="1:2" ht="15" customHeight="1">
      <c r="A90" s="573" t="s">
        <v>3154</v>
      </c>
      <c r="B90" s="574" t="s">
        <v>3155</v>
      </c>
    </row>
    <row r="91" spans="1:2" ht="15" customHeight="1">
      <c r="A91" s="573" t="s">
        <v>3156</v>
      </c>
      <c r="B91" s="574" t="s">
        <v>3157</v>
      </c>
    </row>
    <row r="92" spans="1:2" ht="15" customHeight="1">
      <c r="A92" s="573" t="s">
        <v>3170</v>
      </c>
      <c r="B92" s="574" t="s">
        <v>3171</v>
      </c>
    </row>
    <row r="93" spans="1:2" ht="15" customHeight="1">
      <c r="A93" s="573" t="s">
        <v>3172</v>
      </c>
      <c r="B93" s="574" t="s">
        <v>3173</v>
      </c>
    </row>
    <row r="94" spans="1:2" ht="15" customHeight="1">
      <c r="A94" s="573" t="s">
        <v>3174</v>
      </c>
      <c r="B94" s="574" t="s">
        <v>3175</v>
      </c>
    </row>
    <row r="95" spans="1:2" ht="15" customHeight="1">
      <c r="A95" s="573" t="s">
        <v>3178</v>
      </c>
      <c r="B95" s="574" t="s">
        <v>3746</v>
      </c>
    </row>
    <row r="96" spans="1:2" ht="15" customHeight="1">
      <c r="A96" s="573" t="s">
        <v>3180</v>
      </c>
      <c r="B96" s="574" t="s">
        <v>3747</v>
      </c>
    </row>
    <row r="97" spans="1:2" ht="15" customHeight="1">
      <c r="A97" s="573" t="s">
        <v>3182</v>
      </c>
      <c r="B97" s="574" t="s">
        <v>3748</v>
      </c>
    </row>
    <row r="98" spans="1:2" ht="15" customHeight="1">
      <c r="A98" s="573" t="s">
        <v>3184</v>
      </c>
      <c r="B98" s="574" t="s">
        <v>3749</v>
      </c>
    </row>
    <row r="99" spans="1:2" ht="15" customHeight="1">
      <c r="A99" s="573" t="s">
        <v>3186</v>
      </c>
      <c r="B99" s="574" t="s">
        <v>3750</v>
      </c>
    </row>
    <row r="100" spans="1:2" ht="15" customHeight="1">
      <c r="A100" s="573" t="s">
        <v>3188</v>
      </c>
      <c r="B100" s="574" t="s">
        <v>3751</v>
      </c>
    </row>
    <row r="101" spans="1:2" ht="15" customHeight="1">
      <c r="A101" s="573" t="s">
        <v>3190</v>
      </c>
      <c r="B101" s="574" t="s">
        <v>3752</v>
      </c>
    </row>
    <row r="102" spans="1:2" ht="15" customHeight="1">
      <c r="A102" s="573" t="s">
        <v>3192</v>
      </c>
      <c r="B102" s="574" t="s">
        <v>3753</v>
      </c>
    </row>
    <row r="103" spans="1:2" ht="15" customHeight="1">
      <c r="A103" s="576" t="s">
        <v>3194</v>
      </c>
      <c r="B103" s="574" t="s">
        <v>3754</v>
      </c>
    </row>
    <row r="104" spans="1:2" ht="15" customHeight="1">
      <c r="A104" s="576" t="s">
        <v>3196</v>
      </c>
      <c r="B104" s="574" t="s">
        <v>3755</v>
      </c>
    </row>
    <row r="105" spans="1:2" ht="15" customHeight="1">
      <c r="A105" s="576" t="s">
        <v>3198</v>
      </c>
      <c r="B105" s="574" t="s">
        <v>3756</v>
      </c>
    </row>
    <row r="106" spans="1:2" ht="15" customHeight="1">
      <c r="A106" s="576" t="s">
        <v>3200</v>
      </c>
      <c r="B106" s="574" t="s">
        <v>3757</v>
      </c>
    </row>
    <row r="107" spans="1:2" ht="15" customHeight="1">
      <c r="A107" s="576" t="s">
        <v>3202</v>
      </c>
      <c r="B107" s="574" t="s">
        <v>3758</v>
      </c>
    </row>
    <row r="108" spans="1:2" ht="15" customHeight="1">
      <c r="A108" s="576" t="s">
        <v>3204</v>
      </c>
      <c r="B108" s="574" t="s">
        <v>3759</v>
      </c>
    </row>
    <row r="109" spans="1:2" ht="15" customHeight="1">
      <c r="A109" s="576" t="s">
        <v>3206</v>
      </c>
      <c r="B109" s="574" t="s">
        <v>3760</v>
      </c>
    </row>
    <row r="110" spans="1:2" ht="15" customHeight="1">
      <c r="A110" s="573" t="s">
        <v>3208</v>
      </c>
      <c r="B110" s="574" t="s">
        <v>3761</v>
      </c>
    </row>
    <row r="111" spans="1:2" ht="15" customHeight="1">
      <c r="A111" s="573" t="s">
        <v>3210</v>
      </c>
      <c r="B111" s="574" t="s">
        <v>3762</v>
      </c>
    </row>
    <row r="112" spans="1:2" ht="15" customHeight="1">
      <c r="A112" s="573" t="s">
        <v>3212</v>
      </c>
      <c r="B112" s="574" t="s">
        <v>3763</v>
      </c>
    </row>
    <row r="113" spans="1:2" ht="15" customHeight="1">
      <c r="A113" s="573" t="s">
        <v>3214</v>
      </c>
      <c r="B113" s="574" t="s">
        <v>3764</v>
      </c>
    </row>
    <row r="114" spans="1:2" ht="15" customHeight="1">
      <c r="A114" s="573" t="s">
        <v>3216</v>
      </c>
      <c r="B114" s="574" t="s">
        <v>3765</v>
      </c>
    </row>
    <row r="115" spans="1:2" ht="15" customHeight="1">
      <c r="A115" s="573" t="s">
        <v>3218</v>
      </c>
      <c r="B115" s="574" t="s">
        <v>3219</v>
      </c>
    </row>
    <row r="116" spans="1:2" ht="15" customHeight="1">
      <c r="A116" s="573" t="s">
        <v>3220</v>
      </c>
      <c r="B116" s="574" t="s">
        <v>3221</v>
      </c>
    </row>
    <row r="117" spans="1:2" ht="15" customHeight="1">
      <c r="A117" s="19" t="s">
        <v>3184</v>
      </c>
      <c r="B117" s="577" t="s">
        <v>3766</v>
      </c>
    </row>
    <row r="118" spans="1:2" ht="15" customHeight="1">
      <c r="A118" s="19" t="s">
        <v>3186</v>
      </c>
      <c r="B118" s="577" t="s">
        <v>3767</v>
      </c>
    </row>
    <row r="119" spans="1:2" ht="15" customHeight="1">
      <c r="A119" s="19" t="s">
        <v>3188</v>
      </c>
      <c r="B119" s="577" t="s">
        <v>3768</v>
      </c>
    </row>
    <row r="120" spans="1:2" ht="15" customHeight="1">
      <c r="A120" s="19" t="s">
        <v>3190</v>
      </c>
      <c r="B120" s="577" t="s">
        <v>3769</v>
      </c>
    </row>
    <row r="121" spans="1:2" ht="15" customHeight="1">
      <c r="A121" s="19" t="s">
        <v>3192</v>
      </c>
      <c r="B121" s="577" t="s">
        <v>3770</v>
      </c>
    </row>
    <row r="122" spans="1:2" ht="15" customHeight="1">
      <c r="A122" s="19" t="s">
        <v>3194</v>
      </c>
      <c r="B122" s="577" t="s">
        <v>3771</v>
      </c>
    </row>
    <row r="123" spans="1:2" ht="15" customHeight="1">
      <c r="A123" s="19" t="s">
        <v>3196</v>
      </c>
      <c r="B123" s="577" t="s">
        <v>3772</v>
      </c>
    </row>
    <row r="124" spans="1:2" ht="15" customHeight="1">
      <c r="A124" s="19" t="s">
        <v>3198</v>
      </c>
      <c r="B124" s="577" t="s">
        <v>3773</v>
      </c>
    </row>
    <row r="125" spans="1:2" ht="15" customHeight="1">
      <c r="A125" s="19" t="s">
        <v>3200</v>
      </c>
      <c r="B125" s="577" t="s">
        <v>3774</v>
      </c>
    </row>
    <row r="126" spans="1:2" ht="15" customHeight="1">
      <c r="A126" s="19" t="s">
        <v>3202</v>
      </c>
      <c r="B126" s="577" t="s">
        <v>3775</v>
      </c>
    </row>
    <row r="127" spans="1:2" ht="15" customHeight="1">
      <c r="A127" s="19" t="s">
        <v>3204</v>
      </c>
      <c r="B127" s="577" t="s">
        <v>3776</v>
      </c>
    </row>
    <row r="128" spans="1:2" ht="15" customHeight="1">
      <c r="A128" s="19" t="s">
        <v>3206</v>
      </c>
      <c r="B128" s="577" t="s">
        <v>3777</v>
      </c>
    </row>
    <row r="129" spans="1:2" ht="15" customHeight="1">
      <c r="A129" s="19" t="s">
        <v>3208</v>
      </c>
      <c r="B129" s="577" t="s">
        <v>3778</v>
      </c>
    </row>
    <row r="130" spans="1:2" ht="15" customHeight="1">
      <c r="A130" s="19" t="s">
        <v>3210</v>
      </c>
      <c r="B130" s="577" t="s">
        <v>3779</v>
      </c>
    </row>
    <row r="131" spans="1:2" ht="15" customHeight="1">
      <c r="A131" s="19" t="s">
        <v>3212</v>
      </c>
      <c r="B131" s="577" t="s">
        <v>3780</v>
      </c>
    </row>
    <row r="132" spans="1:2" ht="15" customHeight="1">
      <c r="A132" s="19" t="s">
        <v>3214</v>
      </c>
      <c r="B132" s="577" t="s">
        <v>3781</v>
      </c>
    </row>
    <row r="133" spans="1:2" ht="15" customHeight="1">
      <c r="A133" s="19" t="s">
        <v>3216</v>
      </c>
      <c r="B133" s="577" t="s">
        <v>3782</v>
      </c>
    </row>
    <row r="134" spans="1:2" ht="15" customHeight="1">
      <c r="A134" s="19" t="s">
        <v>3218</v>
      </c>
      <c r="B134" s="577" t="s">
        <v>3219</v>
      </c>
    </row>
    <row r="135" spans="1:2" ht="15" customHeight="1">
      <c r="A135" s="19" t="s">
        <v>3220</v>
      </c>
      <c r="B135" s="577" t="s">
        <v>3221</v>
      </c>
    </row>
  </sheetData>
  <mergeCells count="1">
    <mergeCell ref="A2:C2"/>
  </mergeCells>
  <conditionalFormatting sqref="A103:A109">
    <cfRule type="duplicateValues" dxfId="0" priority="1"/>
  </conditionalFormatting>
  <printOptions horizontalCentered="1"/>
  <pageMargins left="0.27559055118110237" right="0.27559055118110237" top="0.74803149606299213" bottom="0.55118110236220474" header="0.31496062992125984" footer="0.31496062992125984"/>
  <pageSetup paperSize="9" scale="5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C9DB8-84DD-453C-8F31-7128D5240DB2}">
  <dimension ref="A1:F286"/>
  <sheetViews>
    <sheetView zoomScaleNormal="100" zoomScaleSheetLayoutView="100" workbookViewId="0">
      <pane xSplit="2" ySplit="9" topLeftCell="C10" activePane="bottomRight" state="frozen"/>
      <selection sqref="A1:XFD1048576"/>
      <selection pane="topRight" sqref="A1:XFD1048576"/>
      <selection pane="bottomLeft" sqref="A1:XFD1048576"/>
      <selection pane="bottomRight" activeCell="B1" sqref="B1"/>
    </sheetView>
  </sheetViews>
  <sheetFormatPr defaultRowHeight="15"/>
  <cols>
    <col min="1" max="1" width="1.42578125" style="533" hidden="1" customWidth="1"/>
    <col min="2" max="2" width="152.85546875" style="579" customWidth="1"/>
    <col min="3" max="16384" width="9.140625" style="533"/>
  </cols>
  <sheetData>
    <row r="1" spans="1:6" s="45" customFormat="1" ht="16.5" customHeight="1">
      <c r="A1" s="45" t="s">
        <v>3783</v>
      </c>
      <c r="B1" s="45" t="s">
        <v>3784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253" t="s">
        <v>3309</v>
      </c>
      <c r="B3" s="253"/>
      <c r="F3" s="47"/>
    </row>
    <row r="4" spans="1:6" s="45" customFormat="1" ht="26.25" customHeight="1">
      <c r="F4" s="47"/>
    </row>
    <row r="5" spans="1:6" s="45" customFormat="1" ht="50.25" customHeight="1">
      <c r="A5" s="48" t="s">
        <v>3785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>
      <c r="A8" s="533"/>
      <c r="B8" s="579"/>
    </row>
    <row r="9" spans="1:6" ht="27.75" customHeight="1">
      <c r="A9" s="544" t="s">
        <v>2345</v>
      </c>
      <c r="B9" s="580" t="s">
        <v>2346</v>
      </c>
    </row>
    <row r="10" spans="1:6" s="582" customFormat="1" ht="15.75">
      <c r="A10" s="581" t="s">
        <v>2362</v>
      </c>
      <c r="B10" s="557" t="s">
        <v>2363</v>
      </c>
    </row>
    <row r="11" spans="1:6" s="582" customFormat="1" ht="15.75">
      <c r="A11" s="581" t="s">
        <v>2364</v>
      </c>
      <c r="B11" s="557" t="s">
        <v>2365</v>
      </c>
    </row>
    <row r="12" spans="1:6" s="582" customFormat="1" ht="15.75">
      <c r="A12" s="581" t="s">
        <v>2376</v>
      </c>
      <c r="B12" s="557" t="s">
        <v>2377</v>
      </c>
    </row>
    <row r="13" spans="1:6" s="582" customFormat="1" ht="15.75">
      <c r="A13" s="581" t="s">
        <v>2378</v>
      </c>
      <c r="B13" s="557" t="s">
        <v>2379</v>
      </c>
    </row>
    <row r="14" spans="1:6" s="582" customFormat="1" ht="15.75">
      <c r="A14" s="581" t="s">
        <v>2380</v>
      </c>
      <c r="B14" s="557" t="s">
        <v>2381</v>
      </c>
    </row>
    <row r="15" spans="1:6" s="582" customFormat="1" ht="15.75">
      <c r="A15" s="581" t="s">
        <v>2382</v>
      </c>
      <c r="B15" s="557" t="s">
        <v>2383</v>
      </c>
    </row>
    <row r="16" spans="1:6" s="582" customFormat="1" ht="15.75">
      <c r="A16" s="581" t="s">
        <v>2384</v>
      </c>
      <c r="B16" s="557" t="s">
        <v>2385</v>
      </c>
    </row>
    <row r="17" spans="1:2" s="582" customFormat="1" ht="15.75">
      <c r="A17" s="581" t="s">
        <v>2386</v>
      </c>
      <c r="B17" s="557" t="s">
        <v>2387</v>
      </c>
    </row>
    <row r="18" spans="1:2" s="582" customFormat="1" ht="15.75">
      <c r="A18" s="581" t="s">
        <v>2388</v>
      </c>
      <c r="B18" s="557" t="s">
        <v>2389</v>
      </c>
    </row>
    <row r="19" spans="1:2" s="582" customFormat="1" ht="15.75">
      <c r="A19" s="581" t="s">
        <v>2390</v>
      </c>
      <c r="B19" s="557" t="s">
        <v>2391</v>
      </c>
    </row>
    <row r="20" spans="1:2" s="582" customFormat="1" ht="15.75">
      <c r="A20" s="581" t="s">
        <v>2436</v>
      </c>
      <c r="B20" s="557" t="s">
        <v>2437</v>
      </c>
    </row>
    <row r="21" spans="1:2" s="582" customFormat="1" ht="15.75">
      <c r="A21" s="581" t="s">
        <v>2438</v>
      </c>
      <c r="B21" s="557" t="s">
        <v>2439</v>
      </c>
    </row>
    <row r="22" spans="1:2" s="582" customFormat="1" ht="15.75">
      <c r="A22" s="581" t="s">
        <v>2440</v>
      </c>
      <c r="B22" s="557" t="s">
        <v>2441</v>
      </c>
    </row>
    <row r="23" spans="1:2" s="582" customFormat="1" ht="15.75">
      <c r="A23" s="581" t="s">
        <v>2442</v>
      </c>
      <c r="B23" s="557" t="s">
        <v>2443</v>
      </c>
    </row>
    <row r="24" spans="1:2" s="582" customFormat="1" ht="15.75">
      <c r="A24" s="581" t="s">
        <v>2444</v>
      </c>
      <c r="B24" s="557" t="s">
        <v>2445</v>
      </c>
    </row>
    <row r="25" spans="1:2" s="582" customFormat="1" ht="15.75">
      <c r="A25" s="581" t="s">
        <v>2446</v>
      </c>
      <c r="B25" s="557" t="s">
        <v>2447</v>
      </c>
    </row>
    <row r="26" spans="1:2" s="582" customFormat="1" ht="15.75">
      <c r="A26" s="581" t="s">
        <v>2448</v>
      </c>
      <c r="B26" s="557" t="s">
        <v>2449</v>
      </c>
    </row>
    <row r="27" spans="1:2" s="582" customFormat="1" ht="15.75">
      <c r="A27" s="581" t="s">
        <v>2450</v>
      </c>
      <c r="B27" s="557" t="s">
        <v>2451</v>
      </c>
    </row>
    <row r="28" spans="1:2" s="582" customFormat="1" ht="15.75">
      <c r="A28" s="581" t="s">
        <v>2452</v>
      </c>
      <c r="B28" s="557" t="s">
        <v>2453</v>
      </c>
    </row>
    <row r="29" spans="1:2" s="582" customFormat="1" ht="15.75">
      <c r="A29" s="581" t="s">
        <v>2454</v>
      </c>
      <c r="B29" s="557" t="s">
        <v>2455</v>
      </c>
    </row>
    <row r="30" spans="1:2" s="582" customFormat="1" ht="15.75">
      <c r="A30" s="581" t="s">
        <v>2456</v>
      </c>
      <c r="B30" s="557" t="s">
        <v>2457</v>
      </c>
    </row>
    <row r="31" spans="1:2" s="582" customFormat="1" ht="15.75">
      <c r="A31" s="581" t="s">
        <v>2458</v>
      </c>
      <c r="B31" s="557" t="s">
        <v>2459</v>
      </c>
    </row>
    <row r="32" spans="1:2" s="582" customFormat="1" ht="15.75">
      <c r="A32" s="581" t="s">
        <v>2460</v>
      </c>
      <c r="B32" s="557" t="s">
        <v>2461</v>
      </c>
    </row>
    <row r="33" spans="1:2" s="582" customFormat="1" ht="15.75">
      <c r="A33" s="581" t="s">
        <v>2462</v>
      </c>
      <c r="B33" s="557" t="s">
        <v>2463</v>
      </c>
    </row>
    <row r="34" spans="1:2" s="582" customFormat="1" ht="15.75">
      <c r="A34" s="581" t="s">
        <v>2464</v>
      </c>
      <c r="B34" s="557" t="s">
        <v>2465</v>
      </c>
    </row>
    <row r="35" spans="1:2" s="582" customFormat="1" ht="15.75">
      <c r="A35" s="581" t="s">
        <v>2466</v>
      </c>
      <c r="B35" s="557" t="s">
        <v>2467</v>
      </c>
    </row>
    <row r="36" spans="1:2" s="582" customFormat="1" ht="15.75">
      <c r="A36" s="581" t="s">
        <v>2468</v>
      </c>
      <c r="B36" s="557" t="s">
        <v>2469</v>
      </c>
    </row>
    <row r="37" spans="1:2" s="582" customFormat="1" ht="15.75">
      <c r="A37" s="581" t="s">
        <v>2470</v>
      </c>
      <c r="B37" s="557" t="s">
        <v>2471</v>
      </c>
    </row>
    <row r="38" spans="1:2" s="582" customFormat="1" ht="15.75">
      <c r="A38" s="581" t="s">
        <v>2520</v>
      </c>
      <c r="B38" s="557" t="s">
        <v>2521</v>
      </c>
    </row>
    <row r="39" spans="1:2" s="582" customFormat="1" ht="15.75">
      <c r="A39" s="581" t="s">
        <v>2524</v>
      </c>
      <c r="B39" s="557" t="s">
        <v>2525</v>
      </c>
    </row>
    <row r="40" spans="1:2" s="582" customFormat="1" ht="15.75">
      <c r="A40" s="581" t="s">
        <v>2528</v>
      </c>
      <c r="B40" s="557" t="s">
        <v>2529</v>
      </c>
    </row>
    <row r="41" spans="1:2" s="582" customFormat="1" ht="15.75">
      <c r="A41" s="581" t="s">
        <v>2530</v>
      </c>
      <c r="B41" s="557" t="s">
        <v>2531</v>
      </c>
    </row>
    <row r="42" spans="1:2" s="582" customFormat="1" ht="15.75">
      <c r="A42" s="581" t="s">
        <v>2532</v>
      </c>
      <c r="B42" s="557" t="s">
        <v>2533</v>
      </c>
    </row>
    <row r="43" spans="1:2" s="582" customFormat="1" ht="15.75">
      <c r="A43" s="581" t="s">
        <v>2534</v>
      </c>
      <c r="B43" s="557" t="s">
        <v>2535</v>
      </c>
    </row>
    <row r="44" spans="1:2" s="582" customFormat="1" ht="15.75">
      <c r="A44" s="581" t="s">
        <v>2536</v>
      </c>
      <c r="B44" s="557" t="s">
        <v>2537</v>
      </c>
    </row>
    <row r="45" spans="1:2" s="582" customFormat="1" ht="15.75">
      <c r="A45" s="581" t="s">
        <v>2538</v>
      </c>
      <c r="B45" s="557" t="s">
        <v>2539</v>
      </c>
    </row>
    <row r="46" spans="1:2" s="582" customFormat="1" ht="15.75">
      <c r="A46" s="581" t="s">
        <v>2540</v>
      </c>
      <c r="B46" s="557" t="s">
        <v>2541</v>
      </c>
    </row>
    <row r="47" spans="1:2" s="582" customFormat="1" ht="15.75">
      <c r="A47" s="581" t="s">
        <v>2542</v>
      </c>
      <c r="B47" s="557" t="s">
        <v>2543</v>
      </c>
    </row>
    <row r="48" spans="1:2" s="582" customFormat="1" ht="15.75">
      <c r="A48" s="581" t="s">
        <v>2570</v>
      </c>
      <c r="B48" s="557" t="s">
        <v>2571</v>
      </c>
    </row>
    <row r="49" spans="1:2" s="582" customFormat="1" ht="15.75">
      <c r="A49" s="581" t="s">
        <v>2572</v>
      </c>
      <c r="B49" s="557" t="s">
        <v>2573</v>
      </c>
    </row>
    <row r="50" spans="1:2" s="582" customFormat="1" ht="15.75">
      <c r="A50" s="581" t="s">
        <v>2600</v>
      </c>
      <c r="B50" s="557" t="s">
        <v>2601</v>
      </c>
    </row>
    <row r="51" spans="1:2" s="582" customFormat="1" ht="15.75">
      <c r="A51" s="581" t="s">
        <v>2602</v>
      </c>
      <c r="B51" s="557" t="s">
        <v>2603</v>
      </c>
    </row>
    <row r="52" spans="1:2" s="582" customFormat="1" ht="15.75">
      <c r="A52" s="581" t="s">
        <v>2604</v>
      </c>
      <c r="B52" s="557" t="s">
        <v>2605</v>
      </c>
    </row>
    <row r="53" spans="1:2" s="582" customFormat="1" ht="15.75">
      <c r="A53" s="581" t="s">
        <v>2606</v>
      </c>
      <c r="B53" s="557" t="s">
        <v>2607</v>
      </c>
    </row>
    <row r="54" spans="1:2" s="582" customFormat="1" ht="15.75">
      <c r="A54" s="581" t="s">
        <v>2608</v>
      </c>
      <c r="B54" s="557" t="s">
        <v>2609</v>
      </c>
    </row>
    <row r="55" spans="1:2" s="582" customFormat="1" ht="15.75">
      <c r="A55" s="581" t="s">
        <v>2628</v>
      </c>
      <c r="B55" s="557" t="s">
        <v>2629</v>
      </c>
    </row>
    <row r="56" spans="1:2" s="582" customFormat="1" ht="15.75">
      <c r="A56" s="581" t="s">
        <v>2632</v>
      </c>
      <c r="B56" s="557" t="s">
        <v>2633</v>
      </c>
    </row>
    <row r="57" spans="1:2" s="582" customFormat="1" ht="15.75">
      <c r="A57" s="581" t="s">
        <v>2634</v>
      </c>
      <c r="B57" s="557" t="s">
        <v>2635</v>
      </c>
    </row>
    <row r="58" spans="1:2" s="582" customFormat="1" ht="15.75">
      <c r="A58" s="581" t="s">
        <v>2636</v>
      </c>
      <c r="B58" s="557" t="s">
        <v>2637</v>
      </c>
    </row>
    <row r="59" spans="1:2" s="582" customFormat="1" ht="15.75" customHeight="1">
      <c r="A59" s="581" t="s">
        <v>2638</v>
      </c>
      <c r="B59" s="557" t="s">
        <v>2639</v>
      </c>
    </row>
    <row r="60" spans="1:2" s="582" customFormat="1" ht="15.75" customHeight="1">
      <c r="A60" s="581" t="s">
        <v>2640</v>
      </c>
      <c r="B60" s="557" t="s">
        <v>2641</v>
      </c>
    </row>
    <row r="61" spans="1:2" s="582" customFormat="1" ht="15.75">
      <c r="A61" s="581" t="s">
        <v>2642</v>
      </c>
      <c r="B61" s="557" t="s">
        <v>2643</v>
      </c>
    </row>
    <row r="62" spans="1:2" s="582" customFormat="1" ht="15.75">
      <c r="A62" s="581" t="s">
        <v>2644</v>
      </c>
      <c r="B62" s="557" t="s">
        <v>2645</v>
      </c>
    </row>
    <row r="63" spans="1:2" s="582" customFormat="1" ht="15.75" customHeight="1">
      <c r="A63" s="581" t="s">
        <v>2646</v>
      </c>
      <c r="B63" s="557" t="s">
        <v>2647</v>
      </c>
    </row>
    <row r="64" spans="1:2" s="582" customFormat="1" ht="15.75" customHeight="1">
      <c r="A64" s="581" t="s">
        <v>2648</v>
      </c>
      <c r="B64" s="557" t="s">
        <v>2649</v>
      </c>
    </row>
    <row r="65" spans="1:3" s="582" customFormat="1" ht="15.75" customHeight="1">
      <c r="A65" s="581" t="s">
        <v>2650</v>
      </c>
      <c r="B65" s="557" t="s">
        <v>2651</v>
      </c>
    </row>
    <row r="66" spans="1:3" s="582" customFormat="1" ht="15.75">
      <c r="A66" s="581" t="s">
        <v>2652</v>
      </c>
      <c r="B66" s="557" t="s">
        <v>2653</v>
      </c>
    </row>
    <row r="67" spans="1:3" ht="15.75">
      <c r="A67" s="581" t="s">
        <v>2654</v>
      </c>
      <c r="B67" s="557" t="s">
        <v>2655</v>
      </c>
      <c r="C67" s="582"/>
    </row>
    <row r="68" spans="1:3" ht="15.75">
      <c r="A68" s="581" t="s">
        <v>2656</v>
      </c>
      <c r="B68" s="557" t="s">
        <v>2657</v>
      </c>
      <c r="C68" s="582"/>
    </row>
    <row r="69" spans="1:3" ht="15.75">
      <c r="A69" s="581" t="s">
        <v>2658</v>
      </c>
      <c r="B69" s="557" t="s">
        <v>2659</v>
      </c>
      <c r="C69" s="582"/>
    </row>
    <row r="70" spans="1:3" ht="15.75">
      <c r="A70" s="581" t="s">
        <v>2660</v>
      </c>
      <c r="B70" s="557" t="s">
        <v>2661</v>
      </c>
      <c r="C70" s="582"/>
    </row>
    <row r="71" spans="1:3" ht="15.75">
      <c r="A71" s="581" t="s">
        <v>2662</v>
      </c>
      <c r="B71" s="557" t="s">
        <v>2663</v>
      </c>
      <c r="C71" s="582"/>
    </row>
    <row r="72" spans="1:3" ht="15.75">
      <c r="A72" s="581" t="s">
        <v>2664</v>
      </c>
      <c r="B72" s="557" t="s">
        <v>2665</v>
      </c>
      <c r="C72" s="582"/>
    </row>
    <row r="73" spans="1:3" ht="15.75">
      <c r="A73" s="581" t="s">
        <v>2666</v>
      </c>
      <c r="B73" s="557" t="s">
        <v>2667</v>
      </c>
      <c r="C73" s="582"/>
    </row>
    <row r="74" spans="1:3" ht="15.75">
      <c r="A74" s="581" t="s">
        <v>2668</v>
      </c>
      <c r="B74" s="557" t="s">
        <v>2669</v>
      </c>
      <c r="C74" s="582"/>
    </row>
    <row r="75" spans="1:3" ht="15.75">
      <c r="A75" s="581" t="s">
        <v>2670</v>
      </c>
      <c r="B75" s="557" t="s">
        <v>2671</v>
      </c>
      <c r="C75" s="582"/>
    </row>
    <row r="76" spans="1:3" ht="15.75">
      <c r="A76" s="581" t="s">
        <v>2672</v>
      </c>
      <c r="B76" s="557" t="s">
        <v>2673</v>
      </c>
      <c r="C76" s="582"/>
    </row>
    <row r="77" spans="1:3" ht="15.75">
      <c r="A77" s="581" t="s">
        <v>2674</v>
      </c>
      <c r="B77" s="557" t="s">
        <v>2675</v>
      </c>
      <c r="C77" s="582"/>
    </row>
    <row r="78" spans="1:3" ht="15.75">
      <c r="A78" s="581" t="s">
        <v>2676</v>
      </c>
      <c r="B78" s="557" t="s">
        <v>2677</v>
      </c>
      <c r="C78" s="582"/>
    </row>
    <row r="79" spans="1:3" ht="15.75">
      <c r="A79" s="581" t="s">
        <v>2678</v>
      </c>
      <c r="B79" s="557" t="s">
        <v>2679</v>
      </c>
      <c r="C79" s="582"/>
    </row>
    <row r="80" spans="1:3" ht="15.75">
      <c r="A80" s="581" t="s">
        <v>2680</v>
      </c>
      <c r="B80" s="557" t="s">
        <v>2681</v>
      </c>
      <c r="C80" s="582"/>
    </row>
    <row r="81" spans="1:3" ht="15.75">
      <c r="A81" s="581" t="s">
        <v>2682</v>
      </c>
      <c r="B81" s="557" t="s">
        <v>2683</v>
      </c>
      <c r="C81" s="582"/>
    </row>
    <row r="82" spans="1:3" ht="15.75">
      <c r="A82" s="581" t="s">
        <v>2684</v>
      </c>
      <c r="B82" s="557" t="s">
        <v>2685</v>
      </c>
      <c r="C82" s="582"/>
    </row>
    <row r="83" spans="1:3" ht="15.75">
      <c r="A83" s="581" t="s">
        <v>2686</v>
      </c>
      <c r="B83" s="557" t="s">
        <v>2687</v>
      </c>
      <c r="C83" s="582"/>
    </row>
    <row r="84" spans="1:3" ht="15.75">
      <c r="A84" s="581" t="s">
        <v>2690</v>
      </c>
      <c r="B84" s="557" t="s">
        <v>2691</v>
      </c>
      <c r="C84" s="582"/>
    </row>
    <row r="85" spans="1:3" ht="15.75">
      <c r="A85" s="581" t="s">
        <v>2748</v>
      </c>
      <c r="B85" s="557" t="s">
        <v>2749</v>
      </c>
      <c r="C85" s="582"/>
    </row>
    <row r="86" spans="1:3" ht="15.75">
      <c r="A86" s="581" t="s">
        <v>2802</v>
      </c>
      <c r="B86" s="557" t="s">
        <v>2803</v>
      </c>
      <c r="C86" s="582"/>
    </row>
    <row r="87" spans="1:3" ht="15.75">
      <c r="A87" s="581" t="s">
        <v>2804</v>
      </c>
      <c r="B87" s="557" t="s">
        <v>2805</v>
      </c>
      <c r="C87" s="582"/>
    </row>
    <row r="88" spans="1:3" ht="15.75">
      <c r="A88" s="581" t="s">
        <v>2806</v>
      </c>
      <c r="B88" s="557" t="s">
        <v>2807</v>
      </c>
      <c r="C88" s="582"/>
    </row>
    <row r="89" spans="1:3" ht="15.75">
      <c r="A89" s="581" t="s">
        <v>2808</v>
      </c>
      <c r="B89" s="557" t="s">
        <v>2809</v>
      </c>
      <c r="C89" s="582"/>
    </row>
    <row r="90" spans="1:3" ht="15.75">
      <c r="A90" s="581" t="s">
        <v>2810</v>
      </c>
      <c r="B90" s="557" t="s">
        <v>2811</v>
      </c>
      <c r="C90" s="582"/>
    </row>
    <row r="91" spans="1:3" ht="15.75">
      <c r="A91" s="581" t="s">
        <v>2812</v>
      </c>
      <c r="B91" s="557" t="s">
        <v>2813</v>
      </c>
      <c r="C91" s="582"/>
    </row>
    <row r="92" spans="1:3" ht="15.75">
      <c r="A92" s="581" t="s">
        <v>2814</v>
      </c>
      <c r="B92" s="557" t="s">
        <v>2815</v>
      </c>
      <c r="C92" s="582"/>
    </row>
    <row r="93" spans="1:3" ht="15.75">
      <c r="A93" s="581" t="s">
        <v>2816</v>
      </c>
      <c r="B93" s="557" t="s">
        <v>2817</v>
      </c>
      <c r="C93" s="582"/>
    </row>
    <row r="94" spans="1:3" ht="15.75">
      <c r="A94" s="581" t="s">
        <v>2818</v>
      </c>
      <c r="B94" s="557" t="s">
        <v>2819</v>
      </c>
      <c r="C94" s="582"/>
    </row>
    <row r="95" spans="1:3" ht="15.75">
      <c r="A95" s="581" t="s">
        <v>2820</v>
      </c>
      <c r="B95" s="557" t="s">
        <v>2821</v>
      </c>
      <c r="C95" s="582"/>
    </row>
    <row r="96" spans="1:3" ht="15.75">
      <c r="A96" s="581" t="s">
        <v>2822</v>
      </c>
      <c r="B96" s="557" t="s">
        <v>2823</v>
      </c>
      <c r="C96" s="582"/>
    </row>
    <row r="97" spans="1:3" ht="15.75">
      <c r="A97" s="581" t="s">
        <v>2824</v>
      </c>
      <c r="B97" s="557" t="s">
        <v>2825</v>
      </c>
      <c r="C97" s="582"/>
    </row>
    <row r="98" spans="1:3" ht="15.75">
      <c r="A98" s="581" t="s">
        <v>2830</v>
      </c>
      <c r="B98" s="557" t="s">
        <v>2831</v>
      </c>
      <c r="C98" s="582"/>
    </row>
    <row r="99" spans="1:3" ht="15.75">
      <c r="A99" s="581" t="s">
        <v>2832</v>
      </c>
      <c r="B99" s="557" t="s">
        <v>2833</v>
      </c>
      <c r="C99" s="582"/>
    </row>
    <row r="100" spans="1:3" ht="15.75">
      <c r="A100" s="581" t="s">
        <v>2862</v>
      </c>
      <c r="B100" s="557" t="s">
        <v>2863</v>
      </c>
      <c r="C100" s="582"/>
    </row>
    <row r="101" spans="1:3" ht="15.75">
      <c r="A101" s="581" t="s">
        <v>2870</v>
      </c>
      <c r="B101" s="557" t="s">
        <v>2871</v>
      </c>
      <c r="C101" s="582"/>
    </row>
    <row r="102" spans="1:3" ht="15.75">
      <c r="A102" s="581" t="s">
        <v>2872</v>
      </c>
      <c r="B102" s="557" t="s">
        <v>2873</v>
      </c>
      <c r="C102" s="582"/>
    </row>
    <row r="103" spans="1:3" ht="15.75">
      <c r="A103" s="581" t="s">
        <v>2874</v>
      </c>
      <c r="B103" s="557" t="s">
        <v>2875</v>
      </c>
      <c r="C103" s="582"/>
    </row>
    <row r="104" spans="1:3" ht="15.75">
      <c r="A104" s="581" t="s">
        <v>2876</v>
      </c>
      <c r="B104" s="557" t="s">
        <v>2877</v>
      </c>
      <c r="C104" s="582"/>
    </row>
    <row r="105" spans="1:3" ht="15.75">
      <c r="A105" s="581" t="s">
        <v>2878</v>
      </c>
      <c r="B105" s="557" t="s">
        <v>2879</v>
      </c>
      <c r="C105" s="582"/>
    </row>
    <row r="106" spans="1:3" ht="15.75">
      <c r="A106" s="581" t="s">
        <v>2880</v>
      </c>
      <c r="B106" s="557" t="s">
        <v>2881</v>
      </c>
      <c r="C106" s="582"/>
    </row>
    <row r="107" spans="1:3" ht="15.75">
      <c r="A107" s="581" t="s">
        <v>2882</v>
      </c>
      <c r="B107" s="557" t="s">
        <v>2883</v>
      </c>
      <c r="C107" s="582"/>
    </row>
    <row r="108" spans="1:3" ht="15.75">
      <c r="A108" s="583" t="s">
        <v>2884</v>
      </c>
      <c r="B108" s="584" t="s">
        <v>2885</v>
      </c>
      <c r="C108" s="582"/>
    </row>
    <row r="109" spans="1:3" ht="15.75">
      <c r="A109" s="466" t="s">
        <v>2362</v>
      </c>
      <c r="B109" s="585" t="s">
        <v>2363</v>
      </c>
      <c r="C109" s="582"/>
    </row>
    <row r="110" spans="1:3" ht="15.75">
      <c r="A110" s="466" t="s">
        <v>2364</v>
      </c>
      <c r="B110" s="585" t="s">
        <v>2365</v>
      </c>
      <c r="C110" s="582"/>
    </row>
    <row r="111" spans="1:3" ht="15.75">
      <c r="A111" s="466" t="s">
        <v>2376</v>
      </c>
      <c r="B111" s="585" t="s">
        <v>2377</v>
      </c>
      <c r="C111" s="582"/>
    </row>
    <row r="112" spans="1:3" ht="15.75">
      <c r="A112" s="466" t="s">
        <v>2378</v>
      </c>
      <c r="B112" s="585" t="s">
        <v>2379</v>
      </c>
      <c r="C112" s="582"/>
    </row>
    <row r="113" spans="1:3" ht="15.75">
      <c r="A113" s="466" t="s">
        <v>2380</v>
      </c>
      <c r="B113" s="585" t="s">
        <v>2381</v>
      </c>
      <c r="C113" s="582"/>
    </row>
    <row r="114" spans="1:3" ht="15.75">
      <c r="A114" s="466" t="s">
        <v>2382</v>
      </c>
      <c r="B114" s="585" t="s">
        <v>2383</v>
      </c>
      <c r="C114" s="582"/>
    </row>
    <row r="115" spans="1:3" ht="15.75">
      <c r="A115" s="466" t="s">
        <v>2384</v>
      </c>
      <c r="B115" s="585" t="s">
        <v>2385</v>
      </c>
      <c r="C115" s="582"/>
    </row>
    <row r="116" spans="1:3" ht="15.75">
      <c r="A116" s="466" t="s">
        <v>2386</v>
      </c>
      <c r="B116" s="585" t="s">
        <v>2387</v>
      </c>
      <c r="C116" s="582"/>
    </row>
    <row r="117" spans="1:3" ht="15.75">
      <c r="A117" s="466" t="s">
        <v>2388</v>
      </c>
      <c r="B117" s="585" t="s">
        <v>2389</v>
      </c>
      <c r="C117" s="582"/>
    </row>
    <row r="118" spans="1:3" ht="15.75">
      <c r="A118" s="466" t="s">
        <v>2390</v>
      </c>
      <c r="B118" s="585" t="s">
        <v>2391</v>
      </c>
      <c r="C118" s="582"/>
    </row>
    <row r="119" spans="1:3" ht="15.75">
      <c r="A119" s="466" t="s">
        <v>2436</v>
      </c>
      <c r="B119" s="585" t="s">
        <v>2437</v>
      </c>
      <c r="C119" s="582"/>
    </row>
    <row r="120" spans="1:3" ht="15.75">
      <c r="A120" s="466" t="s">
        <v>2438</v>
      </c>
      <c r="B120" s="585" t="s">
        <v>2439</v>
      </c>
      <c r="C120" s="582"/>
    </row>
    <row r="121" spans="1:3" ht="15.75">
      <c r="A121" s="466" t="s">
        <v>2440</v>
      </c>
      <c r="B121" s="585" t="s">
        <v>2441</v>
      </c>
      <c r="C121" s="582"/>
    </row>
    <row r="122" spans="1:3" ht="15.75">
      <c r="A122" s="466" t="s">
        <v>2442</v>
      </c>
      <c r="B122" s="585" t="s">
        <v>2443</v>
      </c>
      <c r="C122" s="582"/>
    </row>
    <row r="123" spans="1:3" ht="15.75">
      <c r="A123" s="466" t="s">
        <v>2444</v>
      </c>
      <c r="B123" s="585" t="s">
        <v>2445</v>
      </c>
      <c r="C123" s="582"/>
    </row>
    <row r="124" spans="1:3" ht="15.75">
      <c r="A124" s="466" t="s">
        <v>2446</v>
      </c>
      <c r="B124" s="585" t="s">
        <v>2447</v>
      </c>
      <c r="C124" s="582"/>
    </row>
    <row r="125" spans="1:3" ht="15.75">
      <c r="A125" s="466" t="s">
        <v>2448</v>
      </c>
      <c r="B125" s="585" t="s">
        <v>2449</v>
      </c>
      <c r="C125" s="582"/>
    </row>
    <row r="126" spans="1:3" ht="15.75">
      <c r="A126" s="466" t="s">
        <v>2450</v>
      </c>
      <c r="B126" s="585" t="s">
        <v>2451</v>
      </c>
      <c r="C126" s="582"/>
    </row>
    <row r="127" spans="1:3" ht="15.75">
      <c r="A127" s="466" t="s">
        <v>2452</v>
      </c>
      <c r="B127" s="585" t="s">
        <v>2453</v>
      </c>
      <c r="C127" s="582"/>
    </row>
    <row r="128" spans="1:3" ht="15.75">
      <c r="A128" s="466" t="s">
        <v>2454</v>
      </c>
      <c r="B128" s="585" t="s">
        <v>2455</v>
      </c>
      <c r="C128" s="582"/>
    </row>
    <row r="129" spans="1:3" ht="15.75">
      <c r="A129" s="466" t="s">
        <v>2456</v>
      </c>
      <c r="B129" s="585" t="s">
        <v>2457</v>
      </c>
      <c r="C129" s="582"/>
    </row>
    <row r="130" spans="1:3" ht="15.75">
      <c r="A130" s="466" t="s">
        <v>2458</v>
      </c>
      <c r="B130" s="585" t="s">
        <v>2459</v>
      </c>
      <c r="C130" s="582"/>
    </row>
    <row r="131" spans="1:3" ht="15.75">
      <c r="A131" s="466" t="s">
        <v>2460</v>
      </c>
      <c r="B131" s="585" t="s">
        <v>2461</v>
      </c>
      <c r="C131" s="582"/>
    </row>
    <row r="132" spans="1:3" ht="15.75">
      <c r="A132" s="466" t="s">
        <v>2462</v>
      </c>
      <c r="B132" s="585" t="s">
        <v>2463</v>
      </c>
      <c r="C132" s="582"/>
    </row>
    <row r="133" spans="1:3" ht="15.75">
      <c r="A133" s="466" t="s">
        <v>2464</v>
      </c>
      <c r="B133" s="585" t="s">
        <v>2465</v>
      </c>
      <c r="C133" s="582"/>
    </row>
    <row r="134" spans="1:3" ht="15.75">
      <c r="A134" s="466" t="s">
        <v>2466</v>
      </c>
      <c r="B134" s="585" t="s">
        <v>2467</v>
      </c>
      <c r="C134" s="582"/>
    </row>
    <row r="135" spans="1:3" ht="15.75">
      <c r="A135" s="466" t="s">
        <v>2468</v>
      </c>
      <c r="B135" s="585" t="s">
        <v>2469</v>
      </c>
      <c r="C135" s="582"/>
    </row>
    <row r="136" spans="1:3" ht="15.75">
      <c r="A136" s="466" t="s">
        <v>2470</v>
      </c>
      <c r="B136" s="585" t="s">
        <v>2471</v>
      </c>
      <c r="C136" s="582"/>
    </row>
    <row r="137" spans="1:3" ht="15.75">
      <c r="A137" s="466" t="s">
        <v>2520</v>
      </c>
      <c r="B137" s="585" t="s">
        <v>2521</v>
      </c>
      <c r="C137" s="582"/>
    </row>
    <row r="138" spans="1:3" ht="15.75">
      <c r="A138" s="466" t="s">
        <v>2524</v>
      </c>
      <c r="B138" s="585" t="s">
        <v>2525</v>
      </c>
      <c r="C138" s="582"/>
    </row>
    <row r="139" spans="1:3" ht="15.75">
      <c r="A139" s="466" t="s">
        <v>2528</v>
      </c>
      <c r="B139" s="585" t="s">
        <v>2529</v>
      </c>
      <c r="C139" s="582"/>
    </row>
    <row r="140" spans="1:3" ht="15.75">
      <c r="A140" s="466" t="s">
        <v>2530</v>
      </c>
      <c r="B140" s="585" t="s">
        <v>2531</v>
      </c>
      <c r="C140" s="582"/>
    </row>
    <row r="141" spans="1:3" ht="15.75">
      <c r="A141" s="466" t="s">
        <v>2532</v>
      </c>
      <c r="B141" s="585" t="s">
        <v>2533</v>
      </c>
      <c r="C141" s="582"/>
    </row>
    <row r="142" spans="1:3" ht="15.75">
      <c r="A142" s="466" t="s">
        <v>2534</v>
      </c>
      <c r="B142" s="585" t="s">
        <v>2535</v>
      </c>
      <c r="C142" s="582"/>
    </row>
    <row r="143" spans="1:3" ht="15.75">
      <c r="A143" s="466" t="s">
        <v>2536</v>
      </c>
      <c r="B143" s="585" t="s">
        <v>2537</v>
      </c>
      <c r="C143" s="582"/>
    </row>
    <row r="144" spans="1:3" ht="15.75">
      <c r="A144" s="466" t="s">
        <v>2538</v>
      </c>
      <c r="B144" s="585" t="s">
        <v>2539</v>
      </c>
      <c r="C144" s="582"/>
    </row>
    <row r="145" spans="1:3" ht="15.75">
      <c r="A145" s="466" t="s">
        <v>2540</v>
      </c>
      <c r="B145" s="585" t="s">
        <v>2541</v>
      </c>
      <c r="C145" s="582"/>
    </row>
    <row r="146" spans="1:3" ht="15.75">
      <c r="A146" s="466" t="s">
        <v>2542</v>
      </c>
      <c r="B146" s="585" t="s">
        <v>2543</v>
      </c>
      <c r="C146" s="582"/>
    </row>
    <row r="147" spans="1:3" ht="15.75">
      <c r="A147" s="466" t="s">
        <v>2570</v>
      </c>
      <c r="B147" s="585" t="s">
        <v>2571</v>
      </c>
      <c r="C147" s="582"/>
    </row>
    <row r="148" spans="1:3" ht="15.75">
      <c r="A148" s="466" t="s">
        <v>2572</v>
      </c>
      <c r="B148" s="585" t="s">
        <v>2573</v>
      </c>
      <c r="C148" s="582"/>
    </row>
    <row r="149" spans="1:3" ht="15.75">
      <c r="A149" s="466" t="s">
        <v>2600</v>
      </c>
      <c r="B149" s="585" t="s">
        <v>2601</v>
      </c>
      <c r="C149" s="582"/>
    </row>
    <row r="150" spans="1:3" ht="15.75">
      <c r="A150" s="466" t="s">
        <v>2602</v>
      </c>
      <c r="B150" s="585" t="s">
        <v>2603</v>
      </c>
      <c r="C150" s="582"/>
    </row>
    <row r="151" spans="1:3" ht="15.75">
      <c r="A151" s="466" t="s">
        <v>2604</v>
      </c>
      <c r="B151" s="585" t="s">
        <v>2605</v>
      </c>
      <c r="C151" s="582"/>
    </row>
    <row r="152" spans="1:3" ht="15.75">
      <c r="A152" s="466" t="s">
        <v>2606</v>
      </c>
      <c r="B152" s="585" t="s">
        <v>2607</v>
      </c>
      <c r="C152" s="582"/>
    </row>
    <row r="153" spans="1:3" ht="15.75">
      <c r="A153" s="466" t="s">
        <v>2608</v>
      </c>
      <c r="B153" s="585" t="s">
        <v>2609</v>
      </c>
      <c r="C153" s="582"/>
    </row>
    <row r="154" spans="1:3" ht="15.75">
      <c r="A154" s="466" t="s">
        <v>2628</v>
      </c>
      <c r="B154" s="585" t="s">
        <v>2629</v>
      </c>
      <c r="C154" s="582"/>
    </row>
    <row r="155" spans="1:3" ht="15.75">
      <c r="A155" s="466" t="s">
        <v>2632</v>
      </c>
      <c r="B155" s="585" t="s">
        <v>2633</v>
      </c>
      <c r="C155" s="582"/>
    </row>
    <row r="156" spans="1:3" ht="15.75">
      <c r="A156" s="466" t="s">
        <v>2634</v>
      </c>
      <c r="B156" s="585" t="s">
        <v>2635</v>
      </c>
      <c r="C156" s="582"/>
    </row>
    <row r="157" spans="1:3" ht="15.75">
      <c r="A157" s="466" t="s">
        <v>2636</v>
      </c>
      <c r="B157" s="585" t="s">
        <v>2637</v>
      </c>
      <c r="C157" s="582"/>
    </row>
    <row r="158" spans="1:3" ht="15.75">
      <c r="A158" s="466" t="s">
        <v>2638</v>
      </c>
      <c r="B158" s="585" t="s">
        <v>2639</v>
      </c>
      <c r="C158" s="582"/>
    </row>
    <row r="159" spans="1:3" ht="15.75">
      <c r="A159" s="466" t="s">
        <v>2640</v>
      </c>
      <c r="B159" s="585" t="s">
        <v>2641</v>
      </c>
      <c r="C159" s="582"/>
    </row>
    <row r="160" spans="1:3" ht="15.75">
      <c r="A160" s="466" t="s">
        <v>2642</v>
      </c>
      <c r="B160" s="585" t="s">
        <v>2643</v>
      </c>
      <c r="C160" s="582"/>
    </row>
    <row r="161" spans="1:3" ht="15.75">
      <c r="A161" s="466" t="s">
        <v>2644</v>
      </c>
      <c r="B161" s="585" t="s">
        <v>2645</v>
      </c>
      <c r="C161" s="582"/>
    </row>
    <row r="162" spans="1:3" ht="15.75">
      <c r="A162" s="466" t="s">
        <v>2646</v>
      </c>
      <c r="B162" s="585" t="s">
        <v>2647</v>
      </c>
      <c r="C162" s="582"/>
    </row>
    <row r="163" spans="1:3" ht="15.75">
      <c r="A163" s="466" t="s">
        <v>2648</v>
      </c>
      <c r="B163" s="585" t="s">
        <v>2649</v>
      </c>
      <c r="C163" s="582"/>
    </row>
    <row r="164" spans="1:3" ht="15.75">
      <c r="A164" s="466" t="s">
        <v>2650</v>
      </c>
      <c r="B164" s="585" t="s">
        <v>2651</v>
      </c>
      <c r="C164" s="582"/>
    </row>
    <row r="165" spans="1:3" ht="15.75">
      <c r="A165" s="466" t="s">
        <v>2652</v>
      </c>
      <c r="B165" s="585" t="s">
        <v>2653</v>
      </c>
      <c r="C165" s="582"/>
    </row>
    <row r="166" spans="1:3" ht="15.75">
      <c r="A166" s="466" t="s">
        <v>2654</v>
      </c>
      <c r="B166" s="585" t="s">
        <v>2655</v>
      </c>
      <c r="C166" s="582"/>
    </row>
    <row r="167" spans="1:3" ht="15.75">
      <c r="A167" s="466" t="s">
        <v>2656</v>
      </c>
      <c r="B167" s="585" t="s">
        <v>2657</v>
      </c>
      <c r="C167" s="582"/>
    </row>
    <row r="168" spans="1:3" ht="15.75">
      <c r="A168" s="466" t="s">
        <v>2658</v>
      </c>
      <c r="B168" s="585" t="s">
        <v>2659</v>
      </c>
      <c r="C168" s="582"/>
    </row>
    <row r="169" spans="1:3" ht="15.75">
      <c r="A169" s="466" t="s">
        <v>2660</v>
      </c>
      <c r="B169" s="585" t="s">
        <v>2661</v>
      </c>
      <c r="C169" s="582"/>
    </row>
    <row r="170" spans="1:3" ht="15.75">
      <c r="A170" s="466" t="s">
        <v>2662</v>
      </c>
      <c r="B170" s="585" t="s">
        <v>2663</v>
      </c>
      <c r="C170" s="582"/>
    </row>
    <row r="171" spans="1:3" ht="15.75">
      <c r="A171" s="466" t="s">
        <v>2664</v>
      </c>
      <c r="B171" s="585" t="s">
        <v>2665</v>
      </c>
      <c r="C171" s="582"/>
    </row>
    <row r="172" spans="1:3" ht="15.75">
      <c r="A172" s="466" t="s">
        <v>2666</v>
      </c>
      <c r="B172" s="585" t="s">
        <v>2667</v>
      </c>
      <c r="C172" s="582"/>
    </row>
    <row r="173" spans="1:3" ht="15.75">
      <c r="A173" s="466" t="s">
        <v>2668</v>
      </c>
      <c r="B173" s="585" t="s">
        <v>2669</v>
      </c>
      <c r="C173" s="582"/>
    </row>
    <row r="174" spans="1:3" ht="15.75">
      <c r="A174" s="466" t="s">
        <v>2670</v>
      </c>
      <c r="B174" s="585" t="s">
        <v>2671</v>
      </c>
    </row>
    <row r="175" spans="1:3" ht="15.75">
      <c r="A175" s="466" t="s">
        <v>2672</v>
      </c>
      <c r="B175" s="585" t="s">
        <v>2673</v>
      </c>
    </row>
    <row r="176" spans="1:3" ht="15.75">
      <c r="A176" s="466" t="s">
        <v>2674</v>
      </c>
      <c r="B176" s="585" t="s">
        <v>2675</v>
      </c>
    </row>
    <row r="177" spans="1:2" ht="15.75">
      <c r="A177" s="466" t="s">
        <v>2676</v>
      </c>
      <c r="B177" s="585" t="s">
        <v>2677</v>
      </c>
    </row>
    <row r="178" spans="1:2" ht="15.75">
      <c r="A178" s="466" t="s">
        <v>2678</v>
      </c>
      <c r="B178" s="585" t="s">
        <v>2679</v>
      </c>
    </row>
    <row r="179" spans="1:2" ht="15.75">
      <c r="A179" s="466" t="s">
        <v>2680</v>
      </c>
      <c r="B179" s="585" t="s">
        <v>2681</v>
      </c>
    </row>
    <row r="180" spans="1:2" ht="15.75">
      <c r="A180" s="466" t="s">
        <v>2682</v>
      </c>
      <c r="B180" s="585" t="s">
        <v>2683</v>
      </c>
    </row>
    <row r="181" spans="1:2" ht="15.75">
      <c r="A181" s="466" t="s">
        <v>2684</v>
      </c>
      <c r="B181" s="585" t="s">
        <v>2685</v>
      </c>
    </row>
    <row r="182" spans="1:2" ht="15.75">
      <c r="A182" s="466" t="s">
        <v>2686</v>
      </c>
      <c r="B182" s="585" t="s">
        <v>2687</v>
      </c>
    </row>
    <row r="183" spans="1:2" ht="15.75">
      <c r="A183" s="466" t="s">
        <v>2690</v>
      </c>
      <c r="B183" s="585" t="s">
        <v>2691</v>
      </c>
    </row>
    <row r="184" spans="1:2" ht="15.75">
      <c r="A184" s="466" t="s">
        <v>2748</v>
      </c>
      <c r="B184" s="585" t="s">
        <v>2749</v>
      </c>
    </row>
    <row r="185" spans="1:2" ht="15.75">
      <c r="A185" s="466" t="s">
        <v>2802</v>
      </c>
      <c r="B185" s="585" t="s">
        <v>2803</v>
      </c>
    </row>
    <row r="186" spans="1:2" ht="15.75">
      <c r="A186" s="466" t="s">
        <v>2804</v>
      </c>
      <c r="B186" s="585" t="s">
        <v>2805</v>
      </c>
    </row>
    <row r="187" spans="1:2" ht="15.75">
      <c r="A187" s="466" t="s">
        <v>2806</v>
      </c>
      <c r="B187" s="585" t="s">
        <v>2807</v>
      </c>
    </row>
    <row r="188" spans="1:2" ht="15.75">
      <c r="A188" s="466" t="s">
        <v>2808</v>
      </c>
      <c r="B188" s="585" t="s">
        <v>2809</v>
      </c>
    </row>
    <row r="189" spans="1:2" ht="15.75">
      <c r="A189" s="466" t="s">
        <v>2810</v>
      </c>
      <c r="B189" s="585" t="s">
        <v>2811</v>
      </c>
    </row>
    <row r="190" spans="1:2" ht="15.75">
      <c r="A190" s="466" t="s">
        <v>2812</v>
      </c>
      <c r="B190" s="585" t="s">
        <v>2813</v>
      </c>
    </row>
    <row r="191" spans="1:2" ht="15.75">
      <c r="A191" s="466" t="s">
        <v>2814</v>
      </c>
      <c r="B191" s="585" t="s">
        <v>2815</v>
      </c>
    </row>
    <row r="192" spans="1:2" ht="15.75">
      <c r="A192" s="466" t="s">
        <v>2816</v>
      </c>
      <c r="B192" s="585" t="s">
        <v>2817</v>
      </c>
    </row>
    <row r="193" spans="1:2" ht="15.75">
      <c r="A193" s="466" t="s">
        <v>2818</v>
      </c>
      <c r="B193" s="585" t="s">
        <v>2819</v>
      </c>
    </row>
    <row r="194" spans="1:2" ht="15.75">
      <c r="A194" s="466" t="s">
        <v>2820</v>
      </c>
      <c r="B194" s="585" t="s">
        <v>2821</v>
      </c>
    </row>
    <row r="195" spans="1:2" ht="15.75">
      <c r="A195" s="466" t="s">
        <v>2822</v>
      </c>
      <c r="B195" s="585" t="s">
        <v>2823</v>
      </c>
    </row>
    <row r="196" spans="1:2" ht="15.75">
      <c r="A196" s="466" t="s">
        <v>2824</v>
      </c>
      <c r="B196" s="585" t="s">
        <v>2825</v>
      </c>
    </row>
    <row r="197" spans="1:2" ht="15.75">
      <c r="A197" s="466" t="s">
        <v>2830</v>
      </c>
      <c r="B197" s="585" t="s">
        <v>2831</v>
      </c>
    </row>
    <row r="198" spans="1:2" ht="15.75">
      <c r="A198" s="466" t="s">
        <v>2832</v>
      </c>
      <c r="B198" s="585" t="s">
        <v>2833</v>
      </c>
    </row>
    <row r="199" spans="1:2" ht="15.75">
      <c r="A199" s="466" t="s">
        <v>2834</v>
      </c>
      <c r="B199" s="585" t="s">
        <v>2835</v>
      </c>
    </row>
    <row r="200" spans="1:2" ht="15.75">
      <c r="A200" s="466" t="s">
        <v>2862</v>
      </c>
      <c r="B200" s="585" t="s">
        <v>2863</v>
      </c>
    </row>
    <row r="201" spans="1:2" ht="15.75">
      <c r="A201" s="466" t="s">
        <v>2870</v>
      </c>
      <c r="B201" s="585" t="s">
        <v>2871</v>
      </c>
    </row>
    <row r="202" spans="1:2" ht="15.75">
      <c r="A202" s="466" t="s">
        <v>2872</v>
      </c>
      <c r="B202" s="585" t="s">
        <v>2873</v>
      </c>
    </row>
    <row r="203" spans="1:2" ht="15.75">
      <c r="A203" s="466" t="s">
        <v>2874</v>
      </c>
      <c r="B203" s="585" t="s">
        <v>2875</v>
      </c>
    </row>
    <row r="204" spans="1:2" ht="15.75">
      <c r="A204" s="466" t="s">
        <v>2876</v>
      </c>
      <c r="B204" s="585" t="s">
        <v>2877</v>
      </c>
    </row>
    <row r="205" spans="1:2" ht="15.75">
      <c r="A205" s="466" t="s">
        <v>2878</v>
      </c>
      <c r="B205" s="585" t="s">
        <v>2879</v>
      </c>
    </row>
    <row r="206" spans="1:2" ht="15.75">
      <c r="A206" s="466" t="s">
        <v>2880</v>
      </c>
      <c r="B206" s="585" t="s">
        <v>2881</v>
      </c>
    </row>
    <row r="207" spans="1:2" ht="15.75">
      <c r="A207" s="466" t="s">
        <v>2882</v>
      </c>
      <c r="B207" s="585" t="s">
        <v>2883</v>
      </c>
    </row>
    <row r="208" spans="1:2" ht="15.75">
      <c r="A208" s="466" t="s">
        <v>2884</v>
      </c>
      <c r="B208" s="585" t="s">
        <v>2885</v>
      </c>
    </row>
    <row r="209" spans="1:2" ht="15.75">
      <c r="A209" s="466" t="s">
        <v>2886</v>
      </c>
      <c r="B209" s="585" t="s">
        <v>2887</v>
      </c>
    </row>
    <row r="210" spans="1:2" ht="15.75">
      <c r="A210" s="466" t="s">
        <v>2888</v>
      </c>
      <c r="B210" s="585" t="s">
        <v>3786</v>
      </c>
    </row>
    <row r="211" spans="1:2" ht="15.75">
      <c r="A211" s="466" t="s">
        <v>2890</v>
      </c>
      <c r="B211" s="585" t="s">
        <v>3787</v>
      </c>
    </row>
    <row r="212" spans="1:2" ht="15.75">
      <c r="A212" s="466" t="s">
        <v>2892</v>
      </c>
      <c r="B212" s="585" t="s">
        <v>3788</v>
      </c>
    </row>
    <row r="213" spans="1:2" ht="15.75">
      <c r="A213" s="466" t="s">
        <v>2894</v>
      </c>
      <c r="B213" s="585" t="s">
        <v>2895</v>
      </c>
    </row>
    <row r="214" spans="1:2" ht="15.75">
      <c r="A214" s="466" t="s">
        <v>2896</v>
      </c>
      <c r="B214" s="585" t="s">
        <v>2897</v>
      </c>
    </row>
    <row r="215" spans="1:2" ht="15.75">
      <c r="A215" s="466" t="s">
        <v>2898</v>
      </c>
      <c r="B215" s="585" t="s">
        <v>2899</v>
      </c>
    </row>
    <row r="216" spans="1:2" ht="15.75">
      <c r="A216" s="466" t="s">
        <v>2900</v>
      </c>
      <c r="B216" s="585" t="s">
        <v>2901</v>
      </c>
    </row>
    <row r="217" spans="1:2" ht="15.75">
      <c r="A217" s="466" t="s">
        <v>2902</v>
      </c>
      <c r="B217" s="585" t="s">
        <v>2903</v>
      </c>
    </row>
    <row r="218" spans="1:2" ht="15.75">
      <c r="A218" s="466" t="s">
        <v>2904</v>
      </c>
      <c r="B218" s="585" t="s">
        <v>2905</v>
      </c>
    </row>
    <row r="219" spans="1:2" ht="15.75">
      <c r="A219" s="466" t="s">
        <v>2906</v>
      </c>
      <c r="B219" s="585" t="s">
        <v>2907</v>
      </c>
    </row>
    <row r="220" spans="1:2" ht="15.75">
      <c r="A220" s="466" t="s">
        <v>2908</v>
      </c>
      <c r="B220" s="585" t="s">
        <v>2909</v>
      </c>
    </row>
    <row r="221" spans="1:2" ht="15.75">
      <c r="A221" s="466" t="s">
        <v>2924</v>
      </c>
      <c r="B221" s="585" t="s">
        <v>2925</v>
      </c>
    </row>
    <row r="222" spans="1:2" ht="15.75">
      <c r="A222" s="466" t="s">
        <v>2928</v>
      </c>
      <c r="B222" s="585" t="s">
        <v>2929</v>
      </c>
    </row>
    <row r="223" spans="1:2" ht="15.75">
      <c r="A223" s="466" t="s">
        <v>2942</v>
      </c>
      <c r="B223" s="585" t="s">
        <v>2943</v>
      </c>
    </row>
    <row r="224" spans="1:2" ht="15.75">
      <c r="A224" s="466" t="s">
        <v>2944</v>
      </c>
      <c r="B224" s="585" t="s">
        <v>2945</v>
      </c>
    </row>
    <row r="225" spans="1:2" ht="15.75">
      <c r="A225" s="466" t="s">
        <v>2946</v>
      </c>
      <c r="B225" s="585" t="s">
        <v>2947</v>
      </c>
    </row>
    <row r="226" spans="1:2" ht="15.75">
      <c r="A226" s="466" t="s">
        <v>2948</v>
      </c>
      <c r="B226" s="585" t="s">
        <v>2949</v>
      </c>
    </row>
    <row r="227" spans="1:2" ht="15.75">
      <c r="A227" s="466" t="s">
        <v>2962</v>
      </c>
      <c r="B227" s="585" t="s">
        <v>2963</v>
      </c>
    </row>
    <row r="228" spans="1:2" ht="15.75">
      <c r="A228" s="466" t="s">
        <v>2964</v>
      </c>
      <c r="B228" s="585" t="s">
        <v>2965</v>
      </c>
    </row>
    <row r="229" spans="1:2" ht="15.75">
      <c r="A229" s="466" t="s">
        <v>2966</v>
      </c>
      <c r="B229" s="585" t="s">
        <v>2967</v>
      </c>
    </row>
    <row r="230" spans="1:2" ht="15.75">
      <c r="A230" s="466" t="s">
        <v>2968</v>
      </c>
      <c r="B230" s="585" t="s">
        <v>2969</v>
      </c>
    </row>
    <row r="231" spans="1:2" ht="15.75">
      <c r="A231" s="466" t="s">
        <v>2970</v>
      </c>
      <c r="B231" s="585" t="s">
        <v>2971</v>
      </c>
    </row>
    <row r="232" spans="1:2" ht="15.75">
      <c r="A232" s="466" t="s">
        <v>2972</v>
      </c>
      <c r="B232" s="585" t="s">
        <v>2973</v>
      </c>
    </row>
    <row r="233" spans="1:2" ht="15.75">
      <c r="A233" s="466" t="s">
        <v>2974</v>
      </c>
      <c r="B233" s="585" t="s">
        <v>2975</v>
      </c>
    </row>
    <row r="234" spans="1:2" ht="15.75">
      <c r="A234" s="466" t="s">
        <v>2986</v>
      </c>
      <c r="B234" s="585" t="s">
        <v>2987</v>
      </c>
    </row>
    <row r="235" spans="1:2" ht="15.75">
      <c r="A235" s="466" t="s">
        <v>2988</v>
      </c>
      <c r="B235" s="585" t="s">
        <v>2989</v>
      </c>
    </row>
    <row r="236" spans="1:2" ht="15.75">
      <c r="A236" s="466" t="s">
        <v>2990</v>
      </c>
      <c r="B236" s="585" t="s">
        <v>2991</v>
      </c>
    </row>
    <row r="237" spans="1:2" ht="15.75">
      <c r="A237" s="466" t="s">
        <v>2992</v>
      </c>
      <c r="B237" s="585" t="s">
        <v>2993</v>
      </c>
    </row>
    <row r="238" spans="1:2" ht="15.75">
      <c r="A238" s="466" t="s">
        <v>2994</v>
      </c>
      <c r="B238" s="585" t="s">
        <v>2995</v>
      </c>
    </row>
    <row r="239" spans="1:2" ht="15.75">
      <c r="A239" s="466" t="s">
        <v>2996</v>
      </c>
      <c r="B239" s="585" t="s">
        <v>2997</v>
      </c>
    </row>
    <row r="240" spans="1:2" ht="15.75">
      <c r="A240" s="466" t="s">
        <v>2998</v>
      </c>
      <c r="B240" s="585" t="s">
        <v>2999</v>
      </c>
    </row>
    <row r="241" spans="1:2" ht="15.75">
      <c r="A241" s="466" t="s">
        <v>3000</v>
      </c>
      <c r="B241" s="585" t="s">
        <v>3001</v>
      </c>
    </row>
    <row r="242" spans="1:2" ht="15.75">
      <c r="A242" s="466" t="s">
        <v>3002</v>
      </c>
      <c r="B242" s="585" t="s">
        <v>3003</v>
      </c>
    </row>
    <row r="243" spans="1:2" ht="15.75">
      <c r="A243" s="466" t="s">
        <v>3004</v>
      </c>
      <c r="B243" s="585" t="s">
        <v>3005</v>
      </c>
    </row>
    <row r="244" spans="1:2" ht="15.75">
      <c r="A244" s="466" t="s">
        <v>3006</v>
      </c>
      <c r="B244" s="585" t="s">
        <v>3007</v>
      </c>
    </row>
    <row r="245" spans="1:2" ht="15.75">
      <c r="A245" s="466" t="s">
        <v>3010</v>
      </c>
      <c r="B245" s="585" t="s">
        <v>3011</v>
      </c>
    </row>
    <row r="246" spans="1:2" ht="15.75">
      <c r="A246" s="466" t="s">
        <v>3012</v>
      </c>
      <c r="B246" s="585" t="s">
        <v>3013</v>
      </c>
    </row>
    <row r="247" spans="1:2" ht="15.75">
      <c r="A247" s="466" t="s">
        <v>3014</v>
      </c>
      <c r="B247" s="585" t="s">
        <v>3015</v>
      </c>
    </row>
    <row r="248" spans="1:2" ht="15.75">
      <c r="A248" s="466" t="s">
        <v>3016</v>
      </c>
      <c r="B248" s="585" t="s">
        <v>3017</v>
      </c>
    </row>
    <row r="249" spans="1:2" ht="15.75">
      <c r="A249" s="466" t="s">
        <v>3018</v>
      </c>
      <c r="B249" s="585" t="s">
        <v>3019</v>
      </c>
    </row>
    <row r="250" spans="1:2" ht="15.75">
      <c r="A250" s="466" t="s">
        <v>3020</v>
      </c>
      <c r="B250" s="585" t="s">
        <v>3021</v>
      </c>
    </row>
    <row r="251" spans="1:2" ht="15.75">
      <c r="A251" s="466" t="s">
        <v>3022</v>
      </c>
      <c r="B251" s="585" t="s">
        <v>3023</v>
      </c>
    </row>
    <row r="252" spans="1:2" ht="15.75">
      <c r="A252" s="466" t="s">
        <v>3024</v>
      </c>
      <c r="B252" s="585" t="s">
        <v>3025</v>
      </c>
    </row>
    <row r="253" spans="1:2" ht="15.75">
      <c r="A253" s="466" t="s">
        <v>3026</v>
      </c>
      <c r="B253" s="585" t="s">
        <v>3027</v>
      </c>
    </row>
    <row r="254" spans="1:2" ht="15.75">
      <c r="A254" s="466" t="s">
        <v>3036</v>
      </c>
      <c r="B254" s="585" t="s">
        <v>3037</v>
      </c>
    </row>
    <row r="255" spans="1:2" ht="15.75">
      <c r="A255" s="466" t="s">
        <v>3044</v>
      </c>
      <c r="B255" s="585" t="s">
        <v>3045</v>
      </c>
    </row>
    <row r="256" spans="1:2" ht="15.75">
      <c r="A256" s="466" t="s">
        <v>3046</v>
      </c>
      <c r="B256" s="585" t="s">
        <v>3047</v>
      </c>
    </row>
    <row r="257" spans="1:2" ht="15.75">
      <c r="A257" s="466" t="s">
        <v>3048</v>
      </c>
      <c r="B257" s="585" t="s">
        <v>3049</v>
      </c>
    </row>
    <row r="258" spans="1:2" ht="15.75">
      <c r="A258" s="466" t="s">
        <v>3050</v>
      </c>
      <c r="B258" s="585" t="s">
        <v>3051</v>
      </c>
    </row>
    <row r="259" spans="1:2" ht="15.75">
      <c r="A259" s="466" t="s">
        <v>3052</v>
      </c>
      <c r="B259" s="585" t="s">
        <v>3053</v>
      </c>
    </row>
    <row r="260" spans="1:2" ht="15.75">
      <c r="A260" s="466" t="s">
        <v>3054</v>
      </c>
      <c r="B260" s="585" t="s">
        <v>3055</v>
      </c>
    </row>
    <row r="261" spans="1:2" ht="15.75">
      <c r="A261" s="466" t="s">
        <v>3056</v>
      </c>
      <c r="B261" s="585" t="s">
        <v>3057</v>
      </c>
    </row>
    <row r="262" spans="1:2" ht="15.75">
      <c r="A262" s="466" t="s">
        <v>3058</v>
      </c>
      <c r="B262" s="585" t="s">
        <v>3059</v>
      </c>
    </row>
    <row r="263" spans="1:2" ht="15.75">
      <c r="A263" s="466" t="s">
        <v>3060</v>
      </c>
      <c r="B263" s="585" t="s">
        <v>3061</v>
      </c>
    </row>
    <row r="264" spans="1:2" ht="15.75">
      <c r="A264" s="466" t="s">
        <v>3062</v>
      </c>
      <c r="B264" s="585" t="s">
        <v>3063</v>
      </c>
    </row>
    <row r="265" spans="1:2" ht="15.75">
      <c r="A265" s="466" t="s">
        <v>3064</v>
      </c>
      <c r="B265" s="585" t="s">
        <v>3065</v>
      </c>
    </row>
    <row r="266" spans="1:2" ht="15.75">
      <c r="A266" s="466" t="s">
        <v>3066</v>
      </c>
      <c r="B266" s="585" t="s">
        <v>3067</v>
      </c>
    </row>
    <row r="267" spans="1:2" ht="15.75">
      <c r="A267" s="466" t="s">
        <v>3068</v>
      </c>
      <c r="B267" s="585" t="s">
        <v>3069</v>
      </c>
    </row>
    <row r="268" spans="1:2" ht="15.75">
      <c r="A268" s="466" t="s">
        <v>3070</v>
      </c>
      <c r="B268" s="585" t="s">
        <v>3071</v>
      </c>
    </row>
    <row r="269" spans="1:2" ht="15.75">
      <c r="A269" s="466" t="s">
        <v>3072</v>
      </c>
      <c r="B269" s="585" t="s">
        <v>3073</v>
      </c>
    </row>
    <row r="270" spans="1:2" ht="15.75">
      <c r="A270" s="466" t="s">
        <v>3074</v>
      </c>
      <c r="B270" s="585" t="s">
        <v>3075</v>
      </c>
    </row>
    <row r="271" spans="1:2" ht="15.75">
      <c r="A271" s="466" t="s">
        <v>3076</v>
      </c>
      <c r="B271" s="585" t="s">
        <v>3077</v>
      </c>
    </row>
    <row r="272" spans="1:2" ht="15.75">
      <c r="A272" s="466" t="s">
        <v>3078</v>
      </c>
      <c r="B272" s="585" t="s">
        <v>3079</v>
      </c>
    </row>
    <row r="273" spans="1:2" ht="15.75">
      <c r="A273" s="466" t="s">
        <v>3080</v>
      </c>
      <c r="B273" s="585" t="s">
        <v>3081</v>
      </c>
    </row>
    <row r="274" spans="1:2" ht="15.75">
      <c r="A274" s="466" t="s">
        <v>3082</v>
      </c>
      <c r="B274" s="585" t="s">
        <v>3083</v>
      </c>
    </row>
    <row r="275" spans="1:2" ht="15.75">
      <c r="A275" s="466" t="s">
        <v>3084</v>
      </c>
      <c r="B275" s="585" t="s">
        <v>3085</v>
      </c>
    </row>
    <row r="276" spans="1:2" ht="15.75">
      <c r="A276" s="466" t="s">
        <v>3094</v>
      </c>
      <c r="B276" s="585" t="s">
        <v>3095</v>
      </c>
    </row>
    <row r="277" spans="1:2" ht="15.75">
      <c r="A277" s="466" t="s">
        <v>3096</v>
      </c>
      <c r="B277" s="585" t="s">
        <v>3097</v>
      </c>
    </row>
    <row r="278" spans="1:2" ht="15.75">
      <c r="A278" s="466" t="s">
        <v>3098</v>
      </c>
      <c r="B278" s="585" t="s">
        <v>3099</v>
      </c>
    </row>
    <row r="279" spans="1:2" ht="15.75">
      <c r="A279" s="466" t="s">
        <v>3100</v>
      </c>
      <c r="B279" s="585" t="s">
        <v>3101</v>
      </c>
    </row>
    <row r="280" spans="1:2" ht="15.75">
      <c r="A280" s="466" t="s">
        <v>3104</v>
      </c>
      <c r="B280" s="585" t="s">
        <v>3105</v>
      </c>
    </row>
    <row r="281" spans="1:2" ht="15.75">
      <c r="A281" s="466" t="s">
        <v>3106</v>
      </c>
      <c r="B281" s="585" t="s">
        <v>3107</v>
      </c>
    </row>
    <row r="282" spans="1:2" ht="15.75">
      <c r="A282" s="466" t="s">
        <v>3108</v>
      </c>
      <c r="B282" s="585" t="s">
        <v>3109</v>
      </c>
    </row>
    <row r="283" spans="1:2" ht="15.75">
      <c r="A283" s="466" t="s">
        <v>3110</v>
      </c>
      <c r="B283" s="585" t="s">
        <v>3111</v>
      </c>
    </row>
    <row r="284" spans="1:2" ht="15.75">
      <c r="A284" s="466" t="s">
        <v>3152</v>
      </c>
      <c r="B284" s="585" t="s">
        <v>3153</v>
      </c>
    </row>
    <row r="285" spans="1:2" ht="15.75">
      <c r="A285" s="466" t="s">
        <v>3154</v>
      </c>
      <c r="B285" s="585" t="s">
        <v>3155</v>
      </c>
    </row>
    <row r="286" spans="1:2" ht="15.75">
      <c r="A286" s="466" t="s">
        <v>3156</v>
      </c>
      <c r="B286" s="585" t="s">
        <v>3157</v>
      </c>
    </row>
  </sheetData>
  <mergeCells count="2">
    <mergeCell ref="A2:C2"/>
    <mergeCell ref="A3:B3"/>
  </mergeCells>
  <printOptions horizontalCentered="1"/>
  <pageMargins left="0.59055118110236227" right="0.27559055118110237" top="0.47244094488188981" bottom="0.47244094488188981" header="0.31496062992125984" footer="0.31496062992125984"/>
  <pageSetup paperSize="9" scale="75" fitToWidth="2" fitToHeight="2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8DA5A-EF21-4D5E-8C90-D3014EF9F4D1}">
  <dimension ref="A1:F88"/>
  <sheetViews>
    <sheetView zoomScaleNormal="100" zoomScaleSheetLayoutView="100" workbookViewId="0"/>
  </sheetViews>
  <sheetFormatPr defaultRowHeight="15"/>
  <cols>
    <col min="1" max="1" width="4.85546875" style="588" customWidth="1"/>
    <col min="2" max="2" width="17.7109375" style="588" customWidth="1"/>
    <col min="3" max="3" width="84.28515625" style="588" customWidth="1"/>
    <col min="4" max="4" width="10.140625" style="599" customWidth="1"/>
    <col min="5" max="5" width="11.5703125" style="599" customWidth="1"/>
    <col min="6" max="6" width="11.5703125" style="588" customWidth="1"/>
    <col min="7" max="16384" width="9.140625" style="588"/>
  </cols>
  <sheetData>
    <row r="1" spans="1:6" s="45" customFormat="1" ht="16.5" customHeight="1">
      <c r="A1" s="45" t="s">
        <v>3789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34.5" customHeight="1">
      <c r="A5" s="48" t="s">
        <v>3790</v>
      </c>
      <c r="B5" s="48"/>
      <c r="C5" s="48"/>
      <c r="D5" s="124"/>
      <c r="E5" s="124"/>
      <c r="F5" s="124"/>
    </row>
    <row r="6" spans="1:6" s="45" customFormat="1" ht="16.5"/>
    <row r="7" spans="1:6" s="45" customFormat="1" ht="16.5">
      <c r="A7" s="49" t="s">
        <v>4</v>
      </c>
      <c r="B7" s="124"/>
      <c r="C7" s="124"/>
      <c r="D7" s="124"/>
      <c r="E7" s="124"/>
      <c r="F7" s="124"/>
    </row>
    <row r="8" spans="1:6" s="45" customFormat="1" ht="16.5"/>
    <row r="9" spans="1:6" ht="33" customHeight="1">
      <c r="A9" s="586" t="s">
        <v>6</v>
      </c>
      <c r="B9" s="586" t="s">
        <v>7</v>
      </c>
      <c r="C9" s="586" t="s">
        <v>8</v>
      </c>
      <c r="D9" s="587" t="s">
        <v>3791</v>
      </c>
      <c r="E9" s="587"/>
      <c r="F9" s="587"/>
    </row>
    <row r="10" spans="1:6" ht="16.5">
      <c r="A10" s="586"/>
      <c r="B10" s="586"/>
      <c r="C10" s="586"/>
      <c r="D10" s="589" t="s">
        <v>3792</v>
      </c>
      <c r="E10" s="589" t="s">
        <v>3793</v>
      </c>
      <c r="F10" s="589" t="s">
        <v>3794</v>
      </c>
    </row>
    <row r="11" spans="1:6" ht="30" customHeight="1">
      <c r="A11" s="586"/>
      <c r="B11" s="586"/>
      <c r="C11" s="586"/>
      <c r="D11" s="589" t="s">
        <v>3795</v>
      </c>
      <c r="E11" s="589" t="s">
        <v>3796</v>
      </c>
      <c r="F11" s="589" t="s">
        <v>3797</v>
      </c>
    </row>
    <row r="12" spans="1:6" ht="18.75">
      <c r="A12" s="590">
        <v>1</v>
      </c>
      <c r="B12" s="591">
        <v>880038</v>
      </c>
      <c r="C12" s="82" t="s">
        <v>36</v>
      </c>
      <c r="D12" s="589"/>
      <c r="E12" s="592"/>
      <c r="F12" s="589" t="s">
        <v>37</v>
      </c>
    </row>
    <row r="13" spans="1:6" ht="18.75">
      <c r="A13" s="590">
        <v>2</v>
      </c>
      <c r="B13" s="593">
        <v>880034</v>
      </c>
      <c r="C13" s="82" t="s">
        <v>3798</v>
      </c>
      <c r="D13" s="592" t="s">
        <v>37</v>
      </c>
      <c r="E13" s="592"/>
      <c r="F13" s="594"/>
    </row>
    <row r="14" spans="1:6" ht="18.75">
      <c r="A14" s="590">
        <v>3</v>
      </c>
      <c r="B14" s="593">
        <v>880008</v>
      </c>
      <c r="C14" s="82" t="s">
        <v>39</v>
      </c>
      <c r="D14" s="592"/>
      <c r="E14" s="592" t="s">
        <v>37</v>
      </c>
      <c r="F14" s="594"/>
    </row>
    <row r="15" spans="1:6" ht="31.5">
      <c r="A15" s="590">
        <v>4</v>
      </c>
      <c r="B15" s="593">
        <v>880025</v>
      </c>
      <c r="C15" s="82" t="s">
        <v>40</v>
      </c>
      <c r="D15" s="595"/>
      <c r="E15" s="592"/>
      <c r="F15" s="589" t="s">
        <v>37</v>
      </c>
    </row>
    <row r="16" spans="1:6" ht="18.75">
      <c r="A16" s="590">
        <v>5</v>
      </c>
      <c r="B16" s="593">
        <v>880066</v>
      </c>
      <c r="C16" s="82" t="s">
        <v>41</v>
      </c>
      <c r="D16" s="592"/>
      <c r="E16" s="592" t="s">
        <v>37</v>
      </c>
      <c r="F16" s="594"/>
    </row>
    <row r="17" spans="1:6" ht="18.75">
      <c r="A17" s="590">
        <v>6</v>
      </c>
      <c r="B17" s="593">
        <v>880032</v>
      </c>
      <c r="C17" s="82" t="s">
        <v>42</v>
      </c>
      <c r="D17" s="596" t="s">
        <v>37</v>
      </c>
      <c r="E17" s="596"/>
      <c r="F17" s="597"/>
    </row>
    <row r="18" spans="1:6" ht="31.5">
      <c r="A18" s="590">
        <v>7</v>
      </c>
      <c r="B18" s="593">
        <v>880030</v>
      </c>
      <c r="C18" s="82" t="s">
        <v>43</v>
      </c>
      <c r="D18" s="592"/>
      <c r="E18" s="592" t="s">
        <v>37</v>
      </c>
      <c r="F18" s="594"/>
    </row>
    <row r="19" spans="1:6" ht="31.5">
      <c r="A19" s="590">
        <v>8</v>
      </c>
      <c r="B19" s="593">
        <v>880068</v>
      </c>
      <c r="C19" s="82" t="s">
        <v>44</v>
      </c>
      <c r="D19" s="592" t="s">
        <v>37</v>
      </c>
      <c r="E19" s="592"/>
      <c r="F19" s="594"/>
    </row>
    <row r="20" spans="1:6" ht="30.75" customHeight="1">
      <c r="A20" s="590">
        <v>9</v>
      </c>
      <c r="B20" s="593">
        <v>880043</v>
      </c>
      <c r="C20" s="82" t="s">
        <v>45</v>
      </c>
      <c r="D20" s="592" t="s">
        <v>37</v>
      </c>
      <c r="E20" s="592"/>
      <c r="F20" s="594"/>
    </row>
    <row r="21" spans="1:6" ht="18.75">
      <c r="A21" s="590">
        <v>10</v>
      </c>
      <c r="B21" s="593">
        <v>880036</v>
      </c>
      <c r="C21" s="82" t="s">
        <v>46</v>
      </c>
      <c r="D21" s="592" t="s">
        <v>37</v>
      </c>
      <c r="E21" s="592"/>
      <c r="F21" s="594"/>
    </row>
    <row r="22" spans="1:6" ht="18.75">
      <c r="A22" s="590">
        <v>11</v>
      </c>
      <c r="B22" s="593">
        <v>880012</v>
      </c>
      <c r="C22" s="82" t="s">
        <v>47</v>
      </c>
      <c r="D22" s="592" t="s">
        <v>37</v>
      </c>
      <c r="E22" s="592"/>
      <c r="F22" s="594"/>
    </row>
    <row r="23" spans="1:6" ht="18.75">
      <c r="A23" s="590">
        <v>12</v>
      </c>
      <c r="B23" s="593">
        <v>880009</v>
      </c>
      <c r="C23" s="82" t="s">
        <v>48</v>
      </c>
      <c r="D23" s="592" t="s">
        <v>37</v>
      </c>
      <c r="E23" s="592"/>
      <c r="F23" s="594"/>
    </row>
    <row r="24" spans="1:6" ht="18.75">
      <c r="A24" s="590">
        <v>13</v>
      </c>
      <c r="B24" s="593">
        <v>880057</v>
      </c>
      <c r="C24" s="82" t="s">
        <v>49</v>
      </c>
      <c r="D24" s="592"/>
      <c r="E24" s="592" t="s">
        <v>37</v>
      </c>
      <c r="F24" s="594"/>
    </row>
    <row r="25" spans="1:6" ht="18.75">
      <c r="A25" s="590">
        <v>14</v>
      </c>
      <c r="B25" s="593">
        <v>880003</v>
      </c>
      <c r="C25" s="82" t="s">
        <v>50</v>
      </c>
      <c r="D25" s="592" t="s">
        <v>37</v>
      </c>
      <c r="E25" s="592"/>
      <c r="F25" s="594"/>
    </row>
    <row r="26" spans="1:6" ht="18.75">
      <c r="A26" s="590">
        <v>15</v>
      </c>
      <c r="B26" s="593">
        <v>880067</v>
      </c>
      <c r="C26" s="82" t="s">
        <v>51</v>
      </c>
      <c r="D26" s="592" t="s">
        <v>37</v>
      </c>
      <c r="E26" s="592"/>
      <c r="F26" s="594"/>
    </row>
    <row r="27" spans="1:6" ht="18.75">
      <c r="A27" s="590">
        <v>16</v>
      </c>
      <c r="B27" s="593">
        <v>880014</v>
      </c>
      <c r="C27" s="82" t="s">
        <v>52</v>
      </c>
      <c r="D27" s="592" t="s">
        <v>37</v>
      </c>
      <c r="E27" s="592"/>
      <c r="F27" s="594"/>
    </row>
    <row r="28" spans="1:6" ht="18.75">
      <c r="A28" s="590">
        <v>17</v>
      </c>
      <c r="B28" s="593">
        <v>880045</v>
      </c>
      <c r="C28" s="82" t="s">
        <v>143</v>
      </c>
      <c r="D28" s="592" t="s">
        <v>37</v>
      </c>
      <c r="E28" s="592"/>
      <c r="F28" s="592"/>
    </row>
    <row r="29" spans="1:6" ht="18.75">
      <c r="A29" s="590">
        <v>18</v>
      </c>
      <c r="B29" s="593">
        <v>880044</v>
      </c>
      <c r="C29" s="82" t="s">
        <v>142</v>
      </c>
      <c r="D29" s="592" t="s">
        <v>37</v>
      </c>
      <c r="E29" s="592"/>
      <c r="F29" s="594"/>
    </row>
    <row r="30" spans="1:6" ht="18.75">
      <c r="A30" s="590">
        <v>19</v>
      </c>
      <c r="B30" s="593">
        <v>880035</v>
      </c>
      <c r="C30" s="82" t="s">
        <v>141</v>
      </c>
      <c r="D30" s="592" t="s">
        <v>37</v>
      </c>
      <c r="E30" s="592"/>
      <c r="F30" s="594"/>
    </row>
    <row r="31" spans="1:6" ht="18.75">
      <c r="A31" s="590">
        <v>20</v>
      </c>
      <c r="B31" s="593">
        <v>880069</v>
      </c>
      <c r="C31" s="82" t="s">
        <v>145</v>
      </c>
      <c r="D31" s="592" t="s">
        <v>37</v>
      </c>
      <c r="E31" s="592"/>
      <c r="F31" s="594"/>
    </row>
    <row r="32" spans="1:6" ht="18.75">
      <c r="A32" s="590">
        <v>21</v>
      </c>
      <c r="B32" s="593">
        <v>880049</v>
      </c>
      <c r="C32" s="82" t="s">
        <v>57</v>
      </c>
      <c r="D32" s="592" t="s">
        <v>37</v>
      </c>
      <c r="E32" s="592"/>
      <c r="F32" s="594"/>
    </row>
    <row r="33" spans="1:6" ht="18.75">
      <c r="A33" s="590">
        <v>22</v>
      </c>
      <c r="B33" s="593">
        <v>880024</v>
      </c>
      <c r="C33" s="82" t="s">
        <v>58</v>
      </c>
      <c r="D33" s="592" t="s">
        <v>37</v>
      </c>
      <c r="E33" s="592"/>
      <c r="F33" s="594"/>
    </row>
    <row r="34" spans="1:6" ht="18.75">
      <c r="A34" s="590">
        <v>23</v>
      </c>
      <c r="B34" s="593">
        <v>880041</v>
      </c>
      <c r="C34" s="82" t="s">
        <v>59</v>
      </c>
      <c r="D34" s="592" t="s">
        <v>37</v>
      </c>
      <c r="E34" s="592"/>
      <c r="F34" s="594"/>
    </row>
    <row r="35" spans="1:6" ht="18.75">
      <c r="A35" s="590">
        <v>24</v>
      </c>
      <c r="B35" s="593">
        <v>880031</v>
      </c>
      <c r="C35" s="82" t="s">
        <v>60</v>
      </c>
      <c r="D35" s="592" t="s">
        <v>37</v>
      </c>
      <c r="E35" s="592"/>
      <c r="F35" s="594"/>
    </row>
    <row r="36" spans="1:6" ht="18.75">
      <c r="A36" s="590">
        <v>25</v>
      </c>
      <c r="B36" s="593">
        <v>880015</v>
      </c>
      <c r="C36" s="82" t="s">
        <v>61</v>
      </c>
      <c r="D36" s="592" t="s">
        <v>37</v>
      </c>
      <c r="E36" s="592"/>
      <c r="F36" s="594"/>
    </row>
    <row r="37" spans="1:6" ht="18.75">
      <c r="A37" s="590">
        <v>26</v>
      </c>
      <c r="B37" s="593">
        <v>880042</v>
      </c>
      <c r="C37" s="82" t="s">
        <v>62</v>
      </c>
      <c r="D37" s="592" t="s">
        <v>37</v>
      </c>
      <c r="E37" s="592"/>
      <c r="F37" s="594"/>
    </row>
    <row r="38" spans="1:6" ht="18.75">
      <c r="A38" s="590">
        <v>27</v>
      </c>
      <c r="B38" s="593">
        <v>880075</v>
      </c>
      <c r="C38" s="20" t="s">
        <v>63</v>
      </c>
      <c r="D38" s="592" t="s">
        <v>37</v>
      </c>
      <c r="E38" s="592"/>
      <c r="F38" s="594"/>
    </row>
    <row r="39" spans="1:6" ht="18.75">
      <c r="A39" s="590">
        <v>28</v>
      </c>
      <c r="B39" s="593">
        <v>880016</v>
      </c>
      <c r="C39" s="20" t="s">
        <v>64</v>
      </c>
      <c r="D39" s="592" t="s">
        <v>37</v>
      </c>
      <c r="E39" s="592"/>
      <c r="F39" s="594"/>
    </row>
    <row r="40" spans="1:6" ht="18.75">
      <c r="A40" s="590">
        <v>29</v>
      </c>
      <c r="B40" s="593">
        <v>880070</v>
      </c>
      <c r="C40" s="20" t="s">
        <v>65</v>
      </c>
      <c r="D40" s="592" t="s">
        <v>37</v>
      </c>
      <c r="E40" s="592"/>
      <c r="F40" s="594"/>
    </row>
    <row r="41" spans="1:6" ht="18.75">
      <c r="A41" s="590">
        <v>30</v>
      </c>
      <c r="B41" s="593">
        <v>880011</v>
      </c>
      <c r="C41" s="20" t="s">
        <v>66</v>
      </c>
      <c r="D41" s="592" t="s">
        <v>37</v>
      </c>
      <c r="E41" s="592"/>
      <c r="F41" s="594"/>
    </row>
    <row r="42" spans="1:6" ht="18.75">
      <c r="A42" s="590">
        <v>31</v>
      </c>
      <c r="B42" s="593">
        <v>880010</v>
      </c>
      <c r="C42" s="20" t="s">
        <v>67</v>
      </c>
      <c r="D42" s="592"/>
      <c r="E42" s="592" t="s">
        <v>37</v>
      </c>
      <c r="F42" s="594"/>
    </row>
    <row r="43" spans="1:6" ht="18.75">
      <c r="A43" s="590">
        <v>32</v>
      </c>
      <c r="B43" s="593">
        <v>880013</v>
      </c>
      <c r="C43" s="20" t="s">
        <v>68</v>
      </c>
      <c r="D43" s="592" t="s">
        <v>37</v>
      </c>
      <c r="E43" s="592"/>
      <c r="F43" s="594"/>
    </row>
    <row r="44" spans="1:6" ht="18.75">
      <c r="A44" s="590">
        <v>33</v>
      </c>
      <c r="B44" s="593">
        <v>880052</v>
      </c>
      <c r="C44" s="20" t="s">
        <v>69</v>
      </c>
      <c r="D44" s="592" t="s">
        <v>37</v>
      </c>
      <c r="E44" s="592"/>
      <c r="F44" s="594"/>
    </row>
    <row r="45" spans="1:6" ht="18.75">
      <c r="A45" s="590">
        <v>34</v>
      </c>
      <c r="B45" s="593">
        <v>880039</v>
      </c>
      <c r="C45" s="20" t="s">
        <v>70</v>
      </c>
      <c r="D45" s="592" t="s">
        <v>37</v>
      </c>
      <c r="E45" s="592"/>
      <c r="F45" s="594"/>
    </row>
    <row r="46" spans="1:6" ht="18.75">
      <c r="A46" s="590">
        <v>35</v>
      </c>
      <c r="B46" s="593">
        <v>880006</v>
      </c>
      <c r="C46" s="20" t="s">
        <v>2329</v>
      </c>
      <c r="D46" s="592" t="s">
        <v>37</v>
      </c>
      <c r="E46" s="592"/>
      <c r="F46" s="594"/>
    </row>
    <row r="47" spans="1:6" ht="18.75">
      <c r="A47" s="590">
        <v>36</v>
      </c>
      <c r="B47" s="593">
        <v>880047</v>
      </c>
      <c r="C47" s="20" t="s">
        <v>2322</v>
      </c>
      <c r="D47" s="592" t="s">
        <v>37</v>
      </c>
      <c r="E47" s="592"/>
      <c r="F47" s="594"/>
    </row>
    <row r="48" spans="1:6" ht="31.5">
      <c r="A48" s="590">
        <v>37</v>
      </c>
      <c r="B48" s="593">
        <v>880053</v>
      </c>
      <c r="C48" s="20" t="s">
        <v>3799</v>
      </c>
      <c r="D48" s="592" t="s">
        <v>37</v>
      </c>
      <c r="E48" s="592"/>
      <c r="F48" s="594"/>
    </row>
    <row r="49" spans="1:6" ht="45.75" customHeight="1">
      <c r="A49" s="590">
        <v>38</v>
      </c>
      <c r="B49" s="593">
        <v>880074</v>
      </c>
      <c r="C49" s="20" t="s">
        <v>2331</v>
      </c>
      <c r="D49" s="592" t="s">
        <v>37</v>
      </c>
      <c r="E49" s="592"/>
      <c r="F49" s="594"/>
    </row>
    <row r="50" spans="1:6" ht="18.75">
      <c r="A50" s="590">
        <v>39</v>
      </c>
      <c r="B50" s="593">
        <v>880019</v>
      </c>
      <c r="C50" s="20" t="s">
        <v>2332</v>
      </c>
      <c r="D50" s="592" t="s">
        <v>37</v>
      </c>
      <c r="E50" s="592"/>
      <c r="F50" s="594"/>
    </row>
    <row r="51" spans="1:6" ht="18.75">
      <c r="A51" s="590">
        <v>40</v>
      </c>
      <c r="B51" s="591">
        <v>880020</v>
      </c>
      <c r="C51" s="20" t="s">
        <v>3800</v>
      </c>
      <c r="D51" s="592" t="s">
        <v>37</v>
      </c>
      <c r="E51" s="592"/>
      <c r="F51" s="594"/>
    </row>
    <row r="52" spans="1:6" ht="18.75">
      <c r="A52" s="590">
        <v>41</v>
      </c>
      <c r="B52" s="593">
        <v>880037</v>
      </c>
      <c r="C52" s="20" t="s">
        <v>77</v>
      </c>
      <c r="D52" s="592" t="s">
        <v>37</v>
      </c>
      <c r="E52" s="592"/>
      <c r="F52" s="594"/>
    </row>
    <row r="53" spans="1:6" ht="31.5">
      <c r="A53" s="590">
        <v>42</v>
      </c>
      <c r="B53" s="593">
        <v>880061</v>
      </c>
      <c r="C53" s="20" t="s">
        <v>78</v>
      </c>
      <c r="D53" s="592" t="s">
        <v>37</v>
      </c>
      <c r="E53" s="592"/>
      <c r="F53" s="594"/>
    </row>
    <row r="54" spans="1:6" ht="18.75">
      <c r="A54" s="590">
        <v>43</v>
      </c>
      <c r="B54" s="593">
        <v>880060</v>
      </c>
      <c r="C54" s="20" t="s">
        <v>2333</v>
      </c>
      <c r="D54" s="592" t="s">
        <v>37</v>
      </c>
      <c r="E54" s="592"/>
      <c r="F54" s="594"/>
    </row>
    <row r="55" spans="1:6" ht="18.75">
      <c r="A55" s="590">
        <v>44</v>
      </c>
      <c r="B55" s="593">
        <v>880062</v>
      </c>
      <c r="C55" s="20" t="s">
        <v>2324</v>
      </c>
      <c r="D55" s="592" t="s">
        <v>37</v>
      </c>
      <c r="E55" s="592"/>
      <c r="F55" s="594"/>
    </row>
    <row r="56" spans="1:6" ht="18.75">
      <c r="A56" s="590">
        <v>45</v>
      </c>
      <c r="B56" s="593">
        <v>880063</v>
      </c>
      <c r="C56" s="20" t="s">
        <v>2334</v>
      </c>
      <c r="D56" s="592" t="s">
        <v>37</v>
      </c>
      <c r="E56" s="592"/>
      <c r="F56" s="594"/>
    </row>
    <row r="57" spans="1:6" ht="18.75">
      <c r="A57" s="590">
        <v>46</v>
      </c>
      <c r="B57" s="593">
        <v>880059</v>
      </c>
      <c r="C57" s="20" t="s">
        <v>82</v>
      </c>
      <c r="D57" s="592" t="s">
        <v>37</v>
      </c>
      <c r="E57" s="592"/>
      <c r="F57" s="594"/>
    </row>
    <row r="58" spans="1:6" ht="18.75">
      <c r="A58" s="590">
        <v>47</v>
      </c>
      <c r="B58" s="593">
        <v>880058</v>
      </c>
      <c r="C58" s="20" t="s">
        <v>2325</v>
      </c>
      <c r="D58" s="592" t="s">
        <v>37</v>
      </c>
      <c r="E58" s="592"/>
      <c r="F58" s="594"/>
    </row>
    <row r="59" spans="1:6" ht="18.75">
      <c r="A59" s="590">
        <v>48</v>
      </c>
      <c r="B59" s="593">
        <v>880050</v>
      </c>
      <c r="C59" s="574" t="s">
        <v>84</v>
      </c>
      <c r="D59" s="592" t="s">
        <v>37</v>
      </c>
      <c r="E59" s="592"/>
      <c r="F59" s="594"/>
    </row>
    <row r="60" spans="1:6" ht="18.75">
      <c r="A60" s="590">
        <v>49</v>
      </c>
      <c r="B60" s="593">
        <v>880065</v>
      </c>
      <c r="C60" s="20" t="s">
        <v>85</v>
      </c>
      <c r="D60" s="592" t="s">
        <v>37</v>
      </c>
      <c r="E60" s="592"/>
      <c r="F60" s="594"/>
    </row>
    <row r="61" spans="1:6" ht="18.75">
      <c r="A61" s="590">
        <v>50</v>
      </c>
      <c r="B61" s="593">
        <v>880056</v>
      </c>
      <c r="C61" s="20" t="s">
        <v>86</v>
      </c>
      <c r="D61" s="592" t="s">
        <v>37</v>
      </c>
      <c r="E61" s="592"/>
      <c r="F61" s="594"/>
    </row>
    <row r="62" spans="1:6" ht="42" customHeight="1">
      <c r="A62" s="590">
        <v>51</v>
      </c>
      <c r="B62" s="593">
        <v>880021</v>
      </c>
      <c r="C62" s="574" t="s">
        <v>87</v>
      </c>
      <c r="D62" s="592" t="s">
        <v>37</v>
      </c>
      <c r="E62" s="592"/>
      <c r="F62" s="594"/>
    </row>
    <row r="63" spans="1:6" ht="18.75">
      <c r="A63" s="590">
        <v>52</v>
      </c>
      <c r="B63" s="593">
        <v>880040</v>
      </c>
      <c r="C63" s="574" t="s">
        <v>88</v>
      </c>
      <c r="D63" s="592" t="s">
        <v>37</v>
      </c>
      <c r="E63" s="592"/>
      <c r="F63" s="594"/>
    </row>
    <row r="64" spans="1:6" ht="28.5" customHeight="1">
      <c r="A64" s="590">
        <v>53</v>
      </c>
      <c r="B64" s="598">
        <v>880033</v>
      </c>
      <c r="C64" s="20" t="s">
        <v>89</v>
      </c>
      <c r="D64" s="595" t="s">
        <v>37</v>
      </c>
      <c r="E64" s="595"/>
      <c r="F64" s="594"/>
    </row>
    <row r="65" spans="1:6" ht="18.75">
      <c r="A65" s="590">
        <v>54</v>
      </c>
      <c r="B65" s="598">
        <v>880027</v>
      </c>
      <c r="C65" s="20" t="s">
        <v>90</v>
      </c>
      <c r="D65" s="595" t="s">
        <v>37</v>
      </c>
      <c r="E65" s="595"/>
      <c r="F65" s="594"/>
    </row>
    <row r="66" spans="1:6" ht="40.5" customHeight="1">
      <c r="A66" s="590">
        <v>55</v>
      </c>
      <c r="B66" s="598">
        <v>880073</v>
      </c>
      <c r="C66" s="20" t="s">
        <v>91</v>
      </c>
      <c r="D66" s="595" t="s">
        <v>37</v>
      </c>
      <c r="E66" s="595"/>
      <c r="F66" s="594"/>
    </row>
    <row r="67" spans="1:6" ht="18.75">
      <c r="A67" s="590">
        <v>56</v>
      </c>
      <c r="B67" s="598">
        <v>880072</v>
      </c>
      <c r="C67" s="20" t="s">
        <v>3801</v>
      </c>
      <c r="D67" s="595" t="s">
        <v>37</v>
      </c>
      <c r="E67" s="595"/>
      <c r="F67" s="594"/>
    </row>
    <row r="68" spans="1:6" ht="18.75">
      <c r="A68" s="590">
        <v>57</v>
      </c>
      <c r="B68" s="598">
        <v>880077</v>
      </c>
      <c r="C68" s="20" t="s">
        <v>93</v>
      </c>
      <c r="D68" s="595" t="s">
        <v>37</v>
      </c>
      <c r="E68" s="595"/>
      <c r="F68" s="594"/>
    </row>
    <row r="69" spans="1:6" ht="18.75">
      <c r="A69" s="590">
        <v>58</v>
      </c>
      <c r="B69" s="598">
        <v>880071</v>
      </c>
      <c r="C69" s="20" t="s">
        <v>94</v>
      </c>
      <c r="D69" s="595" t="s">
        <v>37</v>
      </c>
      <c r="E69" s="595"/>
      <c r="F69" s="594"/>
    </row>
    <row r="70" spans="1:6" ht="18.75">
      <c r="A70" s="590">
        <v>59</v>
      </c>
      <c r="B70" s="598">
        <v>880004</v>
      </c>
      <c r="C70" s="20" t="s">
        <v>95</v>
      </c>
      <c r="D70" s="595" t="s">
        <v>37</v>
      </c>
      <c r="E70" s="595"/>
      <c r="F70" s="594"/>
    </row>
    <row r="71" spans="1:6" ht="18.75">
      <c r="A71" s="590">
        <v>60</v>
      </c>
      <c r="B71" s="598">
        <v>880017</v>
      </c>
      <c r="C71" s="20" t="s">
        <v>96</v>
      </c>
      <c r="D71" s="595" t="s">
        <v>37</v>
      </c>
      <c r="E71" s="595"/>
      <c r="F71" s="594"/>
    </row>
    <row r="72" spans="1:6" ht="18.75">
      <c r="A72" s="590">
        <v>61</v>
      </c>
      <c r="B72" s="598">
        <v>880018</v>
      </c>
      <c r="C72" s="20" t="s">
        <v>97</v>
      </c>
      <c r="D72" s="595" t="s">
        <v>37</v>
      </c>
      <c r="E72" s="595"/>
      <c r="F72" s="594"/>
    </row>
    <row r="73" spans="1:6" ht="18.75">
      <c r="A73" s="590">
        <v>62</v>
      </c>
      <c r="B73" s="598">
        <v>880007</v>
      </c>
      <c r="C73" s="574" t="s">
        <v>98</v>
      </c>
      <c r="D73" s="595" t="s">
        <v>37</v>
      </c>
      <c r="E73" s="595"/>
      <c r="F73" s="594"/>
    </row>
    <row r="74" spans="1:6" ht="36.75" customHeight="1">
      <c r="A74" s="590">
        <v>63</v>
      </c>
      <c r="B74" s="598">
        <v>880005</v>
      </c>
      <c r="C74" s="574" t="s">
        <v>99</v>
      </c>
      <c r="D74" s="595" t="s">
        <v>37</v>
      </c>
      <c r="E74" s="595"/>
      <c r="F74" s="594"/>
    </row>
    <row r="75" spans="1:6" ht="18.75">
      <c r="A75" s="590">
        <v>64</v>
      </c>
      <c r="B75" s="598">
        <v>880022</v>
      </c>
      <c r="C75" s="574" t="s">
        <v>100</v>
      </c>
      <c r="D75" s="595" t="s">
        <v>37</v>
      </c>
      <c r="E75" s="595"/>
      <c r="F75" s="594"/>
    </row>
    <row r="76" spans="1:6" ht="18.75">
      <c r="A76" s="590">
        <v>65</v>
      </c>
      <c r="B76" s="598">
        <v>880023</v>
      </c>
      <c r="C76" s="20" t="s">
        <v>101</v>
      </c>
      <c r="D76" s="595" t="s">
        <v>37</v>
      </c>
      <c r="E76" s="595"/>
      <c r="F76" s="594"/>
    </row>
    <row r="77" spans="1:6" ht="18.75">
      <c r="A77" s="590">
        <v>66</v>
      </c>
      <c r="B77" s="598">
        <v>880051</v>
      </c>
      <c r="C77" s="574" t="s">
        <v>102</v>
      </c>
      <c r="D77" s="595" t="s">
        <v>37</v>
      </c>
      <c r="E77" s="595"/>
      <c r="F77" s="594"/>
    </row>
    <row r="78" spans="1:6" ht="18.75">
      <c r="A78" s="590">
        <v>67</v>
      </c>
      <c r="B78" s="598">
        <v>880026</v>
      </c>
      <c r="C78" s="574" t="s">
        <v>103</v>
      </c>
      <c r="D78" s="595" t="s">
        <v>37</v>
      </c>
      <c r="E78" s="595"/>
      <c r="F78" s="594"/>
    </row>
    <row r="79" spans="1:6" ht="18.75">
      <c r="A79" s="590">
        <v>68</v>
      </c>
      <c r="B79" s="598">
        <v>880002</v>
      </c>
      <c r="C79" s="574" t="s">
        <v>104</v>
      </c>
      <c r="D79" s="595" t="s">
        <v>37</v>
      </c>
      <c r="E79" s="595"/>
      <c r="F79" s="594"/>
    </row>
    <row r="80" spans="1:6" ht="27" customHeight="1">
      <c r="A80" s="590">
        <v>69</v>
      </c>
      <c r="B80" s="598">
        <v>880055</v>
      </c>
      <c r="C80" s="574" t="s">
        <v>105</v>
      </c>
      <c r="D80" s="595" t="s">
        <v>37</v>
      </c>
      <c r="E80" s="595"/>
      <c r="F80" s="594"/>
    </row>
    <row r="81" spans="1:6" ht="18.75">
      <c r="A81" s="590">
        <v>70</v>
      </c>
      <c r="B81" s="598">
        <v>880001</v>
      </c>
      <c r="C81" s="574" t="s">
        <v>106</v>
      </c>
      <c r="D81" s="595" t="s">
        <v>37</v>
      </c>
      <c r="E81" s="595"/>
      <c r="F81" s="594"/>
    </row>
    <row r="82" spans="1:6" ht="18.75">
      <c r="A82" s="590">
        <v>71</v>
      </c>
      <c r="B82" s="598">
        <v>880064</v>
      </c>
      <c r="C82" s="574" t="s">
        <v>107</v>
      </c>
      <c r="D82" s="595" t="s">
        <v>37</v>
      </c>
      <c r="E82" s="595"/>
      <c r="F82" s="594"/>
    </row>
    <row r="83" spans="1:6" ht="18.75">
      <c r="A83" s="590">
        <v>72</v>
      </c>
      <c r="B83" s="598">
        <v>880076</v>
      </c>
      <c r="C83" s="574" t="s">
        <v>108</v>
      </c>
      <c r="D83" s="595" t="s">
        <v>37</v>
      </c>
      <c r="E83" s="595"/>
      <c r="F83" s="594"/>
    </row>
    <row r="84" spans="1:6" ht="18.75">
      <c r="A84" s="590">
        <v>73</v>
      </c>
      <c r="B84" s="598">
        <v>880048</v>
      </c>
      <c r="C84" s="20" t="s">
        <v>109</v>
      </c>
      <c r="D84" s="595" t="s">
        <v>37</v>
      </c>
      <c r="E84" s="595"/>
      <c r="F84" s="594"/>
    </row>
    <row r="85" spans="1:6" ht="18.75">
      <c r="A85" s="590">
        <v>74</v>
      </c>
      <c r="B85" s="598">
        <v>880028</v>
      </c>
      <c r="C85" s="20" t="s">
        <v>110</v>
      </c>
      <c r="D85" s="595" t="s">
        <v>37</v>
      </c>
      <c r="E85" s="595"/>
      <c r="F85" s="594"/>
    </row>
    <row r="86" spans="1:6" ht="18.75">
      <c r="A86" s="590">
        <v>75</v>
      </c>
      <c r="B86" s="598">
        <v>880029</v>
      </c>
      <c r="C86" s="574" t="s">
        <v>111</v>
      </c>
      <c r="D86" s="595" t="s">
        <v>37</v>
      </c>
      <c r="E86" s="595"/>
      <c r="F86" s="594"/>
    </row>
    <row r="87" spans="1:6" ht="18.75">
      <c r="A87" s="590">
        <v>76</v>
      </c>
      <c r="B87" s="598">
        <v>880054</v>
      </c>
      <c r="C87" s="574" t="s">
        <v>112</v>
      </c>
      <c r="D87" s="595" t="s">
        <v>37</v>
      </c>
      <c r="E87" s="595"/>
      <c r="F87" s="594"/>
    </row>
    <row r="88" spans="1:6" ht="47.25">
      <c r="A88" s="590">
        <v>77</v>
      </c>
      <c r="B88" s="598">
        <v>880078</v>
      </c>
      <c r="C88" s="20" t="s">
        <v>113</v>
      </c>
      <c r="D88" s="595" t="s">
        <v>37</v>
      </c>
      <c r="E88" s="595"/>
      <c r="F88" s="594"/>
    </row>
  </sheetData>
  <autoFilter ref="A11:F87" xr:uid="{00000000-0009-0000-0000-000000000000}"/>
  <mergeCells count="5">
    <mergeCell ref="A2:C2"/>
    <mergeCell ref="A9:A11"/>
    <mergeCell ref="B9:B11"/>
    <mergeCell ref="C9:C11"/>
    <mergeCell ref="D9:F9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0" orientation="portrait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B488E-D4DC-41CE-823B-931C9BF086EA}">
  <sheetPr>
    <pageSetUpPr fitToPage="1"/>
  </sheetPr>
  <dimension ref="A1:N235"/>
  <sheetViews>
    <sheetView zoomScale="80" zoomScaleNormal="80" zoomScaleSheetLayoutView="80" workbookViewId="0">
      <selection activeCell="A2" sqref="A2:C2"/>
    </sheetView>
  </sheetViews>
  <sheetFormatPr defaultRowHeight="15"/>
  <cols>
    <col min="1" max="1" width="5.5703125" style="614" customWidth="1"/>
    <col min="2" max="2" width="14.85546875" style="614" customWidth="1"/>
    <col min="3" max="3" width="121.140625" style="615" customWidth="1"/>
    <col min="4" max="4" width="10.28515625" style="616" customWidth="1"/>
    <col min="5" max="5" width="11.140625" style="616" customWidth="1"/>
    <col min="6" max="6" width="13" style="614" customWidth="1"/>
    <col min="7" max="7" width="11.7109375" style="614" customWidth="1"/>
    <col min="8" max="8" width="15.5703125" style="617" bestFit="1" customWidth="1"/>
    <col min="9" max="9" width="16" style="614" bestFit="1" customWidth="1"/>
    <col min="10" max="10" width="18.28515625" style="601" bestFit="1" customWidth="1"/>
    <col min="11" max="11" width="9.7109375" style="601" bestFit="1" customWidth="1"/>
    <col min="12" max="16384" width="9.140625" style="601"/>
  </cols>
  <sheetData>
    <row r="1" spans="1:14" s="45" customFormat="1" ht="16.5" customHeight="1">
      <c r="A1" s="45" t="s">
        <v>3802</v>
      </c>
      <c r="C1" s="46" t="s">
        <v>117</v>
      </c>
    </row>
    <row r="2" spans="1:14" s="45" customFormat="1" ht="50.25" customHeight="1">
      <c r="A2" s="173" t="s">
        <v>1</v>
      </c>
      <c r="B2" s="173"/>
      <c r="C2" s="173"/>
    </row>
    <row r="3" spans="1:14" s="45" customFormat="1" ht="26.25" customHeight="1">
      <c r="A3" s="45" t="s">
        <v>3309</v>
      </c>
      <c r="F3" s="47"/>
    </row>
    <row r="4" spans="1:14" s="45" customFormat="1" ht="26.25" customHeight="1">
      <c r="C4" s="47"/>
      <c r="F4" s="47"/>
    </row>
    <row r="5" spans="1:14" s="45" customFormat="1" ht="55.5" customHeight="1">
      <c r="A5" s="48" t="s">
        <v>3803</v>
      </c>
      <c r="B5" s="48"/>
      <c r="C5" s="48"/>
      <c r="D5" s="124"/>
      <c r="E5" s="124"/>
      <c r="F5" s="124"/>
      <c r="G5" s="124"/>
      <c r="H5" s="124"/>
      <c r="I5" s="124"/>
      <c r="J5" s="124"/>
    </row>
    <row r="6" spans="1:14" s="45" customFormat="1" ht="34.5" customHeight="1">
      <c r="C6" s="47"/>
      <c r="K6" s="173" t="s">
        <v>2343</v>
      </c>
      <c r="L6" s="173"/>
      <c r="M6" s="173"/>
      <c r="N6" s="45">
        <v>1.0009999999999999</v>
      </c>
    </row>
    <row r="7" spans="1:14" s="45" customFormat="1" ht="16.5">
      <c r="A7" s="124" t="s">
        <v>4</v>
      </c>
      <c r="B7" s="124"/>
      <c r="C7" s="124"/>
      <c r="D7" s="124"/>
      <c r="E7" s="124"/>
      <c r="F7" s="124"/>
      <c r="G7" s="124"/>
      <c r="H7" s="124"/>
      <c r="I7" s="124"/>
      <c r="J7" s="124"/>
    </row>
    <row r="8" spans="1:14" s="45" customFormat="1" ht="16.5">
      <c r="C8" s="47"/>
    </row>
    <row r="9" spans="1:14" ht="15.75">
      <c r="A9" s="600" t="s">
        <v>3804</v>
      </c>
      <c r="B9" s="600" t="s">
        <v>2344</v>
      </c>
      <c r="C9" s="600" t="s">
        <v>2346</v>
      </c>
      <c r="D9" s="488" t="s">
        <v>2347</v>
      </c>
      <c r="E9" s="488" t="s">
        <v>2348</v>
      </c>
      <c r="F9" s="600" t="s">
        <v>3805</v>
      </c>
      <c r="G9" s="488" t="s">
        <v>2350</v>
      </c>
      <c r="H9" s="600" t="s">
        <v>2351</v>
      </c>
      <c r="I9" s="600"/>
      <c r="J9" s="600"/>
    </row>
    <row r="10" spans="1:14" ht="15.75">
      <c r="A10" s="600"/>
      <c r="B10" s="600"/>
      <c r="C10" s="600"/>
      <c r="D10" s="488"/>
      <c r="E10" s="488"/>
      <c r="F10" s="600"/>
      <c r="G10" s="488"/>
      <c r="H10" s="492" t="s">
        <v>2353</v>
      </c>
      <c r="I10" s="492" t="s">
        <v>2354</v>
      </c>
      <c r="J10" s="492" t="s">
        <v>2355</v>
      </c>
    </row>
    <row r="11" spans="1:14" ht="15.75">
      <c r="A11" s="602"/>
      <c r="B11" s="602"/>
      <c r="C11" s="602"/>
      <c r="D11" s="494"/>
      <c r="E11" s="494"/>
      <c r="F11" s="602"/>
      <c r="G11" s="494"/>
      <c r="H11" s="492">
        <v>0.9</v>
      </c>
      <c r="I11" s="492">
        <v>1.05</v>
      </c>
      <c r="J11" s="492">
        <v>1.25</v>
      </c>
    </row>
    <row r="12" spans="1:14" s="607" customFormat="1" ht="15.75">
      <c r="A12" s="603">
        <v>1</v>
      </c>
      <c r="B12" s="498" t="s">
        <v>3806</v>
      </c>
      <c r="C12" s="499" t="s">
        <v>3807</v>
      </c>
      <c r="D12" s="498">
        <v>0.83</v>
      </c>
      <c r="E12" s="604">
        <v>1</v>
      </c>
      <c r="F12" s="502"/>
      <c r="G12" s="605">
        <v>18563.93</v>
      </c>
      <c r="H12" s="504">
        <f>+D12*E12*G12*$H$11*$N$6</f>
        <v>13881.122965709998</v>
      </c>
      <c r="I12" s="504">
        <f>+E12*D12*G12*$I$11*$N$6</f>
        <v>16194.643459994999</v>
      </c>
      <c r="J12" s="504">
        <f>+E12*D12*G12*$J$11*$N$6</f>
        <v>19279.337452374995</v>
      </c>
      <c r="K12" s="606"/>
    </row>
    <row r="13" spans="1:14" s="607" customFormat="1" ht="15.75">
      <c r="A13" s="603">
        <v>2</v>
      </c>
      <c r="B13" s="498" t="s">
        <v>3808</v>
      </c>
      <c r="C13" s="499" t="s">
        <v>3809</v>
      </c>
      <c r="D13" s="498">
        <v>0.66</v>
      </c>
      <c r="E13" s="604">
        <v>1</v>
      </c>
      <c r="F13" s="502"/>
      <c r="G13" s="605">
        <v>18563.93</v>
      </c>
      <c r="H13" s="504">
        <f t="shared" ref="H13:H75" si="0">+D13*E13*G13*$H$11*$N$6</f>
        <v>11038.00139442</v>
      </c>
      <c r="I13" s="504">
        <f t="shared" ref="I13:I75" si="1">+E13*D13*G13*$I$11*$N$6</f>
        <v>12877.66829349</v>
      </c>
      <c r="J13" s="504">
        <f t="shared" ref="J13:J75" si="2">+E13*D13*G13*$J$11*$N$6</f>
        <v>15330.55749225</v>
      </c>
      <c r="K13" s="606"/>
    </row>
    <row r="14" spans="1:14" s="607" customFormat="1" ht="15.75">
      <c r="A14" s="603">
        <v>3</v>
      </c>
      <c r="B14" s="498" t="s">
        <v>3810</v>
      </c>
      <c r="C14" s="499" t="s">
        <v>2377</v>
      </c>
      <c r="D14" s="498">
        <v>0.71</v>
      </c>
      <c r="E14" s="604">
        <v>1</v>
      </c>
      <c r="F14" s="502"/>
      <c r="G14" s="605">
        <v>18563.93</v>
      </c>
      <c r="H14" s="504">
        <f t="shared" si="0"/>
        <v>11874.213621269997</v>
      </c>
      <c r="I14" s="504">
        <f t="shared" si="1"/>
        <v>13853.249224814997</v>
      </c>
      <c r="J14" s="504">
        <f t="shared" si="2"/>
        <v>16491.963362874998</v>
      </c>
      <c r="K14" s="606"/>
    </row>
    <row r="15" spans="1:14" s="607" customFormat="1" ht="15.75">
      <c r="A15" s="603">
        <v>4</v>
      </c>
      <c r="B15" s="498" t="s">
        <v>3811</v>
      </c>
      <c r="C15" s="499" t="s">
        <v>2379</v>
      </c>
      <c r="D15" s="498">
        <v>1.06</v>
      </c>
      <c r="E15" s="604">
        <v>1</v>
      </c>
      <c r="F15" s="502"/>
      <c r="G15" s="605">
        <v>18563.93</v>
      </c>
      <c r="H15" s="504">
        <f t="shared" si="0"/>
        <v>17727.699209220002</v>
      </c>
      <c r="I15" s="504">
        <f t="shared" si="1"/>
        <v>20682.315744090003</v>
      </c>
      <c r="J15" s="504">
        <f t="shared" si="2"/>
        <v>24621.804457249997</v>
      </c>
      <c r="K15" s="606"/>
    </row>
    <row r="16" spans="1:14" s="607" customFormat="1" ht="15.75">
      <c r="A16" s="603">
        <v>5</v>
      </c>
      <c r="B16" s="498" t="s">
        <v>3812</v>
      </c>
      <c r="C16" s="499" t="s">
        <v>3813</v>
      </c>
      <c r="D16" s="498">
        <v>0.33</v>
      </c>
      <c r="E16" s="604">
        <v>1</v>
      </c>
      <c r="F16" s="502"/>
      <c r="G16" s="605">
        <v>18563.93</v>
      </c>
      <c r="H16" s="504">
        <f t="shared" si="0"/>
        <v>5519.00069721</v>
      </c>
      <c r="I16" s="504">
        <f t="shared" si="1"/>
        <v>6438.834146745</v>
      </c>
      <c r="J16" s="504">
        <f t="shared" si="2"/>
        <v>7665.278746125</v>
      </c>
      <c r="K16" s="606"/>
    </row>
    <row r="17" spans="1:11" s="607" customFormat="1" ht="15.75">
      <c r="A17" s="603">
        <v>6</v>
      </c>
      <c r="B17" s="498" t="s">
        <v>3814</v>
      </c>
      <c r="C17" s="499" t="s">
        <v>3815</v>
      </c>
      <c r="D17" s="498">
        <v>0.38</v>
      </c>
      <c r="E17" s="604">
        <v>1</v>
      </c>
      <c r="F17" s="502"/>
      <c r="G17" s="605">
        <v>18563.93</v>
      </c>
      <c r="H17" s="504">
        <f t="shared" si="0"/>
        <v>6355.2129240599998</v>
      </c>
      <c r="I17" s="504">
        <f t="shared" si="1"/>
        <v>7414.4150780700002</v>
      </c>
      <c r="J17" s="504">
        <f t="shared" si="2"/>
        <v>8826.6846167500007</v>
      </c>
      <c r="K17" s="606"/>
    </row>
    <row r="18" spans="1:11" s="607" customFormat="1" ht="15.75">
      <c r="A18" s="603">
        <v>7</v>
      </c>
      <c r="B18" s="498" t="s">
        <v>3816</v>
      </c>
      <c r="C18" s="499" t="s">
        <v>3817</v>
      </c>
      <c r="D18" s="498">
        <v>2.84</v>
      </c>
      <c r="E18" s="604">
        <v>1</v>
      </c>
      <c r="F18" s="502">
        <v>0.21179999999999999</v>
      </c>
      <c r="G18" s="605">
        <v>18563.93</v>
      </c>
      <c r="H18" s="504">
        <f>+G18*D18*((1-F18)+F18*E18)*$H$11*$N$6</f>
        <v>47496.854485079988</v>
      </c>
      <c r="I18" s="504">
        <f>+G18*D18*((1-F18)+F18*E18)*$I$11*$N$6</f>
        <v>55412.99689925999</v>
      </c>
      <c r="J18" s="504">
        <f>+G18*D18*((1-F18)+F18*E18)*$J$11*$N$6</f>
        <v>65967.853451499992</v>
      </c>
      <c r="K18" s="606"/>
    </row>
    <row r="19" spans="1:11" s="607" customFormat="1" ht="17.25" customHeight="1">
      <c r="A19" s="603">
        <v>8</v>
      </c>
      <c r="B19" s="498" t="s">
        <v>3818</v>
      </c>
      <c r="C19" s="499" t="s">
        <v>3819</v>
      </c>
      <c r="D19" s="498">
        <v>7.53</v>
      </c>
      <c r="E19" s="604">
        <v>1</v>
      </c>
      <c r="F19" s="502">
        <v>0.22760000000000002</v>
      </c>
      <c r="G19" s="605">
        <v>18563.93</v>
      </c>
      <c r="H19" s="504">
        <f t="shared" ref="H19:H27" si="3">+G19*D19*((1-F19)+F19*E19)*$H$11*$N$6</f>
        <v>125933.56136361</v>
      </c>
      <c r="I19" s="504">
        <f t="shared" ref="I19:I27" si="4">+G19*D19*((1-F19)+F19*E19)*$I$11*$N$6</f>
        <v>146922.48825754499</v>
      </c>
      <c r="J19" s="504">
        <f t="shared" ref="J19:J27" si="5">+G19*D19*((1-F19)+F19*E19)*$J$11*$N$6</f>
        <v>174907.72411612497</v>
      </c>
      <c r="K19" s="606"/>
    </row>
    <row r="20" spans="1:11" s="607" customFormat="1" ht="15.75">
      <c r="A20" s="603">
        <v>9</v>
      </c>
      <c r="B20" s="498" t="s">
        <v>3820</v>
      </c>
      <c r="C20" s="499" t="s">
        <v>3821</v>
      </c>
      <c r="D20" s="498">
        <v>9.11</v>
      </c>
      <c r="E20" s="604">
        <v>1</v>
      </c>
      <c r="F20" s="502">
        <v>0.2162</v>
      </c>
      <c r="G20" s="605">
        <v>18563.93</v>
      </c>
      <c r="H20" s="504">
        <f t="shared" si="3"/>
        <v>152357.86773206998</v>
      </c>
      <c r="I20" s="504">
        <f t="shared" si="4"/>
        <v>177750.84568741496</v>
      </c>
      <c r="J20" s="504">
        <f t="shared" si="5"/>
        <v>211608.14962787495</v>
      </c>
      <c r="K20" s="606"/>
    </row>
    <row r="21" spans="1:11" s="607" customFormat="1" ht="15.75">
      <c r="A21" s="603">
        <v>10</v>
      </c>
      <c r="B21" s="498" t="s">
        <v>3822</v>
      </c>
      <c r="C21" s="499" t="s">
        <v>3823</v>
      </c>
      <c r="D21" s="498">
        <v>9.84</v>
      </c>
      <c r="E21" s="604">
        <v>1</v>
      </c>
      <c r="F21" s="502">
        <v>0.21249999999999999</v>
      </c>
      <c r="G21" s="605">
        <v>18563.93</v>
      </c>
      <c r="H21" s="504">
        <f t="shared" si="3"/>
        <v>164566.56624407999</v>
      </c>
      <c r="I21" s="504">
        <f t="shared" si="4"/>
        <v>191994.32728475999</v>
      </c>
      <c r="J21" s="504">
        <f t="shared" si="5"/>
        <v>228564.67533899998</v>
      </c>
      <c r="K21" s="606"/>
    </row>
    <row r="22" spans="1:11" s="607" customFormat="1" ht="15.75">
      <c r="A22" s="603">
        <v>11</v>
      </c>
      <c r="B22" s="498" t="s">
        <v>3824</v>
      </c>
      <c r="C22" s="499" t="s">
        <v>3825</v>
      </c>
      <c r="D22" s="498">
        <v>16.78</v>
      </c>
      <c r="E22" s="604">
        <v>1</v>
      </c>
      <c r="F22" s="502">
        <v>0.17399999999999999</v>
      </c>
      <c r="G22" s="605">
        <v>18563.93</v>
      </c>
      <c r="H22" s="504">
        <f t="shared" si="3"/>
        <v>280632.82333085994</v>
      </c>
      <c r="I22" s="504">
        <f t="shared" si="4"/>
        <v>327404.96055267</v>
      </c>
      <c r="J22" s="504">
        <f t="shared" si="5"/>
        <v>389767.81018174993</v>
      </c>
      <c r="K22" s="606"/>
    </row>
    <row r="23" spans="1:11" s="607" customFormat="1" ht="15.75">
      <c r="A23" s="603">
        <v>12</v>
      </c>
      <c r="B23" s="498" t="s">
        <v>3826</v>
      </c>
      <c r="C23" s="499" t="s">
        <v>3827</v>
      </c>
      <c r="D23" s="498">
        <v>11.46</v>
      </c>
      <c r="E23" s="604">
        <v>1</v>
      </c>
      <c r="F23" s="502">
        <v>0.20930000000000001</v>
      </c>
      <c r="G23" s="605">
        <v>18563.93</v>
      </c>
      <c r="H23" s="504">
        <f t="shared" si="3"/>
        <v>191659.84239402</v>
      </c>
      <c r="I23" s="504">
        <f t="shared" si="4"/>
        <v>223603.14945969003</v>
      </c>
      <c r="J23" s="504">
        <f t="shared" si="5"/>
        <v>266194.22554725001</v>
      </c>
      <c r="K23" s="606"/>
    </row>
    <row r="24" spans="1:11" s="607" customFormat="1" ht="15.75">
      <c r="A24" s="603">
        <v>13</v>
      </c>
      <c r="B24" s="498" t="s">
        <v>3828</v>
      </c>
      <c r="C24" s="499" t="s">
        <v>3829</v>
      </c>
      <c r="D24" s="498">
        <v>17.55</v>
      </c>
      <c r="E24" s="604">
        <v>1</v>
      </c>
      <c r="F24" s="502">
        <v>0.17269999999999999</v>
      </c>
      <c r="G24" s="605">
        <v>18563.93</v>
      </c>
      <c r="H24" s="504">
        <f t="shared" si="3"/>
        <v>293510.49162434996</v>
      </c>
      <c r="I24" s="504">
        <f t="shared" si="4"/>
        <v>342428.90689507499</v>
      </c>
      <c r="J24" s="504">
        <f t="shared" si="5"/>
        <v>407653.460589375</v>
      </c>
      <c r="K24" s="606"/>
    </row>
    <row r="25" spans="1:11" s="607" customFormat="1" ht="15.75">
      <c r="A25" s="603">
        <v>14</v>
      </c>
      <c r="B25" s="498" t="s">
        <v>3830</v>
      </c>
      <c r="C25" s="499" t="s">
        <v>3831</v>
      </c>
      <c r="D25" s="498">
        <v>12.23</v>
      </c>
      <c r="E25" s="604">
        <v>1</v>
      </c>
      <c r="F25" s="502">
        <v>0.20519999999999999</v>
      </c>
      <c r="G25" s="605">
        <v>18563.93</v>
      </c>
      <c r="H25" s="504">
        <f t="shared" si="3"/>
        <v>204537.51068751002</v>
      </c>
      <c r="I25" s="504">
        <f t="shared" si="4"/>
        <v>238627.09580209502</v>
      </c>
      <c r="J25" s="504">
        <f t="shared" si="5"/>
        <v>284079.87595487502</v>
      </c>
      <c r="K25" s="606"/>
    </row>
    <row r="26" spans="1:11" s="607" customFormat="1" ht="15.75">
      <c r="A26" s="603">
        <v>15</v>
      </c>
      <c r="B26" s="498" t="s">
        <v>3832</v>
      </c>
      <c r="C26" s="499" t="s">
        <v>3833</v>
      </c>
      <c r="D26" s="498">
        <v>18.27</v>
      </c>
      <c r="E26" s="604">
        <v>1</v>
      </c>
      <c r="F26" s="502">
        <v>0.1724</v>
      </c>
      <c r="G26" s="605">
        <v>18563.93</v>
      </c>
      <c r="H26" s="504">
        <f t="shared" si="3"/>
        <v>305551.94769098994</v>
      </c>
      <c r="I26" s="504">
        <f t="shared" si="4"/>
        <v>356477.27230615501</v>
      </c>
      <c r="J26" s="504">
        <f t="shared" si="5"/>
        <v>424377.70512637496</v>
      </c>
      <c r="K26" s="606"/>
    </row>
    <row r="27" spans="1:11" s="607" customFormat="1" ht="15.75">
      <c r="A27" s="603">
        <v>16</v>
      </c>
      <c r="B27" s="498" t="s">
        <v>3834</v>
      </c>
      <c r="C27" s="499" t="s">
        <v>3835</v>
      </c>
      <c r="D27" s="498">
        <v>12.96</v>
      </c>
      <c r="E27" s="604">
        <v>1</v>
      </c>
      <c r="F27" s="502">
        <v>0.20300000000000001</v>
      </c>
      <c r="G27" s="605">
        <v>18563.93</v>
      </c>
      <c r="H27" s="504">
        <f t="shared" si="3"/>
        <v>216746.20919951997</v>
      </c>
      <c r="I27" s="504">
        <f t="shared" si="4"/>
        <v>252870.57739943999</v>
      </c>
      <c r="J27" s="504">
        <f t="shared" si="5"/>
        <v>301036.40166600002</v>
      </c>
      <c r="K27" s="606"/>
    </row>
    <row r="28" spans="1:11" s="607" customFormat="1" ht="15.75">
      <c r="A28" s="603">
        <v>17</v>
      </c>
      <c r="B28" s="498" t="s">
        <v>3836</v>
      </c>
      <c r="C28" s="499" t="s">
        <v>2393</v>
      </c>
      <c r="D28" s="498">
        <v>0.98</v>
      </c>
      <c r="E28" s="604">
        <v>1</v>
      </c>
      <c r="F28" s="502"/>
      <c r="G28" s="605">
        <v>18563.93</v>
      </c>
      <c r="H28" s="504">
        <f t="shared" si="0"/>
        <v>16389.759646259998</v>
      </c>
      <c r="I28" s="504">
        <f t="shared" si="1"/>
        <v>19121.386253969999</v>
      </c>
      <c r="J28" s="504">
        <f t="shared" si="2"/>
        <v>22763.555064249998</v>
      </c>
      <c r="K28" s="606"/>
    </row>
    <row r="29" spans="1:11" s="607" customFormat="1" ht="15.75">
      <c r="A29" s="603">
        <v>18</v>
      </c>
      <c r="B29" s="498" t="s">
        <v>3837</v>
      </c>
      <c r="C29" s="499" t="s">
        <v>3838</v>
      </c>
      <c r="D29" s="498">
        <v>0.89</v>
      </c>
      <c r="E29" s="604">
        <v>1</v>
      </c>
      <c r="F29" s="502"/>
      <c r="G29" s="605">
        <v>18563.93</v>
      </c>
      <c r="H29" s="504">
        <f t="shared" si="0"/>
        <v>14884.57763793</v>
      </c>
      <c r="I29" s="504">
        <f t="shared" si="1"/>
        <v>17365.340577585001</v>
      </c>
      <c r="J29" s="504">
        <f t="shared" si="2"/>
        <v>20673.024497124999</v>
      </c>
      <c r="K29" s="606"/>
    </row>
    <row r="30" spans="1:11" s="607" customFormat="1" ht="15.75">
      <c r="A30" s="603">
        <v>19</v>
      </c>
      <c r="B30" s="498" t="s">
        <v>3839</v>
      </c>
      <c r="C30" s="499" t="s">
        <v>3840</v>
      </c>
      <c r="D30" s="498">
        <v>0.91</v>
      </c>
      <c r="E30" s="604">
        <v>1</v>
      </c>
      <c r="F30" s="502"/>
      <c r="G30" s="605">
        <v>18563.93</v>
      </c>
      <c r="H30" s="504">
        <f t="shared" si="0"/>
        <v>15219.062528669998</v>
      </c>
      <c r="I30" s="504">
        <f t="shared" si="1"/>
        <v>17755.572950114998</v>
      </c>
      <c r="J30" s="504">
        <f t="shared" si="2"/>
        <v>21137.586845374994</v>
      </c>
      <c r="K30" s="606"/>
    </row>
    <row r="31" spans="1:11" s="607" customFormat="1" ht="15.75">
      <c r="A31" s="603">
        <v>20</v>
      </c>
      <c r="B31" s="498" t="s">
        <v>3841</v>
      </c>
      <c r="C31" s="499" t="s">
        <v>3842</v>
      </c>
      <c r="D31" s="498">
        <v>2.41</v>
      </c>
      <c r="E31" s="604">
        <v>1</v>
      </c>
      <c r="F31" s="502"/>
      <c r="G31" s="605">
        <v>18563.93</v>
      </c>
      <c r="H31" s="504">
        <f t="shared" si="0"/>
        <v>40305.429334169996</v>
      </c>
      <c r="I31" s="504">
        <f t="shared" si="1"/>
        <v>47023.000889865005</v>
      </c>
      <c r="J31" s="504">
        <f t="shared" si="2"/>
        <v>55979.762964125002</v>
      </c>
      <c r="K31" s="606"/>
    </row>
    <row r="32" spans="1:11" s="607" customFormat="1" ht="15.75">
      <c r="A32" s="603">
        <v>21</v>
      </c>
      <c r="B32" s="498" t="s">
        <v>3843</v>
      </c>
      <c r="C32" s="499" t="s">
        <v>2419</v>
      </c>
      <c r="D32" s="498">
        <v>3.73</v>
      </c>
      <c r="E32" s="604">
        <v>1</v>
      </c>
      <c r="F32" s="502"/>
      <c r="G32" s="605">
        <v>18563.93</v>
      </c>
      <c r="H32" s="504">
        <f t="shared" si="0"/>
        <v>62381.432123009996</v>
      </c>
      <c r="I32" s="504">
        <f t="shared" si="1"/>
        <v>72778.337476844987</v>
      </c>
      <c r="J32" s="504">
        <f t="shared" si="2"/>
        <v>86640.877948624984</v>
      </c>
      <c r="K32" s="606"/>
    </row>
    <row r="33" spans="1:11" s="607" customFormat="1" ht="15.75">
      <c r="A33" s="603">
        <v>22</v>
      </c>
      <c r="B33" s="498" t="s">
        <v>3844</v>
      </c>
      <c r="C33" s="499" t="s">
        <v>2421</v>
      </c>
      <c r="D33" s="498">
        <v>0.35</v>
      </c>
      <c r="E33" s="604">
        <v>1</v>
      </c>
      <c r="F33" s="502">
        <v>0.97440000000000004</v>
      </c>
      <c r="G33" s="605">
        <v>18563.93</v>
      </c>
      <c r="H33" s="504">
        <f t="shared" ref="H33:H36" si="6">+G33*D33*((1-F33)+F33*E33)*$H$11*$N$6</f>
        <v>5853.4855879500001</v>
      </c>
      <c r="I33" s="504">
        <f t="shared" ref="I33:I36" si="7">+G33*D33*((1-F33)+F33*E33)*$I$11*$N$6</f>
        <v>6829.0665192749993</v>
      </c>
      <c r="J33" s="504">
        <f t="shared" ref="J33:J36" si="8">+G33*D33*((1-F33)+F33*E33)*$J$11*$N$6</f>
        <v>8129.8410943749996</v>
      </c>
      <c r="K33" s="606"/>
    </row>
    <row r="34" spans="1:11" s="607" customFormat="1" ht="15.75">
      <c r="A34" s="603">
        <v>23</v>
      </c>
      <c r="B34" s="498" t="s">
        <v>3845</v>
      </c>
      <c r="C34" s="499" t="s">
        <v>2423</v>
      </c>
      <c r="D34" s="498">
        <v>0.97</v>
      </c>
      <c r="E34" s="604">
        <v>1</v>
      </c>
      <c r="F34" s="502">
        <v>0.96299999999999997</v>
      </c>
      <c r="G34" s="605">
        <v>18563.93</v>
      </c>
      <c r="H34" s="504">
        <f t="shared" si="6"/>
        <v>16222.517200889999</v>
      </c>
      <c r="I34" s="504">
        <f t="shared" si="7"/>
        <v>18926.270067704998</v>
      </c>
      <c r="J34" s="504">
        <f t="shared" si="8"/>
        <v>22531.273890124994</v>
      </c>
      <c r="K34" s="606"/>
    </row>
    <row r="35" spans="1:11" s="607" customFormat="1" ht="15.75">
      <c r="A35" s="603">
        <v>24</v>
      </c>
      <c r="B35" s="498" t="s">
        <v>3846</v>
      </c>
      <c r="C35" s="499" t="s">
        <v>2425</v>
      </c>
      <c r="D35" s="498">
        <v>0.97</v>
      </c>
      <c r="E35" s="604">
        <v>1</v>
      </c>
      <c r="F35" s="502">
        <v>0.98270000000000002</v>
      </c>
      <c r="G35" s="605">
        <v>18563.93</v>
      </c>
      <c r="H35" s="504">
        <f t="shared" si="6"/>
        <v>16222.517200889999</v>
      </c>
      <c r="I35" s="504">
        <f t="shared" si="7"/>
        <v>18926.270067704998</v>
      </c>
      <c r="J35" s="504">
        <f t="shared" si="8"/>
        <v>22531.273890124994</v>
      </c>
      <c r="K35" s="606"/>
    </row>
    <row r="36" spans="1:11" s="607" customFormat="1" ht="15.75">
      <c r="A36" s="603">
        <v>25</v>
      </c>
      <c r="B36" s="498" t="s">
        <v>3847</v>
      </c>
      <c r="C36" s="499" t="s">
        <v>2427</v>
      </c>
      <c r="D36" s="498">
        <v>1.95</v>
      </c>
      <c r="E36" s="604">
        <v>1</v>
      </c>
      <c r="F36" s="502">
        <v>0.98199999999999998</v>
      </c>
      <c r="G36" s="605">
        <v>18563.93</v>
      </c>
      <c r="H36" s="504">
        <f t="shared" si="6"/>
        <v>32612.276847149999</v>
      </c>
      <c r="I36" s="504">
        <f t="shared" si="7"/>
        <v>38047.656321675</v>
      </c>
      <c r="J36" s="504">
        <f t="shared" si="8"/>
        <v>45294.828954375</v>
      </c>
      <c r="K36" s="606"/>
    </row>
    <row r="37" spans="1:11" s="607" customFormat="1" ht="15.75">
      <c r="A37" s="603">
        <v>26</v>
      </c>
      <c r="B37" s="498" t="s">
        <v>3848</v>
      </c>
      <c r="C37" s="499" t="s">
        <v>3849</v>
      </c>
      <c r="D37" s="498">
        <v>0.98</v>
      </c>
      <c r="E37" s="604">
        <v>1</v>
      </c>
      <c r="F37" s="502"/>
      <c r="G37" s="605">
        <v>18563.93</v>
      </c>
      <c r="H37" s="504">
        <f t="shared" si="0"/>
        <v>16389.759646259998</v>
      </c>
      <c r="I37" s="504">
        <f t="shared" si="1"/>
        <v>19121.386253969999</v>
      </c>
      <c r="J37" s="504">
        <f t="shared" si="2"/>
        <v>22763.555064249998</v>
      </c>
      <c r="K37" s="606"/>
    </row>
    <row r="38" spans="1:11" s="607" customFormat="1" ht="31.5">
      <c r="A38" s="603">
        <v>27</v>
      </c>
      <c r="B38" s="498" t="s">
        <v>3850</v>
      </c>
      <c r="C38" s="499" t="s">
        <v>2431</v>
      </c>
      <c r="D38" s="498">
        <v>7.95</v>
      </c>
      <c r="E38" s="604">
        <v>1</v>
      </c>
      <c r="F38" s="502"/>
      <c r="G38" s="605">
        <v>18563.93</v>
      </c>
      <c r="H38" s="504">
        <f t="shared" si="0"/>
        <v>132957.74406914998</v>
      </c>
      <c r="I38" s="504">
        <f t="shared" si="1"/>
        <v>155117.36808067499</v>
      </c>
      <c r="J38" s="504">
        <f t="shared" si="2"/>
        <v>184663.53342937498</v>
      </c>
      <c r="K38" s="606"/>
    </row>
    <row r="39" spans="1:11" s="607" customFormat="1" ht="15.75">
      <c r="A39" s="603">
        <v>28</v>
      </c>
      <c r="B39" s="498" t="s">
        <v>3851</v>
      </c>
      <c r="C39" s="499" t="s">
        <v>2433</v>
      </c>
      <c r="D39" s="498">
        <v>14.23</v>
      </c>
      <c r="E39" s="604">
        <v>1</v>
      </c>
      <c r="F39" s="502"/>
      <c r="G39" s="605">
        <v>18563.93</v>
      </c>
      <c r="H39" s="504">
        <f t="shared" si="0"/>
        <v>237985.99976151</v>
      </c>
      <c r="I39" s="504">
        <f t="shared" si="1"/>
        <v>277650.33305509499</v>
      </c>
      <c r="J39" s="504">
        <f t="shared" si="2"/>
        <v>330536.11077987502</v>
      </c>
      <c r="K39" s="606"/>
    </row>
    <row r="40" spans="1:11" s="607" customFormat="1" ht="15.75">
      <c r="A40" s="603">
        <v>29</v>
      </c>
      <c r="B40" s="498" t="s">
        <v>3852</v>
      </c>
      <c r="C40" s="499" t="s">
        <v>2435</v>
      </c>
      <c r="D40" s="498">
        <v>10.34</v>
      </c>
      <c r="E40" s="604">
        <v>1</v>
      </c>
      <c r="F40" s="502"/>
      <c r="G40" s="605">
        <v>18563.93</v>
      </c>
      <c r="H40" s="504">
        <f t="shared" si="0"/>
        <v>172928.68851257997</v>
      </c>
      <c r="I40" s="504">
        <f t="shared" si="1"/>
        <v>201750.13659800999</v>
      </c>
      <c r="J40" s="504">
        <f t="shared" si="2"/>
        <v>240178.73404524996</v>
      </c>
      <c r="K40" s="606"/>
    </row>
    <row r="41" spans="1:11" s="607" customFormat="1" ht="15.75">
      <c r="A41" s="603">
        <v>30</v>
      </c>
      <c r="B41" s="498" t="s">
        <v>3853</v>
      </c>
      <c r="C41" s="499" t="s">
        <v>3854</v>
      </c>
      <c r="D41" s="498">
        <v>1.38</v>
      </c>
      <c r="E41" s="604">
        <v>1</v>
      </c>
      <c r="F41" s="502"/>
      <c r="G41" s="605">
        <v>18563.93</v>
      </c>
      <c r="H41" s="504">
        <f t="shared" si="0"/>
        <v>23079.457461059999</v>
      </c>
      <c r="I41" s="504">
        <f t="shared" si="1"/>
        <v>26926.033704569996</v>
      </c>
      <c r="J41" s="504">
        <f t="shared" si="2"/>
        <v>32054.802029249997</v>
      </c>
      <c r="K41" s="606"/>
    </row>
    <row r="42" spans="1:11" s="607" customFormat="1" ht="15.75">
      <c r="A42" s="603">
        <v>31</v>
      </c>
      <c r="B42" s="498" t="s">
        <v>3855</v>
      </c>
      <c r="C42" s="499" t="s">
        <v>3856</v>
      </c>
      <c r="D42" s="498">
        <v>2.09</v>
      </c>
      <c r="E42" s="604">
        <v>1</v>
      </c>
      <c r="F42" s="502"/>
      <c r="G42" s="605">
        <v>18563.93</v>
      </c>
      <c r="H42" s="504">
        <f t="shared" si="0"/>
        <v>34953.671082329995</v>
      </c>
      <c r="I42" s="504">
        <f t="shared" si="1"/>
        <v>40779.282929384986</v>
      </c>
      <c r="J42" s="504">
        <f t="shared" si="2"/>
        <v>48546.765392124988</v>
      </c>
      <c r="K42" s="606"/>
    </row>
    <row r="43" spans="1:11" s="607" customFormat="1" ht="15.75">
      <c r="A43" s="603">
        <v>32</v>
      </c>
      <c r="B43" s="498" t="s">
        <v>3857</v>
      </c>
      <c r="C43" s="499" t="s">
        <v>3858</v>
      </c>
      <c r="D43" s="498">
        <v>1.6</v>
      </c>
      <c r="E43" s="604">
        <v>1</v>
      </c>
      <c r="F43" s="502"/>
      <c r="G43" s="605">
        <v>18563.93</v>
      </c>
      <c r="H43" s="504">
        <f t="shared" si="0"/>
        <v>26758.791259199996</v>
      </c>
      <c r="I43" s="504">
        <f t="shared" si="1"/>
        <v>31218.589802399998</v>
      </c>
      <c r="J43" s="504">
        <f t="shared" si="2"/>
        <v>37164.987859999994</v>
      </c>
      <c r="K43" s="606"/>
    </row>
    <row r="44" spans="1:11" s="607" customFormat="1" ht="15.75">
      <c r="A44" s="603">
        <v>33</v>
      </c>
      <c r="B44" s="498" t="s">
        <v>3859</v>
      </c>
      <c r="C44" s="499" t="s">
        <v>2473</v>
      </c>
      <c r="D44" s="498">
        <v>1.49</v>
      </c>
      <c r="E44" s="604">
        <v>1</v>
      </c>
      <c r="F44" s="502"/>
      <c r="G44" s="605">
        <v>18563.93</v>
      </c>
      <c r="H44" s="504">
        <f t="shared" si="0"/>
        <v>24919.124360130001</v>
      </c>
      <c r="I44" s="504">
        <f t="shared" si="1"/>
        <v>29072.311753485003</v>
      </c>
      <c r="J44" s="504">
        <f t="shared" si="2"/>
        <v>34609.894944624997</v>
      </c>
      <c r="K44" s="606"/>
    </row>
    <row r="45" spans="1:11" s="607" customFormat="1" ht="15.75">
      <c r="A45" s="603">
        <v>34</v>
      </c>
      <c r="B45" s="498" t="s">
        <v>3860</v>
      </c>
      <c r="C45" s="499" t="s">
        <v>3861</v>
      </c>
      <c r="D45" s="498">
        <v>1.36</v>
      </c>
      <c r="E45" s="604">
        <v>1</v>
      </c>
      <c r="F45" s="502"/>
      <c r="G45" s="605">
        <v>18563.93</v>
      </c>
      <c r="H45" s="504">
        <f t="shared" si="0"/>
        <v>22744.972570320002</v>
      </c>
      <c r="I45" s="504">
        <f t="shared" si="1"/>
        <v>26535.801332040002</v>
      </c>
      <c r="J45" s="504">
        <f t="shared" si="2"/>
        <v>31590.239680999995</v>
      </c>
      <c r="K45" s="606"/>
    </row>
    <row r="46" spans="1:11" s="607" customFormat="1" ht="15.75">
      <c r="A46" s="603">
        <v>35</v>
      </c>
      <c r="B46" s="498" t="s">
        <v>3862</v>
      </c>
      <c r="C46" s="499" t="s">
        <v>3863</v>
      </c>
      <c r="D46" s="498">
        <v>0.97</v>
      </c>
      <c r="E46" s="604">
        <v>1</v>
      </c>
      <c r="F46" s="502"/>
      <c r="G46" s="605">
        <v>18563.93</v>
      </c>
      <c r="H46" s="504">
        <f t="shared" si="0"/>
        <v>16222.517200889999</v>
      </c>
      <c r="I46" s="504">
        <f t="shared" si="1"/>
        <v>18926.270067704998</v>
      </c>
      <c r="J46" s="504">
        <f t="shared" si="2"/>
        <v>22531.273890124994</v>
      </c>
      <c r="K46" s="606"/>
    </row>
    <row r="47" spans="1:11" s="607" customFormat="1" ht="15.75">
      <c r="A47" s="603">
        <v>36</v>
      </c>
      <c r="B47" s="498" t="s">
        <v>3864</v>
      </c>
      <c r="C47" s="499" t="s">
        <v>3865</v>
      </c>
      <c r="D47" s="498">
        <v>1.1599999999999999</v>
      </c>
      <c r="E47" s="604">
        <v>1</v>
      </c>
      <c r="F47" s="502"/>
      <c r="G47" s="605">
        <v>18563.93</v>
      </c>
      <c r="H47" s="504">
        <f t="shared" si="0"/>
        <v>19400.123662919996</v>
      </c>
      <c r="I47" s="504">
        <f t="shared" si="1"/>
        <v>22633.477606739994</v>
      </c>
      <c r="J47" s="504">
        <f t="shared" si="2"/>
        <v>26944.616198499996</v>
      </c>
      <c r="K47" s="606"/>
    </row>
    <row r="48" spans="1:11" s="607" customFormat="1" ht="15.75">
      <c r="A48" s="603">
        <v>37</v>
      </c>
      <c r="B48" s="498" t="s">
        <v>3866</v>
      </c>
      <c r="C48" s="499" t="s">
        <v>3867</v>
      </c>
      <c r="D48" s="498">
        <v>0.97</v>
      </c>
      <c r="E48" s="604">
        <v>1</v>
      </c>
      <c r="F48" s="502"/>
      <c r="G48" s="605">
        <v>18563.93</v>
      </c>
      <c r="H48" s="504">
        <f t="shared" si="0"/>
        <v>16222.517200889999</v>
      </c>
      <c r="I48" s="504">
        <f t="shared" si="1"/>
        <v>18926.270067704998</v>
      </c>
      <c r="J48" s="504">
        <f t="shared" si="2"/>
        <v>22531.273890124994</v>
      </c>
      <c r="K48" s="606"/>
    </row>
    <row r="49" spans="1:11" s="607" customFormat="1" ht="15.75">
      <c r="A49" s="603">
        <v>38</v>
      </c>
      <c r="B49" s="498" t="s">
        <v>3868</v>
      </c>
      <c r="C49" s="499" t="s">
        <v>3869</v>
      </c>
      <c r="D49" s="498">
        <v>0.52</v>
      </c>
      <c r="E49" s="604">
        <v>1</v>
      </c>
      <c r="F49" s="502"/>
      <c r="G49" s="605">
        <v>18563.93</v>
      </c>
      <c r="H49" s="504">
        <f t="shared" si="0"/>
        <v>8696.6071592399985</v>
      </c>
      <c r="I49" s="504">
        <f t="shared" si="1"/>
        <v>10146.041685779999</v>
      </c>
      <c r="J49" s="504">
        <f t="shared" si="2"/>
        <v>12078.621054499999</v>
      </c>
      <c r="K49" s="606"/>
    </row>
    <row r="50" spans="1:11" s="607" customFormat="1" ht="15.75">
      <c r="A50" s="603">
        <v>39</v>
      </c>
      <c r="B50" s="498" t="s">
        <v>3870</v>
      </c>
      <c r="C50" s="499" t="s">
        <v>2501</v>
      </c>
      <c r="D50" s="498">
        <v>0.65</v>
      </c>
      <c r="E50" s="604">
        <v>1</v>
      </c>
      <c r="F50" s="502"/>
      <c r="G50" s="605">
        <v>18563.93</v>
      </c>
      <c r="H50" s="504">
        <f t="shared" si="0"/>
        <v>10870.75894905</v>
      </c>
      <c r="I50" s="504">
        <f t="shared" si="1"/>
        <v>12682.552107224999</v>
      </c>
      <c r="J50" s="504">
        <f t="shared" si="2"/>
        <v>15098.276318124997</v>
      </c>
      <c r="K50" s="606"/>
    </row>
    <row r="51" spans="1:11" s="607" customFormat="1" ht="15.75">
      <c r="A51" s="603">
        <v>40</v>
      </c>
      <c r="B51" s="498" t="s">
        <v>3871</v>
      </c>
      <c r="C51" s="499" t="s">
        <v>3872</v>
      </c>
      <c r="D51" s="498">
        <v>1.06</v>
      </c>
      <c r="E51" s="604">
        <v>1</v>
      </c>
      <c r="F51" s="502">
        <v>0.9131999999999999</v>
      </c>
      <c r="G51" s="605">
        <v>18563.93</v>
      </c>
      <c r="H51" s="504">
        <f t="shared" ref="H51:H59" si="9">+G51*D51*((1-F51)+F51*E51)*$H$11*$N$6</f>
        <v>17727.699209220002</v>
      </c>
      <c r="I51" s="504">
        <f t="shared" ref="I51:I59" si="10">+G51*D51*((1-F51)+F51*E51)*$I$11*$N$6</f>
        <v>20682.315744090003</v>
      </c>
      <c r="J51" s="504">
        <f t="shared" ref="J51:J59" si="11">+G51*D51*((1-F51)+F51*E51)*$J$11*$N$6</f>
        <v>24621.804457249997</v>
      </c>
      <c r="K51" s="606"/>
    </row>
    <row r="52" spans="1:11" s="607" customFormat="1" ht="15.75">
      <c r="A52" s="603">
        <v>41</v>
      </c>
      <c r="B52" s="498" t="s">
        <v>3873</v>
      </c>
      <c r="C52" s="499" t="s">
        <v>3874</v>
      </c>
      <c r="D52" s="498">
        <v>8.9700000000000006</v>
      </c>
      <c r="E52" s="604">
        <v>1</v>
      </c>
      <c r="F52" s="502">
        <v>0.10490000000000001</v>
      </c>
      <c r="G52" s="605">
        <v>18563.93</v>
      </c>
      <c r="H52" s="504">
        <f t="shared" si="9"/>
        <v>150016.47349689002</v>
      </c>
      <c r="I52" s="504">
        <f t="shared" si="10"/>
        <v>175019.21907970501</v>
      </c>
      <c r="J52" s="504">
        <f t="shared" si="11"/>
        <v>208356.21319012501</v>
      </c>
      <c r="K52" s="606"/>
    </row>
    <row r="53" spans="1:11" s="607" customFormat="1" ht="15.75">
      <c r="A53" s="603">
        <v>42</v>
      </c>
      <c r="B53" s="498" t="s">
        <v>3875</v>
      </c>
      <c r="C53" s="499" t="s">
        <v>3876</v>
      </c>
      <c r="D53" s="498">
        <v>2.79</v>
      </c>
      <c r="E53" s="604">
        <v>1</v>
      </c>
      <c r="F53" s="502">
        <v>1.5600000000000001E-2</v>
      </c>
      <c r="G53" s="605">
        <v>18563.93</v>
      </c>
      <c r="H53" s="504">
        <f t="shared" si="9"/>
        <v>46660.642258229993</v>
      </c>
      <c r="I53" s="504">
        <f t="shared" si="10"/>
        <v>54437.415967934998</v>
      </c>
      <c r="J53" s="504">
        <f t="shared" si="11"/>
        <v>64806.447580874992</v>
      </c>
      <c r="K53" s="606"/>
    </row>
    <row r="54" spans="1:11" s="607" customFormat="1" ht="15.75">
      <c r="A54" s="603">
        <v>43</v>
      </c>
      <c r="B54" s="498" t="s">
        <v>3877</v>
      </c>
      <c r="C54" s="499" t="s">
        <v>3878</v>
      </c>
      <c r="D54" s="498">
        <v>3.23</v>
      </c>
      <c r="E54" s="604">
        <v>1</v>
      </c>
      <c r="F54" s="502">
        <v>1.34E-2</v>
      </c>
      <c r="G54" s="605">
        <v>18563.93</v>
      </c>
      <c r="H54" s="504">
        <f t="shared" si="9"/>
        <v>54019.30985451</v>
      </c>
      <c r="I54" s="504">
        <f t="shared" si="10"/>
        <v>63022.528163594994</v>
      </c>
      <c r="J54" s="504">
        <f t="shared" si="11"/>
        <v>75026.819242375001</v>
      </c>
      <c r="K54" s="606"/>
    </row>
    <row r="55" spans="1:11" s="607" customFormat="1" ht="15.75">
      <c r="A55" s="603">
        <v>44</v>
      </c>
      <c r="B55" s="498" t="s">
        <v>3879</v>
      </c>
      <c r="C55" s="499" t="s">
        <v>3880</v>
      </c>
      <c r="D55" s="498">
        <v>5.14</v>
      </c>
      <c r="E55" s="604">
        <v>1</v>
      </c>
      <c r="F55" s="502">
        <v>8.6E-3</v>
      </c>
      <c r="G55" s="605">
        <v>18563.93</v>
      </c>
      <c r="H55" s="504">
        <f t="shared" si="9"/>
        <v>85962.616920179993</v>
      </c>
      <c r="I55" s="504">
        <f t="shared" si="10"/>
        <v>100289.71974021</v>
      </c>
      <c r="J55" s="504">
        <f t="shared" si="11"/>
        <v>119392.52350024998</v>
      </c>
      <c r="K55" s="606"/>
    </row>
    <row r="56" spans="1:11" s="607" customFormat="1" ht="15.75">
      <c r="A56" s="603">
        <v>45</v>
      </c>
      <c r="B56" s="498" t="s">
        <v>3881</v>
      </c>
      <c r="C56" s="499" t="s">
        <v>3882</v>
      </c>
      <c r="D56" s="498">
        <v>4.05</v>
      </c>
      <c r="E56" s="604">
        <v>1</v>
      </c>
      <c r="F56" s="502">
        <v>1.0700000000000001E-2</v>
      </c>
      <c r="G56" s="605">
        <v>18563.93</v>
      </c>
      <c r="H56" s="504">
        <f t="shared" si="9"/>
        <v>67733.19037484999</v>
      </c>
      <c r="I56" s="504">
        <f t="shared" si="10"/>
        <v>79022.055437324991</v>
      </c>
      <c r="J56" s="504">
        <f t="shared" si="11"/>
        <v>94073.875520624977</v>
      </c>
      <c r="K56" s="606"/>
    </row>
    <row r="57" spans="1:11" s="607" customFormat="1" ht="15.75">
      <c r="A57" s="603">
        <v>46</v>
      </c>
      <c r="B57" s="498" t="s">
        <v>3883</v>
      </c>
      <c r="C57" s="499" t="s">
        <v>3884</v>
      </c>
      <c r="D57" s="498">
        <v>5.0199999999999996</v>
      </c>
      <c r="E57" s="604">
        <v>1</v>
      </c>
      <c r="F57" s="502">
        <v>9.8999999999999991E-3</v>
      </c>
      <c r="G57" s="605">
        <v>18563.93</v>
      </c>
      <c r="H57" s="504">
        <f t="shared" si="9"/>
        <v>83955.707575739987</v>
      </c>
      <c r="I57" s="504">
        <f t="shared" si="10"/>
        <v>97948.325505029992</v>
      </c>
      <c r="J57" s="504">
        <f t="shared" si="11"/>
        <v>116605.14941074999</v>
      </c>
      <c r="K57" s="606"/>
    </row>
    <row r="58" spans="1:11" s="607" customFormat="1" ht="15.75">
      <c r="A58" s="603">
        <v>47</v>
      </c>
      <c r="B58" s="498" t="s">
        <v>3885</v>
      </c>
      <c r="C58" s="499" t="s">
        <v>3886</v>
      </c>
      <c r="D58" s="498">
        <v>6.66</v>
      </c>
      <c r="E58" s="604">
        <v>1</v>
      </c>
      <c r="F58" s="502">
        <v>6.5000000000000006E-3</v>
      </c>
      <c r="G58" s="605">
        <v>18563.93</v>
      </c>
      <c r="H58" s="504">
        <f t="shared" si="9"/>
        <v>111383.46861642</v>
      </c>
      <c r="I58" s="504">
        <f t="shared" si="10"/>
        <v>129947.38005249</v>
      </c>
      <c r="J58" s="504">
        <f t="shared" si="11"/>
        <v>154699.26196725</v>
      </c>
      <c r="K58" s="606"/>
    </row>
    <row r="59" spans="1:11" s="607" customFormat="1" ht="15.75">
      <c r="A59" s="603">
        <v>48</v>
      </c>
      <c r="B59" s="498" t="s">
        <v>3887</v>
      </c>
      <c r="C59" s="499" t="s">
        <v>3888</v>
      </c>
      <c r="D59" s="498">
        <v>8.75</v>
      </c>
      <c r="E59" s="604">
        <v>1</v>
      </c>
      <c r="F59" s="502">
        <v>5.1000000000000004E-3</v>
      </c>
      <c r="G59" s="605">
        <v>18563.93</v>
      </c>
      <c r="H59" s="504">
        <f t="shared" si="9"/>
        <v>146337.13969874999</v>
      </c>
      <c r="I59" s="504">
        <f t="shared" si="10"/>
        <v>170726.66298187501</v>
      </c>
      <c r="J59" s="504">
        <f t="shared" si="11"/>
        <v>203246.02735937497</v>
      </c>
      <c r="K59" s="606"/>
    </row>
    <row r="60" spans="1:11" s="607" customFormat="1" ht="15.75">
      <c r="A60" s="603">
        <v>49</v>
      </c>
      <c r="B60" s="498" t="s">
        <v>3889</v>
      </c>
      <c r="C60" s="499" t="s">
        <v>3890</v>
      </c>
      <c r="D60" s="498">
        <v>0.8</v>
      </c>
      <c r="E60" s="604">
        <v>1</v>
      </c>
      <c r="F60" s="502"/>
      <c r="G60" s="605">
        <v>18563.93</v>
      </c>
      <c r="H60" s="504">
        <f t="shared" si="0"/>
        <v>13379.395629599998</v>
      </c>
      <c r="I60" s="504">
        <f t="shared" si="1"/>
        <v>15609.294901199999</v>
      </c>
      <c r="J60" s="504">
        <f t="shared" si="2"/>
        <v>18582.493929999997</v>
      </c>
      <c r="K60" s="606"/>
    </row>
    <row r="61" spans="1:11" s="607" customFormat="1" ht="15.75">
      <c r="A61" s="603">
        <v>50</v>
      </c>
      <c r="B61" s="498" t="s">
        <v>3891</v>
      </c>
      <c r="C61" s="499" t="s">
        <v>3892</v>
      </c>
      <c r="D61" s="498">
        <v>3.39</v>
      </c>
      <c r="E61" s="604">
        <v>1</v>
      </c>
      <c r="F61" s="502"/>
      <c r="G61" s="605">
        <v>18563.93</v>
      </c>
      <c r="H61" s="504">
        <f t="shared" si="0"/>
        <v>56695.188980429994</v>
      </c>
      <c r="I61" s="504">
        <f t="shared" si="1"/>
        <v>66144.387143835003</v>
      </c>
      <c r="J61" s="504">
        <f t="shared" si="2"/>
        <v>78743.318028374997</v>
      </c>
      <c r="K61" s="606"/>
    </row>
    <row r="62" spans="1:11" s="607" customFormat="1" ht="15.75">
      <c r="A62" s="603">
        <v>51</v>
      </c>
      <c r="B62" s="498" t="s">
        <v>3893</v>
      </c>
      <c r="C62" s="499" t="s">
        <v>2537</v>
      </c>
      <c r="D62" s="498">
        <v>1.53</v>
      </c>
      <c r="E62" s="604">
        <v>1</v>
      </c>
      <c r="F62" s="502"/>
      <c r="G62" s="605">
        <v>18563.93</v>
      </c>
      <c r="H62" s="504">
        <f t="shared" si="0"/>
        <v>25588.094141609999</v>
      </c>
      <c r="I62" s="504">
        <f t="shared" si="1"/>
        <v>29852.776498544998</v>
      </c>
      <c r="J62" s="504">
        <f t="shared" si="2"/>
        <v>35539.019641125</v>
      </c>
      <c r="K62" s="606"/>
    </row>
    <row r="63" spans="1:11" s="607" customFormat="1" ht="15.75">
      <c r="A63" s="603">
        <v>52</v>
      </c>
      <c r="B63" s="498" t="s">
        <v>3894</v>
      </c>
      <c r="C63" s="499" t="s">
        <v>2539</v>
      </c>
      <c r="D63" s="498">
        <v>3.17</v>
      </c>
      <c r="E63" s="604">
        <v>1</v>
      </c>
      <c r="F63" s="502"/>
      <c r="G63" s="605">
        <v>18563.93</v>
      </c>
      <c r="H63" s="504">
        <f t="shared" si="0"/>
        <v>53015.855182289997</v>
      </c>
      <c r="I63" s="504">
        <f t="shared" si="1"/>
        <v>61851.831046004998</v>
      </c>
      <c r="J63" s="504">
        <f t="shared" si="2"/>
        <v>73633.132197624989</v>
      </c>
      <c r="K63" s="606"/>
    </row>
    <row r="64" spans="1:11" s="607" customFormat="1" ht="15.75">
      <c r="A64" s="603">
        <v>53</v>
      </c>
      <c r="B64" s="498" t="s">
        <v>3895</v>
      </c>
      <c r="C64" s="499" t="s">
        <v>3896</v>
      </c>
      <c r="D64" s="498">
        <v>0.98</v>
      </c>
      <c r="E64" s="604">
        <v>1</v>
      </c>
      <c r="F64" s="502"/>
      <c r="G64" s="605">
        <v>18563.93</v>
      </c>
      <c r="H64" s="504">
        <f t="shared" si="0"/>
        <v>16389.759646259998</v>
      </c>
      <c r="I64" s="504">
        <f t="shared" si="1"/>
        <v>19121.386253969999</v>
      </c>
      <c r="J64" s="504">
        <f t="shared" si="2"/>
        <v>22763.555064249998</v>
      </c>
      <c r="K64" s="606"/>
    </row>
    <row r="65" spans="1:11" s="607" customFormat="1" ht="15.75">
      <c r="A65" s="603">
        <v>54</v>
      </c>
      <c r="B65" s="498" t="s">
        <v>3897</v>
      </c>
      <c r="C65" s="499" t="s">
        <v>2557</v>
      </c>
      <c r="D65" s="498">
        <v>1.52</v>
      </c>
      <c r="E65" s="604">
        <v>1</v>
      </c>
      <c r="F65" s="502">
        <v>0.13780000000000001</v>
      </c>
      <c r="G65" s="605">
        <v>18563.93</v>
      </c>
      <c r="H65" s="504">
        <f t="shared" ref="H65:H66" si="12">+G65*D65*((1-F65)+F65*E65)*$H$11*$N$6</f>
        <v>25420.851696239999</v>
      </c>
      <c r="I65" s="504">
        <f t="shared" ref="I65:I66" si="13">+G65*D65*((1-F65)+F65*E65)*$I$11*$N$6</f>
        <v>29657.660312280001</v>
      </c>
      <c r="J65" s="504">
        <f t="shared" ref="J65:J66" si="14">+G65*D65*((1-F65)+F65*E65)*$J$11*$N$6</f>
        <v>35306.738467000003</v>
      </c>
      <c r="K65" s="606"/>
    </row>
    <row r="66" spans="1:11" s="607" customFormat="1" ht="15.75">
      <c r="A66" s="603">
        <v>55</v>
      </c>
      <c r="B66" s="498" t="s">
        <v>3898</v>
      </c>
      <c r="C66" s="499" t="s">
        <v>2559</v>
      </c>
      <c r="D66" s="498">
        <v>2.57</v>
      </c>
      <c r="E66" s="604">
        <v>1</v>
      </c>
      <c r="F66" s="502">
        <v>8.3500000000000005E-2</v>
      </c>
      <c r="G66" s="605">
        <v>18563.93</v>
      </c>
      <c r="H66" s="504">
        <f t="shared" si="12"/>
        <v>42981.308460089997</v>
      </c>
      <c r="I66" s="504">
        <f t="shared" si="13"/>
        <v>50144.859870105</v>
      </c>
      <c r="J66" s="504">
        <f t="shared" si="14"/>
        <v>59696.261750124992</v>
      </c>
      <c r="K66" s="606"/>
    </row>
    <row r="67" spans="1:11" s="607" customFormat="1" ht="15.75">
      <c r="A67" s="603">
        <v>56</v>
      </c>
      <c r="B67" s="498" t="s">
        <v>3899</v>
      </c>
      <c r="C67" s="499" t="s">
        <v>3900</v>
      </c>
      <c r="D67" s="498">
        <v>0.94</v>
      </c>
      <c r="E67" s="604">
        <v>1</v>
      </c>
      <c r="F67" s="502"/>
      <c r="G67" s="605">
        <v>18563.93</v>
      </c>
      <c r="H67" s="504">
        <f t="shared" si="0"/>
        <v>15720.789864779998</v>
      </c>
      <c r="I67" s="504">
        <f t="shared" si="1"/>
        <v>18340.92150891</v>
      </c>
      <c r="J67" s="504">
        <f t="shared" si="2"/>
        <v>21834.430367749996</v>
      </c>
      <c r="K67" s="606"/>
    </row>
    <row r="68" spans="1:11" s="607" customFormat="1" ht="15.75">
      <c r="A68" s="603">
        <v>57</v>
      </c>
      <c r="B68" s="498" t="s">
        <v>3901</v>
      </c>
      <c r="C68" s="499" t="s">
        <v>3902</v>
      </c>
      <c r="D68" s="498">
        <v>2.57</v>
      </c>
      <c r="E68" s="604">
        <v>1</v>
      </c>
      <c r="F68" s="502"/>
      <c r="G68" s="605">
        <v>18563.93</v>
      </c>
      <c r="H68" s="504">
        <f t="shared" si="0"/>
        <v>42981.308460089997</v>
      </c>
      <c r="I68" s="504">
        <f t="shared" si="1"/>
        <v>50144.859870105</v>
      </c>
      <c r="J68" s="504">
        <f t="shared" si="2"/>
        <v>59696.261750124992</v>
      </c>
      <c r="K68" s="606"/>
    </row>
    <row r="69" spans="1:11" s="607" customFormat="1" ht="15.75">
      <c r="A69" s="603">
        <v>58</v>
      </c>
      <c r="B69" s="498" t="s">
        <v>3903</v>
      </c>
      <c r="C69" s="499" t="s">
        <v>3904</v>
      </c>
      <c r="D69" s="498">
        <v>1.6</v>
      </c>
      <c r="E69" s="604">
        <v>1</v>
      </c>
      <c r="F69" s="502"/>
      <c r="G69" s="605">
        <v>18563.93</v>
      </c>
      <c r="H69" s="504">
        <f t="shared" si="0"/>
        <v>26758.791259199996</v>
      </c>
      <c r="I69" s="504">
        <f t="shared" si="1"/>
        <v>31218.589802399998</v>
      </c>
      <c r="J69" s="504">
        <f t="shared" si="2"/>
        <v>37164.987859999994</v>
      </c>
      <c r="K69" s="606"/>
    </row>
    <row r="70" spans="1:11" s="607" customFormat="1" ht="15.75">
      <c r="A70" s="603">
        <v>59</v>
      </c>
      <c r="B70" s="498" t="s">
        <v>3905</v>
      </c>
      <c r="C70" s="499" t="s">
        <v>3906</v>
      </c>
      <c r="D70" s="498">
        <v>3.25</v>
      </c>
      <c r="E70" s="604">
        <v>1</v>
      </c>
      <c r="F70" s="502"/>
      <c r="G70" s="605">
        <v>18563.93</v>
      </c>
      <c r="H70" s="504">
        <f t="shared" si="0"/>
        <v>54353.794745249994</v>
      </c>
      <c r="I70" s="504">
        <f t="shared" si="1"/>
        <v>63412.760536124995</v>
      </c>
      <c r="J70" s="504">
        <f t="shared" si="2"/>
        <v>75491.381590624995</v>
      </c>
      <c r="K70" s="606"/>
    </row>
    <row r="71" spans="1:11" s="607" customFormat="1" ht="15.75">
      <c r="A71" s="603">
        <v>60</v>
      </c>
      <c r="B71" s="498" t="s">
        <v>3907</v>
      </c>
      <c r="C71" s="499" t="s">
        <v>3908</v>
      </c>
      <c r="D71" s="498">
        <v>3.18</v>
      </c>
      <c r="E71" s="604">
        <v>1</v>
      </c>
      <c r="F71" s="502"/>
      <c r="G71" s="605">
        <v>18563.93</v>
      </c>
      <c r="H71" s="504">
        <f t="shared" si="0"/>
        <v>53183.097627659998</v>
      </c>
      <c r="I71" s="504">
        <f t="shared" si="1"/>
        <v>62046.947232269995</v>
      </c>
      <c r="J71" s="504">
        <f t="shared" si="2"/>
        <v>73865.413371749994</v>
      </c>
      <c r="K71" s="606"/>
    </row>
    <row r="72" spans="1:11" s="607" customFormat="1" ht="15.75">
      <c r="A72" s="603">
        <v>61</v>
      </c>
      <c r="B72" s="498" t="s">
        <v>3909</v>
      </c>
      <c r="C72" s="499" t="s">
        <v>3910</v>
      </c>
      <c r="D72" s="498">
        <v>0.8</v>
      </c>
      <c r="E72" s="604">
        <v>1</v>
      </c>
      <c r="F72" s="502"/>
      <c r="G72" s="605">
        <v>18563.93</v>
      </c>
      <c r="H72" s="504">
        <f t="shared" si="0"/>
        <v>13379.395629599998</v>
      </c>
      <c r="I72" s="504">
        <f t="shared" si="1"/>
        <v>15609.294901199999</v>
      </c>
      <c r="J72" s="504">
        <f t="shared" si="2"/>
        <v>18582.493929999997</v>
      </c>
      <c r="K72" s="606"/>
    </row>
    <row r="73" spans="1:11" s="607" customFormat="1" ht="15.75">
      <c r="A73" s="603">
        <v>62</v>
      </c>
      <c r="B73" s="498" t="s">
        <v>3911</v>
      </c>
      <c r="C73" s="499" t="s">
        <v>2649</v>
      </c>
      <c r="D73" s="498">
        <v>2.35</v>
      </c>
      <c r="E73" s="604">
        <v>1</v>
      </c>
      <c r="F73" s="502"/>
      <c r="G73" s="605">
        <v>18563.93</v>
      </c>
      <c r="H73" s="504">
        <f t="shared" si="0"/>
        <v>39301.97466195</v>
      </c>
      <c r="I73" s="504">
        <f t="shared" si="1"/>
        <v>45852.303772274994</v>
      </c>
      <c r="J73" s="504">
        <f t="shared" si="2"/>
        <v>54586.075919374998</v>
      </c>
      <c r="K73" s="606"/>
    </row>
    <row r="74" spans="1:11" s="607" customFormat="1" ht="15.75">
      <c r="A74" s="603">
        <v>63</v>
      </c>
      <c r="B74" s="498" t="s">
        <v>3912</v>
      </c>
      <c r="C74" s="499" t="s">
        <v>2651</v>
      </c>
      <c r="D74" s="498">
        <v>2.48</v>
      </c>
      <c r="E74" s="604">
        <v>1</v>
      </c>
      <c r="F74" s="502"/>
      <c r="G74" s="605">
        <v>18563.93</v>
      </c>
      <c r="H74" s="504">
        <f t="shared" si="0"/>
        <v>41476.126451759999</v>
      </c>
      <c r="I74" s="504">
        <f t="shared" si="1"/>
        <v>48388.814193719998</v>
      </c>
      <c r="J74" s="504">
        <f t="shared" si="2"/>
        <v>57605.731182999989</v>
      </c>
      <c r="K74" s="606"/>
    </row>
    <row r="75" spans="1:11" s="607" customFormat="1" ht="15.75">
      <c r="A75" s="603">
        <v>64</v>
      </c>
      <c r="B75" s="498" t="s">
        <v>3913</v>
      </c>
      <c r="C75" s="499" t="s">
        <v>2691</v>
      </c>
      <c r="D75" s="498">
        <v>2.17</v>
      </c>
      <c r="E75" s="604">
        <v>1</v>
      </c>
      <c r="F75" s="502"/>
      <c r="G75" s="605">
        <v>18563.93</v>
      </c>
      <c r="H75" s="504">
        <f t="shared" si="0"/>
        <v>36291.610645289999</v>
      </c>
      <c r="I75" s="504">
        <f t="shared" si="1"/>
        <v>42340.212419504998</v>
      </c>
      <c r="J75" s="504">
        <f t="shared" si="2"/>
        <v>50405.014785124993</v>
      </c>
      <c r="K75" s="606"/>
    </row>
    <row r="76" spans="1:11" s="607" customFormat="1" ht="31.5">
      <c r="A76" s="603">
        <v>65</v>
      </c>
      <c r="B76" s="498" t="s">
        <v>3914</v>
      </c>
      <c r="C76" s="499" t="s">
        <v>3915</v>
      </c>
      <c r="D76" s="498">
        <v>1.91</v>
      </c>
      <c r="E76" s="604">
        <v>1</v>
      </c>
      <c r="F76" s="502">
        <v>0.21440000000000001</v>
      </c>
      <c r="G76" s="605">
        <v>18563.93</v>
      </c>
      <c r="H76" s="504">
        <f>+G76*D76*((1-F76)+F76*E76)*$H$11*$N$6</f>
        <v>31943.307065669997</v>
      </c>
      <c r="I76" s="504">
        <f>+G76*D76*((1-F76)+F76*E76)*$I$11*$N$6</f>
        <v>37267.191576614998</v>
      </c>
      <c r="J76" s="504">
        <f>+G76*D76*((1-F76)+F76*E76)*$J$11*$N$6</f>
        <v>44365.70425787499</v>
      </c>
      <c r="K76" s="606"/>
    </row>
    <row r="77" spans="1:11" s="607" customFormat="1" ht="31.5">
      <c r="A77" s="603">
        <v>66</v>
      </c>
      <c r="B77" s="498" t="s">
        <v>3916</v>
      </c>
      <c r="C77" s="499" t="s">
        <v>3917</v>
      </c>
      <c r="D77" s="498">
        <v>2.44</v>
      </c>
      <c r="E77" s="604">
        <v>1</v>
      </c>
      <c r="F77" s="502"/>
      <c r="G77" s="605">
        <v>18563.93</v>
      </c>
      <c r="H77" s="504">
        <f t="shared" ref="H77:H140" si="15">+D77*E77*G77*$H$11*$N$6</f>
        <v>40807.156670279997</v>
      </c>
      <c r="I77" s="504">
        <f t="shared" ref="I77:I140" si="16">+E77*D77*G77*$I$11*$N$6</f>
        <v>47608.349448659996</v>
      </c>
      <c r="J77" s="504">
        <f t="shared" ref="J77:J140" si="17">+E77*D77*G77*$J$11*$N$6</f>
        <v>56676.606486499993</v>
      </c>
      <c r="K77" s="606"/>
    </row>
    <row r="78" spans="1:11" s="607" customFormat="1" ht="15.75">
      <c r="A78" s="603">
        <v>67</v>
      </c>
      <c r="B78" s="498" t="s">
        <v>3918</v>
      </c>
      <c r="C78" s="499" t="s">
        <v>2693</v>
      </c>
      <c r="D78" s="498">
        <v>0.74</v>
      </c>
      <c r="E78" s="604">
        <v>1</v>
      </c>
      <c r="F78" s="502"/>
      <c r="G78" s="605">
        <v>18563.93</v>
      </c>
      <c r="H78" s="504">
        <f t="shared" si="15"/>
        <v>12375.940957379999</v>
      </c>
      <c r="I78" s="504">
        <f t="shared" si="16"/>
        <v>14438.597783609997</v>
      </c>
      <c r="J78" s="504">
        <f t="shared" si="17"/>
        <v>17188.806885249996</v>
      </c>
      <c r="K78" s="606"/>
    </row>
    <row r="79" spans="1:11" s="607" customFormat="1" ht="15.75">
      <c r="A79" s="603">
        <v>68</v>
      </c>
      <c r="B79" s="498" t="s">
        <v>3919</v>
      </c>
      <c r="C79" s="499" t="s">
        <v>2695</v>
      </c>
      <c r="D79" s="498">
        <v>1.44</v>
      </c>
      <c r="E79" s="604">
        <v>1</v>
      </c>
      <c r="F79" s="502"/>
      <c r="G79" s="605">
        <v>18563.93</v>
      </c>
      <c r="H79" s="504">
        <f t="shared" si="15"/>
        <v>24082.912133279995</v>
      </c>
      <c r="I79" s="504">
        <f t="shared" si="16"/>
        <v>28096.730822159996</v>
      </c>
      <c r="J79" s="504">
        <f t="shared" si="17"/>
        <v>33448.489073999997</v>
      </c>
      <c r="K79" s="606"/>
    </row>
    <row r="80" spans="1:11" s="607" customFormat="1" ht="15.75">
      <c r="A80" s="603">
        <v>69</v>
      </c>
      <c r="B80" s="498" t="s">
        <v>3920</v>
      </c>
      <c r="C80" s="499" t="s">
        <v>2697</v>
      </c>
      <c r="D80" s="498">
        <v>2.2200000000000002</v>
      </c>
      <c r="E80" s="604">
        <v>1</v>
      </c>
      <c r="F80" s="502"/>
      <c r="G80" s="605">
        <v>18563.93</v>
      </c>
      <c r="H80" s="504">
        <f t="shared" si="15"/>
        <v>37127.822872140001</v>
      </c>
      <c r="I80" s="504">
        <f t="shared" si="16"/>
        <v>43315.793350830005</v>
      </c>
      <c r="J80" s="504">
        <f t="shared" si="17"/>
        <v>51566.42065575</v>
      </c>
      <c r="K80" s="606"/>
    </row>
    <row r="81" spans="1:11" s="607" customFormat="1" ht="15.75">
      <c r="A81" s="603">
        <v>70</v>
      </c>
      <c r="B81" s="498" t="s">
        <v>3921</v>
      </c>
      <c r="C81" s="499" t="s">
        <v>2699</v>
      </c>
      <c r="D81" s="498">
        <v>2.93</v>
      </c>
      <c r="E81" s="604">
        <v>1</v>
      </c>
      <c r="F81" s="502"/>
      <c r="G81" s="605">
        <v>18563.93</v>
      </c>
      <c r="H81" s="504">
        <f t="shared" si="15"/>
        <v>49002.03649341</v>
      </c>
      <c r="I81" s="504">
        <f t="shared" si="16"/>
        <v>57169.042575644999</v>
      </c>
      <c r="J81" s="504">
        <f t="shared" si="17"/>
        <v>68058.384018625002</v>
      </c>
      <c r="K81" s="606"/>
    </row>
    <row r="82" spans="1:11" s="607" customFormat="1" ht="15.75">
      <c r="A82" s="603">
        <v>71</v>
      </c>
      <c r="B82" s="498" t="s">
        <v>3922</v>
      </c>
      <c r="C82" s="499" t="s">
        <v>2701</v>
      </c>
      <c r="D82" s="498">
        <v>3.14</v>
      </c>
      <c r="E82" s="604">
        <v>1</v>
      </c>
      <c r="F82" s="502"/>
      <c r="G82" s="605">
        <v>18563.93</v>
      </c>
      <c r="H82" s="504">
        <f t="shared" si="15"/>
        <v>52514.127846179996</v>
      </c>
      <c r="I82" s="504">
        <f t="shared" si="16"/>
        <v>61266.482487209993</v>
      </c>
      <c r="J82" s="504">
        <f t="shared" si="17"/>
        <v>72936.288675249991</v>
      </c>
      <c r="K82" s="606"/>
    </row>
    <row r="83" spans="1:11" s="607" customFormat="1" ht="15.75">
      <c r="A83" s="603">
        <v>72</v>
      </c>
      <c r="B83" s="498" t="s">
        <v>3923</v>
      </c>
      <c r="C83" s="499" t="s">
        <v>2703</v>
      </c>
      <c r="D83" s="498">
        <v>3.8</v>
      </c>
      <c r="E83" s="604">
        <v>1</v>
      </c>
      <c r="F83" s="502"/>
      <c r="G83" s="605">
        <v>18563.93</v>
      </c>
      <c r="H83" s="504">
        <f t="shared" si="15"/>
        <v>63552.129240599992</v>
      </c>
      <c r="I83" s="504">
        <f t="shared" si="16"/>
        <v>74144.150780699987</v>
      </c>
      <c r="J83" s="504">
        <f t="shared" si="17"/>
        <v>88266.846167499985</v>
      </c>
      <c r="K83" s="606"/>
    </row>
    <row r="84" spans="1:11" s="607" customFormat="1" ht="15.75">
      <c r="A84" s="603">
        <v>73</v>
      </c>
      <c r="B84" s="498" t="s">
        <v>3924</v>
      </c>
      <c r="C84" s="499" t="s">
        <v>2705</v>
      </c>
      <c r="D84" s="498">
        <v>4.7</v>
      </c>
      <c r="E84" s="604">
        <v>1</v>
      </c>
      <c r="F84" s="502"/>
      <c r="G84" s="605">
        <v>18563.93</v>
      </c>
      <c r="H84" s="504">
        <f t="shared" si="15"/>
        <v>78603.9493239</v>
      </c>
      <c r="I84" s="504">
        <f t="shared" si="16"/>
        <v>91704.607544549988</v>
      </c>
      <c r="J84" s="504">
        <f t="shared" si="17"/>
        <v>109172.15183875</v>
      </c>
      <c r="K84" s="606"/>
    </row>
    <row r="85" spans="1:11" s="607" customFormat="1" ht="15.75">
      <c r="A85" s="603">
        <v>74</v>
      </c>
      <c r="B85" s="498" t="s">
        <v>3925</v>
      </c>
      <c r="C85" s="499" t="s">
        <v>2707</v>
      </c>
      <c r="D85" s="498">
        <v>22.62</v>
      </c>
      <c r="E85" s="604">
        <v>1</v>
      </c>
      <c r="F85" s="502">
        <v>3.6600000000000001E-2</v>
      </c>
      <c r="G85" s="605">
        <v>18563.93</v>
      </c>
      <c r="H85" s="504">
        <f t="shared" ref="H85:H89" si="18">+G85*D85*((1-F85)+F85*E85)*$H$11*$N$6</f>
        <v>378302.41142694</v>
      </c>
      <c r="I85" s="504">
        <f t="shared" ref="I85:I89" si="19">+G85*D85*((1-F85)+F85*E85)*$I$11*$N$6</f>
        <v>441352.81333143002</v>
      </c>
      <c r="J85" s="504">
        <f t="shared" ref="J85:J89" si="20">+G85*D85*((1-F85)+F85*E85)*$J$11*$N$6</f>
        <v>525420.01587074995</v>
      </c>
      <c r="K85" s="606"/>
    </row>
    <row r="86" spans="1:11" s="607" customFormat="1" ht="15.75">
      <c r="A86" s="603">
        <v>75</v>
      </c>
      <c r="B86" s="498" t="s">
        <v>3926</v>
      </c>
      <c r="C86" s="499" t="s">
        <v>3927</v>
      </c>
      <c r="D86" s="498">
        <v>4.09</v>
      </c>
      <c r="E86" s="604">
        <v>1</v>
      </c>
      <c r="F86" s="502">
        <v>0.78380000000000005</v>
      </c>
      <c r="G86" s="605">
        <v>18563.93</v>
      </c>
      <c r="H86" s="504">
        <f t="shared" si="18"/>
        <v>68402.160156330006</v>
      </c>
      <c r="I86" s="504">
        <f t="shared" si="19"/>
        <v>79802.520182385008</v>
      </c>
      <c r="J86" s="504">
        <f t="shared" si="20"/>
        <v>95003.00021712498</v>
      </c>
      <c r="K86" s="606"/>
    </row>
    <row r="87" spans="1:11" s="607" customFormat="1" ht="15.75">
      <c r="A87" s="603">
        <v>76</v>
      </c>
      <c r="B87" s="498" t="s">
        <v>3928</v>
      </c>
      <c r="C87" s="499" t="s">
        <v>2711</v>
      </c>
      <c r="D87" s="498">
        <v>4.96</v>
      </c>
      <c r="E87" s="604">
        <v>1</v>
      </c>
      <c r="F87" s="502">
        <v>0.82640000000000002</v>
      </c>
      <c r="G87" s="605">
        <v>18563.93</v>
      </c>
      <c r="H87" s="504">
        <f t="shared" si="18"/>
        <v>82952.252903519999</v>
      </c>
      <c r="I87" s="504">
        <f t="shared" si="19"/>
        <v>96777.628387439996</v>
      </c>
      <c r="J87" s="504">
        <f t="shared" si="20"/>
        <v>115211.46236599998</v>
      </c>
      <c r="K87" s="606"/>
    </row>
    <row r="88" spans="1:11" s="607" customFormat="1" ht="15.75">
      <c r="A88" s="603">
        <v>77</v>
      </c>
      <c r="B88" s="498" t="s">
        <v>3929</v>
      </c>
      <c r="C88" s="499" t="s">
        <v>2713</v>
      </c>
      <c r="D88" s="498">
        <v>13.27</v>
      </c>
      <c r="E88" s="604">
        <v>1</v>
      </c>
      <c r="F88" s="502">
        <v>0.31859999999999999</v>
      </c>
      <c r="G88" s="605">
        <v>18563.93</v>
      </c>
      <c r="H88" s="504">
        <f t="shared" si="18"/>
        <v>221930.72500598998</v>
      </c>
      <c r="I88" s="504">
        <f t="shared" si="19"/>
        <v>258919.17917365499</v>
      </c>
      <c r="J88" s="504">
        <f t="shared" si="20"/>
        <v>308237.11806387495</v>
      </c>
      <c r="K88" s="606"/>
    </row>
    <row r="89" spans="1:11" s="607" customFormat="1" ht="15.75">
      <c r="A89" s="603">
        <v>78</v>
      </c>
      <c r="B89" s="498" t="s">
        <v>3930</v>
      </c>
      <c r="C89" s="499" t="s">
        <v>2715</v>
      </c>
      <c r="D89" s="498">
        <v>25.33</v>
      </c>
      <c r="E89" s="604">
        <v>1</v>
      </c>
      <c r="F89" s="502">
        <v>0.16689999999999999</v>
      </c>
      <c r="G89" s="605">
        <v>18563.93</v>
      </c>
      <c r="H89" s="504">
        <f t="shared" si="18"/>
        <v>423625.11412221001</v>
      </c>
      <c r="I89" s="504">
        <f t="shared" si="19"/>
        <v>494229.29980924499</v>
      </c>
      <c r="J89" s="504">
        <f t="shared" si="20"/>
        <v>588368.21405862505</v>
      </c>
      <c r="K89" s="606"/>
    </row>
    <row r="90" spans="1:11" s="607" customFormat="1" ht="15.75">
      <c r="A90" s="603">
        <v>79</v>
      </c>
      <c r="B90" s="498" t="s">
        <v>3931</v>
      </c>
      <c r="C90" s="499" t="s">
        <v>2721</v>
      </c>
      <c r="D90" s="498">
        <v>0.16</v>
      </c>
      <c r="E90" s="604">
        <v>1</v>
      </c>
      <c r="F90" s="502"/>
      <c r="G90" s="605">
        <v>18563.93</v>
      </c>
      <c r="H90" s="504">
        <f t="shared" si="15"/>
        <v>2675.8791259200002</v>
      </c>
      <c r="I90" s="504">
        <f t="shared" si="16"/>
        <v>3121.8589802400002</v>
      </c>
      <c r="J90" s="504">
        <f t="shared" si="17"/>
        <v>3716.4987860000001</v>
      </c>
      <c r="K90" s="606"/>
    </row>
    <row r="91" spans="1:11" s="607" customFormat="1" ht="15.75">
      <c r="A91" s="603">
        <v>80</v>
      </c>
      <c r="B91" s="498" t="s">
        <v>3932</v>
      </c>
      <c r="C91" s="499" t="s">
        <v>2723</v>
      </c>
      <c r="D91" s="498">
        <v>0.67</v>
      </c>
      <c r="E91" s="604">
        <v>1</v>
      </c>
      <c r="F91" s="502"/>
      <c r="G91" s="605">
        <v>18563.93</v>
      </c>
      <c r="H91" s="504">
        <f t="shared" si="15"/>
        <v>11205.24383979</v>
      </c>
      <c r="I91" s="504">
        <f t="shared" si="16"/>
        <v>13072.784479755001</v>
      </c>
      <c r="J91" s="504">
        <f t="shared" si="17"/>
        <v>15562.838666375001</v>
      </c>
      <c r="K91" s="606"/>
    </row>
    <row r="92" spans="1:11" s="607" customFormat="1" ht="15.75">
      <c r="A92" s="603">
        <v>81</v>
      </c>
      <c r="B92" s="498" t="s">
        <v>3933</v>
      </c>
      <c r="C92" s="499" t="s">
        <v>2725</v>
      </c>
      <c r="D92" s="498">
        <v>1.8</v>
      </c>
      <c r="E92" s="604">
        <v>1</v>
      </c>
      <c r="F92" s="502"/>
      <c r="G92" s="605">
        <v>18563.93</v>
      </c>
      <c r="H92" s="504">
        <f t="shared" si="15"/>
        <v>30103.640166599998</v>
      </c>
      <c r="I92" s="504">
        <f t="shared" si="16"/>
        <v>35120.913527699995</v>
      </c>
      <c r="J92" s="504">
        <f t="shared" si="17"/>
        <v>41810.611342499993</v>
      </c>
      <c r="K92" s="606"/>
    </row>
    <row r="93" spans="1:11" s="607" customFormat="1" ht="15.75">
      <c r="A93" s="603">
        <v>82</v>
      </c>
      <c r="B93" s="498" t="s">
        <v>3934</v>
      </c>
      <c r="C93" s="499" t="s">
        <v>2727</v>
      </c>
      <c r="D93" s="498">
        <v>2.94</v>
      </c>
      <c r="E93" s="604">
        <v>1</v>
      </c>
      <c r="F93" s="502"/>
      <c r="G93" s="605">
        <v>18563.93</v>
      </c>
      <c r="H93" s="504">
        <f t="shared" si="15"/>
        <v>49169.278938779993</v>
      </c>
      <c r="I93" s="504">
        <f t="shared" si="16"/>
        <v>57364.158761909996</v>
      </c>
      <c r="J93" s="504">
        <f t="shared" si="17"/>
        <v>68290.665192749992</v>
      </c>
      <c r="K93" s="606"/>
    </row>
    <row r="94" spans="1:11" s="607" customFormat="1" ht="15.75">
      <c r="A94" s="603">
        <v>83</v>
      </c>
      <c r="B94" s="498" t="s">
        <v>3935</v>
      </c>
      <c r="C94" s="499" t="s">
        <v>2729</v>
      </c>
      <c r="D94" s="498">
        <v>0.28999999999999998</v>
      </c>
      <c r="E94" s="604">
        <v>1</v>
      </c>
      <c r="F94" s="502">
        <v>0.58879999999999999</v>
      </c>
      <c r="G94" s="605">
        <v>18563.93</v>
      </c>
      <c r="H94" s="504">
        <f t="shared" ref="H94:H105" si="21">+G94*D94*((1-F94)+F94*E94)*$H$11*$N$6</f>
        <v>4850.0309157299989</v>
      </c>
      <c r="I94" s="504">
        <f t="shared" ref="I94:I105" si="22">+G94*D94*((1-F94)+F94*E94)*$I$11*$N$6</f>
        <v>5658.3694016849986</v>
      </c>
      <c r="J94" s="504">
        <f t="shared" ref="J94:J105" si="23">+G94*D94*((1-F94)+F94*E94)*$J$11*$N$6</f>
        <v>6736.1540496249991</v>
      </c>
      <c r="K94" s="606"/>
    </row>
    <row r="95" spans="1:11" s="607" customFormat="1" ht="15.75">
      <c r="A95" s="603">
        <v>84</v>
      </c>
      <c r="B95" s="498" t="s">
        <v>3936</v>
      </c>
      <c r="C95" s="499" t="s">
        <v>2731</v>
      </c>
      <c r="D95" s="498">
        <v>1.31</v>
      </c>
      <c r="E95" s="604">
        <v>1</v>
      </c>
      <c r="F95" s="502">
        <v>0.58879999999999999</v>
      </c>
      <c r="G95" s="605">
        <v>18563.93</v>
      </c>
      <c r="H95" s="504">
        <f t="shared" si="21"/>
        <v>21908.760343469999</v>
      </c>
      <c r="I95" s="504">
        <f t="shared" si="22"/>
        <v>25560.220400714999</v>
      </c>
      <c r="J95" s="504">
        <f t="shared" si="23"/>
        <v>30428.833810375003</v>
      </c>
      <c r="K95" s="606"/>
    </row>
    <row r="96" spans="1:11" s="607" customFormat="1" ht="15.75">
      <c r="A96" s="603">
        <v>85</v>
      </c>
      <c r="B96" s="498" t="s">
        <v>3937</v>
      </c>
      <c r="C96" s="499" t="s">
        <v>2733</v>
      </c>
      <c r="D96" s="498">
        <v>3.02</v>
      </c>
      <c r="E96" s="604">
        <v>1</v>
      </c>
      <c r="F96" s="502">
        <v>0.58879999999999999</v>
      </c>
      <c r="G96" s="605">
        <v>18563.93</v>
      </c>
      <c r="H96" s="504">
        <f t="shared" si="21"/>
        <v>50507.218501739997</v>
      </c>
      <c r="I96" s="504">
        <f t="shared" si="22"/>
        <v>58925.08825203</v>
      </c>
      <c r="J96" s="504">
        <f t="shared" si="23"/>
        <v>70148.914585749997</v>
      </c>
      <c r="K96" s="606"/>
    </row>
    <row r="97" spans="1:11" s="607" customFormat="1" ht="15.75">
      <c r="A97" s="603">
        <v>86</v>
      </c>
      <c r="B97" s="498" t="s">
        <v>3938</v>
      </c>
      <c r="C97" s="499" t="s">
        <v>3939</v>
      </c>
      <c r="D97" s="498">
        <v>5.15</v>
      </c>
      <c r="E97" s="604">
        <v>1</v>
      </c>
      <c r="F97" s="502">
        <v>0.58879999999999999</v>
      </c>
      <c r="G97" s="605">
        <v>18563.93</v>
      </c>
      <c r="H97" s="504">
        <f t="shared" si="21"/>
        <v>86129.859365550001</v>
      </c>
      <c r="I97" s="504">
        <f t="shared" si="22"/>
        <v>100484.835926475</v>
      </c>
      <c r="J97" s="504">
        <f t="shared" si="23"/>
        <v>119624.804674375</v>
      </c>
      <c r="K97" s="606"/>
    </row>
    <row r="98" spans="1:11" s="607" customFormat="1" ht="31.5">
      <c r="A98" s="603">
        <v>87</v>
      </c>
      <c r="B98" s="498" t="s">
        <v>3940</v>
      </c>
      <c r="C98" s="499" t="s">
        <v>2735</v>
      </c>
      <c r="D98" s="498">
        <v>5.76</v>
      </c>
      <c r="E98" s="604">
        <v>1</v>
      </c>
      <c r="F98" s="502">
        <v>2.8500000000000001E-2</v>
      </c>
      <c r="G98" s="605">
        <v>18563.93</v>
      </c>
      <c r="H98" s="504">
        <f t="shared" si="21"/>
        <v>96331.64853311998</v>
      </c>
      <c r="I98" s="504">
        <f t="shared" si="22"/>
        <v>112386.92328863998</v>
      </c>
      <c r="J98" s="504">
        <f t="shared" si="23"/>
        <v>133793.95629599999</v>
      </c>
      <c r="K98" s="606"/>
    </row>
    <row r="99" spans="1:11" s="607" customFormat="1" ht="31.5">
      <c r="A99" s="603">
        <v>88</v>
      </c>
      <c r="B99" s="498" t="s">
        <v>3941</v>
      </c>
      <c r="C99" s="499" t="s">
        <v>2737</v>
      </c>
      <c r="D99" s="498">
        <v>6.71</v>
      </c>
      <c r="E99" s="604">
        <v>1</v>
      </c>
      <c r="F99" s="502">
        <v>0.1082</v>
      </c>
      <c r="G99" s="605">
        <v>18563.93</v>
      </c>
      <c r="H99" s="504">
        <f t="shared" si="21"/>
        <v>112219.68084326999</v>
      </c>
      <c r="I99" s="504">
        <f t="shared" si="22"/>
        <v>130922.96098381499</v>
      </c>
      <c r="J99" s="504">
        <f t="shared" si="23"/>
        <v>155860.66783787499</v>
      </c>
      <c r="K99" s="606"/>
    </row>
    <row r="100" spans="1:11" s="607" customFormat="1" ht="31.5">
      <c r="A100" s="603">
        <v>89</v>
      </c>
      <c r="B100" s="498" t="s">
        <v>3942</v>
      </c>
      <c r="C100" s="499" t="s">
        <v>2739</v>
      </c>
      <c r="D100" s="498">
        <v>8.44</v>
      </c>
      <c r="E100" s="604">
        <v>1</v>
      </c>
      <c r="F100" s="502">
        <v>0.20670000000000002</v>
      </c>
      <c r="G100" s="605">
        <v>18563.93</v>
      </c>
      <c r="H100" s="504">
        <f t="shared" si="21"/>
        <v>141152.62389227998</v>
      </c>
      <c r="I100" s="504">
        <f t="shared" si="22"/>
        <v>164678.06120765998</v>
      </c>
      <c r="J100" s="504">
        <f t="shared" si="23"/>
        <v>196045.31096149998</v>
      </c>
      <c r="K100" s="606"/>
    </row>
    <row r="101" spans="1:11" s="607" customFormat="1" ht="31.5">
      <c r="A101" s="603">
        <v>90</v>
      </c>
      <c r="B101" s="498" t="s">
        <v>3943</v>
      </c>
      <c r="C101" s="499" t="s">
        <v>2741</v>
      </c>
      <c r="D101" s="498">
        <v>10.88</v>
      </c>
      <c r="E101" s="604">
        <v>1</v>
      </c>
      <c r="F101" s="502">
        <v>0.29249999999999998</v>
      </c>
      <c r="G101" s="605">
        <v>18563.93</v>
      </c>
      <c r="H101" s="504">
        <f t="shared" si="21"/>
        <v>181959.78056256002</v>
      </c>
      <c r="I101" s="504">
        <f t="shared" si="22"/>
        <v>212286.41065632002</v>
      </c>
      <c r="J101" s="504">
        <f t="shared" si="23"/>
        <v>252721.91744799996</v>
      </c>
      <c r="K101" s="606"/>
    </row>
    <row r="102" spans="1:11" s="607" customFormat="1" ht="31.5">
      <c r="A102" s="603">
        <v>91</v>
      </c>
      <c r="B102" s="498" t="s">
        <v>3944</v>
      </c>
      <c r="C102" s="499" t="s">
        <v>2743</v>
      </c>
      <c r="D102" s="498">
        <v>19.440000000000001</v>
      </c>
      <c r="E102" s="604">
        <v>1</v>
      </c>
      <c r="F102" s="502">
        <v>7.9000000000000008E-3</v>
      </c>
      <c r="G102" s="605">
        <v>18563.93</v>
      </c>
      <c r="H102" s="504">
        <f t="shared" si="21"/>
        <v>325119.31379927997</v>
      </c>
      <c r="I102" s="504">
        <f t="shared" si="22"/>
        <v>379305.86609915999</v>
      </c>
      <c r="J102" s="504">
        <f t="shared" si="23"/>
        <v>451554.60249899997</v>
      </c>
      <c r="K102" s="606"/>
    </row>
    <row r="103" spans="1:11" s="607" customFormat="1" ht="31.5">
      <c r="A103" s="603">
        <v>92</v>
      </c>
      <c r="B103" s="498" t="s">
        <v>3945</v>
      </c>
      <c r="C103" s="499" t="s">
        <v>2745</v>
      </c>
      <c r="D103" s="498">
        <v>20.260000000000002</v>
      </c>
      <c r="E103" s="604">
        <v>1</v>
      </c>
      <c r="F103" s="502">
        <v>3.15E-2</v>
      </c>
      <c r="G103" s="605">
        <v>18563.93</v>
      </c>
      <c r="H103" s="504">
        <f t="shared" si="21"/>
        <v>338833.19431962003</v>
      </c>
      <c r="I103" s="504">
        <f t="shared" si="22"/>
        <v>395305.39337289007</v>
      </c>
      <c r="J103" s="504">
        <f t="shared" si="23"/>
        <v>470601.65877724998</v>
      </c>
      <c r="K103" s="606"/>
    </row>
    <row r="104" spans="1:11" s="607" customFormat="1" ht="31.5">
      <c r="A104" s="603">
        <v>93</v>
      </c>
      <c r="B104" s="498" t="s">
        <v>3946</v>
      </c>
      <c r="C104" s="499" t="s">
        <v>3947</v>
      </c>
      <c r="D104" s="498">
        <v>22.19</v>
      </c>
      <c r="E104" s="604">
        <v>1</v>
      </c>
      <c r="F104" s="502">
        <v>0.08</v>
      </c>
      <c r="G104" s="605">
        <v>18563.93</v>
      </c>
      <c r="H104" s="504">
        <f t="shared" si="21"/>
        <v>371110.98627603002</v>
      </c>
      <c r="I104" s="504">
        <f t="shared" si="22"/>
        <v>432962.81732203497</v>
      </c>
      <c r="J104" s="504">
        <f t="shared" si="23"/>
        <v>515431.92538337491</v>
      </c>
      <c r="K104" s="606"/>
    </row>
    <row r="105" spans="1:11" s="607" customFormat="1" ht="31.5">
      <c r="A105" s="603">
        <v>94</v>
      </c>
      <c r="B105" s="498" t="s">
        <v>3948</v>
      </c>
      <c r="C105" s="499" t="s">
        <v>3949</v>
      </c>
      <c r="D105" s="498">
        <v>24.44</v>
      </c>
      <c r="E105" s="604">
        <v>1</v>
      </c>
      <c r="F105" s="502">
        <v>0.1268</v>
      </c>
      <c r="G105" s="605">
        <v>18563.93</v>
      </c>
      <c r="H105" s="504">
        <f t="shared" si="21"/>
        <v>408740.53648428002</v>
      </c>
      <c r="I105" s="504">
        <f t="shared" si="22"/>
        <v>476863.95923166</v>
      </c>
      <c r="J105" s="504">
        <f t="shared" si="23"/>
        <v>567695.18956149998</v>
      </c>
      <c r="K105" s="606"/>
    </row>
    <row r="106" spans="1:11" s="607" customFormat="1" ht="15.75">
      <c r="A106" s="603">
        <v>95</v>
      </c>
      <c r="B106" s="498" t="s">
        <v>3950</v>
      </c>
      <c r="C106" s="499" t="s">
        <v>2747</v>
      </c>
      <c r="D106" s="498">
        <v>2.62</v>
      </c>
      <c r="E106" s="604">
        <v>1</v>
      </c>
      <c r="F106" s="502"/>
      <c r="G106" s="605">
        <v>18563.93</v>
      </c>
      <c r="H106" s="504">
        <f t="shared" si="15"/>
        <v>43817.520686939999</v>
      </c>
      <c r="I106" s="504">
        <f t="shared" si="16"/>
        <v>51120.440801429999</v>
      </c>
      <c r="J106" s="504">
        <f t="shared" si="17"/>
        <v>60857.667620750006</v>
      </c>
      <c r="K106" s="606"/>
    </row>
    <row r="107" spans="1:11" s="607" customFormat="1" ht="31.5">
      <c r="A107" s="603">
        <v>96</v>
      </c>
      <c r="B107" s="498" t="s">
        <v>3951</v>
      </c>
      <c r="C107" s="499" t="s">
        <v>2753</v>
      </c>
      <c r="D107" s="498">
        <v>0.3</v>
      </c>
      <c r="E107" s="604">
        <v>1</v>
      </c>
      <c r="F107" s="502">
        <v>0.3614</v>
      </c>
      <c r="G107" s="605">
        <v>18563.93</v>
      </c>
      <c r="H107" s="504">
        <f t="shared" ref="H107:H130" si="24">+G107*D107*((1-F107)+F107*E107)*$H$11*$N$6</f>
        <v>5017.2733611000003</v>
      </c>
      <c r="I107" s="504">
        <f t="shared" ref="I107:I130" si="25">+G107*D107*((1-F107)+F107*E107)*$I$11*$N$6</f>
        <v>5853.4855879500001</v>
      </c>
      <c r="J107" s="504">
        <f t="shared" ref="J107:J130" si="26">+G107*D107*((1-F107)+F107*E107)*$J$11*$N$6</f>
        <v>6968.4352237499997</v>
      </c>
      <c r="K107" s="606"/>
    </row>
    <row r="108" spans="1:11" s="607" customFormat="1" ht="31.5">
      <c r="A108" s="603">
        <v>97</v>
      </c>
      <c r="B108" s="498" t="s">
        <v>3952</v>
      </c>
      <c r="C108" s="499" t="s">
        <v>2755</v>
      </c>
      <c r="D108" s="498">
        <v>0.7</v>
      </c>
      <c r="E108" s="604">
        <v>1</v>
      </c>
      <c r="F108" s="502">
        <v>0.1976</v>
      </c>
      <c r="G108" s="605">
        <v>18563.93</v>
      </c>
      <c r="H108" s="504">
        <f t="shared" si="24"/>
        <v>11706.9711759</v>
      </c>
      <c r="I108" s="504">
        <f t="shared" si="25"/>
        <v>13658.133038549999</v>
      </c>
      <c r="J108" s="504">
        <f t="shared" si="26"/>
        <v>16259.682188749999</v>
      </c>
      <c r="K108" s="606"/>
    </row>
    <row r="109" spans="1:11" s="607" customFormat="1" ht="31.5">
      <c r="A109" s="603">
        <v>98</v>
      </c>
      <c r="B109" s="498" t="s">
        <v>3953</v>
      </c>
      <c r="C109" s="499" t="s">
        <v>2757</v>
      </c>
      <c r="D109" s="498">
        <v>1.1599999999999999</v>
      </c>
      <c r="E109" s="604">
        <v>1</v>
      </c>
      <c r="F109" s="502">
        <v>0.13059999999999999</v>
      </c>
      <c r="G109" s="605">
        <v>18563.93</v>
      </c>
      <c r="H109" s="504">
        <f t="shared" si="24"/>
        <v>19400.123662919996</v>
      </c>
      <c r="I109" s="504">
        <f t="shared" si="25"/>
        <v>22633.477606739994</v>
      </c>
      <c r="J109" s="504">
        <f t="shared" si="26"/>
        <v>26944.616198499996</v>
      </c>
      <c r="K109" s="606"/>
    </row>
    <row r="110" spans="1:11" s="607" customFormat="1" ht="31.5">
      <c r="A110" s="603">
        <v>99</v>
      </c>
      <c r="B110" s="498" t="s">
        <v>3954</v>
      </c>
      <c r="C110" s="499" t="s">
        <v>2759</v>
      </c>
      <c r="D110" s="498">
        <v>1.94</v>
      </c>
      <c r="E110" s="604">
        <v>1</v>
      </c>
      <c r="F110" s="502">
        <v>0.34799999999999998</v>
      </c>
      <c r="G110" s="605">
        <v>18563.93</v>
      </c>
      <c r="H110" s="504">
        <f t="shared" si="24"/>
        <v>32445.034401779998</v>
      </c>
      <c r="I110" s="504">
        <f t="shared" si="25"/>
        <v>37852.540135409996</v>
      </c>
      <c r="J110" s="504">
        <f t="shared" si="26"/>
        <v>45062.547780249988</v>
      </c>
      <c r="K110" s="606"/>
    </row>
    <row r="111" spans="1:11" s="607" customFormat="1" ht="31.5">
      <c r="A111" s="603">
        <v>100</v>
      </c>
      <c r="B111" s="498" t="s">
        <v>3955</v>
      </c>
      <c r="C111" s="499" t="s">
        <v>2761</v>
      </c>
      <c r="D111" s="498">
        <v>2.54</v>
      </c>
      <c r="E111" s="604">
        <v>1</v>
      </c>
      <c r="F111" s="502">
        <v>5.2200000000000003E-2</v>
      </c>
      <c r="G111" s="605">
        <v>18563.93</v>
      </c>
      <c r="H111" s="504">
        <f t="shared" si="24"/>
        <v>42479.581123979995</v>
      </c>
      <c r="I111" s="504">
        <f t="shared" si="25"/>
        <v>49559.511311309994</v>
      </c>
      <c r="J111" s="504">
        <f t="shared" si="26"/>
        <v>58999.418227749993</v>
      </c>
      <c r="K111" s="606"/>
    </row>
    <row r="112" spans="1:11" s="607" customFormat="1" ht="31.5">
      <c r="A112" s="603">
        <v>101</v>
      </c>
      <c r="B112" s="498" t="s">
        <v>3956</v>
      </c>
      <c r="C112" s="499" t="s">
        <v>2763</v>
      </c>
      <c r="D112" s="498">
        <v>3.48</v>
      </c>
      <c r="E112" s="604">
        <v>1</v>
      </c>
      <c r="F112" s="502">
        <v>0.22470000000000001</v>
      </c>
      <c r="G112" s="605">
        <v>18563.93</v>
      </c>
      <c r="H112" s="504">
        <f t="shared" si="24"/>
        <v>58200.370988759991</v>
      </c>
      <c r="I112" s="504">
        <f t="shared" si="25"/>
        <v>67900.432820219998</v>
      </c>
      <c r="J112" s="504">
        <f t="shared" si="26"/>
        <v>80833.848595499992</v>
      </c>
      <c r="K112" s="606"/>
    </row>
    <row r="113" spans="1:11" s="607" customFormat="1" ht="31.5">
      <c r="A113" s="603">
        <v>102</v>
      </c>
      <c r="B113" s="498" t="s">
        <v>3957</v>
      </c>
      <c r="C113" s="499" t="s">
        <v>2765</v>
      </c>
      <c r="D113" s="498">
        <v>4.43</v>
      </c>
      <c r="E113" s="604">
        <v>1</v>
      </c>
      <c r="F113" s="502">
        <v>0.25519999999999998</v>
      </c>
      <c r="G113" s="605">
        <v>18563.93</v>
      </c>
      <c r="H113" s="504">
        <f t="shared" si="24"/>
        <v>74088.403298909994</v>
      </c>
      <c r="I113" s="504">
        <f t="shared" si="25"/>
        <v>86436.470515394991</v>
      </c>
      <c r="J113" s="504">
        <f t="shared" si="26"/>
        <v>102900.560137375</v>
      </c>
      <c r="K113" s="606"/>
    </row>
    <row r="114" spans="1:11" s="607" customFormat="1" ht="31.5">
      <c r="A114" s="603">
        <v>103</v>
      </c>
      <c r="B114" s="498" t="s">
        <v>3958</v>
      </c>
      <c r="C114" s="499" t="s">
        <v>2767</v>
      </c>
      <c r="D114" s="498">
        <v>6.34</v>
      </c>
      <c r="E114" s="604">
        <v>1</v>
      </c>
      <c r="F114" s="502">
        <v>0.19939999999999999</v>
      </c>
      <c r="G114" s="605">
        <v>18563.93</v>
      </c>
      <c r="H114" s="504">
        <f t="shared" si="24"/>
        <v>106031.71036457999</v>
      </c>
      <c r="I114" s="504">
        <f t="shared" si="25"/>
        <v>123703.66209201</v>
      </c>
      <c r="J114" s="504">
        <f t="shared" si="26"/>
        <v>147266.26439524998</v>
      </c>
      <c r="K114" s="606"/>
    </row>
    <row r="115" spans="1:11" s="607" customFormat="1" ht="31.5">
      <c r="A115" s="603">
        <v>104</v>
      </c>
      <c r="B115" s="498" t="s">
        <v>3959</v>
      </c>
      <c r="C115" s="499" t="s">
        <v>2769</v>
      </c>
      <c r="D115" s="498">
        <v>7.25</v>
      </c>
      <c r="E115" s="604">
        <v>1</v>
      </c>
      <c r="F115" s="502">
        <v>0.27410000000000001</v>
      </c>
      <c r="G115" s="605">
        <v>18563.93</v>
      </c>
      <c r="H115" s="504">
        <f t="shared" si="24"/>
        <v>121250.77289324997</v>
      </c>
      <c r="I115" s="504">
        <f t="shared" si="25"/>
        <v>141459.23504212499</v>
      </c>
      <c r="J115" s="504">
        <f t="shared" si="26"/>
        <v>168403.85124062496</v>
      </c>
      <c r="K115" s="606"/>
    </row>
    <row r="116" spans="1:11" s="607" customFormat="1" ht="31.5">
      <c r="A116" s="603">
        <v>105</v>
      </c>
      <c r="B116" s="498" t="s">
        <v>3960</v>
      </c>
      <c r="C116" s="499" t="s">
        <v>2771</v>
      </c>
      <c r="D116" s="498">
        <v>9.1999999999999993</v>
      </c>
      <c r="E116" s="604">
        <v>1</v>
      </c>
      <c r="F116" s="502">
        <v>0.1414</v>
      </c>
      <c r="G116" s="605">
        <v>18563.93</v>
      </c>
      <c r="H116" s="504">
        <f t="shared" si="24"/>
        <v>153863.04974039996</v>
      </c>
      <c r="I116" s="504">
        <f t="shared" si="25"/>
        <v>179506.89136379998</v>
      </c>
      <c r="J116" s="504">
        <f t="shared" si="26"/>
        <v>213698.68019499996</v>
      </c>
      <c r="K116" s="606"/>
    </row>
    <row r="117" spans="1:11" s="607" customFormat="1" ht="31.5">
      <c r="A117" s="603">
        <v>106</v>
      </c>
      <c r="B117" s="498" t="s">
        <v>3961</v>
      </c>
      <c r="C117" s="499" t="s">
        <v>2773</v>
      </c>
      <c r="D117" s="498">
        <v>10.4</v>
      </c>
      <c r="E117" s="604">
        <v>1</v>
      </c>
      <c r="F117" s="502">
        <v>2.4500000000000001E-2</v>
      </c>
      <c r="G117" s="605">
        <v>18563.93</v>
      </c>
      <c r="H117" s="504">
        <f t="shared" si="24"/>
        <v>173932.14318479999</v>
      </c>
      <c r="I117" s="504">
        <f t="shared" si="25"/>
        <v>202920.83371559999</v>
      </c>
      <c r="J117" s="504">
        <f t="shared" si="26"/>
        <v>241572.42108999996</v>
      </c>
      <c r="K117" s="606"/>
    </row>
    <row r="118" spans="1:11" s="607" customFormat="1" ht="31.5">
      <c r="A118" s="603">
        <v>107</v>
      </c>
      <c r="B118" s="498" t="s">
        <v>3962</v>
      </c>
      <c r="C118" s="499" t="s">
        <v>2775</v>
      </c>
      <c r="D118" s="498">
        <v>11.33</v>
      </c>
      <c r="E118" s="604">
        <v>1</v>
      </c>
      <c r="F118" s="502">
        <v>3.4000000000000002E-2</v>
      </c>
      <c r="G118" s="605">
        <v>18563.93</v>
      </c>
      <c r="H118" s="504">
        <f t="shared" si="24"/>
        <v>189485.69060421002</v>
      </c>
      <c r="I118" s="504">
        <f t="shared" si="25"/>
        <v>221066.63903824502</v>
      </c>
      <c r="J118" s="504">
        <f t="shared" si="26"/>
        <v>263174.57028362498</v>
      </c>
      <c r="K118" s="606"/>
    </row>
    <row r="119" spans="1:11" s="607" customFormat="1" ht="31.5">
      <c r="A119" s="603">
        <v>108</v>
      </c>
      <c r="B119" s="498" t="s">
        <v>3963</v>
      </c>
      <c r="C119" s="499" t="s">
        <v>2777</v>
      </c>
      <c r="D119" s="498">
        <v>12.84</v>
      </c>
      <c r="E119" s="604">
        <v>1</v>
      </c>
      <c r="F119" s="502">
        <v>0.13600000000000001</v>
      </c>
      <c r="G119" s="605">
        <v>18563.93</v>
      </c>
      <c r="H119" s="504">
        <f t="shared" si="24"/>
        <v>214739.29985508</v>
      </c>
      <c r="I119" s="504">
        <f t="shared" si="25"/>
        <v>250529.18316426</v>
      </c>
      <c r="J119" s="504">
        <f t="shared" si="26"/>
        <v>298249.02757649997</v>
      </c>
      <c r="K119" s="606"/>
    </row>
    <row r="120" spans="1:11" s="607" customFormat="1" ht="31.5">
      <c r="A120" s="603">
        <v>109</v>
      </c>
      <c r="B120" s="498" t="s">
        <v>3964</v>
      </c>
      <c r="C120" s="499" t="s">
        <v>2779</v>
      </c>
      <c r="D120" s="498">
        <v>15.53</v>
      </c>
      <c r="E120" s="604">
        <v>1</v>
      </c>
      <c r="F120" s="502">
        <v>0.14580000000000001</v>
      </c>
      <c r="G120" s="605">
        <v>18563.93</v>
      </c>
      <c r="H120" s="504">
        <f t="shared" si="24"/>
        <v>259727.51765960996</v>
      </c>
      <c r="I120" s="504">
        <f t="shared" si="25"/>
        <v>303015.43726954499</v>
      </c>
      <c r="J120" s="504">
        <f t="shared" si="26"/>
        <v>360732.66341612494</v>
      </c>
      <c r="K120" s="606"/>
    </row>
    <row r="121" spans="1:11" s="607" customFormat="1" ht="31.5">
      <c r="A121" s="603">
        <v>110</v>
      </c>
      <c r="B121" s="498" t="s">
        <v>3965</v>
      </c>
      <c r="C121" s="499" t="s">
        <v>2781</v>
      </c>
      <c r="D121" s="498">
        <v>17.100000000000001</v>
      </c>
      <c r="E121" s="604">
        <v>1</v>
      </c>
      <c r="F121" s="502">
        <v>6.8099999999999994E-2</v>
      </c>
      <c r="G121" s="605">
        <v>18563.93</v>
      </c>
      <c r="H121" s="504">
        <f t="shared" si="24"/>
        <v>285984.58158269996</v>
      </c>
      <c r="I121" s="504">
        <f t="shared" si="25"/>
        <v>333648.67851315002</v>
      </c>
      <c r="J121" s="504">
        <f t="shared" si="26"/>
        <v>397200.80775375001</v>
      </c>
      <c r="K121" s="606"/>
    </row>
    <row r="122" spans="1:11" s="607" customFormat="1" ht="31.5">
      <c r="A122" s="603">
        <v>111</v>
      </c>
      <c r="B122" s="498" t="s">
        <v>3966</v>
      </c>
      <c r="C122" s="499" t="s">
        <v>2783</v>
      </c>
      <c r="D122" s="498">
        <v>20.63</v>
      </c>
      <c r="E122" s="604">
        <v>1</v>
      </c>
      <c r="F122" s="502">
        <v>7.3800000000000004E-2</v>
      </c>
      <c r="G122" s="605">
        <v>18563.93</v>
      </c>
      <c r="H122" s="504">
        <f t="shared" si="24"/>
        <v>345021.16479830997</v>
      </c>
      <c r="I122" s="504">
        <f t="shared" si="25"/>
        <v>402524.69226469495</v>
      </c>
      <c r="J122" s="504">
        <f t="shared" si="26"/>
        <v>479196.06221987488</v>
      </c>
      <c r="K122" s="606"/>
    </row>
    <row r="123" spans="1:11" s="607" customFormat="1" ht="31.5">
      <c r="A123" s="603">
        <v>112</v>
      </c>
      <c r="B123" s="498" t="s">
        <v>3967</v>
      </c>
      <c r="C123" s="499" t="s">
        <v>2785</v>
      </c>
      <c r="D123" s="498">
        <v>22.05</v>
      </c>
      <c r="E123" s="604">
        <v>1</v>
      </c>
      <c r="F123" s="502">
        <v>8.7099999999999997E-2</v>
      </c>
      <c r="G123" s="605">
        <v>18563.93</v>
      </c>
      <c r="H123" s="504">
        <f t="shared" si="24"/>
        <v>368769.59204085002</v>
      </c>
      <c r="I123" s="504">
        <f t="shared" si="25"/>
        <v>430231.190714325</v>
      </c>
      <c r="J123" s="504">
        <f t="shared" si="26"/>
        <v>512179.98894562502</v>
      </c>
      <c r="K123" s="606"/>
    </row>
    <row r="124" spans="1:11" s="607" customFormat="1" ht="31.5">
      <c r="A124" s="603">
        <v>113</v>
      </c>
      <c r="B124" s="498" t="s">
        <v>3968</v>
      </c>
      <c r="C124" s="499" t="s">
        <v>2787</v>
      </c>
      <c r="D124" s="498">
        <v>25.69</v>
      </c>
      <c r="E124" s="604">
        <v>1</v>
      </c>
      <c r="F124" s="502">
        <v>8.0000000000000002E-3</v>
      </c>
      <c r="G124" s="605">
        <v>18563.93</v>
      </c>
      <c r="H124" s="504">
        <f t="shared" si="24"/>
        <v>429645.84215553</v>
      </c>
      <c r="I124" s="504">
        <f t="shared" si="25"/>
        <v>501253.48251478496</v>
      </c>
      <c r="J124" s="504">
        <f t="shared" si="26"/>
        <v>596730.33632712497</v>
      </c>
      <c r="K124" s="606"/>
    </row>
    <row r="125" spans="1:11" s="607" customFormat="1" ht="31.5">
      <c r="A125" s="603">
        <v>114</v>
      </c>
      <c r="B125" s="498" t="s">
        <v>3969</v>
      </c>
      <c r="C125" s="499" t="s">
        <v>2789</v>
      </c>
      <c r="D125" s="498">
        <v>27.65</v>
      </c>
      <c r="E125" s="604">
        <v>1</v>
      </c>
      <c r="F125" s="502">
        <v>5.1000000000000004E-3</v>
      </c>
      <c r="G125" s="605">
        <v>18563.93</v>
      </c>
      <c r="H125" s="504">
        <f t="shared" si="24"/>
        <v>462425.36144804989</v>
      </c>
      <c r="I125" s="504">
        <f t="shared" si="25"/>
        <v>539496.25502272486</v>
      </c>
      <c r="J125" s="504">
        <f t="shared" si="26"/>
        <v>642257.44645562489</v>
      </c>
      <c r="K125" s="606"/>
    </row>
    <row r="126" spans="1:11" s="607" customFormat="1" ht="31.5">
      <c r="A126" s="603">
        <v>115</v>
      </c>
      <c r="B126" s="498" t="s">
        <v>3970</v>
      </c>
      <c r="C126" s="499" t="s">
        <v>2791</v>
      </c>
      <c r="D126" s="498">
        <v>31.88</v>
      </c>
      <c r="E126" s="604">
        <v>1</v>
      </c>
      <c r="F126" s="502">
        <v>0.1235</v>
      </c>
      <c r="G126" s="605">
        <v>18563.93</v>
      </c>
      <c r="H126" s="504">
        <f t="shared" si="24"/>
        <v>533168.91583955998</v>
      </c>
      <c r="I126" s="504">
        <f t="shared" si="25"/>
        <v>622030.40181282</v>
      </c>
      <c r="J126" s="504">
        <f t="shared" si="26"/>
        <v>740512.38311049982</v>
      </c>
      <c r="K126" s="606"/>
    </row>
    <row r="127" spans="1:11" s="607" customFormat="1" ht="31.5">
      <c r="A127" s="603">
        <v>116</v>
      </c>
      <c r="B127" s="498" t="s">
        <v>3971</v>
      </c>
      <c r="C127" s="499" t="s">
        <v>2793</v>
      </c>
      <c r="D127" s="498">
        <v>36.340000000000003</v>
      </c>
      <c r="E127" s="604">
        <v>1</v>
      </c>
      <c r="F127" s="502">
        <v>8.2199999999999995E-2</v>
      </c>
      <c r="G127" s="605">
        <v>18563.93</v>
      </c>
      <c r="H127" s="504">
        <f t="shared" si="24"/>
        <v>607759.04647458007</v>
      </c>
      <c r="I127" s="504">
        <f t="shared" si="25"/>
        <v>709052.22088700999</v>
      </c>
      <c r="J127" s="504">
        <f t="shared" si="26"/>
        <v>844109.78677024995</v>
      </c>
      <c r="K127" s="606"/>
    </row>
    <row r="128" spans="1:11" s="607" customFormat="1" ht="31.5">
      <c r="A128" s="603">
        <v>117</v>
      </c>
      <c r="B128" s="498" t="s">
        <v>3972</v>
      </c>
      <c r="C128" s="499" t="s">
        <v>3973</v>
      </c>
      <c r="D128" s="498">
        <v>41.49</v>
      </c>
      <c r="E128" s="604">
        <v>1</v>
      </c>
      <c r="F128" s="502">
        <v>0.108</v>
      </c>
      <c r="G128" s="605">
        <v>18563.93</v>
      </c>
      <c r="H128" s="504">
        <f t="shared" si="24"/>
        <v>693888.90584012994</v>
      </c>
      <c r="I128" s="504">
        <f t="shared" si="25"/>
        <v>809537.05681348499</v>
      </c>
      <c r="J128" s="504">
        <f t="shared" si="26"/>
        <v>963734.59144462494</v>
      </c>
      <c r="K128" s="606"/>
    </row>
    <row r="129" spans="1:11" s="607" customFormat="1" ht="31.5">
      <c r="A129" s="603">
        <v>118</v>
      </c>
      <c r="B129" s="498" t="s">
        <v>3974</v>
      </c>
      <c r="C129" s="499" t="s">
        <v>3975</v>
      </c>
      <c r="D129" s="498">
        <v>45.24</v>
      </c>
      <c r="E129" s="604">
        <v>1</v>
      </c>
      <c r="F129" s="502">
        <v>6.6000000000000003E-2</v>
      </c>
      <c r="G129" s="605">
        <v>18563.93</v>
      </c>
      <c r="H129" s="504">
        <f t="shared" si="24"/>
        <v>756604.82285388</v>
      </c>
      <c r="I129" s="504">
        <f t="shared" si="25"/>
        <v>882705.62666286004</v>
      </c>
      <c r="J129" s="504">
        <f t="shared" si="26"/>
        <v>1050840.0317414999</v>
      </c>
      <c r="K129" s="606"/>
    </row>
    <row r="130" spans="1:11" s="607" customFormat="1" ht="31.5">
      <c r="A130" s="603">
        <v>119</v>
      </c>
      <c r="B130" s="498" t="s">
        <v>3976</v>
      </c>
      <c r="C130" s="499" t="s">
        <v>3977</v>
      </c>
      <c r="D130" s="498">
        <v>54.5</v>
      </c>
      <c r="E130" s="604">
        <v>1</v>
      </c>
      <c r="F130" s="502">
        <v>2E-3</v>
      </c>
      <c r="G130" s="605">
        <v>18563.93</v>
      </c>
      <c r="H130" s="504">
        <f t="shared" si="24"/>
        <v>911471.32726649998</v>
      </c>
      <c r="I130" s="504">
        <f t="shared" si="25"/>
        <v>1063383.2151442501</v>
      </c>
      <c r="J130" s="504">
        <f t="shared" si="26"/>
        <v>1265932.3989812501</v>
      </c>
      <c r="K130" s="606"/>
    </row>
    <row r="131" spans="1:11" s="607" customFormat="1" ht="15.75">
      <c r="A131" s="603">
        <v>120</v>
      </c>
      <c r="B131" s="498" t="s">
        <v>3978</v>
      </c>
      <c r="C131" s="499" t="s">
        <v>3979</v>
      </c>
      <c r="D131" s="498">
        <v>0.74</v>
      </c>
      <c r="E131" s="604">
        <v>1</v>
      </c>
      <c r="F131" s="502"/>
      <c r="G131" s="605">
        <v>18563.93</v>
      </c>
      <c r="H131" s="504">
        <f t="shared" si="15"/>
        <v>12375.940957379999</v>
      </c>
      <c r="I131" s="504">
        <f t="shared" si="16"/>
        <v>14438.597783609997</v>
      </c>
      <c r="J131" s="504">
        <f t="shared" si="17"/>
        <v>17188.806885249996</v>
      </c>
      <c r="K131" s="606"/>
    </row>
    <row r="132" spans="1:11" s="607" customFormat="1" ht="15.75">
      <c r="A132" s="603">
        <v>121</v>
      </c>
      <c r="B132" s="498" t="s">
        <v>3980</v>
      </c>
      <c r="C132" s="499" t="s">
        <v>2803</v>
      </c>
      <c r="D132" s="498">
        <v>1.1200000000000001</v>
      </c>
      <c r="E132" s="604">
        <v>1</v>
      </c>
      <c r="F132" s="502"/>
      <c r="G132" s="605">
        <v>18563.93</v>
      </c>
      <c r="H132" s="504">
        <f t="shared" si="15"/>
        <v>18731.153881440001</v>
      </c>
      <c r="I132" s="504">
        <f t="shared" si="16"/>
        <v>21853.012861679999</v>
      </c>
      <c r="J132" s="504">
        <f t="shared" si="17"/>
        <v>26015.491501999997</v>
      </c>
      <c r="K132" s="606"/>
    </row>
    <row r="133" spans="1:11" s="607" customFormat="1" ht="15.75">
      <c r="A133" s="603">
        <v>122</v>
      </c>
      <c r="B133" s="498" t="s">
        <v>3981</v>
      </c>
      <c r="C133" s="499" t="s">
        <v>2805</v>
      </c>
      <c r="D133" s="498">
        <v>1.66</v>
      </c>
      <c r="E133" s="604">
        <v>1</v>
      </c>
      <c r="F133" s="502"/>
      <c r="G133" s="605">
        <v>18563.93</v>
      </c>
      <c r="H133" s="504">
        <f t="shared" si="15"/>
        <v>27762.245931419995</v>
      </c>
      <c r="I133" s="504">
        <f t="shared" si="16"/>
        <v>32389.286919989998</v>
      </c>
      <c r="J133" s="504">
        <f t="shared" si="17"/>
        <v>38558.674904749991</v>
      </c>
      <c r="K133" s="606"/>
    </row>
    <row r="134" spans="1:11" s="607" customFormat="1" ht="15.75">
      <c r="A134" s="603">
        <v>123</v>
      </c>
      <c r="B134" s="498" t="s">
        <v>3982</v>
      </c>
      <c r="C134" s="499" t="s">
        <v>2807</v>
      </c>
      <c r="D134" s="498">
        <v>2</v>
      </c>
      <c r="E134" s="604">
        <v>1</v>
      </c>
      <c r="F134" s="502"/>
      <c r="G134" s="605">
        <v>18563.93</v>
      </c>
      <c r="H134" s="504">
        <f t="shared" si="15"/>
        <v>33448.489073999997</v>
      </c>
      <c r="I134" s="504">
        <f t="shared" si="16"/>
        <v>39023.237252999999</v>
      </c>
      <c r="J134" s="504">
        <f t="shared" si="17"/>
        <v>46456.234824999992</v>
      </c>
      <c r="K134" s="606"/>
    </row>
    <row r="135" spans="1:11" s="607" customFormat="1" ht="15.75">
      <c r="A135" s="603">
        <v>124</v>
      </c>
      <c r="B135" s="498" t="s">
        <v>3983</v>
      </c>
      <c r="C135" s="499" t="s">
        <v>2809</v>
      </c>
      <c r="D135" s="498">
        <v>2.46</v>
      </c>
      <c r="E135" s="604">
        <v>1</v>
      </c>
      <c r="F135" s="502"/>
      <c r="G135" s="605">
        <v>18563.93</v>
      </c>
      <c r="H135" s="504">
        <f t="shared" si="15"/>
        <v>41141.641561019998</v>
      </c>
      <c r="I135" s="504">
        <f t="shared" si="16"/>
        <v>47998.581821189997</v>
      </c>
      <c r="J135" s="504">
        <f t="shared" si="17"/>
        <v>57141.168834749995</v>
      </c>
      <c r="K135" s="606"/>
    </row>
    <row r="136" spans="1:11" s="607" customFormat="1" ht="15.75">
      <c r="A136" s="603">
        <v>125</v>
      </c>
      <c r="B136" s="498" t="s">
        <v>3984</v>
      </c>
      <c r="C136" s="499" t="s">
        <v>2813</v>
      </c>
      <c r="D136" s="498">
        <v>39.83</v>
      </c>
      <c r="E136" s="604">
        <v>1</v>
      </c>
      <c r="F136" s="502">
        <v>2.8E-3</v>
      </c>
      <c r="G136" s="605">
        <v>18563.93</v>
      </c>
      <c r="H136" s="504">
        <f>+G136*D136*((1-F136)+F136*E136)*$H$11*$N$6</f>
        <v>666126.65990870993</v>
      </c>
      <c r="I136" s="504">
        <f>+G136*D136*((1-F136)+F136*E136)*$I$11*$N$6</f>
        <v>777147.7698934949</v>
      </c>
      <c r="J136" s="504">
        <f>+G136*D136*((1-F136)+F136*E136)*$J$11*$N$6</f>
        <v>925175.91653987486</v>
      </c>
      <c r="K136" s="606"/>
    </row>
    <row r="137" spans="1:11" s="607" customFormat="1" ht="15.75">
      <c r="A137" s="603">
        <v>126</v>
      </c>
      <c r="B137" s="498" t="s">
        <v>3985</v>
      </c>
      <c r="C137" s="499" t="s">
        <v>3986</v>
      </c>
      <c r="D137" s="498">
        <v>0.39</v>
      </c>
      <c r="E137" s="604">
        <v>1</v>
      </c>
      <c r="F137" s="502"/>
      <c r="G137" s="605">
        <v>18563.93</v>
      </c>
      <c r="H137" s="504">
        <f t="shared" si="15"/>
        <v>6522.4553694299993</v>
      </c>
      <c r="I137" s="504">
        <f t="shared" si="16"/>
        <v>7609.5312643349998</v>
      </c>
      <c r="J137" s="504">
        <f t="shared" si="17"/>
        <v>9058.9657908749996</v>
      </c>
      <c r="K137" s="606"/>
    </row>
    <row r="138" spans="1:11" s="607" customFormat="1" ht="15.75">
      <c r="A138" s="603">
        <v>127</v>
      </c>
      <c r="B138" s="498" t="s">
        <v>3987</v>
      </c>
      <c r="C138" s="499" t="s">
        <v>2815</v>
      </c>
      <c r="D138" s="498">
        <v>0.67</v>
      </c>
      <c r="E138" s="604">
        <v>1</v>
      </c>
      <c r="F138" s="502"/>
      <c r="G138" s="605">
        <v>18563.93</v>
      </c>
      <c r="H138" s="504">
        <f t="shared" si="15"/>
        <v>11205.24383979</v>
      </c>
      <c r="I138" s="504">
        <f t="shared" si="16"/>
        <v>13072.784479755001</v>
      </c>
      <c r="J138" s="504">
        <f t="shared" si="17"/>
        <v>15562.838666375001</v>
      </c>
      <c r="K138" s="606"/>
    </row>
    <row r="139" spans="1:11" s="607" customFormat="1" ht="15.75">
      <c r="A139" s="603">
        <v>128</v>
      </c>
      <c r="B139" s="498" t="s">
        <v>3988</v>
      </c>
      <c r="C139" s="499" t="s">
        <v>2817</v>
      </c>
      <c r="D139" s="498">
        <v>1.0900000000000001</v>
      </c>
      <c r="E139" s="604">
        <v>1</v>
      </c>
      <c r="F139" s="502"/>
      <c r="G139" s="605">
        <v>18563.93</v>
      </c>
      <c r="H139" s="504">
        <f t="shared" si="15"/>
        <v>18229.426545329999</v>
      </c>
      <c r="I139" s="504">
        <f t="shared" si="16"/>
        <v>21267.664302885001</v>
      </c>
      <c r="J139" s="504">
        <f t="shared" si="17"/>
        <v>25318.647979624999</v>
      </c>
      <c r="K139" s="606"/>
    </row>
    <row r="140" spans="1:11" s="607" customFormat="1" ht="15.75">
      <c r="A140" s="603">
        <v>129</v>
      </c>
      <c r="B140" s="498" t="s">
        <v>3989</v>
      </c>
      <c r="C140" s="499" t="s">
        <v>2819</v>
      </c>
      <c r="D140" s="498">
        <v>1.62</v>
      </c>
      <c r="E140" s="604">
        <v>1</v>
      </c>
      <c r="F140" s="502"/>
      <c r="G140" s="605">
        <v>18563.93</v>
      </c>
      <c r="H140" s="504">
        <f t="shared" si="15"/>
        <v>27093.276149939997</v>
      </c>
      <c r="I140" s="504">
        <f t="shared" si="16"/>
        <v>31608.822174929999</v>
      </c>
      <c r="J140" s="504">
        <f t="shared" si="17"/>
        <v>37629.550208250002</v>
      </c>
      <c r="K140" s="606"/>
    </row>
    <row r="141" spans="1:11" s="607" customFormat="1" ht="15.75">
      <c r="A141" s="603">
        <v>130</v>
      </c>
      <c r="B141" s="498" t="s">
        <v>3990</v>
      </c>
      <c r="C141" s="499" t="s">
        <v>2821</v>
      </c>
      <c r="D141" s="498">
        <v>2.0099999999999998</v>
      </c>
      <c r="E141" s="604">
        <v>1</v>
      </c>
      <c r="F141" s="502"/>
      <c r="G141" s="605">
        <v>18563.93</v>
      </c>
      <c r="H141" s="504">
        <f t="shared" ref="H141:H192" si="27">+D141*E141*G141*$H$11*$N$6</f>
        <v>33615.731519369998</v>
      </c>
      <c r="I141" s="504">
        <f t="shared" ref="I141:I192" si="28">+E141*D141*G141*$I$11*$N$6</f>
        <v>39218.353439264989</v>
      </c>
      <c r="J141" s="504">
        <f t="shared" ref="J141:J192" si="29">+E141*D141*G141*$J$11*$N$6</f>
        <v>46688.515999124989</v>
      </c>
      <c r="K141" s="606"/>
    </row>
    <row r="142" spans="1:11" s="607" customFormat="1" ht="15.75">
      <c r="A142" s="603">
        <v>131</v>
      </c>
      <c r="B142" s="498" t="s">
        <v>3991</v>
      </c>
      <c r="C142" s="499" t="s">
        <v>2823</v>
      </c>
      <c r="D142" s="498">
        <v>3.5</v>
      </c>
      <c r="E142" s="604">
        <v>1</v>
      </c>
      <c r="F142" s="502"/>
      <c r="G142" s="605">
        <v>18563.93</v>
      </c>
      <c r="H142" s="504">
        <f t="shared" si="27"/>
        <v>58534.855879499999</v>
      </c>
      <c r="I142" s="504">
        <f t="shared" si="28"/>
        <v>68290.665192749992</v>
      </c>
      <c r="J142" s="504">
        <f t="shared" si="29"/>
        <v>81298.410943750001</v>
      </c>
      <c r="K142" s="606"/>
    </row>
    <row r="143" spans="1:11" s="607" customFormat="1" ht="15.75">
      <c r="A143" s="603">
        <v>132</v>
      </c>
      <c r="B143" s="498" t="s">
        <v>3992</v>
      </c>
      <c r="C143" s="499" t="s">
        <v>2831</v>
      </c>
      <c r="D143" s="498">
        <v>1.77</v>
      </c>
      <c r="E143" s="604">
        <v>1</v>
      </c>
      <c r="F143" s="502">
        <v>0.1023</v>
      </c>
      <c r="G143" s="605">
        <v>18563.93</v>
      </c>
      <c r="H143" s="504">
        <f t="shared" ref="H143:H144" si="30">+G143*D143*((1-F143)+F143*E143)*$H$11*$N$6</f>
        <v>29601.91283049</v>
      </c>
      <c r="I143" s="504">
        <f t="shared" ref="I143:I144" si="31">+G143*D143*((1-F143)+F143*E143)*$I$11*$N$6</f>
        <v>34535.564968904997</v>
      </c>
      <c r="J143" s="504">
        <f t="shared" ref="J143:J144" si="32">+G143*D143*((1-F143)+F143*E143)*$J$11*$N$6</f>
        <v>41113.767820124995</v>
      </c>
      <c r="K143" s="606"/>
    </row>
    <row r="144" spans="1:11" s="607" customFormat="1" ht="15.75">
      <c r="A144" s="603">
        <v>133</v>
      </c>
      <c r="B144" s="498" t="s">
        <v>3993</v>
      </c>
      <c r="C144" s="499" t="s">
        <v>2833</v>
      </c>
      <c r="D144" s="498">
        <v>2.56</v>
      </c>
      <c r="E144" s="604">
        <v>1</v>
      </c>
      <c r="F144" s="502">
        <v>7.7699999999999991E-2</v>
      </c>
      <c r="G144" s="605">
        <v>18563.93</v>
      </c>
      <c r="H144" s="504">
        <f t="shared" si="30"/>
        <v>42814.066014720003</v>
      </c>
      <c r="I144" s="504">
        <f t="shared" si="31"/>
        <v>49949.743683840003</v>
      </c>
      <c r="J144" s="504">
        <f t="shared" si="32"/>
        <v>59463.980576000002</v>
      </c>
      <c r="K144" s="606"/>
    </row>
    <row r="145" spans="1:11" s="607" customFormat="1" ht="15.75">
      <c r="A145" s="603">
        <v>134</v>
      </c>
      <c r="B145" s="498" t="s">
        <v>3994</v>
      </c>
      <c r="C145" s="499" t="s">
        <v>3995</v>
      </c>
      <c r="D145" s="498">
        <v>2.31</v>
      </c>
      <c r="E145" s="604">
        <v>1</v>
      </c>
      <c r="F145" s="502"/>
      <c r="G145" s="605">
        <v>18563.93</v>
      </c>
      <c r="H145" s="504">
        <f t="shared" si="27"/>
        <v>38633.004880469998</v>
      </c>
      <c r="I145" s="504">
        <f t="shared" si="28"/>
        <v>45071.839027214992</v>
      </c>
      <c r="J145" s="504">
        <f t="shared" si="29"/>
        <v>53656.951222874995</v>
      </c>
      <c r="K145" s="606"/>
    </row>
    <row r="146" spans="1:11" s="607" customFormat="1" ht="15.75">
      <c r="A146" s="603">
        <v>135</v>
      </c>
      <c r="B146" s="498" t="s">
        <v>3996</v>
      </c>
      <c r="C146" s="499" t="s">
        <v>3997</v>
      </c>
      <c r="D146" s="498">
        <v>0.89</v>
      </c>
      <c r="E146" s="604">
        <v>1</v>
      </c>
      <c r="F146" s="502"/>
      <c r="G146" s="605">
        <v>18563.93</v>
      </c>
      <c r="H146" s="504">
        <f t="shared" si="27"/>
        <v>14884.57763793</v>
      </c>
      <c r="I146" s="504">
        <f t="shared" si="28"/>
        <v>17365.340577585001</v>
      </c>
      <c r="J146" s="504">
        <f t="shared" si="29"/>
        <v>20673.024497124999</v>
      </c>
      <c r="K146" s="606"/>
    </row>
    <row r="147" spans="1:11" s="607" customFormat="1" ht="15.75">
      <c r="A147" s="603">
        <v>136</v>
      </c>
      <c r="B147" s="498" t="s">
        <v>3998</v>
      </c>
      <c r="C147" s="499" t="s">
        <v>3999</v>
      </c>
      <c r="D147" s="498">
        <v>0.9</v>
      </c>
      <c r="E147" s="604">
        <v>1</v>
      </c>
      <c r="F147" s="502"/>
      <c r="G147" s="605">
        <v>18563.93</v>
      </c>
      <c r="H147" s="504">
        <f t="shared" si="27"/>
        <v>15051.820083299999</v>
      </c>
      <c r="I147" s="504">
        <f t="shared" si="28"/>
        <v>17560.456763849998</v>
      </c>
      <c r="J147" s="504">
        <f t="shared" si="29"/>
        <v>20905.305671249997</v>
      </c>
      <c r="K147" s="606"/>
    </row>
    <row r="148" spans="1:11" s="607" customFormat="1" ht="15.75">
      <c r="A148" s="603">
        <v>137</v>
      </c>
      <c r="B148" s="498" t="s">
        <v>4000</v>
      </c>
      <c r="C148" s="499" t="s">
        <v>4001</v>
      </c>
      <c r="D148" s="498">
        <v>1.46</v>
      </c>
      <c r="E148" s="604">
        <v>1</v>
      </c>
      <c r="F148" s="502"/>
      <c r="G148" s="605">
        <v>18563.93</v>
      </c>
      <c r="H148" s="504">
        <f t="shared" si="27"/>
        <v>24417.397024019996</v>
      </c>
      <c r="I148" s="504">
        <f t="shared" si="28"/>
        <v>28486.963194689997</v>
      </c>
      <c r="J148" s="504">
        <f t="shared" si="29"/>
        <v>33913.051422249999</v>
      </c>
      <c r="K148" s="606"/>
    </row>
    <row r="149" spans="1:11" s="607" customFormat="1" ht="15.75">
      <c r="A149" s="603">
        <v>138</v>
      </c>
      <c r="B149" s="498" t="s">
        <v>4002</v>
      </c>
      <c r="C149" s="499" t="s">
        <v>2871</v>
      </c>
      <c r="D149" s="498">
        <v>1.84</v>
      </c>
      <c r="E149" s="604">
        <v>1</v>
      </c>
      <c r="F149" s="502"/>
      <c r="G149" s="605">
        <v>18563.93</v>
      </c>
      <c r="H149" s="504">
        <f t="shared" si="27"/>
        <v>30772.60994808</v>
      </c>
      <c r="I149" s="504">
        <f t="shared" si="28"/>
        <v>35901.378272760005</v>
      </c>
      <c r="J149" s="504">
        <f t="shared" si="29"/>
        <v>42739.736039000003</v>
      </c>
      <c r="K149" s="606"/>
    </row>
    <row r="150" spans="1:11" s="607" customFormat="1" ht="15.75">
      <c r="A150" s="603">
        <v>139</v>
      </c>
      <c r="B150" s="498" t="s">
        <v>4003</v>
      </c>
      <c r="C150" s="499" t="s">
        <v>2879</v>
      </c>
      <c r="D150" s="498">
        <v>2.1800000000000002</v>
      </c>
      <c r="E150" s="604">
        <v>1</v>
      </c>
      <c r="F150" s="502"/>
      <c r="G150" s="605">
        <v>18563.93</v>
      </c>
      <c r="H150" s="504">
        <f t="shared" si="27"/>
        <v>36458.853090659999</v>
      </c>
      <c r="I150" s="504">
        <f t="shared" si="28"/>
        <v>42535.328605770002</v>
      </c>
      <c r="J150" s="504">
        <f t="shared" si="29"/>
        <v>50637.295959249997</v>
      </c>
      <c r="K150" s="606"/>
    </row>
    <row r="151" spans="1:11" s="607" customFormat="1" ht="15.75">
      <c r="A151" s="603">
        <v>140</v>
      </c>
      <c r="B151" s="498" t="s">
        <v>4004</v>
      </c>
      <c r="C151" s="499" t="s">
        <v>2881</v>
      </c>
      <c r="D151" s="498">
        <v>4.3099999999999996</v>
      </c>
      <c r="E151" s="604">
        <v>1</v>
      </c>
      <c r="F151" s="502"/>
      <c r="G151" s="605">
        <v>18563.93</v>
      </c>
      <c r="H151" s="504">
        <f t="shared" si="27"/>
        <v>72081.493954469988</v>
      </c>
      <c r="I151" s="504">
        <f t="shared" si="28"/>
        <v>84095.076280214998</v>
      </c>
      <c r="J151" s="504">
        <f t="shared" si="29"/>
        <v>100113.18604787499</v>
      </c>
      <c r="K151" s="606"/>
    </row>
    <row r="152" spans="1:11" s="607" customFormat="1" ht="15.75">
      <c r="A152" s="603">
        <v>141</v>
      </c>
      <c r="B152" s="498" t="s">
        <v>4005</v>
      </c>
      <c r="C152" s="499" t="s">
        <v>2911</v>
      </c>
      <c r="D152" s="498">
        <v>0.98</v>
      </c>
      <c r="E152" s="604">
        <v>1</v>
      </c>
      <c r="F152" s="502"/>
      <c r="G152" s="605">
        <v>18563.93</v>
      </c>
      <c r="H152" s="504">
        <f t="shared" si="27"/>
        <v>16389.759646259998</v>
      </c>
      <c r="I152" s="504">
        <f t="shared" si="28"/>
        <v>19121.386253969999</v>
      </c>
      <c r="J152" s="504">
        <f t="shared" si="29"/>
        <v>22763.555064249998</v>
      </c>
      <c r="K152" s="606"/>
    </row>
    <row r="153" spans="1:11" s="607" customFormat="1" ht="15.75">
      <c r="A153" s="603">
        <v>142</v>
      </c>
      <c r="B153" s="498" t="s">
        <v>4006</v>
      </c>
      <c r="C153" s="499" t="s">
        <v>2935</v>
      </c>
      <c r="D153" s="498">
        <v>0.74</v>
      </c>
      <c r="E153" s="604">
        <v>1</v>
      </c>
      <c r="F153" s="502"/>
      <c r="G153" s="605">
        <v>18563.93</v>
      </c>
      <c r="H153" s="504">
        <f t="shared" si="27"/>
        <v>12375.940957379999</v>
      </c>
      <c r="I153" s="504">
        <f t="shared" si="28"/>
        <v>14438.597783609997</v>
      </c>
      <c r="J153" s="504">
        <f t="shared" si="29"/>
        <v>17188.806885249996</v>
      </c>
      <c r="K153" s="606"/>
    </row>
    <row r="154" spans="1:11" s="607" customFormat="1" ht="15.75">
      <c r="A154" s="603">
        <v>143</v>
      </c>
      <c r="B154" s="498" t="s">
        <v>4007</v>
      </c>
      <c r="C154" s="499" t="s">
        <v>4008</v>
      </c>
      <c r="D154" s="498">
        <v>1.32</v>
      </c>
      <c r="E154" s="604">
        <v>1</v>
      </c>
      <c r="F154" s="502"/>
      <c r="G154" s="605">
        <v>18563.93</v>
      </c>
      <c r="H154" s="504">
        <f t="shared" si="27"/>
        <v>22076.00278884</v>
      </c>
      <c r="I154" s="504">
        <f t="shared" si="28"/>
        <v>25755.33658698</v>
      </c>
      <c r="J154" s="504">
        <f t="shared" si="29"/>
        <v>30661.1149845</v>
      </c>
      <c r="K154" s="606"/>
    </row>
    <row r="155" spans="1:11" s="607" customFormat="1" ht="15.75">
      <c r="A155" s="603">
        <v>144</v>
      </c>
      <c r="B155" s="498" t="s">
        <v>4009</v>
      </c>
      <c r="C155" s="499" t="s">
        <v>2967</v>
      </c>
      <c r="D155" s="498">
        <v>1.44</v>
      </c>
      <c r="E155" s="604">
        <v>1</v>
      </c>
      <c r="F155" s="502"/>
      <c r="G155" s="605">
        <v>18563.93</v>
      </c>
      <c r="H155" s="504">
        <f t="shared" si="27"/>
        <v>24082.912133279995</v>
      </c>
      <c r="I155" s="504">
        <f t="shared" si="28"/>
        <v>28096.730822159996</v>
      </c>
      <c r="J155" s="504">
        <f t="shared" si="29"/>
        <v>33448.489073999997</v>
      </c>
      <c r="K155" s="606"/>
    </row>
    <row r="156" spans="1:11" s="607" customFormat="1" ht="15.75">
      <c r="A156" s="603">
        <v>145</v>
      </c>
      <c r="B156" s="498" t="s">
        <v>4010</v>
      </c>
      <c r="C156" s="499" t="s">
        <v>2969</v>
      </c>
      <c r="D156" s="498">
        <v>1.69</v>
      </c>
      <c r="E156" s="604">
        <v>1</v>
      </c>
      <c r="F156" s="502"/>
      <c r="G156" s="605">
        <v>18563.93</v>
      </c>
      <c r="H156" s="504">
        <f t="shared" si="27"/>
        <v>28263.973267529997</v>
      </c>
      <c r="I156" s="504">
        <f t="shared" si="28"/>
        <v>32974.635478784992</v>
      </c>
      <c r="J156" s="504">
        <f t="shared" si="29"/>
        <v>39255.518427124989</v>
      </c>
      <c r="K156" s="606"/>
    </row>
    <row r="157" spans="1:11" s="607" customFormat="1" ht="15.75">
      <c r="A157" s="603">
        <v>146</v>
      </c>
      <c r="B157" s="498" t="s">
        <v>4011</v>
      </c>
      <c r="C157" s="499" t="s">
        <v>2971</v>
      </c>
      <c r="D157" s="498">
        <v>2.4900000000000002</v>
      </c>
      <c r="E157" s="604">
        <v>1</v>
      </c>
      <c r="F157" s="502"/>
      <c r="G157" s="605">
        <v>18563.93</v>
      </c>
      <c r="H157" s="504">
        <f t="shared" si="27"/>
        <v>41643.368897129993</v>
      </c>
      <c r="I157" s="504">
        <f t="shared" si="28"/>
        <v>48583.930379985002</v>
      </c>
      <c r="J157" s="504">
        <f t="shared" si="29"/>
        <v>57838.012357124993</v>
      </c>
      <c r="K157" s="606"/>
    </row>
    <row r="158" spans="1:11" s="607" customFormat="1" ht="15.75">
      <c r="A158" s="603">
        <v>147</v>
      </c>
      <c r="B158" s="498" t="s">
        <v>4012</v>
      </c>
      <c r="C158" s="499" t="s">
        <v>4013</v>
      </c>
      <c r="D158" s="498">
        <v>1.05</v>
      </c>
      <c r="E158" s="604">
        <v>1</v>
      </c>
      <c r="F158" s="502"/>
      <c r="G158" s="605">
        <v>18563.93</v>
      </c>
      <c r="H158" s="504">
        <f t="shared" si="27"/>
        <v>17560.456763849998</v>
      </c>
      <c r="I158" s="504">
        <f t="shared" si="28"/>
        <v>20487.199557824999</v>
      </c>
      <c r="J158" s="504">
        <f t="shared" si="29"/>
        <v>24389.523283125</v>
      </c>
      <c r="K158" s="606"/>
    </row>
    <row r="159" spans="1:11" s="607" customFormat="1" ht="15.75">
      <c r="A159" s="603">
        <v>148</v>
      </c>
      <c r="B159" s="498" t="s">
        <v>4014</v>
      </c>
      <c r="C159" s="499" t="s">
        <v>4015</v>
      </c>
      <c r="D159" s="498">
        <v>0.8</v>
      </c>
      <c r="E159" s="604">
        <v>1</v>
      </c>
      <c r="F159" s="502"/>
      <c r="G159" s="605">
        <v>18563.93</v>
      </c>
      <c r="H159" s="504">
        <f t="shared" si="27"/>
        <v>13379.395629599998</v>
      </c>
      <c r="I159" s="504">
        <f t="shared" si="28"/>
        <v>15609.294901199999</v>
      </c>
      <c r="J159" s="504">
        <f t="shared" si="29"/>
        <v>18582.493929999997</v>
      </c>
      <c r="K159" s="606"/>
    </row>
    <row r="160" spans="1:11" s="607" customFormat="1" ht="15.75">
      <c r="A160" s="603">
        <v>149</v>
      </c>
      <c r="B160" s="498" t="s">
        <v>4016</v>
      </c>
      <c r="C160" s="499" t="s">
        <v>2987</v>
      </c>
      <c r="D160" s="498">
        <v>2.1800000000000002</v>
      </c>
      <c r="E160" s="604">
        <v>1</v>
      </c>
      <c r="F160" s="502"/>
      <c r="G160" s="605">
        <v>18563.93</v>
      </c>
      <c r="H160" s="504">
        <f t="shared" si="27"/>
        <v>36458.853090659999</v>
      </c>
      <c r="I160" s="504">
        <f t="shared" si="28"/>
        <v>42535.328605770002</v>
      </c>
      <c r="J160" s="504">
        <f t="shared" si="29"/>
        <v>50637.295959249997</v>
      </c>
      <c r="K160" s="606"/>
    </row>
    <row r="161" spans="1:11" s="607" customFormat="1" ht="15.75">
      <c r="A161" s="603">
        <v>150</v>
      </c>
      <c r="B161" s="498" t="s">
        <v>4017</v>
      </c>
      <c r="C161" s="499" t="s">
        <v>2989</v>
      </c>
      <c r="D161" s="498">
        <v>2.58</v>
      </c>
      <c r="E161" s="604">
        <v>1</v>
      </c>
      <c r="F161" s="502"/>
      <c r="G161" s="605">
        <v>18563.93</v>
      </c>
      <c r="H161" s="504">
        <f t="shared" si="27"/>
        <v>43148.550905459997</v>
      </c>
      <c r="I161" s="504">
        <f t="shared" si="28"/>
        <v>50339.976056369997</v>
      </c>
      <c r="J161" s="504">
        <f t="shared" si="29"/>
        <v>59928.542924249996</v>
      </c>
      <c r="K161" s="606"/>
    </row>
    <row r="162" spans="1:11" s="607" customFormat="1" ht="15.75">
      <c r="A162" s="603">
        <v>151</v>
      </c>
      <c r="B162" s="498" t="s">
        <v>4018</v>
      </c>
      <c r="C162" s="499" t="s">
        <v>2995</v>
      </c>
      <c r="D162" s="498">
        <v>1.97</v>
      </c>
      <c r="E162" s="604">
        <v>1</v>
      </c>
      <c r="F162" s="502"/>
      <c r="G162" s="605">
        <v>18563.93</v>
      </c>
      <c r="H162" s="504">
        <f t="shared" si="27"/>
        <v>32946.761737890003</v>
      </c>
      <c r="I162" s="504">
        <f t="shared" si="28"/>
        <v>38437.888694205001</v>
      </c>
      <c r="J162" s="504">
        <f t="shared" si="29"/>
        <v>45759.391302624994</v>
      </c>
      <c r="K162" s="606"/>
    </row>
    <row r="163" spans="1:11" s="607" customFormat="1" ht="15.75">
      <c r="A163" s="603">
        <v>152</v>
      </c>
      <c r="B163" s="498" t="s">
        <v>4019</v>
      </c>
      <c r="C163" s="499" t="s">
        <v>2997</v>
      </c>
      <c r="D163" s="498">
        <v>2.04</v>
      </c>
      <c r="E163" s="604">
        <v>1</v>
      </c>
      <c r="F163" s="502"/>
      <c r="G163" s="605">
        <v>18563.93</v>
      </c>
      <c r="H163" s="504">
        <f t="shared" si="27"/>
        <v>34117.458855479999</v>
      </c>
      <c r="I163" s="504">
        <f t="shared" si="28"/>
        <v>39803.701998060002</v>
      </c>
      <c r="J163" s="504">
        <f t="shared" si="29"/>
        <v>47385.359521499995</v>
      </c>
      <c r="K163" s="606"/>
    </row>
    <row r="164" spans="1:11" s="607" customFormat="1" ht="15.75">
      <c r="A164" s="603">
        <v>153</v>
      </c>
      <c r="B164" s="498" t="s">
        <v>4020</v>
      </c>
      <c r="C164" s="499" t="s">
        <v>2999</v>
      </c>
      <c r="D164" s="498">
        <v>2.95</v>
      </c>
      <c r="E164" s="604">
        <v>1</v>
      </c>
      <c r="F164" s="502"/>
      <c r="G164" s="605">
        <v>18563.93</v>
      </c>
      <c r="H164" s="504">
        <f t="shared" si="27"/>
        <v>49336.521384150001</v>
      </c>
      <c r="I164" s="504">
        <f t="shared" si="28"/>
        <v>57559.274948174992</v>
      </c>
      <c r="J164" s="504">
        <f t="shared" si="29"/>
        <v>68522.946366874996</v>
      </c>
      <c r="K164" s="606"/>
    </row>
    <row r="165" spans="1:11" s="607" customFormat="1" ht="15.75">
      <c r="A165" s="603">
        <v>154</v>
      </c>
      <c r="B165" s="498" t="s">
        <v>4021</v>
      </c>
      <c r="C165" s="499" t="s">
        <v>4022</v>
      </c>
      <c r="D165" s="498">
        <v>0.89</v>
      </c>
      <c r="E165" s="604">
        <v>1</v>
      </c>
      <c r="F165" s="502"/>
      <c r="G165" s="605">
        <v>18563.93</v>
      </c>
      <c r="H165" s="504">
        <f t="shared" si="27"/>
        <v>14884.57763793</v>
      </c>
      <c r="I165" s="504">
        <f t="shared" si="28"/>
        <v>17365.340577585001</v>
      </c>
      <c r="J165" s="504">
        <f t="shared" si="29"/>
        <v>20673.024497124999</v>
      </c>
      <c r="K165" s="606"/>
    </row>
    <row r="166" spans="1:11" s="607" customFormat="1" ht="15.75">
      <c r="A166" s="603">
        <v>155</v>
      </c>
      <c r="B166" s="498" t="s">
        <v>4023</v>
      </c>
      <c r="C166" s="499" t="s">
        <v>3011</v>
      </c>
      <c r="D166" s="498">
        <v>0.75</v>
      </c>
      <c r="E166" s="604">
        <v>1</v>
      </c>
      <c r="F166" s="502"/>
      <c r="G166" s="605">
        <v>18563.93</v>
      </c>
      <c r="H166" s="504">
        <f t="shared" si="27"/>
        <v>12543.183402749999</v>
      </c>
      <c r="I166" s="504">
        <f t="shared" si="28"/>
        <v>14633.713969875</v>
      </c>
      <c r="J166" s="504">
        <f t="shared" si="29"/>
        <v>17421.088059374997</v>
      </c>
      <c r="K166" s="606"/>
    </row>
    <row r="167" spans="1:11" s="607" customFormat="1" ht="15.75">
      <c r="A167" s="603">
        <v>156</v>
      </c>
      <c r="B167" s="498" t="s">
        <v>4024</v>
      </c>
      <c r="C167" s="499" t="s">
        <v>3013</v>
      </c>
      <c r="D167" s="498">
        <v>1</v>
      </c>
      <c r="E167" s="604">
        <v>1</v>
      </c>
      <c r="F167" s="502"/>
      <c r="G167" s="605">
        <v>18563.93</v>
      </c>
      <c r="H167" s="504">
        <f t="shared" si="27"/>
        <v>16724.244536999999</v>
      </c>
      <c r="I167" s="504">
        <f t="shared" si="28"/>
        <v>19511.6186265</v>
      </c>
      <c r="J167" s="504">
        <f t="shared" si="29"/>
        <v>23228.117412499996</v>
      </c>
      <c r="K167" s="606"/>
    </row>
    <row r="168" spans="1:11" s="607" customFormat="1" ht="15.75">
      <c r="A168" s="603">
        <v>157</v>
      </c>
      <c r="B168" s="498" t="s">
        <v>4025</v>
      </c>
      <c r="C168" s="499" t="s">
        <v>3015</v>
      </c>
      <c r="D168" s="498">
        <v>4.34</v>
      </c>
      <c r="E168" s="604">
        <v>1</v>
      </c>
      <c r="F168" s="502"/>
      <c r="G168" s="605">
        <v>18563.93</v>
      </c>
      <c r="H168" s="504">
        <f t="shared" si="27"/>
        <v>72583.221290579997</v>
      </c>
      <c r="I168" s="504">
        <f t="shared" si="28"/>
        <v>84680.424839009997</v>
      </c>
      <c r="J168" s="504">
        <f t="shared" si="29"/>
        <v>100810.02957024999</v>
      </c>
      <c r="K168" s="606"/>
    </row>
    <row r="169" spans="1:11" s="607" customFormat="1" ht="15.75">
      <c r="A169" s="603">
        <v>158</v>
      </c>
      <c r="B169" s="498" t="s">
        <v>4026</v>
      </c>
      <c r="C169" s="499" t="s">
        <v>4027</v>
      </c>
      <c r="D169" s="498">
        <v>1.29</v>
      </c>
      <c r="E169" s="604">
        <v>1</v>
      </c>
      <c r="F169" s="502"/>
      <c r="G169" s="605">
        <v>18563.93</v>
      </c>
      <c r="H169" s="504">
        <f t="shared" si="27"/>
        <v>21574.275452729999</v>
      </c>
      <c r="I169" s="504">
        <f t="shared" si="28"/>
        <v>25169.988028184998</v>
      </c>
      <c r="J169" s="504">
        <f t="shared" si="29"/>
        <v>29964.271462124998</v>
      </c>
      <c r="K169" s="606"/>
    </row>
    <row r="170" spans="1:11" s="607" customFormat="1" ht="15.75">
      <c r="A170" s="603">
        <v>159</v>
      </c>
      <c r="B170" s="498" t="s">
        <v>4028</v>
      </c>
      <c r="C170" s="499" t="s">
        <v>4029</v>
      </c>
      <c r="D170" s="498">
        <v>2.6</v>
      </c>
      <c r="E170" s="604">
        <v>1</v>
      </c>
      <c r="F170" s="502"/>
      <c r="G170" s="605">
        <v>18563.93</v>
      </c>
      <c r="H170" s="504">
        <f t="shared" si="27"/>
        <v>43483.035796199998</v>
      </c>
      <c r="I170" s="504">
        <f t="shared" si="28"/>
        <v>50730.208428899998</v>
      </c>
      <c r="J170" s="504">
        <f t="shared" si="29"/>
        <v>60393.10527249999</v>
      </c>
      <c r="K170" s="606"/>
    </row>
    <row r="171" spans="1:11" s="607" customFormat="1" ht="15.75">
      <c r="A171" s="603">
        <v>160</v>
      </c>
      <c r="B171" s="498" t="s">
        <v>4030</v>
      </c>
      <c r="C171" s="499" t="s">
        <v>3061</v>
      </c>
      <c r="D171" s="498">
        <v>2.11</v>
      </c>
      <c r="E171" s="604">
        <v>1</v>
      </c>
      <c r="F171" s="502"/>
      <c r="G171" s="605">
        <v>18563.93</v>
      </c>
      <c r="H171" s="504">
        <f t="shared" si="27"/>
        <v>35288.155973069996</v>
      </c>
      <c r="I171" s="504">
        <f t="shared" si="28"/>
        <v>41169.515301914995</v>
      </c>
      <c r="J171" s="504">
        <f t="shared" si="29"/>
        <v>49011.327740374996</v>
      </c>
      <c r="K171" s="606"/>
    </row>
    <row r="172" spans="1:11" s="607" customFormat="1" ht="15.75">
      <c r="A172" s="603">
        <v>161</v>
      </c>
      <c r="B172" s="498" t="s">
        <v>4031</v>
      </c>
      <c r="C172" s="499" t="s">
        <v>3063</v>
      </c>
      <c r="D172" s="498">
        <v>3.55</v>
      </c>
      <c r="E172" s="604">
        <v>1</v>
      </c>
      <c r="F172" s="502"/>
      <c r="G172" s="605">
        <v>18563.93</v>
      </c>
      <c r="H172" s="504">
        <f t="shared" si="27"/>
        <v>59371.068106349987</v>
      </c>
      <c r="I172" s="504">
        <f t="shared" si="28"/>
        <v>69266.246124074998</v>
      </c>
      <c r="J172" s="504">
        <f t="shared" si="29"/>
        <v>82459.816814374979</v>
      </c>
      <c r="K172" s="606"/>
    </row>
    <row r="173" spans="1:11" s="607" customFormat="1" ht="15.75">
      <c r="A173" s="603">
        <v>162</v>
      </c>
      <c r="B173" s="498" t="s">
        <v>4032</v>
      </c>
      <c r="C173" s="499" t="s">
        <v>3069</v>
      </c>
      <c r="D173" s="498">
        <v>1.57</v>
      </c>
      <c r="E173" s="604">
        <v>1</v>
      </c>
      <c r="F173" s="502"/>
      <c r="G173" s="605">
        <v>18563.93</v>
      </c>
      <c r="H173" s="504">
        <f t="shared" si="27"/>
        <v>26257.063923089998</v>
      </c>
      <c r="I173" s="504">
        <f t="shared" si="28"/>
        <v>30633.241243604996</v>
      </c>
      <c r="J173" s="504">
        <f t="shared" si="29"/>
        <v>36468.144337624995</v>
      </c>
      <c r="K173" s="606"/>
    </row>
    <row r="174" spans="1:11" s="607" customFormat="1" ht="15.75">
      <c r="A174" s="603">
        <v>163</v>
      </c>
      <c r="B174" s="498" t="s">
        <v>4033</v>
      </c>
      <c r="C174" s="499" t="s">
        <v>3071</v>
      </c>
      <c r="D174" s="498">
        <v>2.2599999999999998</v>
      </c>
      <c r="E174" s="604">
        <v>1</v>
      </c>
      <c r="F174" s="502"/>
      <c r="G174" s="605">
        <v>18563.93</v>
      </c>
      <c r="H174" s="504">
        <f t="shared" si="27"/>
        <v>37796.792653619988</v>
      </c>
      <c r="I174" s="504">
        <f t="shared" si="28"/>
        <v>44096.258095889993</v>
      </c>
      <c r="J174" s="504">
        <f t="shared" si="29"/>
        <v>52495.545352249988</v>
      </c>
      <c r="K174" s="606"/>
    </row>
    <row r="175" spans="1:11" s="607" customFormat="1" ht="15.75">
      <c r="A175" s="603">
        <v>164</v>
      </c>
      <c r="B175" s="498" t="s">
        <v>4034</v>
      </c>
      <c r="C175" s="499" t="s">
        <v>3073</v>
      </c>
      <c r="D175" s="498">
        <v>3.24</v>
      </c>
      <c r="E175" s="604">
        <v>1</v>
      </c>
      <c r="F175" s="502"/>
      <c r="G175" s="605">
        <v>18563.93</v>
      </c>
      <c r="H175" s="504">
        <f t="shared" si="27"/>
        <v>54186.552299879993</v>
      </c>
      <c r="I175" s="504">
        <f t="shared" si="28"/>
        <v>63217.644349859998</v>
      </c>
      <c r="J175" s="504">
        <f t="shared" si="29"/>
        <v>75259.100416500005</v>
      </c>
      <c r="K175" s="606"/>
    </row>
    <row r="176" spans="1:11" s="607" customFormat="1" ht="15.75">
      <c r="A176" s="603">
        <v>165</v>
      </c>
      <c r="B176" s="498" t="s">
        <v>4035</v>
      </c>
      <c r="C176" s="499" t="s">
        <v>4036</v>
      </c>
      <c r="D176" s="498">
        <v>1.7</v>
      </c>
      <c r="E176" s="604">
        <v>1</v>
      </c>
      <c r="F176" s="502"/>
      <c r="G176" s="605">
        <v>18563.93</v>
      </c>
      <c r="H176" s="504">
        <f t="shared" si="27"/>
        <v>28431.215712899997</v>
      </c>
      <c r="I176" s="504">
        <f t="shared" si="28"/>
        <v>33169.751665049997</v>
      </c>
      <c r="J176" s="504">
        <f t="shared" si="29"/>
        <v>39487.799601249993</v>
      </c>
      <c r="K176" s="606"/>
    </row>
    <row r="177" spans="1:11" s="607" customFormat="1" ht="15.75">
      <c r="A177" s="603">
        <v>166</v>
      </c>
      <c r="B177" s="498" t="s">
        <v>4037</v>
      </c>
      <c r="C177" s="499" t="s">
        <v>3077</v>
      </c>
      <c r="D177" s="498">
        <v>2.06</v>
      </c>
      <c r="E177" s="604">
        <v>1</v>
      </c>
      <c r="F177" s="502"/>
      <c r="G177" s="605">
        <v>18563.93</v>
      </c>
      <c r="H177" s="504">
        <f t="shared" si="27"/>
        <v>34451.943746219993</v>
      </c>
      <c r="I177" s="504">
        <f t="shared" si="28"/>
        <v>40193.934370589996</v>
      </c>
      <c r="J177" s="504">
        <f t="shared" si="29"/>
        <v>47849.921869749989</v>
      </c>
      <c r="K177" s="606"/>
    </row>
    <row r="178" spans="1:11" s="607" customFormat="1" ht="15.75">
      <c r="A178" s="603">
        <v>167</v>
      </c>
      <c r="B178" s="498" t="s">
        <v>4038</v>
      </c>
      <c r="C178" s="499" t="s">
        <v>3079</v>
      </c>
      <c r="D178" s="498">
        <v>2.17</v>
      </c>
      <c r="E178" s="604">
        <v>1</v>
      </c>
      <c r="F178" s="502"/>
      <c r="G178" s="605">
        <v>18563.93</v>
      </c>
      <c r="H178" s="504">
        <f t="shared" si="27"/>
        <v>36291.610645289999</v>
      </c>
      <c r="I178" s="504">
        <f t="shared" si="28"/>
        <v>42340.212419504998</v>
      </c>
      <c r="J178" s="504">
        <f t="shared" si="29"/>
        <v>50405.014785124993</v>
      </c>
      <c r="K178" s="606"/>
    </row>
    <row r="179" spans="1:11" s="607" customFormat="1" ht="15.75">
      <c r="A179" s="603">
        <v>168</v>
      </c>
      <c r="B179" s="498" t="s">
        <v>4039</v>
      </c>
      <c r="C179" s="499" t="s">
        <v>4040</v>
      </c>
      <c r="D179" s="498">
        <v>1.1000000000000001</v>
      </c>
      <c r="E179" s="604">
        <v>1</v>
      </c>
      <c r="F179" s="502"/>
      <c r="G179" s="605">
        <v>18563.93</v>
      </c>
      <c r="H179" s="504">
        <f t="shared" si="27"/>
        <v>18396.6689907</v>
      </c>
      <c r="I179" s="504">
        <f t="shared" si="28"/>
        <v>21462.780489149998</v>
      </c>
      <c r="J179" s="504">
        <f t="shared" si="29"/>
        <v>25550.929153749999</v>
      </c>
      <c r="K179" s="606"/>
    </row>
    <row r="180" spans="1:11" s="607" customFormat="1" ht="15.75">
      <c r="A180" s="603">
        <v>169</v>
      </c>
      <c r="B180" s="498" t="s">
        <v>4041</v>
      </c>
      <c r="C180" s="499" t="s">
        <v>3103</v>
      </c>
      <c r="D180" s="498">
        <v>0.88</v>
      </c>
      <c r="E180" s="604">
        <v>1</v>
      </c>
      <c r="F180" s="502"/>
      <c r="G180" s="605">
        <v>18563.93</v>
      </c>
      <c r="H180" s="504">
        <f t="shared" si="27"/>
        <v>14717.335192559998</v>
      </c>
      <c r="I180" s="504">
        <f t="shared" si="28"/>
        <v>17170.22439132</v>
      </c>
      <c r="J180" s="504">
        <f t="shared" si="29"/>
        <v>20440.743322999999</v>
      </c>
      <c r="K180" s="606"/>
    </row>
    <row r="181" spans="1:11" s="607" customFormat="1" ht="15.75">
      <c r="A181" s="603">
        <v>170</v>
      </c>
      <c r="B181" s="498" t="s">
        <v>4042</v>
      </c>
      <c r="C181" s="499" t="s">
        <v>3105</v>
      </c>
      <c r="D181" s="498">
        <v>0.92</v>
      </c>
      <c r="E181" s="604">
        <v>1</v>
      </c>
      <c r="F181" s="502"/>
      <c r="G181" s="605">
        <v>18563.93</v>
      </c>
      <c r="H181" s="504">
        <f t="shared" si="27"/>
        <v>15386.30497404</v>
      </c>
      <c r="I181" s="504">
        <f t="shared" si="28"/>
        <v>17950.689136380002</v>
      </c>
      <c r="J181" s="504">
        <f t="shared" si="29"/>
        <v>21369.868019500002</v>
      </c>
      <c r="K181" s="606"/>
    </row>
    <row r="182" spans="1:11" s="607" customFormat="1" ht="15.75">
      <c r="A182" s="603">
        <v>171</v>
      </c>
      <c r="B182" s="498" t="s">
        <v>4043</v>
      </c>
      <c r="C182" s="499" t="s">
        <v>3107</v>
      </c>
      <c r="D182" s="498">
        <v>1.56</v>
      </c>
      <c r="E182" s="604">
        <v>1</v>
      </c>
      <c r="F182" s="502"/>
      <c r="G182" s="605">
        <v>18563.93</v>
      </c>
      <c r="H182" s="504">
        <f t="shared" si="27"/>
        <v>26089.821477719997</v>
      </c>
      <c r="I182" s="504">
        <f t="shared" si="28"/>
        <v>30438.125057339999</v>
      </c>
      <c r="J182" s="504">
        <f t="shared" si="29"/>
        <v>36235.863163499998</v>
      </c>
      <c r="K182" s="606"/>
    </row>
    <row r="183" spans="1:11" s="607" customFormat="1" ht="15.75">
      <c r="A183" s="603">
        <v>172</v>
      </c>
      <c r="B183" s="498" t="s">
        <v>4044</v>
      </c>
      <c r="C183" s="499" t="s">
        <v>4045</v>
      </c>
      <c r="D183" s="498">
        <v>1.08</v>
      </c>
      <c r="E183" s="604">
        <v>1</v>
      </c>
      <c r="F183" s="502"/>
      <c r="G183" s="605">
        <v>18563.93</v>
      </c>
      <c r="H183" s="504">
        <f t="shared" si="27"/>
        <v>18062.184099960003</v>
      </c>
      <c r="I183" s="504">
        <f t="shared" si="28"/>
        <v>21072.548116620001</v>
      </c>
      <c r="J183" s="504">
        <f t="shared" si="29"/>
        <v>25086.366805499998</v>
      </c>
      <c r="K183" s="606"/>
    </row>
    <row r="184" spans="1:11" s="607" customFormat="1" ht="31.5">
      <c r="A184" s="603">
        <v>173</v>
      </c>
      <c r="B184" s="498" t="s">
        <v>4046</v>
      </c>
      <c r="C184" s="499" t="s">
        <v>4047</v>
      </c>
      <c r="D184" s="498">
        <v>1.41</v>
      </c>
      <c r="E184" s="604">
        <v>1</v>
      </c>
      <c r="F184" s="502"/>
      <c r="G184" s="605">
        <v>18563.93</v>
      </c>
      <c r="H184" s="504">
        <f t="shared" si="27"/>
        <v>23581.184797169997</v>
      </c>
      <c r="I184" s="504">
        <f t="shared" si="28"/>
        <v>27511.382263364998</v>
      </c>
      <c r="J184" s="504">
        <f t="shared" si="29"/>
        <v>32751.645551624995</v>
      </c>
      <c r="K184" s="606"/>
    </row>
    <row r="185" spans="1:11" s="607" customFormat="1" ht="15.75">
      <c r="A185" s="603">
        <v>174</v>
      </c>
      <c r="B185" s="498" t="s">
        <v>4048</v>
      </c>
      <c r="C185" s="499" t="s">
        <v>3129</v>
      </c>
      <c r="D185" s="498">
        <v>2.58</v>
      </c>
      <c r="E185" s="604">
        <v>1</v>
      </c>
      <c r="F185" s="502"/>
      <c r="G185" s="605">
        <v>18563.93</v>
      </c>
      <c r="H185" s="504">
        <f t="shared" si="27"/>
        <v>43148.550905459997</v>
      </c>
      <c r="I185" s="504">
        <f t="shared" si="28"/>
        <v>50339.976056369997</v>
      </c>
      <c r="J185" s="504">
        <f t="shared" si="29"/>
        <v>59928.542924249996</v>
      </c>
      <c r="K185" s="606"/>
    </row>
    <row r="186" spans="1:11" s="607" customFormat="1" ht="15.75">
      <c r="A186" s="603">
        <v>175</v>
      </c>
      <c r="B186" s="498" t="s">
        <v>4049</v>
      </c>
      <c r="C186" s="499" t="s">
        <v>4050</v>
      </c>
      <c r="D186" s="498">
        <v>12.27</v>
      </c>
      <c r="E186" s="604">
        <v>1</v>
      </c>
      <c r="F186" s="502"/>
      <c r="G186" s="605">
        <v>18563.93</v>
      </c>
      <c r="H186" s="504">
        <f t="shared" si="27"/>
        <v>205206.48046898999</v>
      </c>
      <c r="I186" s="504">
        <f t="shared" si="28"/>
        <v>239407.56054715498</v>
      </c>
      <c r="J186" s="504">
        <f t="shared" si="29"/>
        <v>285009.00065137498</v>
      </c>
      <c r="K186" s="606"/>
    </row>
    <row r="187" spans="1:11" s="607" customFormat="1" ht="15.75">
      <c r="A187" s="603">
        <v>176</v>
      </c>
      <c r="B187" s="498" t="s">
        <v>4051</v>
      </c>
      <c r="C187" s="499" t="s">
        <v>3131</v>
      </c>
      <c r="D187" s="498">
        <v>7.86</v>
      </c>
      <c r="E187" s="604">
        <v>1</v>
      </c>
      <c r="F187" s="502"/>
      <c r="G187" s="605">
        <v>18563.93</v>
      </c>
      <c r="H187" s="504">
        <f t="shared" si="27"/>
        <v>131452.56206082</v>
      </c>
      <c r="I187" s="504">
        <f t="shared" si="28"/>
        <v>153361.32240429</v>
      </c>
      <c r="J187" s="504">
        <f t="shared" si="29"/>
        <v>182573.00286225</v>
      </c>
      <c r="K187" s="606"/>
    </row>
    <row r="188" spans="1:11" s="607" customFormat="1" ht="15.75">
      <c r="A188" s="603">
        <v>177</v>
      </c>
      <c r="B188" s="498" t="s">
        <v>4052</v>
      </c>
      <c r="C188" s="499" t="s">
        <v>3135</v>
      </c>
      <c r="D188" s="498">
        <v>0.56000000000000005</v>
      </c>
      <c r="E188" s="604">
        <v>1</v>
      </c>
      <c r="F188" s="502"/>
      <c r="G188" s="605">
        <v>18563.93</v>
      </c>
      <c r="H188" s="504">
        <f t="shared" si="27"/>
        <v>9365.5769407200005</v>
      </c>
      <c r="I188" s="504">
        <f t="shared" si="28"/>
        <v>10926.50643084</v>
      </c>
      <c r="J188" s="504">
        <f t="shared" si="29"/>
        <v>13007.745750999999</v>
      </c>
      <c r="K188" s="606"/>
    </row>
    <row r="189" spans="1:11" s="607" customFormat="1" ht="15.75">
      <c r="A189" s="603">
        <v>178</v>
      </c>
      <c r="B189" s="498" t="s">
        <v>4053</v>
      </c>
      <c r="C189" s="499" t="s">
        <v>4054</v>
      </c>
      <c r="D189" s="498">
        <v>0.45</v>
      </c>
      <c r="E189" s="604">
        <v>1</v>
      </c>
      <c r="F189" s="502">
        <v>0.3</v>
      </c>
      <c r="G189" s="605">
        <v>18563.93</v>
      </c>
      <c r="H189" s="504">
        <f>+G189*D189*((1-F189)+F189*E189)*$H$11*$N$6</f>
        <v>7525.9100416499996</v>
      </c>
      <c r="I189" s="504">
        <f>+G189*D189*((1-F189)+F189*E189)*$I$11*$N$6</f>
        <v>8780.2283819249988</v>
      </c>
      <c r="J189" s="504">
        <f>+G189*D189*((1-F189)+F189*E189)*$J$11*$N$6</f>
        <v>10452.652835624998</v>
      </c>
      <c r="K189" s="606"/>
    </row>
    <row r="190" spans="1:11" s="607" customFormat="1" ht="31.5">
      <c r="A190" s="603">
        <v>179</v>
      </c>
      <c r="B190" s="498" t="s">
        <v>4055</v>
      </c>
      <c r="C190" s="499" t="s">
        <v>4056</v>
      </c>
      <c r="D190" s="498">
        <v>0.46</v>
      </c>
      <c r="E190" s="604">
        <v>1</v>
      </c>
      <c r="F190" s="502"/>
      <c r="G190" s="605">
        <v>18563.93</v>
      </c>
      <c r="H190" s="504">
        <f t="shared" si="27"/>
        <v>7693.1524870200001</v>
      </c>
      <c r="I190" s="504">
        <f t="shared" si="28"/>
        <v>8975.3445681900012</v>
      </c>
      <c r="J190" s="504">
        <f t="shared" si="29"/>
        <v>10684.934009750001</v>
      </c>
      <c r="K190" s="606"/>
    </row>
    <row r="191" spans="1:11" s="607" customFormat="1" ht="15.75">
      <c r="A191" s="603">
        <v>180</v>
      </c>
      <c r="B191" s="498" t="s">
        <v>4057</v>
      </c>
      <c r="C191" s="499" t="s">
        <v>3147</v>
      </c>
      <c r="D191" s="498">
        <v>7.4</v>
      </c>
      <c r="E191" s="604">
        <v>1</v>
      </c>
      <c r="F191" s="502"/>
      <c r="G191" s="605">
        <v>18563.93</v>
      </c>
      <c r="H191" s="504">
        <f t="shared" si="27"/>
        <v>123759.40957379999</v>
      </c>
      <c r="I191" s="504">
        <f t="shared" si="28"/>
        <v>144385.97783610001</v>
      </c>
      <c r="J191" s="504">
        <f t="shared" si="29"/>
        <v>171888.06885249997</v>
      </c>
      <c r="K191" s="606"/>
    </row>
    <row r="192" spans="1:11" s="607" customFormat="1" ht="15.75">
      <c r="A192" s="603">
        <v>181</v>
      </c>
      <c r="B192" s="498" t="s">
        <v>4058</v>
      </c>
      <c r="C192" s="499" t="s">
        <v>3159</v>
      </c>
      <c r="D192" s="498">
        <v>0.4</v>
      </c>
      <c r="E192" s="604">
        <v>1</v>
      </c>
      <c r="F192" s="502"/>
      <c r="G192" s="605">
        <v>18563.93</v>
      </c>
      <c r="H192" s="504">
        <f t="shared" si="27"/>
        <v>6689.6978147999989</v>
      </c>
      <c r="I192" s="504">
        <f t="shared" si="28"/>
        <v>7804.6474505999995</v>
      </c>
      <c r="J192" s="504">
        <f t="shared" si="29"/>
        <v>9291.2469649999985</v>
      </c>
      <c r="K192" s="606"/>
    </row>
    <row r="193" spans="1:11" s="607" customFormat="1" ht="15.75">
      <c r="A193" s="603">
        <v>182</v>
      </c>
      <c r="B193" s="498" t="s">
        <v>4059</v>
      </c>
      <c r="C193" s="499" t="s">
        <v>3173</v>
      </c>
      <c r="D193" s="498">
        <v>2.5</v>
      </c>
      <c r="E193" s="604">
        <v>1</v>
      </c>
      <c r="F193" s="502">
        <v>1.09E-2</v>
      </c>
      <c r="G193" s="605">
        <v>18563.93</v>
      </c>
      <c r="H193" s="504">
        <f t="shared" ref="H193:H215" si="33">+G193*D193*((1-F193)+F193*E193)*$H$11*$N$6</f>
        <v>41810.611342499993</v>
      </c>
      <c r="I193" s="504">
        <f t="shared" ref="I193:I215" si="34">+G193*D193*((1-F193)+F193*E193)*$I$11*$N$6</f>
        <v>48779.046566249992</v>
      </c>
      <c r="J193" s="504">
        <f t="shared" ref="J193:J215" si="35">+G193*D193*((1-F193)+F193*E193)*$J$11*$N$6</f>
        <v>58070.29353124999</v>
      </c>
      <c r="K193" s="606"/>
    </row>
    <row r="194" spans="1:11" s="607" customFormat="1" ht="15.75">
      <c r="A194" s="603">
        <v>183</v>
      </c>
      <c r="B194" s="498" t="s">
        <v>4060</v>
      </c>
      <c r="C194" s="499" t="s">
        <v>3175</v>
      </c>
      <c r="D194" s="498">
        <v>5.36</v>
      </c>
      <c r="E194" s="604">
        <v>1</v>
      </c>
      <c r="F194" s="502">
        <v>5.1000000000000004E-3</v>
      </c>
      <c r="G194" s="605">
        <v>18563.93</v>
      </c>
      <c r="H194" s="504">
        <f t="shared" si="33"/>
        <v>89641.950718320004</v>
      </c>
      <c r="I194" s="504">
        <f t="shared" si="34"/>
        <v>104582.27583804</v>
      </c>
      <c r="J194" s="504">
        <f t="shared" si="35"/>
        <v>124502.70933100001</v>
      </c>
      <c r="K194" s="606"/>
    </row>
    <row r="195" spans="1:11" s="607" customFormat="1" ht="31.5">
      <c r="A195" s="603">
        <v>184</v>
      </c>
      <c r="B195" s="498" t="s">
        <v>4061</v>
      </c>
      <c r="C195" s="499" t="s">
        <v>3177</v>
      </c>
      <c r="D195" s="498">
        <v>4.0599999999999996</v>
      </c>
      <c r="E195" s="604">
        <v>1</v>
      </c>
      <c r="F195" s="502">
        <v>0.1794</v>
      </c>
      <c r="G195" s="605">
        <v>18563.93</v>
      </c>
      <c r="H195" s="504">
        <f t="shared" si="33"/>
        <v>67900.432820219983</v>
      </c>
      <c r="I195" s="504">
        <f t="shared" si="34"/>
        <v>79217.17162358998</v>
      </c>
      <c r="J195" s="504">
        <f t="shared" si="35"/>
        <v>94306.156694749967</v>
      </c>
      <c r="K195" s="606"/>
    </row>
    <row r="196" spans="1:11" s="607" customFormat="1" ht="31.5">
      <c r="A196" s="603">
        <v>185</v>
      </c>
      <c r="B196" s="498" t="s">
        <v>4062</v>
      </c>
      <c r="C196" s="499" t="s">
        <v>4063</v>
      </c>
      <c r="D196" s="498">
        <v>0.3</v>
      </c>
      <c r="E196" s="604">
        <v>1</v>
      </c>
      <c r="F196" s="502">
        <v>8.9499999999999996E-2</v>
      </c>
      <c r="G196" s="605">
        <v>18563.93</v>
      </c>
      <c r="H196" s="504">
        <f t="shared" si="33"/>
        <v>5017.2733611000003</v>
      </c>
      <c r="I196" s="504">
        <f t="shared" si="34"/>
        <v>5853.4855879500001</v>
      </c>
      <c r="J196" s="504">
        <f t="shared" si="35"/>
        <v>6968.4352237499997</v>
      </c>
      <c r="K196" s="606"/>
    </row>
    <row r="197" spans="1:11" s="607" customFormat="1" ht="31.5">
      <c r="A197" s="603">
        <v>186</v>
      </c>
      <c r="B197" s="498" t="s">
        <v>4064</v>
      </c>
      <c r="C197" s="499" t="s">
        <v>4065</v>
      </c>
      <c r="D197" s="498">
        <v>0.55000000000000004</v>
      </c>
      <c r="E197" s="604">
        <v>1</v>
      </c>
      <c r="F197" s="502">
        <v>4.9500000000000002E-2</v>
      </c>
      <c r="G197" s="605">
        <v>18563.93</v>
      </c>
      <c r="H197" s="504">
        <f t="shared" si="33"/>
        <v>9198.33449535</v>
      </c>
      <c r="I197" s="504">
        <f t="shared" si="34"/>
        <v>10731.390244574999</v>
      </c>
      <c r="J197" s="504">
        <f t="shared" si="35"/>
        <v>12775.464576875</v>
      </c>
      <c r="K197" s="606"/>
    </row>
    <row r="198" spans="1:11" s="607" customFormat="1" ht="31.5">
      <c r="A198" s="603">
        <v>187</v>
      </c>
      <c r="B198" s="498" t="s">
        <v>4066</v>
      </c>
      <c r="C198" s="499" t="s">
        <v>4067</v>
      </c>
      <c r="D198" s="498">
        <v>0.96</v>
      </c>
      <c r="E198" s="604">
        <v>1</v>
      </c>
      <c r="F198" s="502">
        <v>2.8300000000000002E-2</v>
      </c>
      <c r="G198" s="605">
        <v>18563.93</v>
      </c>
      <c r="H198" s="504">
        <f t="shared" si="33"/>
        <v>16055.27475552</v>
      </c>
      <c r="I198" s="504">
        <f t="shared" si="34"/>
        <v>18731.153881440001</v>
      </c>
      <c r="J198" s="504">
        <f t="shared" si="35"/>
        <v>22298.992715999997</v>
      </c>
      <c r="K198" s="606"/>
    </row>
    <row r="199" spans="1:11" s="607" customFormat="1" ht="31.5">
      <c r="A199" s="603">
        <v>188</v>
      </c>
      <c r="B199" s="498" t="s">
        <v>4068</v>
      </c>
      <c r="C199" s="499" t="s">
        <v>4069</v>
      </c>
      <c r="D199" s="498">
        <v>1.1599999999999999</v>
      </c>
      <c r="E199" s="604">
        <v>1</v>
      </c>
      <c r="F199" s="502">
        <v>2.3399999999999997E-2</v>
      </c>
      <c r="G199" s="605">
        <v>18563.93</v>
      </c>
      <c r="H199" s="504">
        <f t="shared" si="33"/>
        <v>19400.123662919996</v>
      </c>
      <c r="I199" s="504">
        <f t="shared" si="34"/>
        <v>22633.477606739994</v>
      </c>
      <c r="J199" s="504">
        <f t="shared" si="35"/>
        <v>26944.616198499996</v>
      </c>
      <c r="K199" s="606"/>
    </row>
    <row r="200" spans="1:11" s="607" customFormat="1" ht="31.5">
      <c r="A200" s="603">
        <v>189</v>
      </c>
      <c r="B200" s="498" t="s">
        <v>4070</v>
      </c>
      <c r="C200" s="499" t="s">
        <v>4071</v>
      </c>
      <c r="D200" s="498">
        <v>1.5</v>
      </c>
      <c r="E200" s="604">
        <v>1</v>
      </c>
      <c r="F200" s="502">
        <v>1.9199999999999998E-2</v>
      </c>
      <c r="G200" s="605">
        <v>18563.93</v>
      </c>
      <c r="H200" s="504">
        <f t="shared" si="33"/>
        <v>25086.366805499998</v>
      </c>
      <c r="I200" s="504">
        <f t="shared" si="34"/>
        <v>29267.427939749999</v>
      </c>
      <c r="J200" s="504">
        <f t="shared" si="35"/>
        <v>34842.176118749994</v>
      </c>
      <c r="K200" s="606"/>
    </row>
    <row r="201" spans="1:11" s="607" customFormat="1" ht="31.5">
      <c r="A201" s="603">
        <v>190</v>
      </c>
      <c r="B201" s="498" t="s">
        <v>4072</v>
      </c>
      <c r="C201" s="499" t="s">
        <v>4073</v>
      </c>
      <c r="D201" s="498">
        <v>1.88</v>
      </c>
      <c r="E201" s="604">
        <v>1</v>
      </c>
      <c r="F201" s="502">
        <v>1.43E-2</v>
      </c>
      <c r="G201" s="605">
        <v>18563.93</v>
      </c>
      <c r="H201" s="504">
        <f t="shared" si="33"/>
        <v>31441.579729559995</v>
      </c>
      <c r="I201" s="504">
        <f t="shared" si="34"/>
        <v>36681.84301782</v>
      </c>
      <c r="J201" s="504">
        <f t="shared" si="35"/>
        <v>43668.860735499991</v>
      </c>
      <c r="K201" s="606"/>
    </row>
    <row r="202" spans="1:11" s="607" customFormat="1" ht="31.5">
      <c r="A202" s="603">
        <v>191</v>
      </c>
      <c r="B202" s="498" t="s">
        <v>4074</v>
      </c>
      <c r="C202" s="499" t="s">
        <v>4075</v>
      </c>
      <c r="D202" s="498">
        <v>2.1</v>
      </c>
      <c r="E202" s="604">
        <v>1</v>
      </c>
      <c r="F202" s="502">
        <v>1.2800000000000001E-2</v>
      </c>
      <c r="G202" s="605">
        <v>18563.93</v>
      </c>
      <c r="H202" s="504">
        <f t="shared" si="33"/>
        <v>35120.913527699995</v>
      </c>
      <c r="I202" s="504">
        <f t="shared" si="34"/>
        <v>40974.399115649998</v>
      </c>
      <c r="J202" s="504">
        <f t="shared" si="35"/>
        <v>48779.046566249999</v>
      </c>
      <c r="K202" s="606"/>
    </row>
    <row r="203" spans="1:11" s="607" customFormat="1" ht="31.5">
      <c r="A203" s="603">
        <v>192</v>
      </c>
      <c r="B203" s="498" t="s">
        <v>4076</v>
      </c>
      <c r="C203" s="499" t="s">
        <v>4077</v>
      </c>
      <c r="D203" s="498">
        <v>2.21</v>
      </c>
      <c r="E203" s="604">
        <v>1</v>
      </c>
      <c r="F203" s="502">
        <v>1.2199999999999999E-2</v>
      </c>
      <c r="G203" s="605">
        <v>18563.93</v>
      </c>
      <c r="H203" s="504">
        <f t="shared" si="33"/>
        <v>36960.58042677</v>
      </c>
      <c r="I203" s="504">
        <f t="shared" si="34"/>
        <v>43120.677164565001</v>
      </c>
      <c r="J203" s="504">
        <f t="shared" si="35"/>
        <v>51334.139481624996</v>
      </c>
      <c r="K203" s="606"/>
    </row>
    <row r="204" spans="1:11" s="607" customFormat="1" ht="31.5">
      <c r="A204" s="603">
        <v>193</v>
      </c>
      <c r="B204" s="498" t="s">
        <v>4078</v>
      </c>
      <c r="C204" s="499" t="s">
        <v>4079</v>
      </c>
      <c r="D204" s="498">
        <v>2.41</v>
      </c>
      <c r="E204" s="604">
        <v>1</v>
      </c>
      <c r="F204" s="502">
        <v>2.8900000000000002E-2</v>
      </c>
      <c r="G204" s="605">
        <v>18563.93</v>
      </c>
      <c r="H204" s="504">
        <f t="shared" si="33"/>
        <v>40305.429334169996</v>
      </c>
      <c r="I204" s="504">
        <f t="shared" si="34"/>
        <v>47023.000889865005</v>
      </c>
      <c r="J204" s="504">
        <f t="shared" si="35"/>
        <v>55979.762964125002</v>
      </c>
      <c r="K204" s="606"/>
    </row>
    <row r="205" spans="1:11" s="607" customFormat="1" ht="31.5">
      <c r="A205" s="603">
        <v>194</v>
      </c>
      <c r="B205" s="498" t="s">
        <v>4080</v>
      </c>
      <c r="C205" s="499" t="s">
        <v>4081</v>
      </c>
      <c r="D205" s="498">
        <v>3.09</v>
      </c>
      <c r="E205" s="604">
        <v>1</v>
      </c>
      <c r="F205" s="502">
        <v>5.7999999999999996E-2</v>
      </c>
      <c r="G205" s="605">
        <v>18563.93</v>
      </c>
      <c r="H205" s="504">
        <f t="shared" si="33"/>
        <v>51677.915619329993</v>
      </c>
      <c r="I205" s="504">
        <f t="shared" si="34"/>
        <v>60290.901555884993</v>
      </c>
      <c r="J205" s="504">
        <f t="shared" si="35"/>
        <v>71774.882804624984</v>
      </c>
      <c r="K205" s="606"/>
    </row>
    <row r="206" spans="1:11" s="607" customFormat="1" ht="31.5">
      <c r="A206" s="603">
        <v>195</v>
      </c>
      <c r="B206" s="498" t="s">
        <v>4082</v>
      </c>
      <c r="C206" s="499" t="s">
        <v>4083</v>
      </c>
      <c r="D206" s="498">
        <v>3.73</v>
      </c>
      <c r="E206" s="604">
        <v>1</v>
      </c>
      <c r="F206" s="502">
        <v>3.7999999999999999E-2</v>
      </c>
      <c r="G206" s="605">
        <v>18563.93</v>
      </c>
      <c r="H206" s="504">
        <f t="shared" si="33"/>
        <v>62381.432123009996</v>
      </c>
      <c r="I206" s="504">
        <f t="shared" si="34"/>
        <v>72778.337476844987</v>
      </c>
      <c r="J206" s="504">
        <f t="shared" si="35"/>
        <v>86640.877948624984</v>
      </c>
      <c r="K206" s="606"/>
    </row>
    <row r="207" spans="1:11" s="607" customFormat="1" ht="31.5">
      <c r="A207" s="603">
        <v>196</v>
      </c>
      <c r="B207" s="498" t="s">
        <v>4084</v>
      </c>
      <c r="C207" s="499" t="s">
        <v>4085</v>
      </c>
      <c r="D207" s="498">
        <v>4.24</v>
      </c>
      <c r="E207" s="604">
        <v>1</v>
      </c>
      <c r="F207" s="502">
        <v>6.7000000000000002E-3</v>
      </c>
      <c r="G207" s="605">
        <v>18563.93</v>
      </c>
      <c r="H207" s="504">
        <f t="shared" si="33"/>
        <v>70910.796836880007</v>
      </c>
      <c r="I207" s="504">
        <f t="shared" si="34"/>
        <v>82729.262976360013</v>
      </c>
      <c r="J207" s="504">
        <f t="shared" si="35"/>
        <v>98487.217828999987</v>
      </c>
      <c r="K207" s="606"/>
    </row>
    <row r="208" spans="1:11" s="607" customFormat="1" ht="31.5">
      <c r="A208" s="603">
        <v>197</v>
      </c>
      <c r="B208" s="498" t="s">
        <v>4086</v>
      </c>
      <c r="C208" s="499" t="s">
        <v>4087</v>
      </c>
      <c r="D208" s="498">
        <v>5.98</v>
      </c>
      <c r="E208" s="604">
        <v>1</v>
      </c>
      <c r="F208" s="502">
        <v>1.34E-2</v>
      </c>
      <c r="G208" s="605">
        <v>18563.93</v>
      </c>
      <c r="H208" s="504">
        <f t="shared" si="33"/>
        <v>100010.98233126001</v>
      </c>
      <c r="I208" s="504">
        <f t="shared" si="34"/>
        <v>116679.47938647</v>
      </c>
      <c r="J208" s="504">
        <f t="shared" si="35"/>
        <v>138904.14212675</v>
      </c>
      <c r="K208" s="606"/>
    </row>
    <row r="209" spans="1:11" s="607" customFormat="1" ht="31.5">
      <c r="A209" s="603">
        <v>198</v>
      </c>
      <c r="B209" s="498" t="s">
        <v>4088</v>
      </c>
      <c r="C209" s="499" t="s">
        <v>4089</v>
      </c>
      <c r="D209" s="498">
        <v>7.45</v>
      </c>
      <c r="E209" s="604">
        <v>1</v>
      </c>
      <c r="F209" s="502">
        <v>3.5999999999999999E-3</v>
      </c>
      <c r="G209" s="605">
        <v>18563.93</v>
      </c>
      <c r="H209" s="504">
        <f t="shared" si="33"/>
        <v>124595.62180065</v>
      </c>
      <c r="I209" s="504">
        <f t="shared" si="34"/>
        <v>145361.55876742498</v>
      </c>
      <c r="J209" s="504">
        <f t="shared" si="35"/>
        <v>173049.47472312499</v>
      </c>
      <c r="K209" s="606"/>
    </row>
    <row r="210" spans="1:11" s="607" customFormat="1" ht="31.5">
      <c r="A210" s="603">
        <v>199</v>
      </c>
      <c r="B210" s="498" t="s">
        <v>4090</v>
      </c>
      <c r="C210" s="499" t="s">
        <v>4091</v>
      </c>
      <c r="D210" s="498">
        <v>7.98</v>
      </c>
      <c r="E210" s="604">
        <v>1</v>
      </c>
      <c r="F210" s="502">
        <v>2.0799999999999999E-2</v>
      </c>
      <c r="G210" s="605">
        <v>18563.93</v>
      </c>
      <c r="H210" s="504">
        <f t="shared" si="33"/>
        <v>133459.47140526</v>
      </c>
      <c r="I210" s="504">
        <f t="shared" si="34"/>
        <v>155702.71663947002</v>
      </c>
      <c r="J210" s="504">
        <f t="shared" si="35"/>
        <v>185360.37695174999</v>
      </c>
      <c r="K210" s="606"/>
    </row>
    <row r="211" spans="1:11" s="607" customFormat="1" ht="31.5">
      <c r="A211" s="603">
        <v>200</v>
      </c>
      <c r="B211" s="498" t="s">
        <v>4092</v>
      </c>
      <c r="C211" s="499" t="s">
        <v>4093</v>
      </c>
      <c r="D211" s="498">
        <v>9.4</v>
      </c>
      <c r="E211" s="604">
        <v>1</v>
      </c>
      <c r="F211" s="502">
        <v>2.8999999999999998E-3</v>
      </c>
      <c r="G211" s="605">
        <v>18563.93</v>
      </c>
      <c r="H211" s="504">
        <f t="shared" si="33"/>
        <v>157207.8986478</v>
      </c>
      <c r="I211" s="504">
        <f t="shared" si="34"/>
        <v>183409.21508909998</v>
      </c>
      <c r="J211" s="504">
        <f t="shared" si="35"/>
        <v>218344.30367749999</v>
      </c>
      <c r="K211" s="606"/>
    </row>
    <row r="212" spans="1:11" s="607" customFormat="1" ht="31.5">
      <c r="A212" s="603">
        <v>201</v>
      </c>
      <c r="B212" s="498" t="s">
        <v>4094</v>
      </c>
      <c r="C212" s="499" t="s">
        <v>4095</v>
      </c>
      <c r="D212" s="498">
        <v>14.05</v>
      </c>
      <c r="E212" s="604">
        <v>1</v>
      </c>
      <c r="F212" s="502">
        <v>5.6000000000000008E-3</v>
      </c>
      <c r="G212" s="605">
        <v>18563.93</v>
      </c>
      <c r="H212" s="504">
        <f t="shared" si="33"/>
        <v>234975.63574484998</v>
      </c>
      <c r="I212" s="504">
        <f t="shared" si="34"/>
        <v>274138.241702325</v>
      </c>
      <c r="J212" s="504">
        <f t="shared" si="35"/>
        <v>326355.049645625</v>
      </c>
      <c r="K212" s="606"/>
    </row>
    <row r="213" spans="1:11" s="607" customFormat="1" ht="31.5">
      <c r="A213" s="603">
        <v>202</v>
      </c>
      <c r="B213" s="498" t="s">
        <v>4096</v>
      </c>
      <c r="C213" s="499" t="s">
        <v>4097</v>
      </c>
      <c r="D213" s="498">
        <v>28.24</v>
      </c>
      <c r="E213" s="604">
        <v>1</v>
      </c>
      <c r="F213" s="502">
        <v>1E-3</v>
      </c>
      <c r="G213" s="605">
        <v>18563.93</v>
      </c>
      <c r="H213" s="504">
        <f t="shared" si="33"/>
        <v>472292.66572487995</v>
      </c>
      <c r="I213" s="504">
        <f t="shared" si="34"/>
        <v>551008.11001235992</v>
      </c>
      <c r="J213" s="504">
        <f t="shared" si="35"/>
        <v>655962.03572899988</v>
      </c>
      <c r="K213" s="606"/>
    </row>
    <row r="214" spans="1:11" s="607" customFormat="1" ht="31.5">
      <c r="A214" s="603">
        <v>203</v>
      </c>
      <c r="B214" s="498" t="s">
        <v>4098</v>
      </c>
      <c r="C214" s="499" t="s">
        <v>4099</v>
      </c>
      <c r="D214" s="498">
        <v>61.31</v>
      </c>
      <c r="E214" s="604">
        <v>1</v>
      </c>
      <c r="F214" s="502">
        <v>4.0000000000000002E-4</v>
      </c>
      <c r="G214" s="605">
        <v>18563.93</v>
      </c>
      <c r="H214" s="504">
        <f t="shared" si="33"/>
        <v>1025363.4325634701</v>
      </c>
      <c r="I214" s="504">
        <f t="shared" si="34"/>
        <v>1196257.3379907152</v>
      </c>
      <c r="J214" s="504">
        <f t="shared" si="35"/>
        <v>1424115.878560375</v>
      </c>
      <c r="K214" s="606"/>
    </row>
    <row r="215" spans="1:11" s="607" customFormat="1" ht="31.5">
      <c r="A215" s="603">
        <v>204</v>
      </c>
      <c r="B215" s="498" t="s">
        <v>4100</v>
      </c>
      <c r="C215" s="499" t="s">
        <v>4101</v>
      </c>
      <c r="D215" s="498">
        <v>126.25</v>
      </c>
      <c r="E215" s="604">
        <v>1</v>
      </c>
      <c r="F215" s="502">
        <v>2.0000000000000001E-4</v>
      </c>
      <c r="G215" s="605">
        <v>18563.93</v>
      </c>
      <c r="H215" s="504">
        <f t="shared" si="33"/>
        <v>2111435.87279625</v>
      </c>
      <c r="I215" s="504">
        <f t="shared" si="34"/>
        <v>2463341.8515956248</v>
      </c>
      <c r="J215" s="504">
        <f t="shared" si="35"/>
        <v>2932549.8233281248</v>
      </c>
      <c r="K215" s="606"/>
    </row>
    <row r="216" spans="1:11" s="607" customFormat="1" ht="31.5">
      <c r="A216" s="603">
        <v>205</v>
      </c>
      <c r="B216" s="498" t="s">
        <v>4102</v>
      </c>
      <c r="C216" s="499" t="s">
        <v>4103</v>
      </c>
      <c r="D216" s="498">
        <v>5.07</v>
      </c>
      <c r="E216" s="604">
        <v>1</v>
      </c>
      <c r="F216" s="502"/>
      <c r="G216" s="605">
        <v>18563.93</v>
      </c>
      <c r="H216" s="504">
        <f t="shared" ref="H216:H228" si="36">+D216*E216*G216*$H$11*$N$6</f>
        <v>84791.919802589997</v>
      </c>
      <c r="I216" s="504">
        <f t="shared" ref="I216:I228" si="37">+E216*D216*G216*$I$11*$N$6</f>
        <v>98923.906436354984</v>
      </c>
      <c r="J216" s="504">
        <f t="shared" ref="J216:J228" si="38">+E216*D216*G216*$J$11*$N$6</f>
        <v>117766.555281375</v>
      </c>
      <c r="K216" s="606"/>
    </row>
    <row r="217" spans="1:11" s="607" customFormat="1" ht="31.5">
      <c r="A217" s="603">
        <v>206</v>
      </c>
      <c r="B217" s="498" t="s">
        <v>4104</v>
      </c>
      <c r="C217" s="499" t="s">
        <v>4105</v>
      </c>
      <c r="D217" s="498">
        <v>1.98</v>
      </c>
      <c r="E217" s="604">
        <v>1</v>
      </c>
      <c r="F217" s="502"/>
      <c r="G217" s="605">
        <v>18563.93</v>
      </c>
      <c r="H217" s="504">
        <f t="shared" si="36"/>
        <v>33114.004183259996</v>
      </c>
      <c r="I217" s="504">
        <f t="shared" si="37"/>
        <v>38633.004880469998</v>
      </c>
      <c r="J217" s="504">
        <f t="shared" si="38"/>
        <v>45991.672476749998</v>
      </c>
      <c r="K217" s="606"/>
    </row>
    <row r="218" spans="1:11" s="607" customFormat="1" ht="31.5">
      <c r="A218" s="603">
        <v>207</v>
      </c>
      <c r="B218" s="498" t="s">
        <v>4106</v>
      </c>
      <c r="C218" s="499" t="s">
        <v>3223</v>
      </c>
      <c r="D218" s="498">
        <v>2.31</v>
      </c>
      <c r="E218" s="604">
        <v>1</v>
      </c>
      <c r="F218" s="502"/>
      <c r="G218" s="605">
        <v>18563.93</v>
      </c>
      <c r="H218" s="504">
        <f t="shared" si="36"/>
        <v>38633.004880469998</v>
      </c>
      <c r="I218" s="504">
        <f t="shared" si="37"/>
        <v>45071.839027214992</v>
      </c>
      <c r="J218" s="504">
        <f t="shared" si="38"/>
        <v>53656.951222874995</v>
      </c>
      <c r="K218" s="606"/>
    </row>
    <row r="219" spans="1:11" s="607" customFormat="1" ht="31.5">
      <c r="A219" s="603">
        <v>208</v>
      </c>
      <c r="B219" s="498" t="s">
        <v>4107</v>
      </c>
      <c r="C219" s="499" t="s">
        <v>4108</v>
      </c>
      <c r="D219" s="498">
        <v>1.52</v>
      </c>
      <c r="E219" s="604">
        <v>1</v>
      </c>
      <c r="F219" s="502"/>
      <c r="G219" s="605">
        <v>18563.93</v>
      </c>
      <c r="H219" s="504">
        <f t="shared" si="36"/>
        <v>25420.851696239999</v>
      </c>
      <c r="I219" s="504">
        <f t="shared" si="37"/>
        <v>29657.660312280001</v>
      </c>
      <c r="J219" s="504">
        <f t="shared" si="38"/>
        <v>35306.738467000003</v>
      </c>
      <c r="K219" s="606"/>
    </row>
    <row r="220" spans="1:11" s="607" customFormat="1" ht="31.5">
      <c r="A220" s="603">
        <v>209</v>
      </c>
      <c r="B220" s="498" t="s">
        <v>4109</v>
      </c>
      <c r="C220" s="499" t="s">
        <v>3231</v>
      </c>
      <c r="D220" s="498">
        <v>1.82</v>
      </c>
      <c r="E220" s="604">
        <v>1</v>
      </c>
      <c r="F220" s="502"/>
      <c r="G220" s="605">
        <v>18563.93</v>
      </c>
      <c r="H220" s="504">
        <f t="shared" si="36"/>
        <v>30438.125057339996</v>
      </c>
      <c r="I220" s="504">
        <f t="shared" si="37"/>
        <v>35511.145900229996</v>
      </c>
      <c r="J220" s="504">
        <f t="shared" si="38"/>
        <v>42275.173690749987</v>
      </c>
      <c r="K220" s="606"/>
    </row>
    <row r="221" spans="1:11" s="607" customFormat="1" ht="15.75">
      <c r="A221" s="603">
        <v>210</v>
      </c>
      <c r="B221" s="498" t="s">
        <v>4110</v>
      </c>
      <c r="C221" s="499" t="s">
        <v>4111</v>
      </c>
      <c r="D221" s="498">
        <v>1.39</v>
      </c>
      <c r="E221" s="604">
        <v>1</v>
      </c>
      <c r="F221" s="502"/>
      <c r="G221" s="605">
        <v>18563.93</v>
      </c>
      <c r="H221" s="504">
        <f t="shared" si="36"/>
        <v>23246.699906429996</v>
      </c>
      <c r="I221" s="504">
        <f t="shared" si="37"/>
        <v>27121.149890834997</v>
      </c>
      <c r="J221" s="504">
        <f t="shared" si="38"/>
        <v>32287.083203374994</v>
      </c>
      <c r="K221" s="606"/>
    </row>
    <row r="222" spans="1:11" s="607" customFormat="1" ht="15.75">
      <c r="A222" s="603">
        <v>211</v>
      </c>
      <c r="B222" s="498" t="s">
        <v>4112</v>
      </c>
      <c r="C222" s="499" t="s">
        <v>3237</v>
      </c>
      <c r="D222" s="498">
        <v>1.67</v>
      </c>
      <c r="E222" s="604">
        <v>1</v>
      </c>
      <c r="F222" s="502"/>
      <c r="G222" s="605">
        <v>18563.93</v>
      </c>
      <c r="H222" s="504">
        <f t="shared" si="36"/>
        <v>27929.488376789999</v>
      </c>
      <c r="I222" s="504">
        <f t="shared" si="37"/>
        <v>32584.403106254998</v>
      </c>
      <c r="J222" s="504">
        <f t="shared" si="38"/>
        <v>38790.956078874995</v>
      </c>
      <c r="K222" s="606"/>
    </row>
    <row r="223" spans="1:11" s="607" customFormat="1" ht="31.5">
      <c r="A223" s="603">
        <v>212</v>
      </c>
      <c r="B223" s="498" t="s">
        <v>4113</v>
      </c>
      <c r="C223" s="499" t="s">
        <v>4114</v>
      </c>
      <c r="D223" s="498">
        <v>0.85</v>
      </c>
      <c r="E223" s="604">
        <v>1</v>
      </c>
      <c r="F223" s="502"/>
      <c r="G223" s="605">
        <v>18563.93</v>
      </c>
      <c r="H223" s="504">
        <f t="shared" si="36"/>
        <v>14215.607856449999</v>
      </c>
      <c r="I223" s="504">
        <f t="shared" si="37"/>
        <v>16584.875832524998</v>
      </c>
      <c r="J223" s="504">
        <f t="shared" si="38"/>
        <v>19743.899800624997</v>
      </c>
      <c r="K223" s="606"/>
    </row>
    <row r="224" spans="1:11" s="607" customFormat="1" ht="31.5">
      <c r="A224" s="603">
        <v>213</v>
      </c>
      <c r="B224" s="498" t="s">
        <v>4115</v>
      </c>
      <c r="C224" s="499" t="s">
        <v>3243</v>
      </c>
      <c r="D224" s="498">
        <v>1.0900000000000001</v>
      </c>
      <c r="E224" s="604">
        <v>1</v>
      </c>
      <c r="F224" s="502"/>
      <c r="G224" s="605">
        <v>18563.93</v>
      </c>
      <c r="H224" s="504">
        <f t="shared" si="36"/>
        <v>18229.426545329999</v>
      </c>
      <c r="I224" s="504">
        <f t="shared" si="37"/>
        <v>21267.664302885001</v>
      </c>
      <c r="J224" s="504">
        <f t="shared" si="38"/>
        <v>25318.647979624999</v>
      </c>
      <c r="K224" s="606"/>
    </row>
    <row r="225" spans="1:11" s="607" customFormat="1" ht="15.75">
      <c r="A225" s="603">
        <v>214</v>
      </c>
      <c r="B225" s="498" t="s">
        <v>4116</v>
      </c>
      <c r="C225" s="499" t="s">
        <v>3249</v>
      </c>
      <c r="D225" s="498">
        <v>1.5</v>
      </c>
      <c r="E225" s="604">
        <v>1</v>
      </c>
      <c r="F225" s="502"/>
      <c r="G225" s="605">
        <v>18563.93</v>
      </c>
      <c r="H225" s="504">
        <f t="shared" si="36"/>
        <v>25086.366805499998</v>
      </c>
      <c r="I225" s="504">
        <f t="shared" si="37"/>
        <v>29267.427939749999</v>
      </c>
      <c r="J225" s="504">
        <f t="shared" si="38"/>
        <v>34842.176118749994</v>
      </c>
      <c r="K225" s="606"/>
    </row>
    <row r="226" spans="1:11" s="607" customFormat="1" ht="31.5">
      <c r="A226" s="603">
        <v>215</v>
      </c>
      <c r="B226" s="498" t="s">
        <v>4117</v>
      </c>
      <c r="C226" s="499" t="s">
        <v>3251</v>
      </c>
      <c r="D226" s="498">
        <v>1.8</v>
      </c>
      <c r="E226" s="604">
        <v>1</v>
      </c>
      <c r="F226" s="502"/>
      <c r="G226" s="605">
        <v>18563.93</v>
      </c>
      <c r="H226" s="504">
        <f t="shared" si="36"/>
        <v>30103.640166599998</v>
      </c>
      <c r="I226" s="504">
        <f t="shared" si="37"/>
        <v>35120.913527699995</v>
      </c>
      <c r="J226" s="504">
        <f t="shared" si="38"/>
        <v>41810.611342499993</v>
      </c>
      <c r="K226" s="606"/>
    </row>
    <row r="227" spans="1:11" s="607" customFormat="1" ht="15.75">
      <c r="A227" s="603">
        <v>216</v>
      </c>
      <c r="B227" s="498" t="s">
        <v>4118</v>
      </c>
      <c r="C227" s="499" t="s">
        <v>3255</v>
      </c>
      <c r="D227" s="498">
        <v>2.75</v>
      </c>
      <c r="E227" s="604">
        <v>1</v>
      </c>
      <c r="F227" s="502"/>
      <c r="G227" s="605">
        <v>18563.93</v>
      </c>
      <c r="H227" s="504">
        <f t="shared" si="36"/>
        <v>45991.672476749998</v>
      </c>
      <c r="I227" s="504">
        <f t="shared" si="37"/>
        <v>53656.951222875003</v>
      </c>
      <c r="J227" s="504">
        <f t="shared" si="38"/>
        <v>63877.322884374997</v>
      </c>
      <c r="K227" s="606"/>
    </row>
    <row r="228" spans="1:11" ht="15.75">
      <c r="A228" s="71"/>
      <c r="B228" s="498" t="s">
        <v>4119</v>
      </c>
      <c r="C228" s="499" t="s">
        <v>4120</v>
      </c>
      <c r="D228" s="498">
        <v>2.35</v>
      </c>
      <c r="E228" s="604">
        <v>1</v>
      </c>
      <c r="F228" s="502"/>
      <c r="G228" s="608"/>
      <c r="H228" s="504">
        <f t="shared" si="36"/>
        <v>0</v>
      </c>
      <c r="I228" s="504">
        <f t="shared" si="37"/>
        <v>0</v>
      </c>
      <c r="J228" s="504">
        <f t="shared" si="38"/>
        <v>0</v>
      </c>
      <c r="K228" s="609"/>
    </row>
    <row r="229" spans="1:11" ht="15.75">
      <c r="A229" s="610"/>
      <c r="B229" s="498" t="s">
        <v>4121</v>
      </c>
      <c r="C229" s="499" t="s">
        <v>3259</v>
      </c>
      <c r="D229" s="498">
        <v>1.76</v>
      </c>
      <c r="E229" s="604">
        <v>1</v>
      </c>
      <c r="F229" s="502"/>
      <c r="G229" s="611"/>
      <c r="H229" s="611"/>
      <c r="I229" s="612"/>
      <c r="J229" s="612"/>
    </row>
    <row r="230" spans="1:11" ht="15.75">
      <c r="A230" s="610"/>
      <c r="B230" s="498" t="s">
        <v>4122</v>
      </c>
      <c r="C230" s="499" t="s">
        <v>3261</v>
      </c>
      <c r="D230" s="498">
        <v>1.51</v>
      </c>
      <c r="E230" s="604">
        <v>1</v>
      </c>
      <c r="F230" s="502"/>
      <c r="G230" s="612"/>
      <c r="H230" s="613"/>
      <c r="I230" s="612"/>
      <c r="J230" s="612"/>
    </row>
    <row r="231" spans="1:11" ht="31.5">
      <c r="A231" s="610"/>
      <c r="B231" s="498" t="s">
        <v>4123</v>
      </c>
      <c r="C231" s="499" t="s">
        <v>4124</v>
      </c>
      <c r="D231" s="498">
        <v>1</v>
      </c>
      <c r="E231" s="604">
        <v>1</v>
      </c>
      <c r="F231" s="502"/>
      <c r="G231" s="612"/>
      <c r="H231" s="613"/>
      <c r="I231" s="612"/>
      <c r="J231" s="612"/>
    </row>
    <row r="232" spans="1:11" ht="31.5">
      <c r="A232" s="612"/>
      <c r="B232" s="498" t="s">
        <v>4125</v>
      </c>
      <c r="C232" s="499" t="s">
        <v>3263</v>
      </c>
      <c r="D232" s="498">
        <v>1.4</v>
      </c>
      <c r="E232" s="604">
        <v>1</v>
      </c>
      <c r="F232" s="502"/>
      <c r="G232" s="612"/>
      <c r="H232" s="613"/>
      <c r="I232" s="612"/>
      <c r="J232" s="612"/>
    </row>
    <row r="233" spans="1:11" ht="15.75">
      <c r="A233" s="612"/>
      <c r="B233" s="498" t="s">
        <v>4126</v>
      </c>
      <c r="C233" s="499" t="s">
        <v>3275</v>
      </c>
      <c r="D233" s="498">
        <v>3.71</v>
      </c>
      <c r="E233" s="604">
        <v>1</v>
      </c>
      <c r="F233" s="502"/>
      <c r="G233" s="612"/>
      <c r="H233" s="613"/>
      <c r="I233" s="612"/>
      <c r="J233" s="612"/>
    </row>
    <row r="234" spans="1:11" ht="31.5">
      <c r="A234" s="612"/>
      <c r="B234" s="498" t="s">
        <v>4127</v>
      </c>
      <c r="C234" s="499" t="s">
        <v>3277</v>
      </c>
      <c r="D234" s="498">
        <v>2.91</v>
      </c>
      <c r="E234" s="604">
        <v>1</v>
      </c>
      <c r="F234" s="502"/>
      <c r="G234" s="612"/>
      <c r="H234" s="613"/>
      <c r="I234" s="612"/>
      <c r="J234" s="612"/>
    </row>
    <row r="235" spans="1:11" ht="31.5">
      <c r="A235" s="612"/>
      <c r="B235" s="498" t="s">
        <v>4128</v>
      </c>
      <c r="C235" s="499" t="s">
        <v>3279</v>
      </c>
      <c r="D235" s="498">
        <v>3.4</v>
      </c>
      <c r="E235" s="604">
        <v>1</v>
      </c>
      <c r="F235" s="502"/>
      <c r="G235" s="612"/>
      <c r="H235" s="613"/>
      <c r="I235" s="612"/>
      <c r="J235" s="612"/>
    </row>
  </sheetData>
  <autoFilter ref="A11:N235" xr:uid="{00000000-0009-0000-0000-000001000000}"/>
  <mergeCells count="10">
    <mergeCell ref="A2:C2"/>
    <mergeCell ref="K6:M6"/>
    <mergeCell ref="A9:A10"/>
    <mergeCell ref="B9:B10"/>
    <mergeCell ref="C9:C10"/>
    <mergeCell ref="D9:D10"/>
    <mergeCell ref="E9:E10"/>
    <mergeCell ref="F9:F10"/>
    <mergeCell ref="G9:G10"/>
    <mergeCell ref="H9:J9"/>
  </mergeCells>
  <pageMargins left="0.7" right="0.7" top="0.75" bottom="0.75" header="0.3" footer="0.3"/>
  <pageSetup paperSize="9" scale="47" fitToHeight="0" orientation="landscape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F7E6F-4DD8-4DA9-88AB-7DC1ED51C75C}">
  <sheetPr>
    <pageSetUpPr fitToPage="1"/>
  </sheetPr>
  <dimension ref="A1:F89"/>
  <sheetViews>
    <sheetView zoomScaleNormal="100" zoomScaleSheetLayoutView="100" workbookViewId="0"/>
  </sheetViews>
  <sheetFormatPr defaultRowHeight="15.75"/>
  <cols>
    <col min="1" max="1" width="6.42578125" style="619" customWidth="1"/>
    <col min="2" max="2" width="15" style="623" customWidth="1"/>
    <col min="3" max="3" width="158.140625" style="562" customWidth="1"/>
    <col min="4" max="16384" width="9.140625" style="533"/>
  </cols>
  <sheetData>
    <row r="1" spans="1:6" s="45" customFormat="1" ht="16.5" customHeight="1">
      <c r="A1" s="45" t="s">
        <v>4129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48" customHeight="1">
      <c r="A5" s="48" t="s">
        <v>4130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9" spans="1:6" ht="18.75">
      <c r="A9" s="581" t="s">
        <v>3804</v>
      </c>
      <c r="B9" s="618" t="s">
        <v>2344</v>
      </c>
      <c r="C9" s="618" t="s">
        <v>2346</v>
      </c>
    </row>
    <row r="10" spans="1:6">
      <c r="A10" s="581">
        <v>1</v>
      </c>
      <c r="B10" s="573" t="s">
        <v>3806</v>
      </c>
      <c r="C10" s="574" t="s">
        <v>3807</v>
      </c>
    </row>
    <row r="11" spans="1:6">
      <c r="A11" s="581">
        <v>2</v>
      </c>
      <c r="B11" s="573" t="s">
        <v>3812</v>
      </c>
      <c r="C11" s="574" t="s">
        <v>3813</v>
      </c>
    </row>
    <row r="12" spans="1:6">
      <c r="A12" s="581">
        <v>3</v>
      </c>
      <c r="B12" s="573" t="s">
        <v>3814</v>
      </c>
      <c r="C12" s="574" t="s">
        <v>3815</v>
      </c>
    </row>
    <row r="13" spans="1:6">
      <c r="A13" s="581">
        <v>4</v>
      </c>
      <c r="B13" s="573" t="s">
        <v>3816</v>
      </c>
      <c r="C13" s="574" t="s">
        <v>3817</v>
      </c>
    </row>
    <row r="14" spans="1:6">
      <c r="A14" s="581">
        <v>5</v>
      </c>
      <c r="B14" s="573" t="s">
        <v>3843</v>
      </c>
      <c r="C14" s="574" t="s">
        <v>3718</v>
      </c>
    </row>
    <row r="15" spans="1:6">
      <c r="A15" s="581">
        <v>6</v>
      </c>
      <c r="B15" s="573" t="s">
        <v>3850</v>
      </c>
      <c r="C15" s="574" t="s">
        <v>3719</v>
      </c>
    </row>
    <row r="16" spans="1:6">
      <c r="A16" s="581">
        <v>7</v>
      </c>
      <c r="B16" s="573" t="s">
        <v>3851</v>
      </c>
      <c r="C16" s="574" t="s">
        <v>3720</v>
      </c>
    </row>
    <row r="17" spans="1:3">
      <c r="A17" s="581">
        <v>8</v>
      </c>
      <c r="B17" s="573" t="s">
        <v>3852</v>
      </c>
      <c r="C17" s="574" t="s">
        <v>3721</v>
      </c>
    </row>
    <row r="18" spans="1:3" hidden="1">
      <c r="A18" s="581">
        <v>9</v>
      </c>
      <c r="B18" s="573" t="s">
        <v>3897</v>
      </c>
      <c r="C18" s="574" t="s">
        <v>3722</v>
      </c>
    </row>
    <row r="19" spans="1:3" hidden="1">
      <c r="A19" s="581">
        <v>10</v>
      </c>
      <c r="B19" s="573" t="s">
        <v>3898</v>
      </c>
      <c r="C19" s="574" t="s">
        <v>3723</v>
      </c>
    </row>
    <row r="20" spans="1:3" hidden="1">
      <c r="A20" s="581">
        <v>11</v>
      </c>
      <c r="B20" s="573" t="s">
        <v>3913</v>
      </c>
      <c r="C20" s="574" t="s">
        <v>2691</v>
      </c>
    </row>
    <row r="21" spans="1:3" ht="31.5" hidden="1">
      <c r="A21" s="581">
        <v>12</v>
      </c>
      <c r="B21" s="573" t="s">
        <v>3916</v>
      </c>
      <c r="C21" s="574" t="s">
        <v>3917</v>
      </c>
    </row>
    <row r="22" spans="1:3" hidden="1">
      <c r="A22" s="581">
        <v>13</v>
      </c>
      <c r="B22" s="573" t="s">
        <v>3951</v>
      </c>
      <c r="C22" s="574" t="s">
        <v>3724</v>
      </c>
    </row>
    <row r="23" spans="1:3" hidden="1">
      <c r="A23" s="581">
        <v>14</v>
      </c>
      <c r="B23" s="573" t="s">
        <v>3952</v>
      </c>
      <c r="C23" s="574" t="s">
        <v>3725</v>
      </c>
    </row>
    <row r="24" spans="1:3" hidden="1">
      <c r="A24" s="581">
        <v>15</v>
      </c>
      <c r="B24" s="573" t="s">
        <v>3953</v>
      </c>
      <c r="C24" s="574" t="s">
        <v>3726</v>
      </c>
    </row>
    <row r="25" spans="1:3" hidden="1">
      <c r="A25" s="581">
        <v>16</v>
      </c>
      <c r="B25" s="573" t="s">
        <v>3954</v>
      </c>
      <c r="C25" s="574" t="s">
        <v>3727</v>
      </c>
    </row>
    <row r="26" spans="1:3" hidden="1">
      <c r="A26" s="581">
        <v>17</v>
      </c>
      <c r="B26" s="573" t="s">
        <v>3955</v>
      </c>
      <c r="C26" s="574" t="s">
        <v>3728</v>
      </c>
    </row>
    <row r="27" spans="1:3" hidden="1">
      <c r="A27" s="581">
        <v>18</v>
      </c>
      <c r="B27" s="573" t="s">
        <v>3956</v>
      </c>
      <c r="C27" s="574" t="s">
        <v>3729</v>
      </c>
    </row>
    <row r="28" spans="1:3" hidden="1">
      <c r="A28" s="581">
        <v>19</v>
      </c>
      <c r="B28" s="573" t="s">
        <v>3957</v>
      </c>
      <c r="C28" s="574" t="s">
        <v>3730</v>
      </c>
    </row>
    <row r="29" spans="1:3" hidden="1">
      <c r="A29" s="581">
        <v>20</v>
      </c>
      <c r="B29" s="573" t="s">
        <v>3958</v>
      </c>
      <c r="C29" s="574" t="s">
        <v>3731</v>
      </c>
    </row>
    <row r="30" spans="1:3" hidden="1">
      <c r="A30" s="581">
        <v>21</v>
      </c>
      <c r="B30" s="573" t="s">
        <v>3959</v>
      </c>
      <c r="C30" s="574" t="s">
        <v>3732</v>
      </c>
    </row>
    <row r="31" spans="1:3" hidden="1">
      <c r="A31" s="581">
        <v>22</v>
      </c>
      <c r="B31" s="573" t="s">
        <v>3960</v>
      </c>
      <c r="C31" s="574" t="s">
        <v>3733</v>
      </c>
    </row>
    <row r="32" spans="1:3" hidden="1">
      <c r="A32" s="581">
        <v>23</v>
      </c>
      <c r="B32" s="573" t="s">
        <v>3961</v>
      </c>
      <c r="C32" s="574" t="s">
        <v>3734</v>
      </c>
    </row>
    <row r="33" spans="1:3" hidden="1">
      <c r="A33" s="581">
        <v>24</v>
      </c>
      <c r="B33" s="573" t="s">
        <v>3962</v>
      </c>
      <c r="C33" s="574" t="s">
        <v>3735</v>
      </c>
    </row>
    <row r="34" spans="1:3" hidden="1">
      <c r="A34" s="581">
        <v>25</v>
      </c>
      <c r="B34" s="573" t="s">
        <v>3963</v>
      </c>
      <c r="C34" s="574" t="s">
        <v>3736</v>
      </c>
    </row>
    <row r="35" spans="1:3" hidden="1">
      <c r="A35" s="581">
        <v>26</v>
      </c>
      <c r="B35" s="573" t="s">
        <v>3964</v>
      </c>
      <c r="C35" s="574" t="s">
        <v>3737</v>
      </c>
    </row>
    <row r="36" spans="1:3" hidden="1">
      <c r="A36" s="581">
        <v>27</v>
      </c>
      <c r="B36" s="573" t="s">
        <v>3965</v>
      </c>
      <c r="C36" s="574" t="s">
        <v>3738</v>
      </c>
    </row>
    <row r="37" spans="1:3" hidden="1">
      <c r="A37" s="581">
        <v>28</v>
      </c>
      <c r="B37" s="573" t="s">
        <v>3966</v>
      </c>
      <c r="C37" s="574" t="s">
        <v>3739</v>
      </c>
    </row>
    <row r="38" spans="1:3" hidden="1">
      <c r="A38" s="581">
        <v>29</v>
      </c>
      <c r="B38" s="573" t="s">
        <v>3967</v>
      </c>
      <c r="C38" s="574" t="s">
        <v>3740</v>
      </c>
    </row>
    <row r="39" spans="1:3" hidden="1">
      <c r="A39" s="581">
        <v>30</v>
      </c>
      <c r="B39" s="573" t="s">
        <v>3968</v>
      </c>
      <c r="C39" s="574" t="s">
        <v>3741</v>
      </c>
    </row>
    <row r="40" spans="1:3" hidden="1">
      <c r="A40" s="581">
        <v>31</v>
      </c>
      <c r="B40" s="573" t="s">
        <v>3969</v>
      </c>
      <c r="C40" s="574" t="s">
        <v>3742</v>
      </c>
    </row>
    <row r="41" spans="1:3" hidden="1">
      <c r="A41" s="581">
        <v>32</v>
      </c>
      <c r="B41" s="573" t="s">
        <v>3970</v>
      </c>
      <c r="C41" s="574" t="s">
        <v>3743</v>
      </c>
    </row>
    <row r="42" spans="1:3" hidden="1">
      <c r="A42" s="581">
        <v>33</v>
      </c>
      <c r="B42" s="573" t="s">
        <v>3971</v>
      </c>
      <c r="C42" s="574" t="s">
        <v>3744</v>
      </c>
    </row>
    <row r="43" spans="1:3" hidden="1">
      <c r="A43" s="581">
        <v>34</v>
      </c>
      <c r="B43" s="573" t="s">
        <v>3972</v>
      </c>
      <c r="C43" s="574" t="s">
        <v>4131</v>
      </c>
    </row>
    <row r="44" spans="1:3" hidden="1">
      <c r="A44" s="581">
        <v>35</v>
      </c>
      <c r="B44" s="573" t="s">
        <v>3974</v>
      </c>
      <c r="C44" s="574" t="s">
        <v>4132</v>
      </c>
    </row>
    <row r="45" spans="1:3" hidden="1">
      <c r="A45" s="581">
        <v>36</v>
      </c>
      <c r="B45" s="573" t="s">
        <v>3976</v>
      </c>
      <c r="C45" s="574" t="s">
        <v>4133</v>
      </c>
    </row>
    <row r="46" spans="1:3" hidden="1">
      <c r="A46" s="581">
        <v>37</v>
      </c>
      <c r="B46" s="573" t="s">
        <v>3925</v>
      </c>
      <c r="C46" s="574" t="s">
        <v>2707</v>
      </c>
    </row>
    <row r="47" spans="1:3" hidden="1">
      <c r="A47" s="581">
        <v>38</v>
      </c>
      <c r="B47" s="573" t="s">
        <v>3931</v>
      </c>
      <c r="C47" s="574" t="s">
        <v>2721</v>
      </c>
    </row>
    <row r="48" spans="1:3" hidden="1">
      <c r="A48" s="581">
        <v>39</v>
      </c>
      <c r="B48" s="573" t="s">
        <v>3935</v>
      </c>
      <c r="C48" s="574" t="s">
        <v>2729</v>
      </c>
    </row>
    <row r="49" spans="1:3" hidden="1">
      <c r="A49" s="581">
        <v>40</v>
      </c>
      <c r="B49" s="573" t="s">
        <v>3940</v>
      </c>
      <c r="C49" s="574" t="s">
        <v>2735</v>
      </c>
    </row>
    <row r="50" spans="1:3" hidden="1">
      <c r="A50" s="581">
        <v>41</v>
      </c>
      <c r="B50" s="573" t="s">
        <v>3944</v>
      </c>
      <c r="C50" s="574" t="s">
        <v>2743</v>
      </c>
    </row>
    <row r="51" spans="1:3" hidden="1">
      <c r="A51" s="581">
        <v>42</v>
      </c>
      <c r="B51" s="573" t="s">
        <v>3980</v>
      </c>
      <c r="C51" s="574" t="s">
        <v>2803</v>
      </c>
    </row>
    <row r="52" spans="1:3" hidden="1">
      <c r="A52" s="581">
        <v>43</v>
      </c>
      <c r="B52" s="573" t="s">
        <v>3981</v>
      </c>
      <c r="C52" s="574" t="s">
        <v>2805</v>
      </c>
    </row>
    <row r="53" spans="1:3" hidden="1">
      <c r="A53" s="581">
        <v>44</v>
      </c>
      <c r="B53" s="573" t="s">
        <v>3984</v>
      </c>
      <c r="C53" s="574" t="s">
        <v>2813</v>
      </c>
    </row>
    <row r="54" spans="1:3" hidden="1">
      <c r="A54" s="581">
        <v>45</v>
      </c>
      <c r="B54" s="573" t="s">
        <v>3987</v>
      </c>
      <c r="C54" s="574" t="s">
        <v>2815</v>
      </c>
    </row>
    <row r="55" spans="1:3">
      <c r="A55" s="581">
        <v>46</v>
      </c>
      <c r="B55" s="573" t="s">
        <v>3988</v>
      </c>
      <c r="C55" s="574" t="s">
        <v>2817</v>
      </c>
    </row>
    <row r="56" spans="1:3">
      <c r="A56" s="581">
        <v>47</v>
      </c>
      <c r="B56" s="573" t="s">
        <v>3989</v>
      </c>
      <c r="C56" s="574" t="s">
        <v>2819</v>
      </c>
    </row>
    <row r="57" spans="1:3">
      <c r="A57" s="581">
        <v>48</v>
      </c>
      <c r="B57" s="573" t="s">
        <v>3990</v>
      </c>
      <c r="C57" s="574" t="s">
        <v>2821</v>
      </c>
    </row>
    <row r="58" spans="1:3">
      <c r="A58" s="581">
        <v>49</v>
      </c>
      <c r="B58" s="573" t="s">
        <v>3991</v>
      </c>
      <c r="C58" s="574" t="s">
        <v>2823</v>
      </c>
    </row>
    <row r="59" spans="1:3">
      <c r="A59" s="581">
        <v>50</v>
      </c>
      <c r="B59" s="573" t="s">
        <v>3992</v>
      </c>
      <c r="C59" s="574" t="s">
        <v>2831</v>
      </c>
    </row>
    <row r="60" spans="1:3">
      <c r="A60" s="581">
        <v>51</v>
      </c>
      <c r="B60" s="573" t="s">
        <v>3993</v>
      </c>
      <c r="C60" s="574" t="s">
        <v>2833</v>
      </c>
    </row>
    <row r="61" spans="1:3">
      <c r="A61" s="581">
        <v>52</v>
      </c>
      <c r="B61" s="573" t="s">
        <v>4002</v>
      </c>
      <c r="C61" s="574" t="s">
        <v>2871</v>
      </c>
    </row>
    <row r="62" spans="1:3">
      <c r="A62" s="581">
        <v>53</v>
      </c>
      <c r="B62" s="573" t="s">
        <v>4006</v>
      </c>
      <c r="C62" s="574" t="s">
        <v>2935</v>
      </c>
    </row>
    <row r="63" spans="1:3">
      <c r="A63" s="581">
        <v>54</v>
      </c>
      <c r="B63" s="573" t="s">
        <v>4042</v>
      </c>
      <c r="C63" s="574" t="s">
        <v>3105</v>
      </c>
    </row>
    <row r="64" spans="1:3">
      <c r="A64" s="581">
        <v>55</v>
      </c>
      <c r="B64" s="573" t="s">
        <v>4051</v>
      </c>
      <c r="C64" s="574" t="s">
        <v>3745</v>
      </c>
    </row>
    <row r="65" spans="1:3">
      <c r="A65" s="581">
        <v>56</v>
      </c>
      <c r="B65" s="573" t="s">
        <v>4059</v>
      </c>
      <c r="C65" s="574" t="s">
        <v>3173</v>
      </c>
    </row>
    <row r="66" spans="1:3">
      <c r="A66" s="581">
        <v>57</v>
      </c>
      <c r="B66" s="573" t="s">
        <v>4060</v>
      </c>
      <c r="C66" s="574" t="s">
        <v>3175</v>
      </c>
    </row>
    <row r="67" spans="1:3">
      <c r="A67" s="581">
        <v>58</v>
      </c>
      <c r="B67" s="573" t="s">
        <v>4062</v>
      </c>
      <c r="C67" s="574" t="s">
        <v>3746</v>
      </c>
    </row>
    <row r="68" spans="1:3">
      <c r="A68" s="581">
        <v>59</v>
      </c>
      <c r="B68" s="573" t="s">
        <v>4064</v>
      </c>
      <c r="C68" s="574" t="s">
        <v>3747</v>
      </c>
    </row>
    <row r="69" spans="1:3">
      <c r="A69" s="581">
        <v>60</v>
      </c>
      <c r="B69" s="573" t="s">
        <v>4066</v>
      </c>
      <c r="C69" s="574" t="s">
        <v>3748</v>
      </c>
    </row>
    <row r="70" spans="1:3">
      <c r="A70" s="581">
        <v>61</v>
      </c>
      <c r="B70" s="573" t="s">
        <v>4068</v>
      </c>
      <c r="C70" s="574" t="s">
        <v>3749</v>
      </c>
    </row>
    <row r="71" spans="1:3">
      <c r="A71" s="581">
        <v>62</v>
      </c>
      <c r="B71" s="573" t="s">
        <v>4070</v>
      </c>
      <c r="C71" s="574" t="s">
        <v>3750</v>
      </c>
    </row>
    <row r="72" spans="1:3">
      <c r="A72" s="581">
        <v>63</v>
      </c>
      <c r="B72" s="573" t="s">
        <v>4072</v>
      </c>
      <c r="C72" s="574" t="s">
        <v>3751</v>
      </c>
    </row>
    <row r="73" spans="1:3">
      <c r="A73" s="581">
        <v>64</v>
      </c>
      <c r="B73" s="573" t="s">
        <v>4074</v>
      </c>
      <c r="C73" s="574" t="s">
        <v>3752</v>
      </c>
    </row>
    <row r="74" spans="1:3">
      <c r="A74" s="581">
        <v>65</v>
      </c>
      <c r="B74" s="573" t="s">
        <v>4076</v>
      </c>
      <c r="C74" s="574" t="s">
        <v>3753</v>
      </c>
    </row>
    <row r="75" spans="1:3">
      <c r="A75" s="581">
        <v>66</v>
      </c>
      <c r="B75" s="573" t="s">
        <v>4078</v>
      </c>
      <c r="C75" s="574" t="s">
        <v>3754</v>
      </c>
    </row>
    <row r="76" spans="1:3">
      <c r="A76" s="581">
        <v>67</v>
      </c>
      <c r="B76" s="573" t="s">
        <v>4080</v>
      </c>
      <c r="C76" s="574" t="s">
        <v>3755</v>
      </c>
    </row>
    <row r="77" spans="1:3">
      <c r="A77" s="581">
        <v>68</v>
      </c>
      <c r="B77" s="473" t="s">
        <v>4082</v>
      </c>
      <c r="C77" s="574" t="s">
        <v>3756</v>
      </c>
    </row>
    <row r="78" spans="1:3">
      <c r="A78" s="581">
        <v>69</v>
      </c>
      <c r="B78" s="473" t="s">
        <v>4084</v>
      </c>
      <c r="C78" s="574" t="s">
        <v>3757</v>
      </c>
    </row>
    <row r="79" spans="1:3">
      <c r="A79" s="581">
        <v>70</v>
      </c>
      <c r="B79" s="473" t="s">
        <v>4086</v>
      </c>
      <c r="C79" s="574" t="s">
        <v>3758</v>
      </c>
    </row>
    <row r="80" spans="1:3">
      <c r="A80" s="581">
        <v>71</v>
      </c>
      <c r="B80" s="473" t="s">
        <v>4088</v>
      </c>
      <c r="C80" s="574" t="s">
        <v>3759</v>
      </c>
    </row>
    <row r="81" spans="1:3">
      <c r="A81" s="581">
        <v>72</v>
      </c>
      <c r="B81" s="473" t="s">
        <v>4090</v>
      </c>
      <c r="C81" s="574" t="s">
        <v>3760</v>
      </c>
    </row>
    <row r="82" spans="1:3">
      <c r="A82" s="581">
        <v>73</v>
      </c>
      <c r="B82" s="473" t="s">
        <v>4092</v>
      </c>
      <c r="C82" s="574" t="s">
        <v>3761</v>
      </c>
    </row>
    <row r="83" spans="1:3">
      <c r="A83" s="581">
        <v>74</v>
      </c>
      <c r="B83" s="473" t="s">
        <v>4094</v>
      </c>
      <c r="C83" s="574" t="s">
        <v>3762</v>
      </c>
    </row>
    <row r="84" spans="1:3">
      <c r="A84" s="581">
        <v>75</v>
      </c>
      <c r="B84" s="473" t="s">
        <v>4096</v>
      </c>
      <c r="C84" s="574" t="s">
        <v>3763</v>
      </c>
    </row>
    <row r="85" spans="1:3">
      <c r="A85" s="581">
        <v>76</v>
      </c>
      <c r="B85" s="473" t="s">
        <v>4098</v>
      </c>
      <c r="C85" s="574" t="s">
        <v>3764</v>
      </c>
    </row>
    <row r="86" spans="1:3">
      <c r="A86" s="581">
        <v>77</v>
      </c>
      <c r="B86" s="473" t="s">
        <v>4100</v>
      </c>
      <c r="C86" s="574" t="s">
        <v>3765</v>
      </c>
    </row>
    <row r="87" spans="1:3" ht="31.5">
      <c r="A87" s="581">
        <v>78</v>
      </c>
      <c r="B87" s="473" t="s">
        <v>4102</v>
      </c>
      <c r="C87" s="574" t="s">
        <v>4103</v>
      </c>
    </row>
    <row r="88" spans="1:3">
      <c r="B88" s="620"/>
      <c r="C88" s="621"/>
    </row>
    <row r="89" spans="1:3" ht="15">
      <c r="A89" s="622"/>
      <c r="B89" s="622"/>
      <c r="C89" s="622"/>
    </row>
  </sheetData>
  <autoFilter ref="A9:C87" xr:uid="{00000000-0009-0000-0000-000000000000}"/>
  <mergeCells count="2">
    <mergeCell ref="A2:C2"/>
    <mergeCell ref="A89:C89"/>
  </mergeCells>
  <pageMargins left="0.25" right="0.25" top="0.75" bottom="0.75" header="0.3" footer="0.3"/>
  <pageSetup paperSize="9" scale="55" fitToHeight="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F6E4A-83D1-4100-A730-F67FE152FB48}">
  <dimension ref="A1:F62"/>
  <sheetViews>
    <sheetView zoomScaleNormal="100" zoomScaleSheetLayoutView="120" workbookViewId="0"/>
  </sheetViews>
  <sheetFormatPr defaultRowHeight="15"/>
  <cols>
    <col min="1" max="1" width="8.140625" style="533" customWidth="1"/>
    <col min="2" max="2" width="13.140625" style="533" customWidth="1"/>
    <col min="3" max="3" width="109" style="562" customWidth="1"/>
    <col min="4" max="4" width="84.140625" style="533" customWidth="1"/>
    <col min="5" max="16384" width="9.140625" style="533"/>
  </cols>
  <sheetData>
    <row r="1" spans="1:6" s="45" customFormat="1" ht="16.5" customHeight="1">
      <c r="A1" s="45" t="s">
        <v>4134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45" customHeight="1">
      <c r="A5" s="48" t="s">
        <v>4135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9" spans="1:6" ht="15.75">
      <c r="A9" s="624" t="s">
        <v>3804</v>
      </c>
      <c r="B9" s="625" t="s">
        <v>4136</v>
      </c>
      <c r="C9" s="534" t="s">
        <v>2346</v>
      </c>
    </row>
    <row r="10" spans="1:6" ht="18" customHeight="1">
      <c r="A10" s="581">
        <v>1</v>
      </c>
      <c r="B10" s="626" t="s">
        <v>3812</v>
      </c>
      <c r="C10" s="627" t="s">
        <v>3813</v>
      </c>
    </row>
    <row r="11" spans="1:6" ht="18" customHeight="1">
      <c r="A11" s="581">
        <v>2</v>
      </c>
      <c r="B11" s="626" t="s">
        <v>3810</v>
      </c>
      <c r="C11" s="627" t="s">
        <v>2377</v>
      </c>
    </row>
    <row r="12" spans="1:6" ht="18" customHeight="1">
      <c r="A12" s="581">
        <v>3</v>
      </c>
      <c r="B12" s="626" t="s">
        <v>3811</v>
      </c>
      <c r="C12" s="627" t="s">
        <v>2379</v>
      </c>
    </row>
    <row r="13" spans="1:6" ht="18" customHeight="1">
      <c r="A13" s="581">
        <v>4</v>
      </c>
      <c r="B13" s="626" t="s">
        <v>3853</v>
      </c>
      <c r="C13" s="627" t="s">
        <v>3854</v>
      </c>
    </row>
    <row r="14" spans="1:6" ht="18" customHeight="1">
      <c r="A14" s="581">
        <v>5</v>
      </c>
      <c r="B14" s="626" t="s">
        <v>3855</v>
      </c>
      <c r="C14" s="627" t="s">
        <v>3856</v>
      </c>
    </row>
    <row r="15" spans="1:6" ht="18" customHeight="1">
      <c r="A15" s="581">
        <v>6</v>
      </c>
      <c r="B15" s="626" t="s">
        <v>3857</v>
      </c>
      <c r="C15" s="627" t="s">
        <v>3858</v>
      </c>
    </row>
    <row r="16" spans="1:6" ht="18" customHeight="1">
      <c r="A16" s="581">
        <v>7</v>
      </c>
      <c r="B16" s="626" t="s">
        <v>3891</v>
      </c>
      <c r="C16" s="627" t="s">
        <v>3892</v>
      </c>
    </row>
    <row r="17" spans="1:3" ht="18" customHeight="1">
      <c r="A17" s="581">
        <v>8</v>
      </c>
      <c r="B17" s="626" t="s">
        <v>3893</v>
      </c>
      <c r="C17" s="627" t="s">
        <v>2537</v>
      </c>
    </row>
    <row r="18" spans="1:3" ht="18" customHeight="1">
      <c r="A18" s="581">
        <v>9</v>
      </c>
      <c r="B18" s="626" t="s">
        <v>3894</v>
      </c>
      <c r="C18" s="627" t="s">
        <v>2539</v>
      </c>
    </row>
    <row r="19" spans="1:3" ht="18" customHeight="1">
      <c r="A19" s="581">
        <v>10</v>
      </c>
      <c r="B19" s="626" t="s">
        <v>3901</v>
      </c>
      <c r="C19" s="627" t="s">
        <v>3902</v>
      </c>
    </row>
    <row r="20" spans="1:3" ht="18" customHeight="1">
      <c r="A20" s="581">
        <v>11</v>
      </c>
      <c r="B20" s="626" t="s">
        <v>3907</v>
      </c>
      <c r="C20" s="627" t="s">
        <v>3908</v>
      </c>
    </row>
    <row r="21" spans="1:3" ht="18" customHeight="1">
      <c r="A21" s="581">
        <v>12</v>
      </c>
      <c r="B21" s="626" t="s">
        <v>3911</v>
      </c>
      <c r="C21" s="627" t="s">
        <v>2649</v>
      </c>
    </row>
    <row r="22" spans="1:3" ht="18" customHeight="1">
      <c r="A22" s="581">
        <v>13</v>
      </c>
      <c r="B22" s="626" t="s">
        <v>3912</v>
      </c>
      <c r="C22" s="627" t="s">
        <v>2651</v>
      </c>
    </row>
    <row r="23" spans="1:3" ht="30" customHeight="1">
      <c r="A23" s="581">
        <v>14</v>
      </c>
      <c r="B23" s="626" t="s">
        <v>3913</v>
      </c>
      <c r="C23" s="627" t="s">
        <v>2691</v>
      </c>
    </row>
    <row r="24" spans="1:3" ht="30" customHeight="1">
      <c r="A24" s="581">
        <v>15</v>
      </c>
      <c r="B24" s="626" t="s">
        <v>3980</v>
      </c>
      <c r="C24" s="627" t="s">
        <v>2803</v>
      </c>
    </row>
    <row r="25" spans="1:3" ht="30" customHeight="1">
      <c r="A25" s="581">
        <v>16</v>
      </c>
      <c r="B25" s="626" t="s">
        <v>3981</v>
      </c>
      <c r="C25" s="627" t="s">
        <v>2805</v>
      </c>
    </row>
    <row r="26" spans="1:3" ht="30" customHeight="1">
      <c r="A26" s="581">
        <v>17</v>
      </c>
      <c r="B26" s="626" t="s">
        <v>3982</v>
      </c>
      <c r="C26" s="627" t="s">
        <v>2807</v>
      </c>
    </row>
    <row r="27" spans="1:3" ht="30" customHeight="1">
      <c r="A27" s="581">
        <v>18</v>
      </c>
      <c r="B27" s="626" t="s">
        <v>3983</v>
      </c>
      <c r="C27" s="627" t="s">
        <v>2809</v>
      </c>
    </row>
    <row r="28" spans="1:3" ht="18" customHeight="1">
      <c r="A28" s="581">
        <v>19</v>
      </c>
      <c r="B28" s="626" t="s">
        <v>3984</v>
      </c>
      <c r="C28" s="627" t="s">
        <v>2813</v>
      </c>
    </row>
    <row r="29" spans="1:3" ht="18" customHeight="1">
      <c r="A29" s="581">
        <v>20</v>
      </c>
      <c r="B29" s="626" t="s">
        <v>3987</v>
      </c>
      <c r="C29" s="627" t="s">
        <v>2815</v>
      </c>
    </row>
    <row r="30" spans="1:3" ht="18" customHeight="1">
      <c r="A30" s="581">
        <v>21</v>
      </c>
      <c r="B30" s="626" t="s">
        <v>3988</v>
      </c>
      <c r="C30" s="627" t="s">
        <v>2817</v>
      </c>
    </row>
    <row r="31" spans="1:3" ht="18" customHeight="1">
      <c r="A31" s="581">
        <v>22</v>
      </c>
      <c r="B31" s="626" t="s">
        <v>3989</v>
      </c>
      <c r="C31" s="627" t="s">
        <v>2819</v>
      </c>
    </row>
    <row r="32" spans="1:3" ht="18" customHeight="1">
      <c r="A32" s="581">
        <v>23</v>
      </c>
      <c r="B32" s="626" t="s">
        <v>3990</v>
      </c>
      <c r="C32" s="627" t="s">
        <v>2821</v>
      </c>
    </row>
    <row r="33" spans="1:3" ht="18" customHeight="1">
      <c r="A33" s="581">
        <v>24</v>
      </c>
      <c r="B33" s="626" t="s">
        <v>3991</v>
      </c>
      <c r="C33" s="627" t="s">
        <v>2823</v>
      </c>
    </row>
    <row r="34" spans="1:3" ht="18" customHeight="1">
      <c r="A34" s="581">
        <v>25</v>
      </c>
      <c r="B34" s="626" t="s">
        <v>3992</v>
      </c>
      <c r="C34" s="627" t="s">
        <v>2831</v>
      </c>
    </row>
    <row r="35" spans="1:3" ht="18" customHeight="1">
      <c r="A35" s="581">
        <v>26</v>
      </c>
      <c r="B35" s="626" t="s">
        <v>3993</v>
      </c>
      <c r="C35" s="627" t="s">
        <v>2833</v>
      </c>
    </row>
    <row r="36" spans="1:3" ht="18" customHeight="1">
      <c r="A36" s="581">
        <v>27</v>
      </c>
      <c r="B36" s="626" t="s">
        <v>4002</v>
      </c>
      <c r="C36" s="627" t="s">
        <v>2871</v>
      </c>
    </row>
    <row r="37" spans="1:3" ht="18" customHeight="1">
      <c r="A37" s="581">
        <v>28</v>
      </c>
      <c r="B37" s="626" t="s">
        <v>4003</v>
      </c>
      <c r="C37" s="627" t="s">
        <v>2879</v>
      </c>
    </row>
    <row r="38" spans="1:3" ht="18" customHeight="1">
      <c r="A38" s="581">
        <v>29</v>
      </c>
      <c r="B38" s="626" t="s">
        <v>4004</v>
      </c>
      <c r="C38" s="627" t="s">
        <v>2881</v>
      </c>
    </row>
    <row r="39" spans="1:3" ht="30" customHeight="1">
      <c r="A39" s="581">
        <v>30</v>
      </c>
      <c r="B39" s="626" t="s">
        <v>4007</v>
      </c>
      <c r="C39" s="627" t="s">
        <v>4008</v>
      </c>
    </row>
    <row r="40" spans="1:3" ht="18" customHeight="1">
      <c r="A40" s="581">
        <v>31</v>
      </c>
      <c r="B40" s="626" t="s">
        <v>4009</v>
      </c>
      <c r="C40" s="627" t="s">
        <v>2967</v>
      </c>
    </row>
    <row r="41" spans="1:3" ht="18" customHeight="1">
      <c r="A41" s="581">
        <v>32</v>
      </c>
      <c r="B41" s="626" t="s">
        <v>4010</v>
      </c>
      <c r="C41" s="627" t="s">
        <v>2969</v>
      </c>
    </row>
    <row r="42" spans="1:3" ht="18" customHeight="1">
      <c r="A42" s="581">
        <v>33</v>
      </c>
      <c r="B42" s="626" t="s">
        <v>4011</v>
      </c>
      <c r="C42" s="627" t="s">
        <v>2971</v>
      </c>
    </row>
    <row r="43" spans="1:3" ht="18" customHeight="1">
      <c r="A43" s="581">
        <v>34</v>
      </c>
      <c r="B43" s="626" t="s">
        <v>4016</v>
      </c>
      <c r="C43" s="627" t="s">
        <v>2987</v>
      </c>
    </row>
    <row r="44" spans="1:3" ht="18" customHeight="1">
      <c r="A44" s="581">
        <v>35</v>
      </c>
      <c r="B44" s="626" t="s">
        <v>4017</v>
      </c>
      <c r="C44" s="627" t="s">
        <v>2989</v>
      </c>
    </row>
    <row r="45" spans="1:3" ht="18" customHeight="1">
      <c r="A45" s="581">
        <v>36</v>
      </c>
      <c r="B45" s="626" t="s">
        <v>4018</v>
      </c>
      <c r="C45" s="627" t="s">
        <v>2995</v>
      </c>
    </row>
    <row r="46" spans="1:3" ht="18" customHeight="1">
      <c r="A46" s="581">
        <v>37</v>
      </c>
      <c r="B46" s="626" t="s">
        <v>4019</v>
      </c>
      <c r="C46" s="627" t="s">
        <v>2997</v>
      </c>
    </row>
    <row r="47" spans="1:3" ht="18" customHeight="1">
      <c r="A47" s="581">
        <v>38</v>
      </c>
      <c r="B47" s="626" t="s">
        <v>4020</v>
      </c>
      <c r="C47" s="627" t="s">
        <v>2999</v>
      </c>
    </row>
    <row r="48" spans="1:3" ht="18" customHeight="1">
      <c r="A48" s="581">
        <v>39</v>
      </c>
      <c r="B48" s="626" t="s">
        <v>4023</v>
      </c>
      <c r="C48" s="627" t="s">
        <v>3011</v>
      </c>
    </row>
    <row r="49" spans="1:3" ht="18" customHeight="1">
      <c r="A49" s="581">
        <v>40</v>
      </c>
      <c r="B49" s="626" t="s">
        <v>4024</v>
      </c>
      <c r="C49" s="627" t="s">
        <v>3013</v>
      </c>
    </row>
    <row r="50" spans="1:3" ht="18" customHeight="1">
      <c r="A50" s="581">
        <v>41</v>
      </c>
      <c r="B50" s="626" t="s">
        <v>4025</v>
      </c>
      <c r="C50" s="627" t="s">
        <v>3015</v>
      </c>
    </row>
    <row r="51" spans="1:3" ht="18" customHeight="1">
      <c r="A51" s="581">
        <v>42</v>
      </c>
      <c r="B51" s="626" t="s">
        <v>4026</v>
      </c>
      <c r="C51" s="627" t="s">
        <v>4027</v>
      </c>
    </row>
    <row r="52" spans="1:3" ht="18" customHeight="1">
      <c r="A52" s="581">
        <v>43</v>
      </c>
      <c r="B52" s="626" t="s">
        <v>4028</v>
      </c>
      <c r="C52" s="627" t="s">
        <v>4029</v>
      </c>
    </row>
    <row r="53" spans="1:3" ht="18" customHeight="1">
      <c r="A53" s="581">
        <v>44</v>
      </c>
      <c r="B53" s="626" t="s">
        <v>4030</v>
      </c>
      <c r="C53" s="627" t="s">
        <v>3061</v>
      </c>
    </row>
    <row r="54" spans="1:3" ht="18" customHeight="1">
      <c r="A54" s="581">
        <v>45</v>
      </c>
      <c r="B54" s="626" t="s">
        <v>4031</v>
      </c>
      <c r="C54" s="627" t="s">
        <v>3063</v>
      </c>
    </row>
    <row r="55" spans="1:3" ht="18" customHeight="1">
      <c r="A55" s="581">
        <v>46</v>
      </c>
      <c r="B55" s="626" t="s">
        <v>4032</v>
      </c>
      <c r="C55" s="627" t="s">
        <v>3069</v>
      </c>
    </row>
    <row r="56" spans="1:3" ht="18" customHeight="1">
      <c r="A56" s="581">
        <v>47</v>
      </c>
      <c r="B56" s="626" t="s">
        <v>4033</v>
      </c>
      <c r="C56" s="627" t="s">
        <v>3071</v>
      </c>
    </row>
    <row r="57" spans="1:3" ht="18" customHeight="1">
      <c r="A57" s="581">
        <v>48</v>
      </c>
      <c r="B57" s="626" t="s">
        <v>4034</v>
      </c>
      <c r="C57" s="627" t="s">
        <v>3073</v>
      </c>
    </row>
    <row r="58" spans="1:3" ht="18" customHeight="1">
      <c r="A58" s="581">
        <v>49</v>
      </c>
      <c r="B58" s="626" t="s">
        <v>4035</v>
      </c>
      <c r="C58" s="627" t="s">
        <v>4036</v>
      </c>
    </row>
    <row r="59" spans="1:3" ht="18" customHeight="1">
      <c r="A59" s="581">
        <v>50</v>
      </c>
      <c r="B59" s="626" t="s">
        <v>4037</v>
      </c>
      <c r="C59" s="627" t="s">
        <v>3077</v>
      </c>
    </row>
    <row r="60" spans="1:3" ht="18" customHeight="1">
      <c r="A60" s="581">
        <v>51</v>
      </c>
      <c r="B60" s="626" t="s">
        <v>4038</v>
      </c>
      <c r="C60" s="627" t="s">
        <v>3079</v>
      </c>
    </row>
    <row r="61" spans="1:3" ht="18" customHeight="1">
      <c r="A61" s="581">
        <v>52</v>
      </c>
      <c r="B61" s="626" t="s">
        <v>4042</v>
      </c>
      <c r="C61" s="627" t="s">
        <v>3105</v>
      </c>
    </row>
    <row r="62" spans="1:3" ht="18" customHeight="1">
      <c r="A62" s="581">
        <v>53</v>
      </c>
      <c r="B62" s="626" t="s">
        <v>4043</v>
      </c>
      <c r="C62" s="627" t="s">
        <v>3107</v>
      </c>
    </row>
  </sheetData>
  <mergeCells count="1">
    <mergeCell ref="A2:C2"/>
  </mergeCells>
  <pageMargins left="0.51181102362204722" right="0.51181102362204722" top="0.55118110236220474" bottom="0.55118110236220474" header="0" footer="0"/>
  <pageSetup paperSize="9" scale="97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DD23B-95C9-413D-A05D-65468657D545}">
  <sheetPr>
    <pageSetUpPr fitToPage="1"/>
  </sheetPr>
  <dimension ref="A1:R34"/>
  <sheetViews>
    <sheetView zoomScaleNormal="100" zoomScaleSheetLayoutView="100" workbookViewId="0"/>
  </sheetViews>
  <sheetFormatPr defaultRowHeight="12.75"/>
  <cols>
    <col min="1" max="1" width="6" style="633" customWidth="1"/>
    <col min="2" max="2" width="16.85546875" style="633" customWidth="1"/>
    <col min="3" max="4" width="13.140625" style="633" customWidth="1"/>
    <col min="5" max="5" width="12.42578125" style="633" customWidth="1"/>
    <col min="6" max="6" width="12.5703125" style="633" customWidth="1"/>
    <col min="7" max="7" width="5" style="633" customWidth="1"/>
    <col min="8" max="8" width="20.5703125" style="633" customWidth="1"/>
    <col min="9" max="9" width="29" style="633" customWidth="1"/>
    <col min="10" max="10" width="16.5703125" style="633" bestFit="1" customWidth="1"/>
    <col min="11" max="16384" width="9.140625" style="633"/>
  </cols>
  <sheetData>
    <row r="1" spans="1:18" s="45" customFormat="1" ht="22.5" customHeight="1">
      <c r="A1" s="628" t="s">
        <v>4137</v>
      </c>
      <c r="C1" s="46" t="s">
        <v>117</v>
      </c>
    </row>
    <row r="2" spans="1:18" s="45" customFormat="1" ht="57" customHeight="1">
      <c r="A2" s="243" t="s">
        <v>1</v>
      </c>
      <c r="B2" s="243"/>
      <c r="C2" s="243"/>
      <c r="D2" s="243"/>
    </row>
    <row r="3" spans="1:18" s="45" customFormat="1" ht="26.25" customHeight="1">
      <c r="A3" s="45" t="s">
        <v>3309</v>
      </c>
    </row>
    <row r="4" spans="1:18" s="45" customFormat="1" ht="26.25" customHeight="1">
      <c r="F4" s="47"/>
    </row>
    <row r="5" spans="1:18" s="45" customFormat="1" ht="30.75" customHeight="1">
      <c r="A5" s="48" t="s">
        <v>4138</v>
      </c>
      <c r="B5" s="48"/>
      <c r="C5" s="48"/>
      <c r="D5" s="124"/>
      <c r="E5" s="124"/>
      <c r="F5" s="124"/>
      <c r="G5" s="124"/>
      <c r="H5" s="124"/>
      <c r="I5" s="124"/>
    </row>
    <row r="6" spans="1:18" s="45" customFormat="1" ht="16.5"/>
    <row r="7" spans="1:18" s="45" customFormat="1" ht="16.5">
      <c r="A7" s="49" t="s">
        <v>4</v>
      </c>
      <c r="B7" s="49"/>
      <c r="C7" s="49"/>
      <c r="D7" s="49"/>
      <c r="E7" s="49"/>
      <c r="F7" s="49"/>
      <c r="G7" s="49"/>
      <c r="H7" s="49"/>
      <c r="I7" s="49"/>
    </row>
    <row r="8" spans="1:18" s="45" customFormat="1" ht="16.5"/>
    <row r="9" spans="1:18" ht="89.25" customHeight="1">
      <c r="A9" s="629" t="s">
        <v>6</v>
      </c>
      <c r="B9" s="629" t="s">
        <v>7</v>
      </c>
      <c r="C9" s="630" t="s">
        <v>8</v>
      </c>
      <c r="D9" s="631"/>
      <c r="E9" s="631"/>
      <c r="F9" s="631"/>
      <c r="G9" s="632"/>
      <c r="H9" s="629" t="s">
        <v>4139</v>
      </c>
      <c r="I9" s="629" t="s">
        <v>4140</v>
      </c>
    </row>
    <row r="10" spans="1:18" s="642" customFormat="1" ht="68.25" customHeight="1">
      <c r="A10" s="634">
        <v>1</v>
      </c>
      <c r="B10" s="635">
        <v>880068</v>
      </c>
      <c r="C10" s="636" t="s">
        <v>4141</v>
      </c>
      <c r="D10" s="637"/>
      <c r="E10" s="637"/>
      <c r="F10" s="637"/>
      <c r="G10" s="638"/>
      <c r="H10" s="639">
        <v>985263</v>
      </c>
      <c r="I10" s="640">
        <v>99.12</v>
      </c>
      <c r="J10" s="641"/>
    </row>
    <row r="11" spans="1:18" ht="86.25" customHeight="1">
      <c r="A11" s="643"/>
      <c r="B11" s="644"/>
      <c r="C11" s="644"/>
      <c r="D11" s="644"/>
      <c r="E11" s="644"/>
      <c r="F11" s="644"/>
      <c r="G11" s="644"/>
      <c r="H11" s="644"/>
      <c r="I11" s="644"/>
    </row>
    <row r="12" spans="1:18" ht="18.75">
      <c r="A12" s="643"/>
      <c r="B12" s="643"/>
      <c r="C12" s="643"/>
      <c r="D12" s="643"/>
      <c r="E12" s="643"/>
      <c r="F12" s="643"/>
      <c r="G12" s="643"/>
      <c r="H12" s="643"/>
      <c r="I12" s="643"/>
    </row>
    <row r="13" spans="1:18" ht="15.75">
      <c r="L13" s="645"/>
      <c r="O13" s="645"/>
      <c r="P13" s="645"/>
      <c r="Q13" s="645"/>
      <c r="R13" s="645"/>
    </row>
    <row r="14" spans="1:18" ht="18.75">
      <c r="I14" s="646"/>
      <c r="L14" s="647"/>
      <c r="M14" s="647"/>
      <c r="N14" s="647"/>
      <c r="O14" s="647"/>
      <c r="P14" s="647"/>
      <c r="Q14" s="647"/>
      <c r="R14" s="647"/>
    </row>
    <row r="15" spans="1:18" ht="15">
      <c r="B15" s="648"/>
    </row>
    <row r="16" spans="1:18" ht="15">
      <c r="B16" s="648"/>
    </row>
    <row r="17" spans="2:2" ht="15">
      <c r="B17" s="648"/>
    </row>
    <row r="18" spans="2:2" ht="15">
      <c r="B18" s="648"/>
    </row>
    <row r="19" spans="2:2" ht="15">
      <c r="B19" s="648"/>
    </row>
    <row r="20" spans="2:2" ht="15">
      <c r="B20" s="648"/>
    </row>
    <row r="21" spans="2:2" ht="15">
      <c r="B21" s="648"/>
    </row>
    <row r="22" spans="2:2" ht="15">
      <c r="B22" s="648"/>
    </row>
    <row r="23" spans="2:2" ht="15">
      <c r="B23" s="648"/>
    </row>
    <row r="24" spans="2:2" ht="15">
      <c r="B24" s="648"/>
    </row>
    <row r="25" spans="2:2" ht="15">
      <c r="B25" s="648"/>
    </row>
    <row r="26" spans="2:2" ht="15">
      <c r="B26" s="648"/>
    </row>
    <row r="27" spans="2:2" ht="15">
      <c r="B27" s="648"/>
    </row>
    <row r="28" spans="2:2" ht="15">
      <c r="B28" s="648"/>
    </row>
    <row r="29" spans="2:2" ht="15">
      <c r="B29" s="648"/>
    </row>
    <row r="30" spans="2:2" ht="15">
      <c r="B30" s="648"/>
    </row>
    <row r="31" spans="2:2" ht="15">
      <c r="B31" s="648"/>
    </row>
    <row r="32" spans="2:2" ht="15">
      <c r="B32" s="648"/>
    </row>
    <row r="33" spans="2:2" ht="15">
      <c r="B33" s="648"/>
    </row>
    <row r="34" spans="2:2" ht="15">
      <c r="B34" s="648"/>
    </row>
  </sheetData>
  <mergeCells count="3">
    <mergeCell ref="A2:D2"/>
    <mergeCell ref="C9:G9"/>
    <mergeCell ref="C10:G10"/>
  </mergeCells>
  <printOptions horizontalCentered="1"/>
  <pageMargins left="0.74803149606299213" right="0.39370078740157483" top="0.55118110236220474" bottom="0.55118110236220474" header="0.51181102362204722" footer="0.51181102362204722"/>
  <pageSetup paperSize="9" scale="7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6FD24-4938-4976-9405-CB9315C97247}">
  <sheetPr>
    <pageSetUpPr fitToPage="1"/>
  </sheetPr>
  <dimension ref="A1:G20"/>
  <sheetViews>
    <sheetView zoomScaleNormal="100" zoomScaleSheetLayoutView="100" workbookViewId="0"/>
  </sheetViews>
  <sheetFormatPr defaultRowHeight="12.75"/>
  <cols>
    <col min="1" max="1" width="6.28515625" style="633" customWidth="1"/>
    <col min="2" max="2" width="45.85546875" style="633" customWidth="1"/>
    <col min="3" max="3" width="44.140625" style="633" customWidth="1"/>
    <col min="4" max="4" width="20.7109375" style="633" customWidth="1"/>
    <col min="5" max="16384" width="9.140625" style="633"/>
  </cols>
  <sheetData>
    <row r="1" spans="1:7" s="45" customFormat="1" ht="16.5" customHeight="1">
      <c r="A1" s="45" t="s">
        <v>4142</v>
      </c>
      <c r="C1" s="46" t="s">
        <v>117</v>
      </c>
    </row>
    <row r="2" spans="1:7" s="45" customFormat="1" ht="50.25" customHeight="1">
      <c r="A2" s="173" t="s">
        <v>1</v>
      </c>
      <c r="B2" s="173"/>
      <c r="C2" s="173"/>
    </row>
    <row r="3" spans="1:7" s="45" customFormat="1" ht="26.25" customHeight="1">
      <c r="A3" s="45" t="s">
        <v>3309</v>
      </c>
      <c r="F3" s="47"/>
    </row>
    <row r="4" spans="1:7" s="45" customFormat="1" ht="26.25" customHeight="1">
      <c r="F4" s="47"/>
    </row>
    <row r="5" spans="1:7" s="45" customFormat="1" ht="63.75" customHeight="1">
      <c r="A5" s="48" t="s">
        <v>4143</v>
      </c>
      <c r="B5" s="48"/>
      <c r="C5" s="48"/>
    </row>
    <row r="6" spans="1:7" s="45" customFormat="1" ht="16.5"/>
    <row r="7" spans="1:7" s="45" customFormat="1" ht="16.5">
      <c r="A7" s="49" t="s">
        <v>4</v>
      </c>
      <c r="B7" s="49"/>
      <c r="C7" s="49"/>
    </row>
    <row r="8" spans="1:7" s="45" customFormat="1" ht="16.5"/>
    <row r="9" spans="1:7" ht="42.75" customHeight="1">
      <c r="A9" s="629" t="s">
        <v>6</v>
      </c>
      <c r="B9" s="634" t="s">
        <v>4144</v>
      </c>
      <c r="C9" s="649" t="s">
        <v>4145</v>
      </c>
    </row>
    <row r="10" spans="1:7" ht="40.5" customHeight="1">
      <c r="A10" s="634">
        <v>1</v>
      </c>
      <c r="B10" s="650" t="s">
        <v>4146</v>
      </c>
      <c r="C10" s="651">
        <v>6934.77</v>
      </c>
      <c r="D10" s="652"/>
      <c r="E10" s="646"/>
    </row>
    <row r="11" spans="1:7" ht="34.5" customHeight="1">
      <c r="A11" s="634">
        <v>2</v>
      </c>
      <c r="B11" s="650" t="s">
        <v>4147</v>
      </c>
      <c r="C11" s="651">
        <v>5778.98</v>
      </c>
      <c r="D11" s="652"/>
      <c r="E11" s="646"/>
      <c r="G11" s="646"/>
    </row>
    <row r="12" spans="1:7" ht="41.25" customHeight="1">
      <c r="A12" s="634">
        <v>3</v>
      </c>
      <c r="B12" s="650" t="s">
        <v>4148</v>
      </c>
      <c r="C12" s="651">
        <v>4623.18</v>
      </c>
      <c r="D12" s="652"/>
      <c r="E12" s="646"/>
    </row>
    <row r="13" spans="1:7" ht="18.75">
      <c r="A13" s="653"/>
      <c r="B13" s="653"/>
      <c r="C13" s="653"/>
    </row>
    <row r="14" spans="1:7" ht="18.75">
      <c r="A14" s="653"/>
      <c r="B14" s="653"/>
      <c r="C14" s="654"/>
    </row>
    <row r="15" spans="1:7" ht="18.75">
      <c r="A15" s="653"/>
      <c r="B15" s="653"/>
      <c r="C15" s="653"/>
    </row>
    <row r="16" spans="1:7" ht="18.75">
      <c r="A16" s="653"/>
      <c r="B16" s="653"/>
      <c r="C16" s="653"/>
    </row>
    <row r="17" spans="1:3" ht="18.75">
      <c r="A17" s="653"/>
      <c r="B17" s="653"/>
      <c r="C17" s="653"/>
    </row>
    <row r="18" spans="1:3" ht="18.75">
      <c r="A18" s="653"/>
      <c r="B18" s="653"/>
      <c r="C18" s="653"/>
    </row>
    <row r="19" spans="1:3" ht="18.75">
      <c r="A19" s="653"/>
      <c r="B19" s="653"/>
      <c r="C19" s="653"/>
    </row>
    <row r="20" spans="1:3" ht="18.75">
      <c r="A20" s="653"/>
      <c r="B20" s="653"/>
      <c r="C20" s="653"/>
    </row>
  </sheetData>
  <mergeCells count="1">
    <mergeCell ref="A2:C2"/>
  </mergeCells>
  <printOptions horizontalCentered="1"/>
  <pageMargins left="0.98425196850393704" right="0.39370078740157483" top="0.55118110236220474" bottom="0.55118110236220474" header="0.51181102362204722" footer="0.51181102362204722"/>
  <pageSetup paperSize="9" scale="9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20E64-0295-4292-94A7-82A207641A0B}">
  <sheetPr>
    <pageSetUpPr fitToPage="1"/>
  </sheetPr>
  <dimension ref="A1:F18"/>
  <sheetViews>
    <sheetView zoomScaleNormal="100" zoomScaleSheetLayoutView="100" workbookViewId="0">
      <selection activeCell="B1" sqref="B1"/>
    </sheetView>
  </sheetViews>
  <sheetFormatPr defaultRowHeight="12.75"/>
  <cols>
    <col min="1" max="1" width="6.28515625" style="633" customWidth="1"/>
    <col min="2" max="2" width="45.85546875" style="633" customWidth="1"/>
    <col min="3" max="3" width="43.42578125" style="633" bestFit="1" customWidth="1"/>
    <col min="4" max="16384" width="9.140625" style="633"/>
  </cols>
  <sheetData>
    <row r="1" spans="1:6" s="45" customFormat="1" ht="16.5" customHeight="1">
      <c r="A1" s="45" t="s">
        <v>4149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47.25" customHeight="1">
      <c r="A5" s="48" t="s">
        <v>4150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9" spans="1:6" ht="75.75" customHeight="1">
      <c r="A9" s="629" t="s">
        <v>6</v>
      </c>
      <c r="B9" s="655" t="s">
        <v>4144</v>
      </c>
      <c r="C9" s="629" t="s">
        <v>4151</v>
      </c>
    </row>
    <row r="10" spans="1:6" s="642" customFormat="1" ht="40.5" customHeight="1">
      <c r="A10" s="634">
        <v>1</v>
      </c>
      <c r="B10" s="650" t="s">
        <v>4146</v>
      </c>
      <c r="C10" s="651">
        <v>66085.009999999995</v>
      </c>
      <c r="D10" s="656"/>
    </row>
    <row r="11" spans="1:6" ht="18.75">
      <c r="A11" s="653"/>
      <c r="B11" s="653"/>
      <c r="C11" s="653"/>
    </row>
    <row r="12" spans="1:6" ht="18.75">
      <c r="A12" s="653"/>
      <c r="B12" s="653"/>
      <c r="C12" s="647"/>
    </row>
    <row r="13" spans="1:6" ht="18.75">
      <c r="A13" s="653"/>
      <c r="B13" s="653"/>
      <c r="C13" s="653"/>
    </row>
    <row r="14" spans="1:6" ht="18.75">
      <c r="A14" s="653"/>
      <c r="B14" s="653"/>
      <c r="C14" s="653"/>
    </row>
    <row r="15" spans="1:6" ht="18.75">
      <c r="A15" s="653"/>
      <c r="B15" s="653"/>
      <c r="C15" s="653"/>
    </row>
    <row r="16" spans="1:6" ht="18.75">
      <c r="A16" s="653"/>
      <c r="B16" s="653"/>
      <c r="C16" s="653"/>
    </row>
    <row r="17" spans="1:3" ht="18.75">
      <c r="A17" s="653"/>
      <c r="B17" s="653"/>
      <c r="C17" s="653"/>
    </row>
    <row r="18" spans="1:3" ht="18.75">
      <c r="A18" s="653"/>
      <c r="B18" s="653"/>
      <c r="C18" s="653"/>
    </row>
  </sheetData>
  <mergeCells count="1">
    <mergeCell ref="A2:C2"/>
  </mergeCells>
  <printOptions horizontalCentered="1"/>
  <pageMargins left="0.98425196850393704" right="0.39370078740157483" top="0.55118110236220474" bottom="0.55118110236220474" header="0.51181102362204722" footer="0.51181102362204722"/>
  <pageSetup paperSize="9" scale="9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E143B-0753-4053-9AF0-37B749D37D8F}">
  <dimension ref="A1:H11"/>
  <sheetViews>
    <sheetView zoomScaleNormal="100" zoomScaleSheetLayoutView="100" workbookViewId="0"/>
  </sheetViews>
  <sheetFormatPr defaultRowHeight="18.75"/>
  <cols>
    <col min="1" max="1" width="17.140625" style="240" customWidth="1"/>
    <col min="2" max="2" width="46.7109375" style="240" customWidth="1"/>
    <col min="3" max="3" width="14" style="240" customWidth="1"/>
    <col min="4" max="4" width="14.42578125" style="240" customWidth="1"/>
    <col min="5" max="252" width="9.140625" style="240"/>
    <col min="253" max="253" width="4.140625" style="240" customWidth="1"/>
    <col min="254" max="254" width="53.42578125" style="240" customWidth="1"/>
    <col min="255" max="255" width="14.140625" style="240" customWidth="1"/>
    <col min="256" max="256" width="42.5703125" style="240" customWidth="1"/>
    <col min="257" max="508" width="9.140625" style="240"/>
    <col min="509" max="509" width="4.140625" style="240" customWidth="1"/>
    <col min="510" max="510" width="53.42578125" style="240" customWidth="1"/>
    <col min="511" max="511" width="14.140625" style="240" customWidth="1"/>
    <col min="512" max="512" width="42.5703125" style="240" customWidth="1"/>
    <col min="513" max="764" width="9.140625" style="240"/>
    <col min="765" max="765" width="4.140625" style="240" customWidth="1"/>
    <col min="766" max="766" width="53.42578125" style="240" customWidth="1"/>
    <col min="767" max="767" width="14.140625" style="240" customWidth="1"/>
    <col min="768" max="768" width="42.5703125" style="240" customWidth="1"/>
    <col min="769" max="1020" width="9.140625" style="240"/>
    <col min="1021" max="1021" width="4.140625" style="240" customWidth="1"/>
    <col min="1022" max="1022" width="53.42578125" style="240" customWidth="1"/>
    <col min="1023" max="1023" width="14.140625" style="240" customWidth="1"/>
    <col min="1024" max="1024" width="42.5703125" style="240" customWidth="1"/>
    <col min="1025" max="1276" width="9.140625" style="240"/>
    <col min="1277" max="1277" width="4.140625" style="240" customWidth="1"/>
    <col min="1278" max="1278" width="53.42578125" style="240" customWidth="1"/>
    <col min="1279" max="1279" width="14.140625" style="240" customWidth="1"/>
    <col min="1280" max="1280" width="42.5703125" style="240" customWidth="1"/>
    <col min="1281" max="1532" width="9.140625" style="240"/>
    <col min="1533" max="1533" width="4.140625" style="240" customWidth="1"/>
    <col min="1534" max="1534" width="53.42578125" style="240" customWidth="1"/>
    <col min="1535" max="1535" width="14.140625" style="240" customWidth="1"/>
    <col min="1536" max="1536" width="42.5703125" style="240" customWidth="1"/>
    <col min="1537" max="1788" width="9.140625" style="240"/>
    <col min="1789" max="1789" width="4.140625" style="240" customWidth="1"/>
    <col min="1790" max="1790" width="53.42578125" style="240" customWidth="1"/>
    <col min="1791" max="1791" width="14.140625" style="240" customWidth="1"/>
    <col min="1792" max="1792" width="42.5703125" style="240" customWidth="1"/>
    <col min="1793" max="2044" width="9.140625" style="240"/>
    <col min="2045" max="2045" width="4.140625" style="240" customWidth="1"/>
    <col min="2046" max="2046" width="53.42578125" style="240" customWidth="1"/>
    <col min="2047" max="2047" width="14.140625" style="240" customWidth="1"/>
    <col min="2048" max="2048" width="42.5703125" style="240" customWidth="1"/>
    <col min="2049" max="2300" width="9.140625" style="240"/>
    <col min="2301" max="2301" width="4.140625" style="240" customWidth="1"/>
    <col min="2302" max="2302" width="53.42578125" style="240" customWidth="1"/>
    <col min="2303" max="2303" width="14.140625" style="240" customWidth="1"/>
    <col min="2304" max="2304" width="42.5703125" style="240" customWidth="1"/>
    <col min="2305" max="2556" width="9.140625" style="240"/>
    <col min="2557" max="2557" width="4.140625" style="240" customWidth="1"/>
    <col min="2558" max="2558" width="53.42578125" style="240" customWidth="1"/>
    <col min="2559" max="2559" width="14.140625" style="240" customWidth="1"/>
    <col min="2560" max="2560" width="42.5703125" style="240" customWidth="1"/>
    <col min="2561" max="2812" width="9.140625" style="240"/>
    <col min="2813" max="2813" width="4.140625" style="240" customWidth="1"/>
    <col min="2814" max="2814" width="53.42578125" style="240" customWidth="1"/>
    <col min="2815" max="2815" width="14.140625" style="240" customWidth="1"/>
    <col min="2816" max="2816" width="42.5703125" style="240" customWidth="1"/>
    <col min="2817" max="3068" width="9.140625" style="240"/>
    <col min="3069" max="3069" width="4.140625" style="240" customWidth="1"/>
    <col min="3070" max="3070" width="53.42578125" style="240" customWidth="1"/>
    <col min="3071" max="3071" width="14.140625" style="240" customWidth="1"/>
    <col min="3072" max="3072" width="42.5703125" style="240" customWidth="1"/>
    <col min="3073" max="3324" width="9.140625" style="240"/>
    <col min="3325" max="3325" width="4.140625" style="240" customWidth="1"/>
    <col min="3326" max="3326" width="53.42578125" style="240" customWidth="1"/>
    <col min="3327" max="3327" width="14.140625" style="240" customWidth="1"/>
    <col min="3328" max="3328" width="42.5703125" style="240" customWidth="1"/>
    <col min="3329" max="3580" width="9.140625" style="240"/>
    <col min="3581" max="3581" width="4.140625" style="240" customWidth="1"/>
    <col min="3582" max="3582" width="53.42578125" style="240" customWidth="1"/>
    <col min="3583" max="3583" width="14.140625" style="240" customWidth="1"/>
    <col min="3584" max="3584" width="42.5703125" style="240" customWidth="1"/>
    <col min="3585" max="3836" width="9.140625" style="240"/>
    <col min="3837" max="3837" width="4.140625" style="240" customWidth="1"/>
    <col min="3838" max="3838" width="53.42578125" style="240" customWidth="1"/>
    <col min="3839" max="3839" width="14.140625" style="240" customWidth="1"/>
    <col min="3840" max="3840" width="42.5703125" style="240" customWidth="1"/>
    <col min="3841" max="4092" width="9.140625" style="240"/>
    <col min="4093" max="4093" width="4.140625" style="240" customWidth="1"/>
    <col min="4094" max="4094" width="53.42578125" style="240" customWidth="1"/>
    <col min="4095" max="4095" width="14.140625" style="240" customWidth="1"/>
    <col min="4096" max="4096" width="42.5703125" style="240" customWidth="1"/>
    <col min="4097" max="4348" width="9.140625" style="240"/>
    <col min="4349" max="4349" width="4.140625" style="240" customWidth="1"/>
    <col min="4350" max="4350" width="53.42578125" style="240" customWidth="1"/>
    <col min="4351" max="4351" width="14.140625" style="240" customWidth="1"/>
    <col min="4352" max="4352" width="42.5703125" style="240" customWidth="1"/>
    <col min="4353" max="4604" width="9.140625" style="240"/>
    <col min="4605" max="4605" width="4.140625" style="240" customWidth="1"/>
    <col min="4606" max="4606" width="53.42578125" style="240" customWidth="1"/>
    <col min="4607" max="4607" width="14.140625" style="240" customWidth="1"/>
    <col min="4608" max="4608" width="42.5703125" style="240" customWidth="1"/>
    <col min="4609" max="4860" width="9.140625" style="240"/>
    <col min="4861" max="4861" width="4.140625" style="240" customWidth="1"/>
    <col min="4862" max="4862" width="53.42578125" style="240" customWidth="1"/>
    <col min="4863" max="4863" width="14.140625" style="240" customWidth="1"/>
    <col min="4864" max="4864" width="42.5703125" style="240" customWidth="1"/>
    <col min="4865" max="5116" width="9.140625" style="240"/>
    <col min="5117" max="5117" width="4.140625" style="240" customWidth="1"/>
    <col min="5118" max="5118" width="53.42578125" style="240" customWidth="1"/>
    <col min="5119" max="5119" width="14.140625" style="240" customWidth="1"/>
    <col min="5120" max="5120" width="42.5703125" style="240" customWidth="1"/>
    <col min="5121" max="5372" width="9.140625" style="240"/>
    <col min="5373" max="5373" width="4.140625" style="240" customWidth="1"/>
    <col min="5374" max="5374" width="53.42578125" style="240" customWidth="1"/>
    <col min="5375" max="5375" width="14.140625" style="240" customWidth="1"/>
    <col min="5376" max="5376" width="42.5703125" style="240" customWidth="1"/>
    <col min="5377" max="5628" width="9.140625" style="240"/>
    <col min="5629" max="5629" width="4.140625" style="240" customWidth="1"/>
    <col min="5630" max="5630" width="53.42578125" style="240" customWidth="1"/>
    <col min="5631" max="5631" width="14.140625" style="240" customWidth="1"/>
    <col min="5632" max="5632" width="42.5703125" style="240" customWidth="1"/>
    <col min="5633" max="5884" width="9.140625" style="240"/>
    <col min="5885" max="5885" width="4.140625" style="240" customWidth="1"/>
    <col min="5886" max="5886" width="53.42578125" style="240" customWidth="1"/>
    <col min="5887" max="5887" width="14.140625" style="240" customWidth="1"/>
    <col min="5888" max="5888" width="42.5703125" style="240" customWidth="1"/>
    <col min="5889" max="6140" width="9.140625" style="240"/>
    <col min="6141" max="6141" width="4.140625" style="240" customWidth="1"/>
    <col min="6142" max="6142" width="53.42578125" style="240" customWidth="1"/>
    <col min="6143" max="6143" width="14.140625" style="240" customWidth="1"/>
    <col min="6144" max="6144" width="42.5703125" style="240" customWidth="1"/>
    <col min="6145" max="6396" width="9.140625" style="240"/>
    <col min="6397" max="6397" width="4.140625" style="240" customWidth="1"/>
    <col min="6398" max="6398" width="53.42578125" style="240" customWidth="1"/>
    <col min="6399" max="6399" width="14.140625" style="240" customWidth="1"/>
    <col min="6400" max="6400" width="42.5703125" style="240" customWidth="1"/>
    <col min="6401" max="6652" width="9.140625" style="240"/>
    <col min="6653" max="6653" width="4.140625" style="240" customWidth="1"/>
    <col min="6654" max="6654" width="53.42578125" style="240" customWidth="1"/>
    <col min="6655" max="6655" width="14.140625" style="240" customWidth="1"/>
    <col min="6656" max="6656" width="42.5703125" style="240" customWidth="1"/>
    <col min="6657" max="6908" width="9.140625" style="240"/>
    <col min="6909" max="6909" width="4.140625" style="240" customWidth="1"/>
    <col min="6910" max="6910" width="53.42578125" style="240" customWidth="1"/>
    <col min="6911" max="6911" width="14.140625" style="240" customWidth="1"/>
    <col min="6912" max="6912" width="42.5703125" style="240" customWidth="1"/>
    <col min="6913" max="7164" width="9.140625" style="240"/>
    <col min="7165" max="7165" width="4.140625" style="240" customWidth="1"/>
    <col min="7166" max="7166" width="53.42578125" style="240" customWidth="1"/>
    <col min="7167" max="7167" width="14.140625" style="240" customWidth="1"/>
    <col min="7168" max="7168" width="42.5703125" style="240" customWidth="1"/>
    <col min="7169" max="7420" width="9.140625" style="240"/>
    <col min="7421" max="7421" width="4.140625" style="240" customWidth="1"/>
    <col min="7422" max="7422" width="53.42578125" style="240" customWidth="1"/>
    <col min="7423" max="7423" width="14.140625" style="240" customWidth="1"/>
    <col min="7424" max="7424" width="42.5703125" style="240" customWidth="1"/>
    <col min="7425" max="7676" width="9.140625" style="240"/>
    <col min="7677" max="7677" width="4.140625" style="240" customWidth="1"/>
    <col min="7678" max="7678" width="53.42578125" style="240" customWidth="1"/>
    <col min="7679" max="7679" width="14.140625" style="240" customWidth="1"/>
    <col min="7680" max="7680" width="42.5703125" style="240" customWidth="1"/>
    <col min="7681" max="7932" width="9.140625" style="240"/>
    <col min="7933" max="7933" width="4.140625" style="240" customWidth="1"/>
    <col min="7934" max="7934" width="53.42578125" style="240" customWidth="1"/>
    <col min="7935" max="7935" width="14.140625" style="240" customWidth="1"/>
    <col min="7936" max="7936" width="42.5703125" style="240" customWidth="1"/>
    <col min="7937" max="8188" width="9.140625" style="240"/>
    <col min="8189" max="8189" width="4.140625" style="240" customWidth="1"/>
    <col min="8190" max="8190" width="53.42578125" style="240" customWidth="1"/>
    <col min="8191" max="8191" width="14.140625" style="240" customWidth="1"/>
    <col min="8192" max="8192" width="42.5703125" style="240" customWidth="1"/>
    <col min="8193" max="8444" width="9.140625" style="240"/>
    <col min="8445" max="8445" width="4.140625" style="240" customWidth="1"/>
    <col min="8446" max="8446" width="53.42578125" style="240" customWidth="1"/>
    <col min="8447" max="8447" width="14.140625" style="240" customWidth="1"/>
    <col min="8448" max="8448" width="42.5703125" style="240" customWidth="1"/>
    <col min="8449" max="8700" width="9.140625" style="240"/>
    <col min="8701" max="8701" width="4.140625" style="240" customWidth="1"/>
    <col min="8702" max="8702" width="53.42578125" style="240" customWidth="1"/>
    <col min="8703" max="8703" width="14.140625" style="240" customWidth="1"/>
    <col min="8704" max="8704" width="42.5703125" style="240" customWidth="1"/>
    <col min="8705" max="8956" width="9.140625" style="240"/>
    <col min="8957" max="8957" width="4.140625" style="240" customWidth="1"/>
    <col min="8958" max="8958" width="53.42578125" style="240" customWidth="1"/>
    <col min="8959" max="8959" width="14.140625" style="240" customWidth="1"/>
    <col min="8960" max="8960" width="42.5703125" style="240" customWidth="1"/>
    <col min="8961" max="9212" width="9.140625" style="240"/>
    <col min="9213" max="9213" width="4.140625" style="240" customWidth="1"/>
    <col min="9214" max="9214" width="53.42578125" style="240" customWidth="1"/>
    <col min="9215" max="9215" width="14.140625" style="240" customWidth="1"/>
    <col min="9216" max="9216" width="42.5703125" style="240" customWidth="1"/>
    <col min="9217" max="9468" width="9.140625" style="240"/>
    <col min="9469" max="9469" width="4.140625" style="240" customWidth="1"/>
    <col min="9470" max="9470" width="53.42578125" style="240" customWidth="1"/>
    <col min="9471" max="9471" width="14.140625" style="240" customWidth="1"/>
    <col min="9472" max="9472" width="42.5703125" style="240" customWidth="1"/>
    <col min="9473" max="9724" width="9.140625" style="240"/>
    <col min="9725" max="9725" width="4.140625" style="240" customWidth="1"/>
    <col min="9726" max="9726" width="53.42578125" style="240" customWidth="1"/>
    <col min="9727" max="9727" width="14.140625" style="240" customWidth="1"/>
    <col min="9728" max="9728" width="42.5703125" style="240" customWidth="1"/>
    <col min="9729" max="9980" width="9.140625" style="240"/>
    <col min="9981" max="9981" width="4.140625" style="240" customWidth="1"/>
    <col min="9982" max="9982" width="53.42578125" style="240" customWidth="1"/>
    <col min="9983" max="9983" width="14.140625" style="240" customWidth="1"/>
    <col min="9984" max="9984" width="42.5703125" style="240" customWidth="1"/>
    <col min="9985" max="10236" width="9.140625" style="240"/>
    <col min="10237" max="10237" width="4.140625" style="240" customWidth="1"/>
    <col min="10238" max="10238" width="53.42578125" style="240" customWidth="1"/>
    <col min="10239" max="10239" width="14.140625" style="240" customWidth="1"/>
    <col min="10240" max="10240" width="42.5703125" style="240" customWidth="1"/>
    <col min="10241" max="10492" width="9.140625" style="240"/>
    <col min="10493" max="10493" width="4.140625" style="240" customWidth="1"/>
    <col min="10494" max="10494" width="53.42578125" style="240" customWidth="1"/>
    <col min="10495" max="10495" width="14.140625" style="240" customWidth="1"/>
    <col min="10496" max="10496" width="42.5703125" style="240" customWidth="1"/>
    <col min="10497" max="10748" width="9.140625" style="240"/>
    <col min="10749" max="10749" width="4.140625" style="240" customWidth="1"/>
    <col min="10750" max="10750" width="53.42578125" style="240" customWidth="1"/>
    <col min="10751" max="10751" width="14.140625" style="240" customWidth="1"/>
    <col min="10752" max="10752" width="42.5703125" style="240" customWidth="1"/>
    <col min="10753" max="11004" width="9.140625" style="240"/>
    <col min="11005" max="11005" width="4.140625" style="240" customWidth="1"/>
    <col min="11006" max="11006" width="53.42578125" style="240" customWidth="1"/>
    <col min="11007" max="11007" width="14.140625" style="240" customWidth="1"/>
    <col min="11008" max="11008" width="42.5703125" style="240" customWidth="1"/>
    <col min="11009" max="11260" width="9.140625" style="240"/>
    <col min="11261" max="11261" width="4.140625" style="240" customWidth="1"/>
    <col min="11262" max="11262" width="53.42578125" style="240" customWidth="1"/>
    <col min="11263" max="11263" width="14.140625" style="240" customWidth="1"/>
    <col min="11264" max="11264" width="42.5703125" style="240" customWidth="1"/>
    <col min="11265" max="11516" width="9.140625" style="240"/>
    <col min="11517" max="11517" width="4.140625" style="240" customWidth="1"/>
    <col min="11518" max="11518" width="53.42578125" style="240" customWidth="1"/>
    <col min="11519" max="11519" width="14.140625" style="240" customWidth="1"/>
    <col min="11520" max="11520" width="42.5703125" style="240" customWidth="1"/>
    <col min="11521" max="11772" width="9.140625" style="240"/>
    <col min="11773" max="11773" width="4.140625" style="240" customWidth="1"/>
    <col min="11774" max="11774" width="53.42578125" style="240" customWidth="1"/>
    <col min="11775" max="11775" width="14.140625" style="240" customWidth="1"/>
    <col min="11776" max="11776" width="42.5703125" style="240" customWidth="1"/>
    <col min="11777" max="12028" width="9.140625" style="240"/>
    <col min="12029" max="12029" width="4.140625" style="240" customWidth="1"/>
    <col min="12030" max="12030" width="53.42578125" style="240" customWidth="1"/>
    <col min="12031" max="12031" width="14.140625" style="240" customWidth="1"/>
    <col min="12032" max="12032" width="42.5703125" style="240" customWidth="1"/>
    <col min="12033" max="12284" width="9.140625" style="240"/>
    <col min="12285" max="12285" width="4.140625" style="240" customWidth="1"/>
    <col min="12286" max="12286" width="53.42578125" style="240" customWidth="1"/>
    <col min="12287" max="12287" width="14.140625" style="240" customWidth="1"/>
    <col min="12288" max="12288" width="42.5703125" style="240" customWidth="1"/>
    <col min="12289" max="12540" width="9.140625" style="240"/>
    <col min="12541" max="12541" width="4.140625" style="240" customWidth="1"/>
    <col min="12542" max="12542" width="53.42578125" style="240" customWidth="1"/>
    <col min="12543" max="12543" width="14.140625" style="240" customWidth="1"/>
    <col min="12544" max="12544" width="42.5703125" style="240" customWidth="1"/>
    <col min="12545" max="12796" width="9.140625" style="240"/>
    <col min="12797" max="12797" width="4.140625" style="240" customWidth="1"/>
    <col min="12798" max="12798" width="53.42578125" style="240" customWidth="1"/>
    <col min="12799" max="12799" width="14.140625" style="240" customWidth="1"/>
    <col min="12800" max="12800" width="42.5703125" style="240" customWidth="1"/>
    <col min="12801" max="13052" width="9.140625" style="240"/>
    <col min="13053" max="13053" width="4.140625" style="240" customWidth="1"/>
    <col min="13054" max="13054" width="53.42578125" style="240" customWidth="1"/>
    <col min="13055" max="13055" width="14.140625" style="240" customWidth="1"/>
    <col min="13056" max="13056" width="42.5703125" style="240" customWidth="1"/>
    <col min="13057" max="13308" width="9.140625" style="240"/>
    <col min="13309" max="13309" width="4.140625" style="240" customWidth="1"/>
    <col min="13310" max="13310" width="53.42578125" style="240" customWidth="1"/>
    <col min="13311" max="13311" width="14.140625" style="240" customWidth="1"/>
    <col min="13312" max="13312" width="42.5703125" style="240" customWidth="1"/>
    <col min="13313" max="13564" width="9.140625" style="240"/>
    <col min="13565" max="13565" width="4.140625" style="240" customWidth="1"/>
    <col min="13566" max="13566" width="53.42578125" style="240" customWidth="1"/>
    <col min="13567" max="13567" width="14.140625" style="240" customWidth="1"/>
    <col min="13568" max="13568" width="42.5703125" style="240" customWidth="1"/>
    <col min="13569" max="13820" width="9.140625" style="240"/>
    <col min="13821" max="13821" width="4.140625" style="240" customWidth="1"/>
    <col min="13822" max="13822" width="53.42578125" style="240" customWidth="1"/>
    <col min="13823" max="13823" width="14.140625" style="240" customWidth="1"/>
    <col min="13824" max="13824" width="42.5703125" style="240" customWidth="1"/>
    <col min="13825" max="14076" width="9.140625" style="240"/>
    <col min="14077" max="14077" width="4.140625" style="240" customWidth="1"/>
    <col min="14078" max="14078" width="53.42578125" style="240" customWidth="1"/>
    <col min="14079" max="14079" width="14.140625" style="240" customWidth="1"/>
    <col min="14080" max="14080" width="42.5703125" style="240" customWidth="1"/>
    <col min="14081" max="14332" width="9.140625" style="240"/>
    <col min="14333" max="14333" width="4.140625" style="240" customWidth="1"/>
    <col min="14334" max="14334" width="53.42578125" style="240" customWidth="1"/>
    <col min="14335" max="14335" width="14.140625" style="240" customWidth="1"/>
    <col min="14336" max="14336" width="42.5703125" style="240" customWidth="1"/>
    <col min="14337" max="14588" width="9.140625" style="240"/>
    <col min="14589" max="14589" width="4.140625" style="240" customWidth="1"/>
    <col min="14590" max="14590" width="53.42578125" style="240" customWidth="1"/>
    <col min="14591" max="14591" width="14.140625" style="240" customWidth="1"/>
    <col min="14592" max="14592" width="42.5703125" style="240" customWidth="1"/>
    <col min="14593" max="14844" width="9.140625" style="240"/>
    <col min="14845" max="14845" width="4.140625" style="240" customWidth="1"/>
    <col min="14846" max="14846" width="53.42578125" style="240" customWidth="1"/>
    <col min="14847" max="14847" width="14.140625" style="240" customWidth="1"/>
    <col min="14848" max="14848" width="42.5703125" style="240" customWidth="1"/>
    <col min="14849" max="15100" width="9.140625" style="240"/>
    <col min="15101" max="15101" width="4.140625" style="240" customWidth="1"/>
    <col min="15102" max="15102" width="53.42578125" style="240" customWidth="1"/>
    <col min="15103" max="15103" width="14.140625" style="240" customWidth="1"/>
    <col min="15104" max="15104" width="42.5703125" style="240" customWidth="1"/>
    <col min="15105" max="15356" width="9.140625" style="240"/>
    <col min="15357" max="15357" width="4.140625" style="240" customWidth="1"/>
    <col min="15358" max="15358" width="53.42578125" style="240" customWidth="1"/>
    <col min="15359" max="15359" width="14.140625" style="240" customWidth="1"/>
    <col min="15360" max="15360" width="42.5703125" style="240" customWidth="1"/>
    <col min="15361" max="15612" width="9.140625" style="240"/>
    <col min="15613" max="15613" width="4.140625" style="240" customWidth="1"/>
    <col min="15614" max="15614" width="53.42578125" style="240" customWidth="1"/>
    <col min="15615" max="15615" width="14.140625" style="240" customWidth="1"/>
    <col min="15616" max="15616" width="42.5703125" style="240" customWidth="1"/>
    <col min="15617" max="15868" width="9.140625" style="240"/>
    <col min="15869" max="15869" width="4.140625" style="240" customWidth="1"/>
    <col min="15870" max="15870" width="53.42578125" style="240" customWidth="1"/>
    <col min="15871" max="15871" width="14.140625" style="240" customWidth="1"/>
    <col min="15872" max="15872" width="42.5703125" style="240" customWidth="1"/>
    <col min="15873" max="16124" width="9.140625" style="240"/>
    <col min="16125" max="16125" width="4.140625" style="240" customWidth="1"/>
    <col min="16126" max="16126" width="53.42578125" style="240" customWidth="1"/>
    <col min="16127" max="16127" width="14.140625" style="240" customWidth="1"/>
    <col min="16128" max="16128" width="42.5703125" style="240" customWidth="1"/>
    <col min="16129" max="16384" width="9.140625" style="240"/>
  </cols>
  <sheetData>
    <row r="1" spans="1:8" s="45" customFormat="1" ht="16.5" customHeight="1">
      <c r="A1" s="45" t="s">
        <v>4152</v>
      </c>
      <c r="C1" s="46" t="s">
        <v>117</v>
      </c>
    </row>
    <row r="2" spans="1:8" s="45" customFormat="1" ht="50.25" customHeight="1">
      <c r="A2" s="173" t="s">
        <v>1</v>
      </c>
      <c r="B2" s="173"/>
      <c r="C2" s="173"/>
    </row>
    <row r="3" spans="1:8" s="45" customFormat="1" ht="26.25" customHeight="1">
      <c r="A3" s="45" t="s">
        <v>3309</v>
      </c>
      <c r="E3" s="47"/>
    </row>
    <row r="4" spans="1:8" s="45" customFormat="1" ht="22.5" customHeight="1">
      <c r="E4" s="47"/>
    </row>
    <row r="5" spans="1:8" s="45" customFormat="1" ht="63.75" customHeight="1">
      <c r="A5" s="48" t="s">
        <v>4153</v>
      </c>
      <c r="B5" s="48"/>
      <c r="C5" s="48"/>
    </row>
    <row r="6" spans="1:8" s="45" customFormat="1" ht="16.5"/>
    <row r="7" spans="1:8" s="45" customFormat="1" ht="16.5">
      <c r="A7" s="49" t="s">
        <v>4</v>
      </c>
      <c r="B7" s="49"/>
      <c r="C7" s="49"/>
    </row>
    <row r="8" spans="1:8" s="45" customFormat="1" ht="16.5"/>
    <row r="9" spans="1:8" ht="31.5">
      <c r="A9" s="657" t="s">
        <v>588</v>
      </c>
      <c r="B9" s="657" t="s">
        <v>664</v>
      </c>
      <c r="C9" s="141" t="s">
        <v>4154</v>
      </c>
    </row>
    <row r="10" spans="1:8" ht="89.25" customHeight="1">
      <c r="A10" s="658" t="s">
        <v>4155</v>
      </c>
      <c r="B10" s="659" t="s">
        <v>4156</v>
      </c>
      <c r="C10" s="660">
        <v>380.3</v>
      </c>
      <c r="E10" s="661"/>
      <c r="G10" s="661"/>
      <c r="H10" s="661"/>
    </row>
    <row r="11" spans="1:8" ht="82.5" customHeight="1">
      <c r="A11" s="658" t="s">
        <v>4157</v>
      </c>
      <c r="B11" s="662" t="s">
        <v>4158</v>
      </c>
      <c r="C11" s="660">
        <v>336.6</v>
      </c>
      <c r="E11" s="661"/>
      <c r="G11" s="661"/>
      <c r="H11" s="661"/>
    </row>
  </sheetData>
  <mergeCells count="1">
    <mergeCell ref="A2:C2"/>
  </mergeCells>
  <printOptions horizontalCentered="1"/>
  <pageMargins left="0.62992125984251968" right="0.39370078740157483" top="0.55118110236220474" bottom="0.55118110236220474" header="0.31496062992125984" footer="0.31496062992125984"/>
  <pageSetup paperSize="9" scale="87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FB8B-8868-44A9-B79C-545654A53D7F}">
  <dimension ref="A1:F103"/>
  <sheetViews>
    <sheetView zoomScale="85" zoomScaleNormal="85" zoomScaleSheetLayoutView="85" workbookViewId="0"/>
  </sheetViews>
  <sheetFormatPr defaultRowHeight="15"/>
  <cols>
    <col min="1" max="1" width="12.28515625" style="36" customWidth="1"/>
    <col min="2" max="2" width="65.7109375" style="678" customWidth="1"/>
    <col min="3" max="4" width="33.28515625" style="36" customWidth="1"/>
    <col min="5" max="5" width="13.85546875" style="400" customWidth="1"/>
    <col min="6" max="16384" width="9.140625" style="400"/>
  </cols>
  <sheetData>
    <row r="1" spans="1:6" s="45" customFormat="1" ht="16.5" customHeight="1">
      <c r="A1" s="45" t="s">
        <v>4159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72" customHeight="1">
      <c r="A5" s="663" t="s">
        <v>4160</v>
      </c>
      <c r="B5" s="663"/>
      <c r="C5" s="663"/>
      <c r="D5" s="664"/>
    </row>
    <row r="6" spans="1:6" s="45" customFormat="1" ht="16.5"/>
    <row r="7" spans="1:6" s="45" customFormat="1" ht="16.5">
      <c r="A7" s="49" t="s">
        <v>4</v>
      </c>
      <c r="B7" s="49"/>
      <c r="C7" s="49"/>
      <c r="D7" s="49"/>
    </row>
    <row r="8" spans="1:6" s="45" customFormat="1" ht="16.5"/>
    <row r="9" spans="1:6" ht="15.75" customHeight="1">
      <c r="A9" s="153" t="s">
        <v>4161</v>
      </c>
      <c r="B9" s="153" t="s">
        <v>4162</v>
      </c>
      <c r="C9" s="153" t="s">
        <v>4163</v>
      </c>
      <c r="D9" s="153"/>
    </row>
    <row r="10" spans="1:6" ht="94.5">
      <c r="A10" s="153"/>
      <c r="B10" s="153"/>
      <c r="C10" s="139" t="s">
        <v>4164</v>
      </c>
      <c r="D10" s="139" t="s">
        <v>4165</v>
      </c>
    </row>
    <row r="11" spans="1:6" ht="21.75" customHeight="1">
      <c r="A11" s="665" t="s">
        <v>4166</v>
      </c>
      <c r="B11" s="666"/>
      <c r="C11" s="666"/>
      <c r="D11" s="667"/>
    </row>
    <row r="12" spans="1:6" ht="105">
      <c r="A12" s="18" t="s">
        <v>4167</v>
      </c>
      <c r="B12" s="668" t="s">
        <v>4168</v>
      </c>
      <c r="C12" s="18">
        <v>0</v>
      </c>
      <c r="D12" s="18">
        <v>0.3</v>
      </c>
    </row>
    <row r="13" spans="1:6" ht="107.25" customHeight="1">
      <c r="A13" s="18" t="s">
        <v>4169</v>
      </c>
      <c r="B13" s="669" t="s">
        <v>4170</v>
      </c>
      <c r="C13" s="18">
        <v>0</v>
      </c>
      <c r="D13" s="18">
        <v>1</v>
      </c>
    </row>
    <row r="14" spans="1:6" ht="75">
      <c r="A14" s="18" t="s">
        <v>4171</v>
      </c>
      <c r="B14" s="668" t="s">
        <v>4172</v>
      </c>
      <c r="C14" s="18">
        <v>1</v>
      </c>
      <c r="D14" s="18">
        <v>0.3</v>
      </c>
    </row>
    <row r="15" spans="1:6" ht="15" customHeight="1">
      <c r="A15" s="18" t="s">
        <v>4173</v>
      </c>
      <c r="B15" s="670" t="s">
        <v>4174</v>
      </c>
      <c r="C15" s="671"/>
      <c r="D15" s="672"/>
    </row>
    <row r="16" spans="1:6" ht="23.25" customHeight="1">
      <c r="A16" s="18" t="s">
        <v>4175</v>
      </c>
      <c r="B16" s="673" t="s">
        <v>4176</v>
      </c>
      <c r="C16" s="18">
        <v>1</v>
      </c>
      <c r="D16" s="18">
        <v>0</v>
      </c>
    </row>
    <row r="17" spans="1:4" ht="30">
      <c r="A17" s="18" t="s">
        <v>4177</v>
      </c>
      <c r="B17" s="673" t="s">
        <v>4178</v>
      </c>
      <c r="C17" s="18">
        <v>1</v>
      </c>
      <c r="D17" s="18">
        <v>0</v>
      </c>
    </row>
    <row r="18" spans="1:4" ht="135">
      <c r="A18" s="18" t="s">
        <v>4179</v>
      </c>
      <c r="B18" s="673" t="s">
        <v>4180</v>
      </c>
      <c r="C18" s="18">
        <v>1</v>
      </c>
      <c r="D18" s="18">
        <v>0</v>
      </c>
    </row>
    <row r="19" spans="1:4">
      <c r="A19" s="18" t="s">
        <v>4181</v>
      </c>
      <c r="B19" s="673" t="s">
        <v>4182</v>
      </c>
      <c r="C19" s="18">
        <v>1</v>
      </c>
      <c r="D19" s="18">
        <v>0</v>
      </c>
    </row>
    <row r="20" spans="1:4" ht="30">
      <c r="A20" s="18" t="s">
        <v>4183</v>
      </c>
      <c r="B20" s="673" t="s">
        <v>4184</v>
      </c>
      <c r="C20" s="18">
        <v>1</v>
      </c>
      <c r="D20" s="18">
        <v>0</v>
      </c>
    </row>
    <row r="21" spans="1:4" ht="30">
      <c r="A21" s="18" t="s">
        <v>4185</v>
      </c>
      <c r="B21" s="673" t="s">
        <v>4186</v>
      </c>
      <c r="C21" s="18">
        <v>1</v>
      </c>
      <c r="D21" s="18">
        <v>0</v>
      </c>
    </row>
    <row r="22" spans="1:4" ht="60">
      <c r="A22" s="18" t="s">
        <v>4187</v>
      </c>
      <c r="B22" s="673" t="s">
        <v>4188</v>
      </c>
      <c r="C22" s="18">
        <v>1</v>
      </c>
      <c r="D22" s="18">
        <v>0</v>
      </c>
    </row>
    <row r="23" spans="1:4" ht="33.75" customHeight="1">
      <c r="A23" s="18" t="s">
        <v>4189</v>
      </c>
      <c r="B23" s="670" t="s">
        <v>4190</v>
      </c>
      <c r="C23" s="671"/>
      <c r="D23" s="672"/>
    </row>
    <row r="24" spans="1:4" ht="30">
      <c r="A24" s="18" t="s">
        <v>4191</v>
      </c>
      <c r="B24" s="673" t="s">
        <v>4192</v>
      </c>
      <c r="C24" s="18">
        <v>1</v>
      </c>
      <c r="D24" s="18">
        <v>0</v>
      </c>
    </row>
    <row r="25" spans="1:4" ht="60">
      <c r="A25" s="18" t="s">
        <v>4193</v>
      </c>
      <c r="B25" s="673" t="s">
        <v>4194</v>
      </c>
      <c r="C25" s="18">
        <v>1</v>
      </c>
      <c r="D25" s="18">
        <v>0</v>
      </c>
    </row>
    <row r="26" spans="1:4" ht="75">
      <c r="A26" s="18" t="s">
        <v>4195</v>
      </c>
      <c r="B26" s="673" t="s">
        <v>4196</v>
      </c>
      <c r="C26" s="18">
        <v>1</v>
      </c>
      <c r="D26" s="18">
        <v>0</v>
      </c>
    </row>
    <row r="27" spans="1:4" ht="135" customHeight="1">
      <c r="A27" s="18" t="s">
        <v>4197</v>
      </c>
      <c r="B27" s="673" t="s">
        <v>4198</v>
      </c>
      <c r="C27" s="18">
        <v>1</v>
      </c>
      <c r="D27" s="18">
        <v>0</v>
      </c>
    </row>
    <row r="28" spans="1:4" ht="18" customHeight="1">
      <c r="A28" s="18" t="s">
        <v>4199</v>
      </c>
      <c r="B28" s="670" t="s">
        <v>4200</v>
      </c>
      <c r="C28" s="671"/>
      <c r="D28" s="672"/>
    </row>
    <row r="29" spans="1:4" ht="60">
      <c r="A29" s="18" t="s">
        <v>4201</v>
      </c>
      <c r="B29" s="673" t="s">
        <v>4202</v>
      </c>
      <c r="C29" s="18">
        <v>1</v>
      </c>
      <c r="D29" s="18">
        <v>0</v>
      </c>
    </row>
    <row r="30" spans="1:4" ht="60">
      <c r="A30" s="18" t="s">
        <v>4203</v>
      </c>
      <c r="B30" s="673" t="s">
        <v>4204</v>
      </c>
      <c r="C30" s="18">
        <v>1</v>
      </c>
      <c r="D30" s="18">
        <v>0</v>
      </c>
    </row>
    <row r="31" spans="1:4" ht="35.25" customHeight="1">
      <c r="A31" s="18" t="s">
        <v>4205</v>
      </c>
      <c r="B31" s="670" t="s">
        <v>4206</v>
      </c>
      <c r="C31" s="671"/>
      <c r="D31" s="672"/>
    </row>
    <row r="32" spans="1:4" ht="45">
      <c r="A32" s="18" t="s">
        <v>4207</v>
      </c>
      <c r="B32" s="673" t="s">
        <v>4208</v>
      </c>
      <c r="C32" s="18">
        <v>1</v>
      </c>
      <c r="D32" s="18">
        <v>0</v>
      </c>
    </row>
    <row r="33" spans="1:4" ht="75">
      <c r="A33" s="18" t="s">
        <v>4209</v>
      </c>
      <c r="B33" s="673" t="s">
        <v>4210</v>
      </c>
      <c r="C33" s="18">
        <v>1</v>
      </c>
      <c r="D33" s="18">
        <v>0</v>
      </c>
    </row>
    <row r="34" spans="1:4" ht="90">
      <c r="A34" s="18" t="s">
        <v>4211</v>
      </c>
      <c r="B34" s="673" t="s">
        <v>4212</v>
      </c>
      <c r="C34" s="18">
        <v>1</v>
      </c>
      <c r="D34" s="18">
        <v>0</v>
      </c>
    </row>
    <row r="35" spans="1:4" ht="60">
      <c r="A35" s="18" t="s">
        <v>4213</v>
      </c>
      <c r="B35" s="673" t="s">
        <v>4214</v>
      </c>
      <c r="C35" s="18">
        <v>1</v>
      </c>
      <c r="D35" s="18">
        <v>0</v>
      </c>
    </row>
    <row r="36" spans="1:4" ht="16.5" customHeight="1">
      <c r="A36" s="18" t="s">
        <v>4215</v>
      </c>
      <c r="B36" s="670" t="s">
        <v>4216</v>
      </c>
      <c r="C36" s="671"/>
      <c r="D36" s="672"/>
    </row>
    <row r="37" spans="1:4" ht="45">
      <c r="A37" s="18" t="s">
        <v>4217</v>
      </c>
      <c r="B37" s="673" t="s">
        <v>4218</v>
      </c>
      <c r="C37" s="18">
        <v>1</v>
      </c>
      <c r="D37" s="18">
        <v>0</v>
      </c>
    </row>
    <row r="38" spans="1:4" ht="18.75" customHeight="1">
      <c r="A38" s="18" t="s">
        <v>4219</v>
      </c>
      <c r="B38" s="673" t="s">
        <v>4220</v>
      </c>
      <c r="C38" s="18">
        <v>1</v>
      </c>
      <c r="D38" s="18">
        <v>0</v>
      </c>
    </row>
    <row r="39" spans="1:4" ht="45">
      <c r="A39" s="18" t="s">
        <v>4221</v>
      </c>
      <c r="B39" s="673" t="s">
        <v>4222</v>
      </c>
      <c r="C39" s="18">
        <v>1</v>
      </c>
      <c r="D39" s="18">
        <v>0</v>
      </c>
    </row>
    <row r="40" spans="1:4" ht="60">
      <c r="A40" s="18" t="s">
        <v>4223</v>
      </c>
      <c r="B40" s="673" t="s">
        <v>4224</v>
      </c>
      <c r="C40" s="18">
        <v>1</v>
      </c>
      <c r="D40" s="18">
        <v>0</v>
      </c>
    </row>
    <row r="41" spans="1:4" ht="75">
      <c r="A41" s="18" t="s">
        <v>4225</v>
      </c>
      <c r="B41" s="673" t="s">
        <v>4226</v>
      </c>
      <c r="C41" s="18">
        <v>1</v>
      </c>
      <c r="D41" s="18">
        <v>0</v>
      </c>
    </row>
    <row r="42" spans="1:4" ht="60">
      <c r="A42" s="18" t="s">
        <v>4227</v>
      </c>
      <c r="B42" s="673" t="s">
        <v>4228</v>
      </c>
      <c r="C42" s="18">
        <v>1</v>
      </c>
      <c r="D42" s="18">
        <v>0</v>
      </c>
    </row>
    <row r="43" spans="1:4" ht="23.25" customHeight="1">
      <c r="A43" s="665" t="s">
        <v>4229</v>
      </c>
      <c r="B43" s="666"/>
      <c r="C43" s="666"/>
      <c r="D43" s="667"/>
    </row>
    <row r="44" spans="1:4" ht="45">
      <c r="A44" s="18" t="s">
        <v>4230</v>
      </c>
      <c r="B44" s="673" t="s">
        <v>4231</v>
      </c>
      <c r="C44" s="18">
        <v>0</v>
      </c>
      <c r="D44" s="18">
        <v>0.3</v>
      </c>
    </row>
    <row r="45" spans="1:4" ht="75">
      <c r="A45" s="18" t="s">
        <v>4232</v>
      </c>
      <c r="B45" s="673" t="s">
        <v>4233</v>
      </c>
      <c r="C45" s="18">
        <v>1</v>
      </c>
      <c r="D45" s="18">
        <v>3</v>
      </c>
    </row>
    <row r="46" spans="1:4" ht="135" customHeight="1">
      <c r="A46" s="18" t="s">
        <v>4234</v>
      </c>
      <c r="B46" s="673" t="s">
        <v>4235</v>
      </c>
      <c r="C46" s="18">
        <v>1</v>
      </c>
      <c r="D46" s="18">
        <v>0.3</v>
      </c>
    </row>
    <row r="47" spans="1:4" ht="90">
      <c r="A47" s="18" t="s">
        <v>4236</v>
      </c>
      <c r="B47" s="673" t="s">
        <v>4237</v>
      </c>
      <c r="C47" s="18">
        <v>1</v>
      </c>
      <c r="D47" s="18">
        <v>0.3</v>
      </c>
    </row>
    <row r="48" spans="1:4" ht="75">
      <c r="A48" s="18" t="s">
        <v>4238</v>
      </c>
      <c r="B48" s="673" t="s">
        <v>4239</v>
      </c>
      <c r="C48" s="18">
        <v>0</v>
      </c>
      <c r="D48" s="18">
        <v>1</v>
      </c>
    </row>
    <row r="49" spans="1:4" ht="105">
      <c r="A49" s="18" t="s">
        <v>4240</v>
      </c>
      <c r="B49" s="673" t="s">
        <v>4241</v>
      </c>
      <c r="C49" s="18">
        <v>0.5</v>
      </c>
      <c r="D49" s="18">
        <v>0.5</v>
      </c>
    </row>
    <row r="50" spans="1:4" ht="79.5" customHeight="1">
      <c r="A50" s="18" t="s">
        <v>4242</v>
      </c>
      <c r="B50" s="673" t="s">
        <v>4243</v>
      </c>
      <c r="C50" s="18">
        <v>0</v>
      </c>
      <c r="D50" s="18">
        <v>0.6</v>
      </c>
    </row>
    <row r="51" spans="1:4" ht="169.5" customHeight="1">
      <c r="A51" s="18" t="s">
        <v>4244</v>
      </c>
      <c r="B51" s="673" t="s">
        <v>4245</v>
      </c>
      <c r="C51" s="18">
        <v>1</v>
      </c>
      <c r="D51" s="18">
        <v>0</v>
      </c>
    </row>
    <row r="52" spans="1:4" ht="83.25" customHeight="1">
      <c r="A52" s="18" t="s">
        <v>4246</v>
      </c>
      <c r="B52" s="673" t="s">
        <v>4247</v>
      </c>
      <c r="C52" s="18">
        <v>0.1</v>
      </c>
      <c r="D52" s="18">
        <v>0</v>
      </c>
    </row>
    <row r="53" spans="1:4" ht="104.25" customHeight="1">
      <c r="A53" s="18" t="s">
        <v>4248</v>
      </c>
      <c r="B53" s="673" t="s">
        <v>4249</v>
      </c>
      <c r="C53" s="18">
        <v>0.5</v>
      </c>
      <c r="D53" s="18">
        <v>0</v>
      </c>
    </row>
    <row r="54" spans="1:4" ht="66.75" customHeight="1">
      <c r="A54" s="18" t="s">
        <v>4250</v>
      </c>
      <c r="B54" s="673" t="s">
        <v>4251</v>
      </c>
      <c r="C54" s="18">
        <v>1</v>
      </c>
      <c r="D54" s="18">
        <v>0</v>
      </c>
    </row>
    <row r="55" spans="1:4" ht="17.25" customHeight="1">
      <c r="A55" s="18" t="s">
        <v>4252</v>
      </c>
      <c r="B55" s="670" t="s">
        <v>4253</v>
      </c>
      <c r="C55" s="671"/>
      <c r="D55" s="672"/>
    </row>
    <row r="56" spans="1:4" ht="45">
      <c r="A56" s="18" t="s">
        <v>4254</v>
      </c>
      <c r="B56" s="673" t="s">
        <v>4255</v>
      </c>
      <c r="C56" s="18">
        <v>0.1</v>
      </c>
      <c r="D56" s="18">
        <v>0.3</v>
      </c>
    </row>
    <row r="57" spans="1:4" ht="45">
      <c r="A57" s="18" t="s">
        <v>4256</v>
      </c>
      <c r="B57" s="673" t="s">
        <v>4257</v>
      </c>
      <c r="C57" s="18">
        <v>1</v>
      </c>
      <c r="D57" s="18">
        <v>1</v>
      </c>
    </row>
    <row r="58" spans="1:4" ht="30">
      <c r="A58" s="18" t="s">
        <v>4258</v>
      </c>
      <c r="B58" s="673" t="s">
        <v>4259</v>
      </c>
      <c r="C58" s="18">
        <v>1</v>
      </c>
      <c r="D58" s="18">
        <v>0</v>
      </c>
    </row>
    <row r="59" spans="1:4" ht="60">
      <c r="A59" s="18" t="s">
        <v>4260</v>
      </c>
      <c r="B59" s="673" t="s">
        <v>4261</v>
      </c>
      <c r="C59" s="18">
        <v>0</v>
      </c>
      <c r="D59" s="18">
        <v>0.3</v>
      </c>
    </row>
    <row r="60" spans="1:4" ht="45">
      <c r="A60" s="18" t="s">
        <v>4262</v>
      </c>
      <c r="B60" s="673" t="s">
        <v>4263</v>
      </c>
      <c r="C60" s="18">
        <v>0</v>
      </c>
      <c r="D60" s="18">
        <v>0.3</v>
      </c>
    </row>
    <row r="61" spans="1:4" ht="25.5" customHeight="1">
      <c r="A61" s="665" t="s">
        <v>4264</v>
      </c>
      <c r="B61" s="666"/>
      <c r="C61" s="666"/>
      <c r="D61" s="667"/>
    </row>
    <row r="62" spans="1:4" ht="84.75" customHeight="1">
      <c r="A62" s="18" t="s">
        <v>4265</v>
      </c>
      <c r="B62" s="670" t="s">
        <v>4266</v>
      </c>
      <c r="C62" s="671"/>
      <c r="D62" s="672"/>
    </row>
    <row r="63" spans="1:4" ht="20.25" customHeight="1">
      <c r="A63" s="18" t="s">
        <v>4267</v>
      </c>
      <c r="B63" s="673" t="s">
        <v>4268</v>
      </c>
      <c r="C63" s="18">
        <v>0.1</v>
      </c>
      <c r="D63" s="18">
        <v>0</v>
      </c>
    </row>
    <row r="64" spans="1:4" ht="61.5" customHeight="1">
      <c r="A64" s="18" t="s">
        <v>4269</v>
      </c>
      <c r="B64" s="673" t="s">
        <v>4270</v>
      </c>
      <c r="C64" s="18">
        <v>0.3</v>
      </c>
      <c r="D64" s="18">
        <v>0</v>
      </c>
    </row>
    <row r="65" spans="1:4" ht="45">
      <c r="A65" s="18" t="s">
        <v>4271</v>
      </c>
      <c r="B65" s="673" t="s">
        <v>4272</v>
      </c>
      <c r="C65" s="18">
        <v>0.4</v>
      </c>
      <c r="D65" s="18">
        <v>0.3</v>
      </c>
    </row>
    <row r="66" spans="1:4">
      <c r="A66" s="18" t="s">
        <v>4273</v>
      </c>
      <c r="B66" s="673" t="s">
        <v>4274</v>
      </c>
      <c r="C66" s="18">
        <v>0.9</v>
      </c>
      <c r="D66" s="18">
        <v>1</v>
      </c>
    </row>
    <row r="67" spans="1:4" ht="30">
      <c r="A67" s="18" t="s">
        <v>4275</v>
      </c>
      <c r="B67" s="673" t="s">
        <v>4276</v>
      </c>
      <c r="C67" s="18">
        <v>1</v>
      </c>
      <c r="D67" s="18">
        <v>3</v>
      </c>
    </row>
    <row r="68" spans="1:4" ht="81" customHeight="1">
      <c r="A68" s="18" t="s">
        <v>4277</v>
      </c>
      <c r="B68" s="670" t="s">
        <v>4278</v>
      </c>
      <c r="C68" s="671"/>
      <c r="D68" s="672"/>
    </row>
    <row r="69" spans="1:4" ht="18.75" customHeight="1">
      <c r="A69" s="18" t="s">
        <v>4279</v>
      </c>
      <c r="B69" s="673" t="s">
        <v>4268</v>
      </c>
      <c r="C69" s="18">
        <v>0.1</v>
      </c>
      <c r="D69" s="18">
        <v>0</v>
      </c>
    </row>
    <row r="70" spans="1:4" ht="90">
      <c r="A70" s="18" t="s">
        <v>4280</v>
      </c>
      <c r="B70" s="673" t="s">
        <v>4281</v>
      </c>
      <c r="C70" s="18">
        <v>0.4</v>
      </c>
      <c r="D70" s="18">
        <v>0.3</v>
      </c>
    </row>
    <row r="71" spans="1:4" ht="48" customHeight="1">
      <c r="A71" s="18" t="s">
        <v>4282</v>
      </c>
      <c r="B71" s="673" t="s">
        <v>4283</v>
      </c>
      <c r="C71" s="18">
        <v>0.9</v>
      </c>
      <c r="D71" s="18">
        <v>1</v>
      </c>
    </row>
    <row r="72" spans="1:4" ht="45">
      <c r="A72" s="18" t="s">
        <v>4284</v>
      </c>
      <c r="B72" s="673" t="s">
        <v>4285</v>
      </c>
      <c r="C72" s="18">
        <v>1</v>
      </c>
      <c r="D72" s="18">
        <v>3</v>
      </c>
    </row>
    <row r="73" spans="1:4" ht="90">
      <c r="A73" s="18" t="s">
        <v>4286</v>
      </c>
      <c r="B73" s="673" t="s">
        <v>4287</v>
      </c>
      <c r="C73" s="18">
        <v>0.9</v>
      </c>
      <c r="D73" s="18">
        <v>1</v>
      </c>
    </row>
    <row r="74" spans="1:4" ht="16.5" customHeight="1">
      <c r="A74" s="18" t="s">
        <v>4288</v>
      </c>
      <c r="B74" s="673" t="s">
        <v>4289</v>
      </c>
      <c r="C74" s="18">
        <v>0.9</v>
      </c>
      <c r="D74" s="18">
        <v>1</v>
      </c>
    </row>
    <row r="75" spans="1:4" ht="90">
      <c r="A75" s="18" t="s">
        <v>4290</v>
      </c>
      <c r="B75" s="673" t="s">
        <v>4291</v>
      </c>
      <c r="C75" s="18">
        <v>0.5</v>
      </c>
      <c r="D75" s="18">
        <v>0.6</v>
      </c>
    </row>
    <row r="76" spans="1:4" ht="75">
      <c r="A76" s="18" t="s">
        <v>4292</v>
      </c>
      <c r="B76" s="673" t="s">
        <v>4293</v>
      </c>
      <c r="C76" s="18">
        <v>0.5</v>
      </c>
      <c r="D76" s="18">
        <v>0.3</v>
      </c>
    </row>
    <row r="77" spans="1:4" ht="120">
      <c r="A77" s="18" t="s">
        <v>4294</v>
      </c>
      <c r="B77" s="673" t="s">
        <v>4295</v>
      </c>
      <c r="C77" s="18">
        <v>0.3</v>
      </c>
      <c r="D77" s="18">
        <v>0</v>
      </c>
    </row>
    <row r="78" spans="1:4" ht="90">
      <c r="A78" s="18" t="s">
        <v>4296</v>
      </c>
      <c r="B78" s="673" t="s">
        <v>4297</v>
      </c>
      <c r="C78" s="18">
        <v>0.8</v>
      </c>
      <c r="D78" s="18">
        <v>1</v>
      </c>
    </row>
    <row r="79" spans="1:4" ht="126.75" customHeight="1">
      <c r="A79" s="18" t="s">
        <v>4298</v>
      </c>
      <c r="B79" s="674" t="s">
        <v>4299</v>
      </c>
      <c r="C79" s="18">
        <v>1</v>
      </c>
      <c r="D79" s="18">
        <v>0.3</v>
      </c>
    </row>
    <row r="80" spans="1:4" ht="75">
      <c r="A80" s="18" t="s">
        <v>4300</v>
      </c>
      <c r="B80" s="673" t="s">
        <v>4301</v>
      </c>
      <c r="C80" s="18">
        <v>1</v>
      </c>
      <c r="D80" s="18">
        <v>0.3</v>
      </c>
    </row>
    <row r="81" spans="1:4" ht="150">
      <c r="A81" s="18" t="s">
        <v>4302</v>
      </c>
      <c r="B81" s="673" t="s">
        <v>4303</v>
      </c>
      <c r="C81" s="18">
        <v>1</v>
      </c>
      <c r="D81" s="18">
        <v>0.3</v>
      </c>
    </row>
    <row r="82" spans="1:4" ht="60">
      <c r="A82" s="18" t="s">
        <v>4304</v>
      </c>
      <c r="B82" s="673" t="s">
        <v>4305</v>
      </c>
      <c r="C82" s="18">
        <v>0.9</v>
      </c>
      <c r="D82" s="18">
        <v>0.5</v>
      </c>
    </row>
    <row r="83" spans="1:4" ht="75">
      <c r="A83" s="18" t="s">
        <v>4306</v>
      </c>
      <c r="B83" s="673" t="s">
        <v>4307</v>
      </c>
      <c r="C83" s="18">
        <v>0.5</v>
      </c>
      <c r="D83" s="18">
        <v>0</v>
      </c>
    </row>
    <row r="84" spans="1:4" ht="75">
      <c r="A84" s="18" t="s">
        <v>4308</v>
      </c>
      <c r="B84" s="673" t="s">
        <v>4309</v>
      </c>
      <c r="C84" s="18">
        <v>0</v>
      </c>
      <c r="D84" s="18">
        <v>0.3</v>
      </c>
    </row>
    <row r="85" spans="1:4" ht="105">
      <c r="A85" s="18" t="s">
        <v>4310</v>
      </c>
      <c r="B85" s="673" t="s">
        <v>4311</v>
      </c>
      <c r="C85" s="18">
        <v>0.5</v>
      </c>
      <c r="D85" s="18">
        <v>0.6</v>
      </c>
    </row>
    <row r="86" spans="1:4" ht="36.75" customHeight="1">
      <c r="A86" s="18" t="s">
        <v>4312</v>
      </c>
      <c r="B86" s="670" t="s">
        <v>4313</v>
      </c>
      <c r="C86" s="671"/>
      <c r="D86" s="672"/>
    </row>
    <row r="87" spans="1:4">
      <c r="A87" s="18" t="s">
        <v>4314</v>
      </c>
      <c r="B87" s="673" t="s">
        <v>4315</v>
      </c>
      <c r="C87" s="18">
        <v>0</v>
      </c>
      <c r="D87" s="18">
        <v>1</v>
      </c>
    </row>
    <row r="88" spans="1:4">
      <c r="A88" s="18" t="s">
        <v>4316</v>
      </c>
      <c r="B88" s="673" t="s">
        <v>4317</v>
      </c>
      <c r="C88" s="18">
        <v>0</v>
      </c>
      <c r="D88" s="18">
        <v>2</v>
      </c>
    </row>
    <row r="89" spans="1:4">
      <c r="A89" s="18" t="s">
        <v>4318</v>
      </c>
      <c r="B89" s="673" t="s">
        <v>4319</v>
      </c>
      <c r="C89" s="18">
        <v>0</v>
      </c>
      <c r="D89" s="18">
        <v>3</v>
      </c>
    </row>
    <row r="90" spans="1:4" ht="62.25" customHeight="1">
      <c r="A90" s="18" t="s">
        <v>4320</v>
      </c>
      <c r="B90" s="675" t="s">
        <v>4321</v>
      </c>
      <c r="C90" s="675"/>
      <c r="D90" s="675"/>
    </row>
    <row r="91" spans="1:4" ht="17.25" customHeight="1">
      <c r="A91" s="18" t="s">
        <v>4322</v>
      </c>
      <c r="B91" s="673" t="s">
        <v>4315</v>
      </c>
      <c r="C91" s="18">
        <v>0</v>
      </c>
      <c r="D91" s="18">
        <v>1</v>
      </c>
    </row>
    <row r="92" spans="1:4" ht="60">
      <c r="A92" s="18" t="s">
        <v>4323</v>
      </c>
      <c r="B92" s="673" t="s">
        <v>4324</v>
      </c>
      <c r="C92" s="18">
        <v>0</v>
      </c>
      <c r="D92" s="18">
        <v>2</v>
      </c>
    </row>
    <row r="93" spans="1:4" ht="60">
      <c r="A93" s="18" t="s">
        <v>4325</v>
      </c>
      <c r="B93" s="673" t="s">
        <v>4326</v>
      </c>
      <c r="C93" s="18">
        <v>0</v>
      </c>
      <c r="D93" s="18">
        <v>3</v>
      </c>
    </row>
    <row r="95" spans="1:4" s="677" customFormat="1" ht="35.25" customHeight="1">
      <c r="A95" s="676" t="s">
        <v>4327</v>
      </c>
      <c r="B95" s="676"/>
      <c r="C95" s="676"/>
      <c r="D95" s="676"/>
    </row>
    <row r="96" spans="1:4" s="677" customFormat="1" ht="35.25" customHeight="1">
      <c r="A96" s="676" t="s">
        <v>4328</v>
      </c>
      <c r="B96" s="676"/>
      <c r="C96" s="676"/>
      <c r="D96" s="676"/>
    </row>
    <row r="97" spans="1:4" s="677" customFormat="1" ht="35.25" customHeight="1">
      <c r="A97" s="676" t="s">
        <v>4329</v>
      </c>
      <c r="B97" s="676"/>
      <c r="C97" s="676"/>
      <c r="D97" s="676"/>
    </row>
    <row r="98" spans="1:4" s="677" customFormat="1">
      <c r="A98" s="36"/>
      <c r="B98" s="678"/>
      <c r="C98" s="36"/>
      <c r="D98" s="36"/>
    </row>
    <row r="99" spans="1:4" s="677" customFormat="1">
      <c r="A99" s="679" t="s">
        <v>4330</v>
      </c>
      <c r="B99" s="679"/>
      <c r="C99" s="679"/>
      <c r="D99" s="679"/>
    </row>
    <row r="100" spans="1:4" s="677" customFormat="1" ht="45.75" customHeight="1">
      <c r="A100" s="679" t="s">
        <v>4331</v>
      </c>
      <c r="B100" s="679"/>
      <c r="C100" s="679"/>
      <c r="D100" s="679"/>
    </row>
    <row r="101" spans="1:4" s="677" customFormat="1" ht="58.5" customHeight="1">
      <c r="A101" s="679" t="s">
        <v>4332</v>
      </c>
      <c r="B101" s="679"/>
      <c r="C101" s="679"/>
      <c r="D101" s="679"/>
    </row>
    <row r="102" spans="1:4" s="677" customFormat="1" ht="117.75" customHeight="1">
      <c r="A102" s="679"/>
      <c r="B102" s="679"/>
      <c r="C102" s="679"/>
      <c r="D102" s="679"/>
    </row>
    <row r="103" spans="1:4">
      <c r="A103" s="680"/>
      <c r="B103" s="680"/>
      <c r="C103" s="680"/>
      <c r="D103" s="680"/>
    </row>
  </sheetData>
  <mergeCells count="25">
    <mergeCell ref="A103:D103"/>
    <mergeCell ref="A96:D96"/>
    <mergeCell ref="A97:D97"/>
    <mergeCell ref="A99:D99"/>
    <mergeCell ref="A100:D100"/>
    <mergeCell ref="A101:D101"/>
    <mergeCell ref="A102:D102"/>
    <mergeCell ref="A61:D61"/>
    <mergeCell ref="B62:D62"/>
    <mergeCell ref="B68:D68"/>
    <mergeCell ref="B86:D86"/>
    <mergeCell ref="B90:D90"/>
    <mergeCell ref="A95:D95"/>
    <mergeCell ref="B23:D23"/>
    <mergeCell ref="B28:D28"/>
    <mergeCell ref="B31:D31"/>
    <mergeCell ref="B36:D36"/>
    <mergeCell ref="A43:D43"/>
    <mergeCell ref="B55:D55"/>
    <mergeCell ref="A2:C2"/>
    <mergeCell ref="A9:A10"/>
    <mergeCell ref="B9:B10"/>
    <mergeCell ref="C9:D9"/>
    <mergeCell ref="A11:D11"/>
    <mergeCell ref="B15:D15"/>
  </mergeCells>
  <pageMargins left="0.7" right="0.7" top="0.75" bottom="0.75" header="0.3" footer="0.3"/>
  <pageSetup paperSize="9" scale="5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90474-0A99-481A-873A-23C86C1E1A1F}">
  <sheetPr>
    <pageSetUpPr fitToPage="1"/>
  </sheetPr>
  <dimension ref="A1:G52"/>
  <sheetViews>
    <sheetView zoomScale="90" zoomScaleNormal="90" workbookViewId="0"/>
  </sheetViews>
  <sheetFormatPr defaultRowHeight="15"/>
  <cols>
    <col min="1" max="1" width="28.7109375" style="400" customWidth="1"/>
    <col min="2" max="2" width="44.140625" style="400" customWidth="1"/>
    <col min="3" max="3" width="18" style="416" customWidth="1"/>
    <col min="4" max="4" width="41.85546875" style="400" customWidth="1"/>
    <col min="5" max="5" width="22.85546875" style="400" customWidth="1"/>
    <col min="6" max="6" width="9.140625" style="400"/>
    <col min="7" max="7" width="9.7109375" style="400" bestFit="1" customWidth="1"/>
    <col min="8" max="16384" width="9.140625" style="400"/>
  </cols>
  <sheetData>
    <row r="1" spans="1:7" s="45" customFormat="1" ht="16.5" customHeight="1">
      <c r="A1" s="45" t="s">
        <v>4333</v>
      </c>
      <c r="C1" s="681" t="s">
        <v>117</v>
      </c>
    </row>
    <row r="2" spans="1:7" s="45" customFormat="1" ht="50.25" customHeight="1">
      <c r="A2" s="173" t="s">
        <v>1</v>
      </c>
      <c r="B2" s="173"/>
      <c r="C2" s="173"/>
    </row>
    <row r="3" spans="1:7" s="45" customFormat="1" ht="26.25" customHeight="1">
      <c r="A3" s="45" t="s">
        <v>3309</v>
      </c>
      <c r="F3" s="47"/>
    </row>
    <row r="4" spans="1:7" s="45" customFormat="1" ht="26.25" customHeight="1">
      <c r="C4" s="682"/>
      <c r="F4" s="47"/>
    </row>
    <row r="5" spans="1:7" s="45" customFormat="1" ht="30.75" customHeight="1">
      <c r="A5" s="48" t="s">
        <v>4334</v>
      </c>
      <c r="B5" s="48"/>
      <c r="C5" s="683"/>
      <c r="D5" s="124"/>
      <c r="E5" s="124"/>
    </row>
    <row r="6" spans="1:7" s="45" customFormat="1" ht="16.5">
      <c r="C6" s="682"/>
    </row>
    <row r="7" spans="1:7" s="45" customFormat="1" ht="16.5">
      <c r="A7" s="49" t="s">
        <v>4</v>
      </c>
      <c r="B7" s="49"/>
      <c r="C7" s="682"/>
      <c r="D7" s="49"/>
      <c r="E7" s="49"/>
    </row>
    <row r="8" spans="1:7" s="45" customFormat="1" ht="16.5">
      <c r="C8" s="682"/>
    </row>
    <row r="9" spans="1:7" ht="47.25">
      <c r="A9" s="684" t="s">
        <v>4335</v>
      </c>
      <c r="B9" s="139" t="s">
        <v>4336</v>
      </c>
      <c r="C9" s="139" t="s">
        <v>588</v>
      </c>
      <c r="D9" s="139" t="s">
        <v>664</v>
      </c>
      <c r="E9" s="139" t="s">
        <v>4337</v>
      </c>
    </row>
    <row r="10" spans="1:7" ht="15.75">
      <c r="A10" s="685" t="s">
        <v>4338</v>
      </c>
      <c r="B10" s="686"/>
      <c r="C10" s="686"/>
      <c r="D10" s="686"/>
      <c r="E10" s="687"/>
      <c r="G10" s="688"/>
    </row>
    <row r="11" spans="1:7" ht="31.5">
      <c r="A11" s="689" t="s">
        <v>4339</v>
      </c>
      <c r="B11" s="690" t="s">
        <v>4340</v>
      </c>
      <c r="C11" s="691"/>
      <c r="D11" s="690"/>
      <c r="E11" s="692">
        <f>E12+E13+E14+E15</f>
        <v>989.48</v>
      </c>
      <c r="F11" s="128"/>
      <c r="G11" s="128"/>
    </row>
    <row r="12" spans="1:7" ht="31.5">
      <c r="A12" s="693"/>
      <c r="B12" s="694" t="s">
        <v>4341</v>
      </c>
      <c r="C12" s="71" t="s">
        <v>4342</v>
      </c>
      <c r="D12" s="694" t="s">
        <v>4343</v>
      </c>
      <c r="E12" s="695">
        <v>41.77</v>
      </c>
      <c r="F12" s="128"/>
      <c r="G12" s="128"/>
    </row>
    <row r="13" spans="1:7" ht="31.5">
      <c r="A13" s="693"/>
      <c r="B13" s="696" t="s">
        <v>4344</v>
      </c>
      <c r="C13" s="697" t="s">
        <v>1463</v>
      </c>
      <c r="D13" s="694" t="s">
        <v>1464</v>
      </c>
      <c r="E13" s="695">
        <v>163.72</v>
      </c>
      <c r="F13" s="128"/>
      <c r="G13" s="128"/>
    </row>
    <row r="14" spans="1:7" ht="30" customHeight="1">
      <c r="A14" s="693"/>
      <c r="B14" s="696" t="s">
        <v>4345</v>
      </c>
      <c r="C14" s="697" t="s">
        <v>4346</v>
      </c>
      <c r="D14" s="694" t="s">
        <v>4347</v>
      </c>
      <c r="E14" s="695">
        <v>150.31</v>
      </c>
      <c r="F14" s="698"/>
      <c r="G14" s="128"/>
    </row>
    <row r="15" spans="1:7" ht="157.5">
      <c r="A15" s="699"/>
      <c r="B15" s="700" t="s">
        <v>4348</v>
      </c>
      <c r="C15" s="701" t="s">
        <v>4349</v>
      </c>
      <c r="D15" s="702" t="s">
        <v>1581</v>
      </c>
      <c r="E15" s="695">
        <v>633.67999999999995</v>
      </c>
      <c r="F15" s="128"/>
      <c r="G15" s="128"/>
    </row>
    <row r="16" spans="1:7" ht="94.5">
      <c r="A16" s="71" t="s">
        <v>4350</v>
      </c>
      <c r="B16" s="703" t="s">
        <v>4351</v>
      </c>
      <c r="C16" s="71" t="s">
        <v>4352</v>
      </c>
      <c r="D16" s="703" t="s">
        <v>4353</v>
      </c>
      <c r="E16" s="695">
        <v>71.010000000000005</v>
      </c>
      <c r="F16" s="128"/>
      <c r="G16" s="128"/>
    </row>
    <row r="17" spans="1:7" ht="47.25">
      <c r="A17" s="71" t="s">
        <v>4350</v>
      </c>
      <c r="B17" s="703" t="s">
        <v>4354</v>
      </c>
      <c r="C17" s="71" t="s">
        <v>4355</v>
      </c>
      <c r="D17" s="703" t="s">
        <v>4356</v>
      </c>
      <c r="E17" s="695">
        <v>259.14</v>
      </c>
      <c r="F17" s="128"/>
      <c r="G17" s="128"/>
    </row>
    <row r="18" spans="1:7" ht="47.25" customHeight="1">
      <c r="A18" s="71" t="s">
        <v>4350</v>
      </c>
      <c r="B18" s="689" t="s">
        <v>4357</v>
      </c>
      <c r="C18" s="71" t="s">
        <v>4358</v>
      </c>
      <c r="D18" s="703" t="s">
        <v>4359</v>
      </c>
      <c r="E18" s="704">
        <v>388.71</v>
      </c>
      <c r="F18" s="128"/>
      <c r="G18" s="128"/>
    </row>
    <row r="19" spans="1:7" ht="47.25">
      <c r="A19" s="71" t="s">
        <v>4350</v>
      </c>
      <c r="B19" s="699"/>
      <c r="C19" s="71" t="s">
        <v>4360</v>
      </c>
      <c r="D19" s="703" t="s">
        <v>4361</v>
      </c>
      <c r="E19" s="705"/>
      <c r="F19" s="128"/>
      <c r="G19" s="128"/>
    </row>
    <row r="20" spans="1:7" ht="68.25" customHeight="1">
      <c r="A20" s="71" t="s">
        <v>4350</v>
      </c>
      <c r="B20" s="703" t="s">
        <v>4362</v>
      </c>
      <c r="C20" s="71" t="s">
        <v>4363</v>
      </c>
      <c r="D20" s="703" t="s">
        <v>1262</v>
      </c>
      <c r="E20" s="695">
        <v>445.6</v>
      </c>
      <c r="F20" s="128"/>
      <c r="G20" s="128"/>
    </row>
    <row r="21" spans="1:7" ht="15.75">
      <c r="A21" s="706" t="s">
        <v>4364</v>
      </c>
      <c r="B21" s="707"/>
      <c r="C21" s="707"/>
      <c r="D21" s="707"/>
      <c r="E21" s="708"/>
      <c r="F21" s="128"/>
      <c r="G21" s="128"/>
    </row>
    <row r="22" spans="1:7" ht="63">
      <c r="A22" s="71" t="s">
        <v>4350</v>
      </c>
      <c r="B22" s="703" t="s">
        <v>4365</v>
      </c>
      <c r="C22" s="71" t="s">
        <v>4366</v>
      </c>
      <c r="D22" s="703" t="s">
        <v>610</v>
      </c>
      <c r="E22" s="695">
        <v>1182.03</v>
      </c>
      <c r="F22" s="128"/>
      <c r="G22" s="128"/>
    </row>
    <row r="23" spans="1:7" ht="63">
      <c r="A23" s="71" t="s">
        <v>4350</v>
      </c>
      <c r="B23" s="703" t="s">
        <v>4367</v>
      </c>
      <c r="C23" s="709" t="s">
        <v>4368</v>
      </c>
      <c r="D23" s="710" t="s">
        <v>4369</v>
      </c>
      <c r="E23" s="76">
        <v>414.63</v>
      </c>
      <c r="F23" s="711"/>
    </row>
    <row r="24" spans="1:7" ht="63">
      <c r="A24" s="71" t="s">
        <v>4350</v>
      </c>
      <c r="B24" s="703" t="s">
        <v>4370</v>
      </c>
      <c r="C24" s="71" t="s">
        <v>4371</v>
      </c>
      <c r="D24" s="703" t="s">
        <v>934</v>
      </c>
      <c r="E24" s="695">
        <v>511.3</v>
      </c>
    </row>
    <row r="25" spans="1:7" ht="48.75" customHeight="1">
      <c r="A25" s="71" t="s">
        <v>4350</v>
      </c>
      <c r="B25" s="689" t="s">
        <v>4357</v>
      </c>
      <c r="C25" s="71" t="s">
        <v>4372</v>
      </c>
      <c r="D25" s="703" t="s">
        <v>4373</v>
      </c>
      <c r="E25" s="704">
        <v>255.83</v>
      </c>
    </row>
    <row r="26" spans="1:7" ht="47.25">
      <c r="A26" s="71" t="s">
        <v>4350</v>
      </c>
      <c r="B26" s="699"/>
      <c r="C26" s="71" t="s">
        <v>4374</v>
      </c>
      <c r="D26" s="703" t="s">
        <v>4375</v>
      </c>
      <c r="E26" s="705"/>
    </row>
    <row r="27" spans="1:7" ht="15.75">
      <c r="A27" s="712"/>
      <c r="B27" s="712"/>
      <c r="C27" s="712"/>
      <c r="D27" s="712"/>
      <c r="E27" s="712"/>
    </row>
    <row r="51" spans="1:4" ht="18.75">
      <c r="A51" s="713"/>
      <c r="B51" s="713"/>
      <c r="C51" s="714"/>
      <c r="D51" s="715"/>
    </row>
    <row r="52" spans="1:4" ht="18.75">
      <c r="A52" s="716"/>
      <c r="B52" s="716"/>
      <c r="C52" s="714"/>
      <c r="D52" s="717"/>
    </row>
  </sheetData>
  <mergeCells count="11">
    <mergeCell ref="B25:B26"/>
    <mergeCell ref="E25:E26"/>
    <mergeCell ref="A27:E27"/>
    <mergeCell ref="A51:B51"/>
    <mergeCell ref="A52:B52"/>
    <mergeCell ref="A2:C2"/>
    <mergeCell ref="A10:E10"/>
    <mergeCell ref="A11:A15"/>
    <mergeCell ref="B18:B19"/>
    <mergeCell ref="E18:E19"/>
    <mergeCell ref="A21:E21"/>
  </mergeCells>
  <printOptions horizontalCentered="1"/>
  <pageMargins left="0.59055118110236227" right="0.59055118110236227" top="0.59055118110236227" bottom="0.59055118110236227" header="0" footer="0"/>
  <pageSetup paperSize="9" scale="58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FFC89-E1F5-473E-862C-748D523A0E47}">
  <sheetPr>
    <pageSetUpPr fitToPage="1"/>
  </sheetPr>
  <dimension ref="A1:G22"/>
  <sheetViews>
    <sheetView zoomScale="80" zoomScaleNormal="80" workbookViewId="0">
      <selection activeCell="A5" sqref="A5:F5"/>
    </sheetView>
  </sheetViews>
  <sheetFormatPr defaultRowHeight="40.5" customHeight="1"/>
  <cols>
    <col min="1" max="1" width="101.28515625" style="724" customWidth="1"/>
    <col min="2" max="2" width="17.85546875" style="724" bestFit="1" customWidth="1"/>
    <col min="3" max="3" width="13" style="724" bestFit="1" customWidth="1"/>
    <col min="4" max="4" width="39.28515625" style="724" customWidth="1"/>
    <col min="5" max="5" width="13" style="724" bestFit="1" customWidth="1"/>
    <col min="6" max="6" width="50.85546875" style="724" customWidth="1"/>
    <col min="7" max="16384" width="9.140625" style="724"/>
  </cols>
  <sheetData>
    <row r="1" spans="1:7" s="45" customFormat="1" ht="16.5" customHeight="1">
      <c r="A1" s="45" t="s">
        <v>4376</v>
      </c>
      <c r="D1" s="46" t="s">
        <v>117</v>
      </c>
    </row>
    <row r="2" spans="1:7" s="45" customFormat="1" ht="50.25" customHeight="1">
      <c r="A2" s="173" t="s">
        <v>1</v>
      </c>
      <c r="B2" s="173"/>
      <c r="C2" s="173"/>
      <c r="D2" s="173"/>
    </row>
    <row r="3" spans="1:7" s="45" customFormat="1" ht="26.25" customHeight="1">
      <c r="A3" s="45" t="s">
        <v>3309</v>
      </c>
      <c r="G3" s="47"/>
    </row>
    <row r="4" spans="1:7" s="45" customFormat="1" ht="26.25" customHeight="1">
      <c r="G4" s="47"/>
    </row>
    <row r="5" spans="1:7" s="45" customFormat="1" ht="111.75" customHeight="1">
      <c r="A5" s="718" t="s">
        <v>4377</v>
      </c>
      <c r="B5" s="718"/>
      <c r="C5" s="718"/>
      <c r="D5" s="718"/>
      <c r="E5" s="718"/>
      <c r="F5" s="718"/>
    </row>
    <row r="6" spans="1:7" s="45" customFormat="1" ht="21">
      <c r="A6" s="719"/>
      <c r="B6" s="719"/>
      <c r="C6" s="720"/>
      <c r="D6" s="720"/>
      <c r="E6" s="720"/>
      <c r="F6" s="720"/>
    </row>
    <row r="7" spans="1:7" s="45" customFormat="1" ht="16.5">
      <c r="A7" s="721" t="s">
        <v>1101</v>
      </c>
      <c r="B7" s="721" t="s">
        <v>588</v>
      </c>
      <c r="C7" s="721" t="s">
        <v>4378</v>
      </c>
      <c r="D7" s="721"/>
      <c r="E7" s="721" t="s">
        <v>4379</v>
      </c>
      <c r="F7" s="721"/>
    </row>
    <row r="8" spans="1:7" s="45" customFormat="1" ht="35.25" customHeight="1">
      <c r="A8" s="721"/>
      <c r="B8" s="721"/>
      <c r="C8" s="721"/>
      <c r="D8" s="721"/>
      <c r="E8" s="721"/>
      <c r="F8" s="721"/>
    </row>
    <row r="9" spans="1:7" ht="79.5" customHeight="1">
      <c r="A9" s="722"/>
      <c r="B9" s="722"/>
      <c r="C9" s="723" t="s">
        <v>487</v>
      </c>
      <c r="D9" s="723" t="s">
        <v>488</v>
      </c>
      <c r="E9" s="723" t="s">
        <v>487</v>
      </c>
      <c r="F9" s="723" t="s">
        <v>488</v>
      </c>
    </row>
    <row r="10" spans="1:7" ht="33" customHeight="1">
      <c r="A10" s="725">
        <v>1</v>
      </c>
      <c r="B10" s="725">
        <v>2</v>
      </c>
      <c r="C10" s="725">
        <v>3</v>
      </c>
      <c r="D10" s="725">
        <v>5</v>
      </c>
      <c r="E10" s="725">
        <v>4</v>
      </c>
      <c r="F10" s="725">
        <v>6</v>
      </c>
    </row>
    <row r="11" spans="1:7" ht="40.5" customHeight="1">
      <c r="A11" s="726" t="s">
        <v>4380</v>
      </c>
      <c r="B11" s="727" t="s">
        <v>4381</v>
      </c>
      <c r="C11" s="728">
        <v>18128.099999999999</v>
      </c>
      <c r="D11" s="729" t="s">
        <v>4382</v>
      </c>
      <c r="E11" s="728">
        <v>14172.6</v>
      </c>
      <c r="F11" s="729" t="s">
        <v>4382</v>
      </c>
    </row>
    <row r="12" spans="1:7" ht="50.25" customHeight="1">
      <c r="A12" s="730" t="s">
        <v>4383</v>
      </c>
      <c r="B12" s="731" t="s">
        <v>4384</v>
      </c>
      <c r="C12" s="732"/>
      <c r="D12" s="728">
        <v>14453.8</v>
      </c>
      <c r="E12" s="732"/>
      <c r="F12" s="728">
        <v>10474.4</v>
      </c>
    </row>
    <row r="13" spans="1:7" ht="53.25" customHeight="1">
      <c r="A13" s="730" t="s">
        <v>4385</v>
      </c>
      <c r="B13" s="731" t="s">
        <v>4386</v>
      </c>
      <c r="C13" s="732"/>
      <c r="D13" s="732"/>
      <c r="E13" s="732"/>
      <c r="F13" s="732"/>
    </row>
    <row r="14" spans="1:7" ht="40.5" customHeight="1">
      <c r="A14" s="730" t="s">
        <v>4387</v>
      </c>
      <c r="B14" s="731" t="s">
        <v>4388</v>
      </c>
      <c r="C14" s="732"/>
      <c r="D14" s="732"/>
      <c r="E14" s="732"/>
      <c r="F14" s="732"/>
    </row>
    <row r="15" spans="1:7" ht="40.5" customHeight="1">
      <c r="A15" s="730" t="s">
        <v>4389</v>
      </c>
      <c r="B15" s="731" t="s">
        <v>4390</v>
      </c>
      <c r="C15" s="733"/>
      <c r="D15" s="733"/>
      <c r="E15" s="733"/>
      <c r="F15" s="733"/>
    </row>
    <row r="16" spans="1:7" ht="40.5" customHeight="1">
      <c r="A16" s="730" t="s">
        <v>4391</v>
      </c>
      <c r="B16" s="731" t="s">
        <v>4392</v>
      </c>
      <c r="C16" s="734">
        <v>23026.6</v>
      </c>
      <c r="D16" s="735">
        <v>20147.2</v>
      </c>
      <c r="E16" s="734">
        <v>15492.5</v>
      </c>
      <c r="F16" s="735">
        <v>12863.5</v>
      </c>
    </row>
    <row r="17" spans="1:6" ht="40.5" customHeight="1">
      <c r="A17" s="730" t="s">
        <v>4393</v>
      </c>
      <c r="B17" s="731" t="s">
        <v>4394</v>
      </c>
      <c r="C17" s="734"/>
      <c r="D17" s="735" t="s">
        <v>159</v>
      </c>
      <c r="E17" s="734"/>
      <c r="F17" s="735" t="s">
        <v>159</v>
      </c>
    </row>
    <row r="18" spans="1:6" ht="40.5" customHeight="1">
      <c r="A18" s="730" t="s">
        <v>4395</v>
      </c>
      <c r="B18" s="731" t="s">
        <v>4396</v>
      </c>
      <c r="C18" s="734">
        <v>17518.2</v>
      </c>
      <c r="D18" s="734" t="s">
        <v>159</v>
      </c>
      <c r="E18" s="734">
        <v>10170</v>
      </c>
      <c r="F18" s="734" t="s">
        <v>159</v>
      </c>
    </row>
    <row r="19" spans="1:6" ht="40.5" customHeight="1">
      <c r="A19" s="730" t="s">
        <v>4397</v>
      </c>
      <c r="B19" s="731" t="s">
        <v>4398</v>
      </c>
      <c r="C19" s="734"/>
      <c r="D19" s="734"/>
      <c r="E19" s="734"/>
      <c r="F19" s="734"/>
    </row>
    <row r="20" spans="1:6" ht="40.5" customHeight="1">
      <c r="A20" s="730" t="s">
        <v>4399</v>
      </c>
      <c r="B20" s="731" t="s">
        <v>4400</v>
      </c>
      <c r="C20" s="734"/>
      <c r="D20" s="734"/>
      <c r="E20" s="734"/>
      <c r="F20" s="734"/>
    </row>
    <row r="21" spans="1:6" ht="40.5" customHeight="1">
      <c r="A21" s="730" t="s">
        <v>4401</v>
      </c>
      <c r="B21" s="731"/>
      <c r="C21" s="735">
        <v>15271.5</v>
      </c>
      <c r="D21" s="735">
        <v>8834.7999999999993</v>
      </c>
      <c r="E21" s="735">
        <v>8865.7000000000007</v>
      </c>
      <c r="F21" s="735">
        <v>6402.4</v>
      </c>
    </row>
    <row r="22" spans="1:6" ht="40.5" customHeight="1">
      <c r="A22" s="736" t="s">
        <v>4402</v>
      </c>
      <c r="B22" s="737"/>
      <c r="C22" s="735">
        <v>15271.5</v>
      </c>
      <c r="D22" s="735">
        <v>8834.7999999999993</v>
      </c>
      <c r="E22" s="735">
        <v>8865.7000000000007</v>
      </c>
      <c r="F22" s="735">
        <v>6402.4</v>
      </c>
    </row>
  </sheetData>
  <mergeCells count="16">
    <mergeCell ref="C18:C20"/>
    <mergeCell ref="D18:D20"/>
    <mergeCell ref="E18:E20"/>
    <mergeCell ref="F18:F20"/>
    <mergeCell ref="C11:C15"/>
    <mergeCell ref="E11:E15"/>
    <mergeCell ref="D12:D15"/>
    <mergeCell ref="F12:F15"/>
    <mergeCell ref="C16:C17"/>
    <mergeCell ref="E16:E17"/>
    <mergeCell ref="A2:D2"/>
    <mergeCell ref="A5:F5"/>
    <mergeCell ref="A7:A9"/>
    <mergeCell ref="B7:B9"/>
    <mergeCell ref="C7:D8"/>
    <mergeCell ref="E7:F8"/>
  </mergeCells>
  <pageMargins left="0.78740157480314965" right="0.31496062992125984" top="0.74803149606299213" bottom="0.74803149606299213" header="0.31496062992125984" footer="0.31496062992125984"/>
  <pageSetup paperSize="9" scale="54" orientation="landscape" horizontalDpi="300" verticalDpi="30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A73ED-2844-4FF7-9E58-D89113FE7D0C}">
  <dimension ref="A1:E93"/>
  <sheetViews>
    <sheetView zoomScaleNormal="100" zoomScaleSheetLayoutView="100" workbookViewId="0">
      <selection sqref="A1:B1"/>
    </sheetView>
  </sheetViews>
  <sheetFormatPr defaultRowHeight="18.75"/>
  <cols>
    <col min="1" max="1" width="9.5703125" style="743" customWidth="1"/>
    <col min="2" max="2" width="116.5703125" style="744" customWidth="1"/>
    <col min="3" max="16384" width="9.140625" style="739"/>
  </cols>
  <sheetData>
    <row r="1" spans="1:5" s="45" customFormat="1" ht="16.5" customHeight="1">
      <c r="A1" s="45" t="s">
        <v>4403</v>
      </c>
    </row>
    <row r="2" spans="1:5" s="45" customFormat="1" ht="50.25" customHeight="1">
      <c r="A2" s="173" t="s">
        <v>1</v>
      </c>
      <c r="B2" s="173"/>
    </row>
    <row r="3" spans="1:5" s="45" customFormat="1" ht="26.25" customHeight="1">
      <c r="A3" s="45" t="s">
        <v>3309</v>
      </c>
      <c r="E3" s="47"/>
    </row>
    <row r="4" spans="1:5" s="45" customFormat="1" ht="26.25" customHeight="1">
      <c r="E4" s="47"/>
    </row>
    <row r="5" spans="1:5" s="45" customFormat="1" ht="42.75" customHeight="1">
      <c r="A5" s="48" t="s">
        <v>4404</v>
      </c>
      <c r="B5" s="48"/>
    </row>
    <row r="6" spans="1:5" s="45" customFormat="1" ht="16.5"/>
    <row r="7" spans="1:5" s="45" customFormat="1" ht="16.5">
      <c r="A7" s="49" t="s">
        <v>4</v>
      </c>
      <c r="B7" s="49"/>
    </row>
    <row r="8" spans="1:5" s="45" customFormat="1" ht="16.5"/>
    <row r="9" spans="1:5" ht="35.25" customHeight="1">
      <c r="A9" s="738" t="s">
        <v>4136</v>
      </c>
      <c r="B9" s="738" t="s">
        <v>2346</v>
      </c>
    </row>
    <row r="10" spans="1:5" s="742" customFormat="1" ht="18.75" customHeight="1">
      <c r="A10" s="740" t="s">
        <v>2356</v>
      </c>
      <c r="B10" s="741" t="s">
        <v>2357</v>
      </c>
    </row>
    <row r="11" spans="1:5" ht="18.75" customHeight="1">
      <c r="A11" s="740" t="s">
        <v>2360</v>
      </c>
      <c r="B11" s="741" t="s">
        <v>2361</v>
      </c>
    </row>
    <row r="12" spans="1:5" ht="18.75" customHeight="1">
      <c r="A12" s="740" t="s">
        <v>2368</v>
      </c>
      <c r="B12" s="741" t="s">
        <v>2369</v>
      </c>
    </row>
    <row r="13" spans="1:5" ht="18.75" customHeight="1">
      <c r="A13" s="740" t="s">
        <v>2380</v>
      </c>
      <c r="B13" s="741" t="s">
        <v>2381</v>
      </c>
    </row>
    <row r="14" spans="1:5" ht="18.75" customHeight="1">
      <c r="A14" s="740" t="s">
        <v>2394</v>
      </c>
      <c r="B14" s="741" t="s">
        <v>2395</v>
      </c>
    </row>
    <row r="15" spans="1:5" ht="18.75" customHeight="1">
      <c r="A15" s="740" t="s">
        <v>2396</v>
      </c>
      <c r="B15" s="741" t="s">
        <v>2397</v>
      </c>
    </row>
    <row r="16" spans="1:5" ht="18.75" customHeight="1">
      <c r="A16" s="740" t="s">
        <v>2440</v>
      </c>
      <c r="B16" s="741" t="s">
        <v>2441</v>
      </c>
    </row>
    <row r="17" spans="1:2" ht="18.75" customHeight="1">
      <c r="A17" s="740" t="s">
        <v>2442</v>
      </c>
      <c r="B17" s="741" t="s">
        <v>2443</v>
      </c>
    </row>
    <row r="18" spans="1:2" ht="18.75" customHeight="1">
      <c r="A18" s="740" t="s">
        <v>2450</v>
      </c>
      <c r="B18" s="741" t="s">
        <v>2451</v>
      </c>
    </row>
    <row r="19" spans="1:2" ht="18.75" customHeight="1">
      <c r="A19" s="740" t="s">
        <v>2452</v>
      </c>
      <c r="B19" s="741" t="s">
        <v>2453</v>
      </c>
    </row>
    <row r="20" spans="1:2" ht="18.75" customHeight="1">
      <c r="A20" s="740" t="s">
        <v>2454</v>
      </c>
      <c r="B20" s="741" t="s">
        <v>2455</v>
      </c>
    </row>
    <row r="21" spans="1:2" ht="18.75" customHeight="1">
      <c r="A21" s="740" t="s">
        <v>2462</v>
      </c>
      <c r="B21" s="741" t="s">
        <v>4405</v>
      </c>
    </row>
    <row r="22" spans="1:2" ht="18.75" customHeight="1">
      <c r="A22" s="740" t="s">
        <v>2464</v>
      </c>
      <c r="B22" s="741" t="s">
        <v>2465</v>
      </c>
    </row>
    <row r="23" spans="1:2" ht="18.75" customHeight="1">
      <c r="A23" s="740" t="s">
        <v>2536</v>
      </c>
      <c r="B23" s="741" t="s">
        <v>2537</v>
      </c>
    </row>
    <row r="24" spans="1:2" ht="18.75" customHeight="1">
      <c r="A24" s="740" t="s">
        <v>2552</v>
      </c>
      <c r="B24" s="741" t="s">
        <v>2553</v>
      </c>
    </row>
    <row r="25" spans="1:2" ht="18.75" customHeight="1">
      <c r="A25" s="740" t="s">
        <v>2592</v>
      </c>
      <c r="B25" s="741" t="s">
        <v>2593</v>
      </c>
    </row>
    <row r="26" spans="1:2" ht="18.75" customHeight="1">
      <c r="A26" s="740" t="s">
        <v>2596</v>
      </c>
      <c r="B26" s="741" t="s">
        <v>2597</v>
      </c>
    </row>
    <row r="27" spans="1:2" ht="18.75" customHeight="1">
      <c r="A27" s="740" t="s">
        <v>2606</v>
      </c>
      <c r="B27" s="741" t="s">
        <v>2607</v>
      </c>
    </row>
    <row r="28" spans="1:2" ht="18.75" customHeight="1">
      <c r="A28" s="740" t="s">
        <v>2608</v>
      </c>
      <c r="B28" s="741" t="s">
        <v>2609</v>
      </c>
    </row>
    <row r="29" spans="1:2" ht="18.75" customHeight="1">
      <c r="A29" s="740" t="s">
        <v>2808</v>
      </c>
      <c r="B29" s="741" t="s">
        <v>2809</v>
      </c>
    </row>
    <row r="30" spans="1:2" ht="18.75" customHeight="1">
      <c r="A30" s="740" t="s">
        <v>2810</v>
      </c>
      <c r="B30" s="741" t="s">
        <v>2811</v>
      </c>
    </row>
    <row r="31" spans="1:2" ht="18.75" customHeight="1">
      <c r="A31" s="740" t="s">
        <v>2812</v>
      </c>
      <c r="B31" s="741" t="s">
        <v>2813</v>
      </c>
    </row>
    <row r="32" spans="1:2" ht="18.75" customHeight="1">
      <c r="A32" s="740" t="s">
        <v>2820</v>
      </c>
      <c r="B32" s="741" t="s">
        <v>2821</v>
      </c>
    </row>
    <row r="33" spans="1:2" ht="18.75" customHeight="1">
      <c r="A33" s="740" t="s">
        <v>2824</v>
      </c>
      <c r="B33" s="741" t="s">
        <v>2825</v>
      </c>
    </row>
    <row r="34" spans="1:2" ht="18.75" customHeight="1">
      <c r="A34" s="740" t="s">
        <v>2830</v>
      </c>
      <c r="B34" s="741" t="s">
        <v>2831</v>
      </c>
    </row>
    <row r="35" spans="1:2" ht="18.75" customHeight="1">
      <c r="A35" s="740" t="s">
        <v>2912</v>
      </c>
      <c r="B35" s="741" t="s">
        <v>2913</v>
      </c>
    </row>
    <row r="36" spans="1:2" ht="18.75" customHeight="1">
      <c r="A36" s="740" t="s">
        <v>2916</v>
      </c>
      <c r="B36" s="741" t="s">
        <v>2917</v>
      </c>
    </row>
    <row r="37" spans="1:2" ht="18.75" customHeight="1">
      <c r="A37" s="740" t="s">
        <v>2920</v>
      </c>
      <c r="B37" s="741" t="s">
        <v>2921</v>
      </c>
    </row>
    <row r="38" spans="1:2" ht="18.75" customHeight="1">
      <c r="A38" s="740" t="s">
        <v>2922</v>
      </c>
      <c r="B38" s="741" t="s">
        <v>2923</v>
      </c>
    </row>
    <row r="39" spans="1:2" ht="18.75" customHeight="1">
      <c r="A39" s="740" t="s">
        <v>2930</v>
      </c>
      <c r="B39" s="741" t="s">
        <v>2931</v>
      </c>
    </row>
    <row r="40" spans="1:2" ht="18.75" customHeight="1">
      <c r="A40" s="740" t="s">
        <v>2946</v>
      </c>
      <c r="B40" s="741" t="s">
        <v>2947</v>
      </c>
    </row>
    <row r="41" spans="1:2" ht="18.75" customHeight="1">
      <c r="A41" s="740" t="s">
        <v>2948</v>
      </c>
      <c r="B41" s="741" t="s">
        <v>2949</v>
      </c>
    </row>
    <row r="42" spans="1:2" ht="18.75" customHeight="1">
      <c r="A42" s="740" t="s">
        <v>2952</v>
      </c>
      <c r="B42" s="741" t="s">
        <v>2953</v>
      </c>
    </row>
    <row r="43" spans="1:2" ht="18.75" customHeight="1">
      <c r="A43" s="740" t="s">
        <v>2954</v>
      </c>
      <c r="B43" s="741" t="s">
        <v>2955</v>
      </c>
    </row>
    <row r="44" spans="1:2" ht="18.75" customHeight="1">
      <c r="A44" s="740" t="s">
        <v>2956</v>
      </c>
      <c r="B44" s="741" t="s">
        <v>2957</v>
      </c>
    </row>
    <row r="45" spans="1:2" ht="18.75" customHeight="1">
      <c r="A45" s="740" t="s">
        <v>2958</v>
      </c>
      <c r="B45" s="741" t="s">
        <v>2959</v>
      </c>
    </row>
    <row r="46" spans="1:2" ht="18.75" customHeight="1">
      <c r="A46" s="740" t="s">
        <v>2972</v>
      </c>
      <c r="B46" s="741" t="s">
        <v>2973</v>
      </c>
    </row>
    <row r="47" spans="1:2" ht="18.75" customHeight="1">
      <c r="A47" s="740" t="s">
        <v>2974</v>
      </c>
      <c r="B47" s="741" t="s">
        <v>2975</v>
      </c>
    </row>
    <row r="48" spans="1:2" ht="18.75" customHeight="1">
      <c r="A48" s="740" t="s">
        <v>2982</v>
      </c>
      <c r="B48" s="741" t="s">
        <v>2983</v>
      </c>
    </row>
    <row r="49" spans="1:2" ht="18.75" customHeight="1">
      <c r="A49" s="740" t="s">
        <v>2990</v>
      </c>
      <c r="B49" s="741" t="s">
        <v>2991</v>
      </c>
    </row>
    <row r="50" spans="1:2" ht="18.75" customHeight="1">
      <c r="A50" s="740" t="s">
        <v>2992</v>
      </c>
      <c r="B50" s="741" t="s">
        <v>2993</v>
      </c>
    </row>
    <row r="51" spans="1:2" ht="18.75" customHeight="1">
      <c r="A51" s="740" t="s">
        <v>3004</v>
      </c>
      <c r="B51" s="741" t="s">
        <v>3005</v>
      </c>
    </row>
    <row r="52" spans="1:2" ht="18.75" customHeight="1">
      <c r="A52" s="740" t="s">
        <v>3010</v>
      </c>
      <c r="B52" s="741" t="s">
        <v>3011</v>
      </c>
    </row>
    <row r="53" spans="1:2" ht="18.75" customHeight="1">
      <c r="A53" s="740" t="s">
        <v>3024</v>
      </c>
      <c r="B53" s="741" t="s">
        <v>3025</v>
      </c>
    </row>
    <row r="54" spans="1:2" ht="18.75" customHeight="1">
      <c r="A54" s="740" t="s">
        <v>3026</v>
      </c>
      <c r="B54" s="741" t="s">
        <v>3027</v>
      </c>
    </row>
    <row r="55" spans="1:2" ht="18.75" customHeight="1">
      <c r="A55" s="740" t="s">
        <v>3030</v>
      </c>
      <c r="B55" s="741" t="s">
        <v>3031</v>
      </c>
    </row>
    <row r="56" spans="1:2" ht="18.75" customHeight="1">
      <c r="A56" s="740" t="s">
        <v>3042</v>
      </c>
      <c r="B56" s="741" t="s">
        <v>3043</v>
      </c>
    </row>
    <row r="57" spans="1:2" ht="18.75" customHeight="1">
      <c r="A57" s="740" t="s">
        <v>3052</v>
      </c>
      <c r="B57" s="741" t="s">
        <v>3053</v>
      </c>
    </row>
    <row r="58" spans="1:2" ht="18.75" customHeight="1">
      <c r="A58" s="740" t="s">
        <v>3064</v>
      </c>
      <c r="B58" s="741" t="s">
        <v>3065</v>
      </c>
    </row>
    <row r="59" spans="1:2" ht="18.75" customHeight="1">
      <c r="A59" s="740" t="s">
        <v>3066</v>
      </c>
      <c r="B59" s="741" t="s">
        <v>4406</v>
      </c>
    </row>
    <row r="60" spans="1:2" ht="18.75" customHeight="1">
      <c r="A60" s="740" t="s">
        <v>3068</v>
      </c>
      <c r="B60" s="741" t="s">
        <v>3069</v>
      </c>
    </row>
    <row r="61" spans="1:2" ht="18.75" customHeight="1">
      <c r="A61" s="740" t="s">
        <v>3070</v>
      </c>
      <c r="B61" s="741" t="s">
        <v>3071</v>
      </c>
    </row>
    <row r="62" spans="1:2" ht="18.75" customHeight="1">
      <c r="A62" s="740" t="s">
        <v>3072</v>
      </c>
      <c r="B62" s="741" t="s">
        <v>3073</v>
      </c>
    </row>
    <row r="63" spans="1:2" ht="18.75" customHeight="1">
      <c r="A63" s="740" t="s">
        <v>3130</v>
      </c>
      <c r="B63" s="741" t="s">
        <v>3131</v>
      </c>
    </row>
    <row r="64" spans="1:2" ht="18.75" customHeight="1">
      <c r="A64" s="740" t="s">
        <v>3148</v>
      </c>
      <c r="B64" s="741" t="s">
        <v>3149</v>
      </c>
    </row>
    <row r="65" spans="1:2" ht="18.75" customHeight="1">
      <c r="A65" s="740" t="s">
        <v>3152</v>
      </c>
      <c r="B65" s="741" t="s">
        <v>3153</v>
      </c>
    </row>
    <row r="66" spans="1:2" ht="18.75" customHeight="1">
      <c r="A66" s="740" t="s">
        <v>3154</v>
      </c>
      <c r="B66" s="741" t="s">
        <v>3155</v>
      </c>
    </row>
    <row r="67" spans="1:2" ht="18.75" customHeight="1">
      <c r="A67" s="740" t="s">
        <v>3156</v>
      </c>
      <c r="B67" s="741" t="s">
        <v>3157</v>
      </c>
    </row>
    <row r="68" spans="1:2" ht="18.75" customHeight="1">
      <c r="A68" s="740" t="s">
        <v>3170</v>
      </c>
      <c r="B68" s="741" t="s">
        <v>3171</v>
      </c>
    </row>
    <row r="69" spans="1:2" ht="30.75" customHeight="1">
      <c r="A69" s="740" t="s">
        <v>3176</v>
      </c>
      <c r="B69" s="741" t="s">
        <v>4407</v>
      </c>
    </row>
    <row r="70" spans="1:2" ht="33.75" customHeight="1">
      <c r="A70" s="740" t="s">
        <v>3178</v>
      </c>
      <c r="B70" s="741" t="s">
        <v>4408</v>
      </c>
    </row>
    <row r="71" spans="1:2" ht="43.5" customHeight="1">
      <c r="A71" s="740" t="s">
        <v>3180</v>
      </c>
      <c r="B71" s="741" t="s">
        <v>4409</v>
      </c>
    </row>
    <row r="72" spans="1:2" ht="36.75" customHeight="1">
      <c r="A72" s="740" t="s">
        <v>3182</v>
      </c>
      <c r="B72" s="741" t="s">
        <v>4410</v>
      </c>
    </row>
    <row r="73" spans="1:2" ht="36" customHeight="1">
      <c r="A73" s="740" t="s">
        <v>3184</v>
      </c>
      <c r="B73" s="741" t="s">
        <v>3766</v>
      </c>
    </row>
    <row r="74" spans="1:2" ht="18.75" customHeight="1">
      <c r="A74" s="740" t="s">
        <v>3186</v>
      </c>
      <c r="B74" s="741" t="s">
        <v>3767</v>
      </c>
    </row>
    <row r="75" spans="1:2" ht="18.75" customHeight="1">
      <c r="A75" s="740" t="s">
        <v>3188</v>
      </c>
      <c r="B75" s="741" t="s">
        <v>3768</v>
      </c>
    </row>
    <row r="76" spans="1:2" ht="18.75" customHeight="1">
      <c r="A76" s="740" t="s">
        <v>3190</v>
      </c>
      <c r="B76" s="741" t="s">
        <v>3769</v>
      </c>
    </row>
    <row r="77" spans="1:2" ht="18.75" customHeight="1">
      <c r="A77" s="740" t="s">
        <v>3192</v>
      </c>
      <c r="B77" s="741" t="s">
        <v>3770</v>
      </c>
    </row>
    <row r="78" spans="1:2" ht="18.75" customHeight="1">
      <c r="A78" s="740" t="s">
        <v>3194</v>
      </c>
      <c r="B78" s="741" t="s">
        <v>3771</v>
      </c>
    </row>
    <row r="79" spans="1:2" ht="18.75" customHeight="1">
      <c r="A79" s="740" t="s">
        <v>3196</v>
      </c>
      <c r="B79" s="741" t="s">
        <v>3772</v>
      </c>
    </row>
    <row r="80" spans="1:2" ht="18.75" customHeight="1">
      <c r="A80" s="740" t="s">
        <v>3198</v>
      </c>
      <c r="B80" s="741" t="s">
        <v>3773</v>
      </c>
    </row>
    <row r="81" spans="1:2" ht="18.75" customHeight="1">
      <c r="A81" s="740" t="s">
        <v>3200</v>
      </c>
      <c r="B81" s="741" t="s">
        <v>3774</v>
      </c>
    </row>
    <row r="82" spans="1:2" ht="18.75" customHeight="1">
      <c r="A82" s="740" t="s">
        <v>3202</v>
      </c>
      <c r="B82" s="741" t="s">
        <v>3775</v>
      </c>
    </row>
    <row r="83" spans="1:2" ht="18.75" customHeight="1">
      <c r="A83" s="740" t="s">
        <v>3204</v>
      </c>
      <c r="B83" s="741" t="s">
        <v>3776</v>
      </c>
    </row>
    <row r="84" spans="1:2" ht="18.75" customHeight="1">
      <c r="A84" s="740" t="s">
        <v>3206</v>
      </c>
      <c r="B84" s="741" t="s">
        <v>3777</v>
      </c>
    </row>
    <row r="85" spans="1:2" ht="18.75" customHeight="1">
      <c r="A85" s="740" t="s">
        <v>3208</v>
      </c>
      <c r="B85" s="741" t="s">
        <v>3778</v>
      </c>
    </row>
    <row r="86" spans="1:2" ht="18.75" customHeight="1">
      <c r="A86" s="740" t="s">
        <v>3210</v>
      </c>
      <c r="B86" s="741" t="s">
        <v>3779</v>
      </c>
    </row>
    <row r="87" spans="1:2" ht="18.75" customHeight="1">
      <c r="A87" s="740" t="s">
        <v>3212</v>
      </c>
      <c r="B87" s="741" t="s">
        <v>3780</v>
      </c>
    </row>
    <row r="88" spans="1:2" ht="18.75" customHeight="1">
      <c r="A88" s="740" t="s">
        <v>3214</v>
      </c>
      <c r="B88" s="741" t="s">
        <v>3781</v>
      </c>
    </row>
    <row r="89" spans="1:2" ht="18.75" customHeight="1">
      <c r="A89" s="740" t="s">
        <v>3216</v>
      </c>
      <c r="B89" s="741" t="s">
        <v>3782</v>
      </c>
    </row>
    <row r="90" spans="1:2" ht="18.75" customHeight="1">
      <c r="A90" s="740" t="s">
        <v>3228</v>
      </c>
      <c r="B90" s="741" t="s">
        <v>4411</v>
      </c>
    </row>
    <row r="91" spans="1:2" ht="29.25" customHeight="1">
      <c r="A91" s="740" t="s">
        <v>3268</v>
      </c>
      <c r="B91" s="741" t="s">
        <v>3269</v>
      </c>
    </row>
    <row r="92" spans="1:2" ht="29.25" customHeight="1">
      <c r="A92" s="740" t="s">
        <v>3270</v>
      </c>
      <c r="B92" s="741" t="s">
        <v>3271</v>
      </c>
    </row>
    <row r="93" spans="1:2" ht="29.25" customHeight="1">
      <c r="A93" s="740" t="s">
        <v>3272</v>
      </c>
      <c r="B93" s="741" t="s">
        <v>3273</v>
      </c>
    </row>
  </sheetData>
  <mergeCells count="1">
    <mergeCell ref="A2:B2"/>
  </mergeCells>
  <printOptions horizontalCentered="1"/>
  <pageMargins left="0.59055118110236227" right="0.39370078740157483" top="0.78740157480314965" bottom="0.78740157480314965" header="0.31496062992125984" footer="0.31496062992125984"/>
  <pageSetup paperSize="9" scale="67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234E7-9BA8-4894-B6FF-D2BF4B069661}">
  <sheetPr>
    <pageSetUpPr fitToPage="1"/>
  </sheetPr>
  <dimension ref="A1:F50"/>
  <sheetViews>
    <sheetView zoomScaleNormal="100" zoomScaleSheetLayoutView="100" workbookViewId="0"/>
  </sheetViews>
  <sheetFormatPr defaultRowHeight="18.75"/>
  <cols>
    <col min="1" max="1" width="14" style="743" customWidth="1"/>
    <col min="2" max="2" width="23.28515625" style="744" customWidth="1"/>
    <col min="3" max="3" width="53" style="756" customWidth="1"/>
    <col min="4" max="4" width="11.7109375" style="739" customWidth="1"/>
    <col min="5" max="5" width="16.42578125" style="739" customWidth="1"/>
    <col min="6" max="16384" width="9.140625" style="739"/>
  </cols>
  <sheetData>
    <row r="1" spans="1:6" s="45" customFormat="1" ht="16.5" customHeight="1">
      <c r="A1" s="45" t="s">
        <v>4412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96" customHeight="1">
      <c r="A5" s="745" t="s">
        <v>4413</v>
      </c>
      <c r="B5" s="745"/>
      <c r="C5" s="745"/>
      <c r="D5" s="745"/>
      <c r="E5" s="745"/>
    </row>
    <row r="6" spans="1:6" s="45" customFormat="1" ht="16.5"/>
    <row r="7" spans="1:6" s="45" customFormat="1" ht="16.5" customHeight="1">
      <c r="A7" s="49" t="s">
        <v>4</v>
      </c>
      <c r="B7" s="49"/>
      <c r="C7" s="49"/>
    </row>
    <row r="8" spans="1:6" s="45" customFormat="1" ht="16.5"/>
    <row r="9" spans="1:6" ht="63">
      <c r="A9" s="746" t="s">
        <v>6</v>
      </c>
      <c r="B9" s="747" t="s">
        <v>4414</v>
      </c>
      <c r="C9" s="747"/>
      <c r="D9" s="747"/>
      <c r="E9" s="748" t="s">
        <v>4415</v>
      </c>
    </row>
    <row r="10" spans="1:6" ht="44.25" customHeight="1">
      <c r="A10" s="749">
        <v>1</v>
      </c>
      <c r="B10" s="750" t="s">
        <v>4416</v>
      </c>
      <c r="C10" s="750"/>
      <c r="D10" s="750"/>
      <c r="E10" s="751">
        <v>1416.2</v>
      </c>
    </row>
    <row r="11" spans="1:6" ht="35.25" customHeight="1">
      <c r="A11" s="752">
        <v>2</v>
      </c>
      <c r="B11" s="545" t="s">
        <v>4417</v>
      </c>
      <c r="C11" s="753"/>
      <c r="D11" s="546"/>
      <c r="E11" s="754">
        <v>961.8</v>
      </c>
    </row>
    <row r="12" spans="1:6">
      <c r="B12" s="620"/>
      <c r="C12" s="755"/>
    </row>
    <row r="13" spans="1:6">
      <c r="B13" s="620"/>
      <c r="C13" s="755"/>
    </row>
    <row r="14" spans="1:6" ht="21.75" customHeight="1">
      <c r="B14" s="620"/>
      <c r="C14" s="755"/>
    </row>
    <row r="15" spans="1:6">
      <c r="B15" s="620"/>
      <c r="C15" s="755"/>
    </row>
    <row r="16" spans="1:6">
      <c r="B16" s="620"/>
      <c r="C16" s="755"/>
    </row>
    <row r="17" spans="2:3">
      <c r="B17" s="620"/>
      <c r="C17" s="755"/>
    </row>
    <row r="18" spans="2:3">
      <c r="B18" s="620"/>
      <c r="C18" s="755"/>
    </row>
    <row r="19" spans="2:3">
      <c r="B19" s="620"/>
      <c r="C19" s="755"/>
    </row>
    <row r="20" spans="2:3">
      <c r="B20" s="620"/>
      <c r="C20" s="755"/>
    </row>
    <row r="21" spans="2:3">
      <c r="B21" s="620"/>
      <c r="C21" s="755"/>
    </row>
    <row r="22" spans="2:3">
      <c r="B22" s="620"/>
      <c r="C22" s="755"/>
    </row>
    <row r="23" spans="2:3" ht="31.5" customHeight="1">
      <c r="B23" s="620"/>
      <c r="C23" s="755"/>
    </row>
    <row r="24" spans="2:3">
      <c r="B24" s="620"/>
      <c r="C24" s="755"/>
    </row>
    <row r="25" spans="2:3" ht="33" customHeight="1">
      <c r="B25" s="620"/>
      <c r="C25" s="755"/>
    </row>
    <row r="26" spans="2:3">
      <c r="B26" s="620"/>
      <c r="C26" s="755"/>
    </row>
    <row r="27" spans="2:3">
      <c r="B27" s="620"/>
      <c r="C27" s="755"/>
    </row>
    <row r="28" spans="2:3">
      <c r="B28" s="620"/>
      <c r="C28" s="755"/>
    </row>
    <row r="29" spans="2:3">
      <c r="B29" s="620"/>
      <c r="C29" s="755"/>
    </row>
    <row r="30" spans="2:3">
      <c r="B30" s="620"/>
      <c r="C30" s="755"/>
    </row>
    <row r="31" spans="2:3" ht="18.75" customHeight="1">
      <c r="B31" s="620"/>
      <c r="C31" s="755"/>
    </row>
    <row r="32" spans="2:3">
      <c r="B32" s="620"/>
      <c r="C32" s="755"/>
    </row>
    <row r="33" spans="2:3">
      <c r="B33" s="620"/>
      <c r="C33" s="755"/>
    </row>
    <row r="34" spans="2:3">
      <c r="B34" s="620"/>
      <c r="C34" s="755"/>
    </row>
    <row r="35" spans="2:3">
      <c r="B35" s="620"/>
      <c r="C35" s="755"/>
    </row>
    <row r="36" spans="2:3">
      <c r="B36" s="620"/>
      <c r="C36" s="755"/>
    </row>
    <row r="37" spans="2:3" ht="30" customHeight="1">
      <c r="B37" s="620"/>
      <c r="C37" s="755"/>
    </row>
    <row r="38" spans="2:3">
      <c r="B38" s="620"/>
      <c r="C38" s="755"/>
    </row>
    <row r="39" spans="2:3">
      <c r="B39" s="620"/>
      <c r="C39" s="755"/>
    </row>
    <row r="40" spans="2:3">
      <c r="B40" s="620"/>
      <c r="C40" s="755"/>
    </row>
    <row r="41" spans="2:3">
      <c r="B41" s="620"/>
      <c r="C41" s="755"/>
    </row>
    <row r="42" spans="2:3">
      <c r="B42" s="620"/>
      <c r="C42" s="755"/>
    </row>
    <row r="43" spans="2:3" ht="33" customHeight="1">
      <c r="B43" s="620"/>
      <c r="C43" s="755"/>
    </row>
    <row r="44" spans="2:3">
      <c r="B44" s="620"/>
      <c r="C44" s="755"/>
    </row>
    <row r="45" spans="2:3">
      <c r="B45" s="620"/>
      <c r="C45" s="755"/>
    </row>
    <row r="46" spans="2:3">
      <c r="B46" s="620"/>
      <c r="C46" s="755"/>
    </row>
    <row r="48" spans="2:3" ht="21.75" customHeight="1"/>
    <row r="50" ht="21.75" customHeight="1"/>
  </sheetData>
  <mergeCells count="5">
    <mergeCell ref="A2:C2"/>
    <mergeCell ref="A5:E5"/>
    <mergeCell ref="B9:D9"/>
    <mergeCell ref="B10:D10"/>
    <mergeCell ref="B11:D11"/>
  </mergeCells>
  <printOptions horizontalCentered="1"/>
  <pageMargins left="0.59055118110236227" right="0.39370078740157483" top="0.78740157480314965" bottom="0.78740157480314965" header="0.31496062992125984" footer="0.31496062992125984"/>
  <pageSetup paperSize="9" orientation="landscape" horizontalDpi="300" verticalDpi="30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D1CFB6-2C2E-4E93-9E42-A7005BFFBE45}">
  <sheetPr>
    <pageSetUpPr fitToPage="1"/>
  </sheetPr>
  <dimension ref="A1:F118"/>
  <sheetViews>
    <sheetView zoomScale="130" zoomScaleNormal="130" zoomScaleSheetLayoutView="90" workbookViewId="0"/>
  </sheetViews>
  <sheetFormatPr defaultRowHeight="15"/>
  <cols>
    <col min="1" max="1" width="13.85546875" style="517" customWidth="1"/>
    <col min="2" max="2" width="13.42578125" style="777" customWidth="1"/>
    <col min="3" max="3" width="29.28515625" style="778" customWidth="1"/>
    <col min="4" max="4" width="10.85546875" style="517" customWidth="1"/>
    <col min="5" max="5" width="2.5703125" style="517" customWidth="1"/>
    <col min="6" max="16384" width="9.140625" style="517"/>
  </cols>
  <sheetData>
    <row r="1" spans="1:6" s="45" customFormat="1" ht="16.5" customHeight="1">
      <c r="A1" s="45" t="s">
        <v>4418</v>
      </c>
      <c r="C1" s="46" t="s">
        <v>117</v>
      </c>
    </row>
    <row r="2" spans="1:6" s="45" customFormat="1" ht="50.25" customHeight="1">
      <c r="A2" s="173" t="s">
        <v>1</v>
      </c>
      <c r="B2" s="173"/>
      <c r="C2" s="173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51.75" customHeight="1">
      <c r="A5" s="48" t="s">
        <v>4419</v>
      </c>
      <c r="B5" s="48"/>
      <c r="C5" s="48"/>
      <c r="D5" s="124"/>
    </row>
    <row r="6" spans="1:6" s="45" customFormat="1" ht="16.5"/>
    <row r="7" spans="1:6" s="45" customFormat="1" ht="16.5">
      <c r="A7" s="124" t="s">
        <v>4</v>
      </c>
      <c r="B7" s="124"/>
      <c r="C7" s="124"/>
      <c r="D7" s="124"/>
    </row>
    <row r="8" spans="1:6" s="45" customFormat="1" ht="16.5"/>
    <row r="9" spans="1:6" ht="30" customHeight="1">
      <c r="A9" s="757" t="s">
        <v>6</v>
      </c>
      <c r="B9" s="758" t="s">
        <v>4420</v>
      </c>
      <c r="C9" s="757" t="s">
        <v>4421</v>
      </c>
      <c r="D9" s="757" t="s">
        <v>4422</v>
      </c>
    </row>
    <row r="10" spans="1:6" ht="33" customHeight="1">
      <c r="A10" s="757"/>
      <c r="B10" s="759"/>
      <c r="C10" s="757"/>
      <c r="D10" s="757"/>
    </row>
    <row r="11" spans="1:6" ht="25.5" customHeight="1">
      <c r="A11" s="760"/>
      <c r="B11" s="760"/>
      <c r="C11" s="761" t="s">
        <v>4423</v>
      </c>
      <c r="D11" s="760"/>
    </row>
    <row r="12" spans="1:6" ht="30.75" customHeight="1">
      <c r="A12" s="762">
        <v>1</v>
      </c>
      <c r="B12" s="763" t="s">
        <v>4424</v>
      </c>
      <c r="C12" s="764" t="s">
        <v>4425</v>
      </c>
      <c r="D12" s="765">
        <v>4336</v>
      </c>
    </row>
    <row r="13" spans="1:6" ht="33" customHeight="1">
      <c r="A13" s="762">
        <v>2</v>
      </c>
      <c r="B13" s="766" t="s">
        <v>4426</v>
      </c>
      <c r="C13" s="764" t="s">
        <v>4427</v>
      </c>
      <c r="D13" s="765">
        <v>1885</v>
      </c>
    </row>
    <row r="14" spans="1:6" ht="168.75">
      <c r="A14" s="762">
        <v>3</v>
      </c>
      <c r="B14" s="767" t="s">
        <v>4428</v>
      </c>
      <c r="C14" s="768" t="s">
        <v>4429</v>
      </c>
      <c r="D14" s="765">
        <v>3684.4</v>
      </c>
    </row>
    <row r="15" spans="1:6" hidden="1">
      <c r="A15" s="769"/>
      <c r="B15" s="769"/>
      <c r="C15" s="769"/>
      <c r="D15" s="769"/>
    </row>
    <row r="16" spans="1:6" hidden="1">
      <c r="A16" s="762"/>
      <c r="B16" s="770"/>
      <c r="C16" s="771"/>
      <c r="D16" s="772"/>
    </row>
    <row r="17" spans="1:4" hidden="1">
      <c r="A17" s="762"/>
      <c r="B17" s="770"/>
      <c r="C17" s="771"/>
      <c r="D17" s="772"/>
    </row>
    <row r="18" spans="1:4" ht="15" hidden="1" customHeight="1">
      <c r="A18" s="757"/>
      <c r="B18" s="757"/>
      <c r="C18" s="757"/>
      <c r="D18" s="757"/>
    </row>
    <row r="19" spans="1:4" hidden="1">
      <c r="A19" s="762"/>
      <c r="B19" s="770"/>
      <c r="C19" s="771"/>
      <c r="D19" s="772"/>
    </row>
    <row r="20" spans="1:4" hidden="1">
      <c r="A20" s="762"/>
      <c r="B20" s="770"/>
      <c r="C20" s="771"/>
      <c r="D20" s="772"/>
    </row>
    <row r="21" spans="1:4" hidden="1">
      <c r="A21" s="762"/>
      <c r="B21" s="770"/>
      <c r="C21" s="771"/>
      <c r="D21" s="772"/>
    </row>
    <row r="22" spans="1:4" hidden="1">
      <c r="A22" s="762"/>
      <c r="B22" s="770"/>
      <c r="C22" s="771"/>
      <c r="D22" s="772"/>
    </row>
    <row r="23" spans="1:4" hidden="1">
      <c r="A23" s="762"/>
      <c r="B23" s="770"/>
      <c r="C23" s="771"/>
      <c r="D23" s="772"/>
    </row>
    <row r="24" spans="1:4" hidden="1">
      <c r="A24" s="762"/>
      <c r="B24" s="770"/>
      <c r="C24" s="771"/>
      <c r="D24" s="772"/>
    </row>
    <row r="25" spans="1:4" hidden="1">
      <c r="A25" s="762"/>
      <c r="B25" s="770"/>
      <c r="C25" s="771"/>
      <c r="D25" s="772"/>
    </row>
    <row r="26" spans="1:4" hidden="1">
      <c r="A26" s="762"/>
      <c r="B26" s="770"/>
      <c r="C26" s="771"/>
      <c r="D26" s="772"/>
    </row>
    <row r="27" spans="1:4" hidden="1">
      <c r="A27" s="762"/>
      <c r="B27" s="770"/>
      <c r="C27" s="771"/>
      <c r="D27" s="772"/>
    </row>
    <row r="28" spans="1:4" hidden="1">
      <c r="A28" s="762"/>
      <c r="B28" s="770"/>
      <c r="C28" s="771"/>
      <c r="D28" s="772"/>
    </row>
    <row r="29" spans="1:4" hidden="1">
      <c r="A29" s="762"/>
      <c r="B29" s="770"/>
      <c r="C29" s="771"/>
      <c r="D29" s="772"/>
    </row>
    <row r="30" spans="1:4" hidden="1">
      <c r="A30" s="762"/>
      <c r="B30" s="770"/>
      <c r="C30" s="771"/>
      <c r="D30" s="772"/>
    </row>
    <row r="31" spans="1:4" hidden="1">
      <c r="A31" s="762"/>
      <c r="B31" s="770"/>
      <c r="C31" s="771"/>
      <c r="D31" s="772"/>
    </row>
    <row r="32" spans="1:4" hidden="1">
      <c r="A32" s="762"/>
      <c r="B32" s="770"/>
      <c r="C32" s="771"/>
      <c r="D32" s="772"/>
    </row>
    <row r="33" spans="1:4" hidden="1">
      <c r="A33" s="762"/>
      <c r="B33" s="770"/>
      <c r="C33" s="771"/>
      <c r="D33" s="772"/>
    </row>
    <row r="34" spans="1:4" hidden="1">
      <c r="A34" s="762"/>
      <c r="B34" s="770"/>
      <c r="C34" s="771"/>
      <c r="D34" s="772"/>
    </row>
    <row r="35" spans="1:4" hidden="1">
      <c r="A35" s="762"/>
      <c r="B35" s="770"/>
      <c r="C35" s="771"/>
      <c r="D35" s="772"/>
    </row>
    <row r="36" spans="1:4" hidden="1">
      <c r="A36" s="773"/>
      <c r="B36" s="774"/>
      <c r="C36" s="774"/>
      <c r="D36" s="775"/>
    </row>
    <row r="37" spans="1:4" hidden="1">
      <c r="A37" s="762"/>
      <c r="B37" s="770"/>
      <c r="C37" s="771"/>
      <c r="D37" s="772"/>
    </row>
    <row r="38" spans="1:4" hidden="1">
      <c r="A38" s="762"/>
      <c r="B38" s="770"/>
      <c r="C38" s="771"/>
      <c r="D38" s="772"/>
    </row>
    <row r="39" spans="1:4" hidden="1">
      <c r="A39" s="762"/>
      <c r="B39" s="770"/>
      <c r="C39" s="771"/>
      <c r="D39" s="772"/>
    </row>
    <row r="40" spans="1:4" hidden="1">
      <c r="A40" s="762"/>
      <c r="B40" s="770"/>
      <c r="C40" s="771"/>
      <c r="D40" s="772"/>
    </row>
    <row r="41" spans="1:4" hidden="1">
      <c r="A41" s="762"/>
      <c r="B41" s="770"/>
      <c r="C41" s="771"/>
      <c r="D41" s="772"/>
    </row>
    <row r="42" spans="1:4" hidden="1">
      <c r="A42" s="762"/>
      <c r="B42" s="770"/>
      <c r="C42" s="771"/>
      <c r="D42" s="772"/>
    </row>
    <row r="43" spans="1:4" hidden="1">
      <c r="A43" s="762"/>
      <c r="B43" s="770"/>
      <c r="C43" s="771"/>
      <c r="D43" s="772"/>
    </row>
    <row r="44" spans="1:4" hidden="1">
      <c r="A44" s="762"/>
      <c r="B44" s="770"/>
      <c r="C44" s="771"/>
      <c r="D44" s="772"/>
    </row>
    <row r="45" spans="1:4" hidden="1">
      <c r="A45" s="762"/>
      <c r="B45" s="770"/>
      <c r="C45" s="771"/>
      <c r="D45" s="772"/>
    </row>
    <row r="46" spans="1:4" hidden="1">
      <c r="A46" s="762"/>
      <c r="B46" s="770"/>
      <c r="C46" s="771"/>
      <c r="D46" s="772"/>
    </row>
    <row r="47" spans="1:4" hidden="1">
      <c r="A47" s="762"/>
      <c r="B47" s="770"/>
      <c r="C47" s="771"/>
      <c r="D47" s="772"/>
    </row>
    <row r="48" spans="1:4" hidden="1">
      <c r="A48" s="762"/>
      <c r="B48" s="770"/>
      <c r="C48" s="771"/>
      <c r="D48" s="772"/>
    </row>
    <row r="49" spans="1:4" hidden="1">
      <c r="A49" s="762"/>
      <c r="B49" s="770"/>
      <c r="C49" s="771"/>
      <c r="D49" s="772"/>
    </row>
    <row r="50" spans="1:4" hidden="1">
      <c r="A50" s="762"/>
      <c r="B50" s="770"/>
      <c r="C50" s="771"/>
      <c r="D50" s="772"/>
    </row>
    <row r="51" spans="1:4" hidden="1">
      <c r="A51" s="762"/>
      <c r="B51" s="770"/>
      <c r="C51" s="771"/>
      <c r="D51" s="772"/>
    </row>
    <row r="52" spans="1:4" hidden="1">
      <c r="A52" s="762"/>
      <c r="B52" s="770"/>
      <c r="C52" s="771"/>
      <c r="D52" s="772"/>
    </row>
    <row r="53" spans="1:4" hidden="1">
      <c r="A53" s="762"/>
      <c r="B53" s="770"/>
      <c r="C53" s="771"/>
      <c r="D53" s="772"/>
    </row>
    <row r="54" spans="1:4" hidden="1">
      <c r="A54" s="762"/>
      <c r="B54" s="770"/>
      <c r="C54" s="771"/>
      <c r="D54" s="772"/>
    </row>
    <row r="55" spans="1:4" hidden="1">
      <c r="A55" s="762"/>
      <c r="B55" s="770"/>
      <c r="C55" s="771"/>
      <c r="D55" s="772"/>
    </row>
    <row r="56" spans="1:4" hidden="1">
      <c r="A56" s="762"/>
      <c r="B56" s="770"/>
      <c r="C56" s="771"/>
      <c r="D56" s="772"/>
    </row>
    <row r="57" spans="1:4" hidden="1">
      <c r="A57" s="762"/>
      <c r="B57" s="776"/>
      <c r="C57" s="771"/>
      <c r="D57" s="772"/>
    </row>
    <row r="58" spans="1:4" hidden="1">
      <c r="A58" s="762"/>
      <c r="B58" s="770"/>
      <c r="C58" s="771"/>
      <c r="D58" s="772"/>
    </row>
    <row r="59" spans="1:4" hidden="1">
      <c r="A59" s="762"/>
      <c r="B59" s="770"/>
      <c r="C59" s="771"/>
      <c r="D59" s="772"/>
    </row>
    <row r="60" spans="1:4" hidden="1">
      <c r="A60" s="762"/>
      <c r="B60" s="770"/>
      <c r="C60" s="771"/>
      <c r="D60" s="772"/>
    </row>
    <row r="61" spans="1:4" hidden="1">
      <c r="A61" s="762"/>
      <c r="B61" s="770"/>
      <c r="C61" s="771"/>
      <c r="D61" s="772"/>
    </row>
    <row r="62" spans="1:4" hidden="1">
      <c r="A62" s="762"/>
      <c r="B62" s="770"/>
      <c r="C62" s="771"/>
      <c r="D62" s="772"/>
    </row>
    <row r="63" spans="1:4" hidden="1">
      <c r="A63" s="762"/>
      <c r="B63" s="770"/>
      <c r="C63" s="771"/>
      <c r="D63" s="772"/>
    </row>
    <row r="64" spans="1:4" hidden="1">
      <c r="A64" s="762"/>
      <c r="B64" s="770"/>
      <c r="C64" s="771"/>
      <c r="D64" s="772"/>
    </row>
    <row r="65" spans="1:4" hidden="1">
      <c r="A65" s="762"/>
      <c r="B65" s="770"/>
      <c r="C65" s="771"/>
      <c r="D65" s="772"/>
    </row>
    <row r="66" spans="1:4" hidden="1">
      <c r="A66" s="762"/>
      <c r="B66" s="770"/>
      <c r="C66" s="771"/>
      <c r="D66" s="772"/>
    </row>
    <row r="67" spans="1:4" hidden="1">
      <c r="A67" s="762"/>
      <c r="B67" s="770"/>
      <c r="C67" s="771"/>
      <c r="D67" s="772"/>
    </row>
    <row r="68" spans="1:4" hidden="1">
      <c r="A68" s="762"/>
      <c r="B68" s="770"/>
      <c r="C68" s="771"/>
      <c r="D68" s="772"/>
    </row>
    <row r="69" spans="1:4" hidden="1">
      <c r="A69" s="762"/>
      <c r="B69" s="770"/>
      <c r="C69" s="771"/>
      <c r="D69" s="772"/>
    </row>
    <row r="70" spans="1:4" hidden="1">
      <c r="A70" s="762"/>
      <c r="B70" s="770"/>
      <c r="C70" s="771"/>
      <c r="D70" s="772"/>
    </row>
    <row r="71" spans="1:4" hidden="1">
      <c r="A71" s="762"/>
      <c r="B71" s="770"/>
      <c r="C71" s="771"/>
      <c r="D71" s="772"/>
    </row>
    <row r="72" spans="1:4" hidden="1">
      <c r="A72" s="762"/>
      <c r="B72" s="770"/>
      <c r="C72" s="771"/>
      <c r="D72" s="772"/>
    </row>
    <row r="73" spans="1:4" hidden="1">
      <c r="A73" s="762"/>
      <c r="B73" s="770"/>
      <c r="C73" s="771"/>
      <c r="D73" s="772"/>
    </row>
    <row r="74" spans="1:4" hidden="1">
      <c r="A74" s="762"/>
      <c r="B74" s="770"/>
      <c r="C74" s="771"/>
      <c r="D74" s="772"/>
    </row>
    <row r="75" spans="1:4" hidden="1">
      <c r="A75" s="762"/>
      <c r="B75" s="776"/>
      <c r="C75" s="771"/>
      <c r="D75" s="772"/>
    </row>
    <row r="76" spans="1:4" hidden="1">
      <c r="A76" s="762"/>
      <c r="B76" s="770"/>
      <c r="C76" s="771"/>
      <c r="D76" s="772"/>
    </row>
    <row r="77" spans="1:4" hidden="1">
      <c r="A77" s="762"/>
      <c r="B77" s="770"/>
      <c r="C77" s="771"/>
      <c r="D77" s="772"/>
    </row>
    <row r="78" spans="1:4" hidden="1">
      <c r="A78" s="762"/>
      <c r="B78" s="770"/>
      <c r="C78" s="771"/>
      <c r="D78" s="772"/>
    </row>
    <row r="79" spans="1:4" hidden="1">
      <c r="A79" s="762"/>
      <c r="B79" s="770"/>
      <c r="C79" s="771"/>
      <c r="D79" s="772"/>
    </row>
    <row r="80" spans="1:4" hidden="1">
      <c r="A80" s="762"/>
      <c r="B80" s="770"/>
      <c r="C80" s="771"/>
      <c r="D80" s="772"/>
    </row>
    <row r="81" spans="1:4" hidden="1">
      <c r="A81" s="762"/>
      <c r="B81" s="770"/>
      <c r="C81" s="771"/>
      <c r="D81" s="772"/>
    </row>
    <row r="82" spans="1:4" hidden="1">
      <c r="A82" s="762"/>
      <c r="B82" s="770"/>
      <c r="C82" s="771"/>
      <c r="D82" s="772"/>
    </row>
    <row r="83" spans="1:4" hidden="1">
      <c r="A83" s="762"/>
      <c r="B83" s="770"/>
      <c r="C83" s="771"/>
      <c r="D83" s="772"/>
    </row>
    <row r="84" spans="1:4" hidden="1">
      <c r="A84" s="762"/>
      <c r="B84" s="770"/>
      <c r="C84" s="771"/>
      <c r="D84" s="772"/>
    </row>
    <row r="85" spans="1:4" hidden="1">
      <c r="A85" s="762"/>
      <c r="B85" s="770"/>
      <c r="C85" s="771"/>
      <c r="D85" s="772"/>
    </row>
    <row r="86" spans="1:4" hidden="1">
      <c r="A86" s="762"/>
      <c r="B86" s="770"/>
      <c r="C86" s="771"/>
      <c r="D86" s="772"/>
    </row>
    <row r="87" spans="1:4" hidden="1">
      <c r="A87" s="762"/>
      <c r="B87" s="770"/>
      <c r="C87" s="771"/>
      <c r="D87" s="772"/>
    </row>
    <row r="88" spans="1:4" hidden="1">
      <c r="A88" s="762"/>
      <c r="B88" s="770"/>
      <c r="C88" s="771"/>
      <c r="D88" s="772"/>
    </row>
    <row r="89" spans="1:4" hidden="1">
      <c r="A89" s="762"/>
      <c r="B89" s="770"/>
      <c r="C89" s="771"/>
      <c r="D89" s="772"/>
    </row>
    <row r="90" spans="1:4" hidden="1">
      <c r="A90" s="762"/>
      <c r="B90" s="770"/>
      <c r="C90" s="771"/>
      <c r="D90" s="772"/>
    </row>
    <row r="91" spans="1:4" hidden="1">
      <c r="A91" s="762"/>
      <c r="B91" s="770"/>
      <c r="C91" s="771"/>
      <c r="D91" s="772"/>
    </row>
    <row r="92" spans="1:4" hidden="1">
      <c r="A92" s="762"/>
      <c r="B92" s="770"/>
      <c r="C92" s="771"/>
      <c r="D92" s="772"/>
    </row>
    <row r="93" spans="1:4" hidden="1">
      <c r="A93" s="762"/>
      <c r="B93" s="770"/>
      <c r="C93" s="771"/>
      <c r="D93" s="772"/>
    </row>
    <row r="94" spans="1:4" hidden="1">
      <c r="A94" s="762"/>
      <c r="B94" s="770"/>
      <c r="C94" s="771"/>
      <c r="D94" s="772"/>
    </row>
    <row r="95" spans="1:4" hidden="1">
      <c r="A95" s="762"/>
      <c r="B95" s="770"/>
      <c r="C95" s="771"/>
      <c r="D95" s="772"/>
    </row>
    <row r="96" spans="1:4" hidden="1">
      <c r="A96" s="762"/>
      <c r="B96" s="770"/>
      <c r="C96" s="771"/>
      <c r="D96" s="772"/>
    </row>
    <row r="97" spans="1:4" hidden="1">
      <c r="A97" s="762"/>
      <c r="B97" s="770"/>
      <c r="C97" s="771"/>
      <c r="D97" s="772"/>
    </row>
    <row r="98" spans="1:4" hidden="1">
      <c r="A98" s="762"/>
      <c r="B98" s="770"/>
      <c r="C98" s="771"/>
      <c r="D98" s="772"/>
    </row>
    <row r="99" spans="1:4" hidden="1">
      <c r="A99" s="762"/>
      <c r="B99" s="770"/>
      <c r="C99" s="771"/>
      <c r="D99" s="772"/>
    </row>
    <row r="100" spans="1:4" hidden="1">
      <c r="A100" s="762"/>
      <c r="B100" s="770"/>
      <c r="C100" s="771"/>
      <c r="D100" s="772"/>
    </row>
    <row r="101" spans="1:4" hidden="1">
      <c r="A101" s="762"/>
      <c r="B101" s="770"/>
      <c r="C101" s="771"/>
      <c r="D101" s="772"/>
    </row>
    <row r="102" spans="1:4" hidden="1">
      <c r="A102" s="762"/>
      <c r="B102" s="770"/>
      <c r="C102" s="771"/>
      <c r="D102" s="772"/>
    </row>
    <row r="103" spans="1:4" hidden="1">
      <c r="A103" s="762"/>
      <c r="B103" s="770"/>
      <c r="C103" s="771"/>
      <c r="D103" s="772"/>
    </row>
    <row r="104" spans="1:4" hidden="1">
      <c r="A104" s="762"/>
      <c r="B104" s="770"/>
      <c r="C104" s="771"/>
      <c r="D104" s="772"/>
    </row>
    <row r="105" spans="1:4" hidden="1">
      <c r="A105" s="762"/>
      <c r="B105" s="770"/>
      <c r="C105" s="771"/>
      <c r="D105" s="772"/>
    </row>
    <row r="106" spans="1:4" hidden="1">
      <c r="A106" s="762"/>
      <c r="B106" s="770"/>
      <c r="C106" s="771"/>
      <c r="D106" s="772"/>
    </row>
    <row r="107" spans="1:4" hidden="1">
      <c r="A107" s="762"/>
      <c r="B107" s="770"/>
      <c r="C107" s="771"/>
      <c r="D107" s="772"/>
    </row>
    <row r="108" spans="1:4" hidden="1">
      <c r="A108" s="762"/>
      <c r="B108" s="770"/>
      <c r="C108" s="771"/>
      <c r="D108" s="772"/>
    </row>
    <row r="109" spans="1:4" hidden="1">
      <c r="A109" s="762"/>
      <c r="B109" s="770"/>
      <c r="C109" s="771"/>
      <c r="D109" s="772"/>
    </row>
    <row r="110" spans="1:4" hidden="1">
      <c r="A110" s="762"/>
      <c r="B110" s="770"/>
      <c r="C110" s="771"/>
      <c r="D110" s="772"/>
    </row>
    <row r="111" spans="1:4" hidden="1">
      <c r="A111" s="762"/>
      <c r="B111" s="770"/>
      <c r="C111" s="771"/>
      <c r="D111" s="772"/>
    </row>
    <row r="112" spans="1:4" hidden="1">
      <c r="A112" s="762"/>
      <c r="B112" s="770"/>
      <c r="C112" s="771"/>
      <c r="D112" s="772"/>
    </row>
    <row r="113" spans="1:4" hidden="1">
      <c r="A113" s="762"/>
      <c r="B113" s="770"/>
      <c r="C113" s="771"/>
      <c r="D113" s="772"/>
    </row>
    <row r="114" spans="1:4" hidden="1">
      <c r="A114" s="762"/>
      <c r="B114" s="770"/>
      <c r="C114" s="771"/>
      <c r="D114" s="772"/>
    </row>
    <row r="115" spans="1:4" hidden="1">
      <c r="A115" s="762"/>
      <c r="B115" s="770"/>
      <c r="C115" s="771"/>
      <c r="D115" s="772"/>
    </row>
    <row r="116" spans="1:4" hidden="1">
      <c r="A116" s="762"/>
      <c r="B116" s="770"/>
      <c r="C116" s="771"/>
      <c r="D116" s="772"/>
    </row>
    <row r="117" spans="1:4" hidden="1">
      <c r="A117" s="762"/>
      <c r="B117" s="770"/>
      <c r="C117" s="771"/>
      <c r="D117" s="772"/>
    </row>
    <row r="118" spans="1:4" hidden="1">
      <c r="A118" s="762"/>
      <c r="B118" s="770"/>
      <c r="C118" s="771"/>
      <c r="D118" s="772"/>
    </row>
  </sheetData>
  <mergeCells count="8">
    <mergeCell ref="A18:D18"/>
    <mergeCell ref="A36:D36"/>
    <mergeCell ref="A2:C2"/>
    <mergeCell ref="A9:A10"/>
    <mergeCell ref="B9:B10"/>
    <mergeCell ref="C9:C10"/>
    <mergeCell ref="D9:D10"/>
    <mergeCell ref="A15:D15"/>
  </mergeCells>
  <pageMargins left="0.25" right="0.25" top="0.75" bottom="0.75" header="0.3" footer="0.3"/>
  <pageSetup paperSize="9" fitToHeight="0" orientation="portrait" r:id="rId1"/>
  <rowBreaks count="1" manualBreakCount="1">
    <brk id="33" max="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CE3A4-090E-4BE4-A320-B368B43462CB}">
  <dimension ref="A1:AJ38"/>
  <sheetViews>
    <sheetView topLeftCell="A5" zoomScale="90" zoomScaleNormal="90" zoomScaleSheetLayoutView="90" workbookViewId="0">
      <selection activeCell="A5" sqref="A5:C5"/>
    </sheetView>
  </sheetViews>
  <sheetFormatPr defaultRowHeight="15.75"/>
  <cols>
    <col min="1" max="1" width="27.42578125" style="781" customWidth="1"/>
    <col min="2" max="2" width="76" style="781" customWidth="1"/>
    <col min="3" max="3" width="23" style="781" customWidth="1"/>
    <col min="4" max="4" width="9.42578125" style="781" customWidth="1"/>
    <col min="5" max="36" width="7.85546875" style="781" customWidth="1"/>
    <col min="37" max="16384" width="9.140625" style="781"/>
  </cols>
  <sheetData>
    <row r="1" spans="1:36" s="45" customFormat="1" ht="49.5">
      <c r="A1" s="45" t="s">
        <v>4430</v>
      </c>
      <c r="C1" s="46" t="s">
        <v>117</v>
      </c>
    </row>
    <row r="2" spans="1:36" s="45" customFormat="1" ht="56.25" customHeight="1">
      <c r="A2" s="779" t="s">
        <v>1</v>
      </c>
      <c r="B2" s="779"/>
      <c r="C2" s="779"/>
    </row>
    <row r="3" spans="1:36" s="45" customFormat="1" ht="16.5">
      <c r="A3" s="45" t="s">
        <v>3309</v>
      </c>
      <c r="F3" s="47"/>
    </row>
    <row r="4" spans="1:36" s="45" customFormat="1" ht="16.5">
      <c r="F4" s="47"/>
    </row>
    <row r="5" spans="1:36" s="45" customFormat="1" ht="54" customHeight="1">
      <c r="A5" s="254" t="s">
        <v>4431</v>
      </c>
      <c r="B5" s="254"/>
      <c r="C5" s="254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  <c r="AG5" s="49"/>
      <c r="AH5" s="49"/>
      <c r="AI5" s="49"/>
      <c r="AJ5" s="49"/>
    </row>
    <row r="6" spans="1:36" s="45" customFormat="1" ht="16.5"/>
    <row r="7" spans="1:36" ht="63">
      <c r="A7" s="780" t="s">
        <v>4432</v>
      </c>
      <c r="B7" s="780" t="s">
        <v>4433</v>
      </c>
      <c r="C7" s="780" t="s">
        <v>4434</v>
      </c>
    </row>
    <row r="8" spans="1:36">
      <c r="A8" s="782" t="s">
        <v>4435</v>
      </c>
      <c r="B8" s="782"/>
      <c r="C8" s="782"/>
    </row>
    <row r="9" spans="1:36">
      <c r="A9" s="783" t="s">
        <v>4436</v>
      </c>
      <c r="B9" s="784" t="s">
        <v>4437</v>
      </c>
      <c r="C9" s="785">
        <v>3059</v>
      </c>
    </row>
    <row r="10" spans="1:36">
      <c r="A10" s="786"/>
      <c r="B10" s="787" t="s">
        <v>4438</v>
      </c>
      <c r="C10" s="788"/>
    </row>
    <row r="11" spans="1:36" ht="31.5">
      <c r="A11" s="786"/>
      <c r="B11" s="787" t="s">
        <v>4439</v>
      </c>
      <c r="C11" s="788"/>
    </row>
    <row r="12" spans="1:36" ht="63">
      <c r="A12" s="786"/>
      <c r="B12" s="787" t="s">
        <v>4440</v>
      </c>
      <c r="C12" s="788"/>
    </row>
    <row r="13" spans="1:36" ht="31.5">
      <c r="A13" s="786"/>
      <c r="B13" s="787" t="s">
        <v>4441</v>
      </c>
      <c r="C13" s="788"/>
    </row>
    <row r="14" spans="1:36" ht="31.5">
      <c r="A14" s="789"/>
      <c r="B14" s="787" t="s">
        <v>4442</v>
      </c>
      <c r="C14" s="790"/>
    </row>
    <row r="15" spans="1:36">
      <c r="A15" s="782" t="s">
        <v>4443</v>
      </c>
      <c r="B15" s="782"/>
      <c r="C15" s="782"/>
    </row>
    <row r="16" spans="1:36">
      <c r="A16" s="791"/>
      <c r="B16" s="784" t="s">
        <v>4437</v>
      </c>
      <c r="C16" s="785">
        <v>3459</v>
      </c>
    </row>
    <row r="17" spans="1:3">
      <c r="A17" s="783" t="s">
        <v>4436</v>
      </c>
      <c r="B17" s="787" t="s">
        <v>4438</v>
      </c>
      <c r="C17" s="788"/>
    </row>
    <row r="18" spans="1:3" ht="31.5">
      <c r="A18" s="786"/>
      <c r="B18" s="787" t="s">
        <v>4439</v>
      </c>
      <c r="C18" s="788"/>
    </row>
    <row r="19" spans="1:3" ht="78.75">
      <c r="A19" s="786"/>
      <c r="B19" s="792" t="s">
        <v>4444</v>
      </c>
      <c r="C19" s="788"/>
    </row>
    <row r="20" spans="1:3" ht="63">
      <c r="A20" s="786"/>
      <c r="B20" s="787" t="s">
        <v>4440</v>
      </c>
      <c r="C20" s="788"/>
    </row>
    <row r="21" spans="1:3" ht="31.5">
      <c r="A21" s="786"/>
      <c r="B21" s="787" t="s">
        <v>4441</v>
      </c>
      <c r="C21" s="788"/>
    </row>
    <row r="22" spans="1:3" ht="31.5">
      <c r="A22" s="789"/>
      <c r="B22" s="787" t="s">
        <v>4442</v>
      </c>
      <c r="C22" s="790"/>
    </row>
    <row r="23" spans="1:3">
      <c r="A23" s="782" t="s">
        <v>4445</v>
      </c>
      <c r="B23" s="782"/>
      <c r="C23" s="782"/>
    </row>
    <row r="24" spans="1:3">
      <c r="A24" s="783" t="s">
        <v>4436</v>
      </c>
      <c r="B24" s="784" t="s">
        <v>4437</v>
      </c>
      <c r="C24" s="785">
        <v>1859</v>
      </c>
    </row>
    <row r="25" spans="1:3">
      <c r="A25" s="786"/>
      <c r="B25" s="787" t="s">
        <v>4438</v>
      </c>
      <c r="C25" s="788"/>
    </row>
    <row r="26" spans="1:3" ht="31.5">
      <c r="A26" s="786"/>
      <c r="B26" s="787" t="s">
        <v>4439</v>
      </c>
      <c r="C26" s="788"/>
    </row>
    <row r="27" spans="1:3" ht="78.75">
      <c r="A27" s="786"/>
      <c r="B27" s="792" t="s">
        <v>4444</v>
      </c>
      <c r="C27" s="788"/>
    </row>
    <row r="28" spans="1:3" ht="31.5">
      <c r="A28" s="786"/>
      <c r="B28" s="787" t="s">
        <v>4441</v>
      </c>
      <c r="C28" s="788"/>
    </row>
    <row r="29" spans="1:3" ht="31.5">
      <c r="A29" s="789"/>
      <c r="B29" s="787" t="s">
        <v>4442</v>
      </c>
      <c r="C29" s="790"/>
    </row>
    <row r="30" spans="1:3">
      <c r="A30" s="793" t="s">
        <v>4446</v>
      </c>
      <c r="B30" s="794"/>
      <c r="C30" s="795"/>
    </row>
    <row r="31" spans="1:3">
      <c r="A31" s="796" t="s">
        <v>4436</v>
      </c>
      <c r="B31" s="784" t="s">
        <v>4437</v>
      </c>
      <c r="C31" s="785">
        <v>1459</v>
      </c>
    </row>
    <row r="32" spans="1:3">
      <c r="A32" s="796"/>
      <c r="B32" s="787" t="s">
        <v>4438</v>
      </c>
      <c r="C32" s="788"/>
    </row>
    <row r="33" spans="1:3" ht="31.5">
      <c r="A33" s="796"/>
      <c r="B33" s="787" t="s">
        <v>4439</v>
      </c>
      <c r="C33" s="788"/>
    </row>
    <row r="34" spans="1:3" ht="31.5">
      <c r="A34" s="796"/>
      <c r="B34" s="787" t="s">
        <v>4441</v>
      </c>
      <c r="C34" s="788"/>
    </row>
    <row r="35" spans="1:3" ht="31.5">
      <c r="A35" s="796"/>
      <c r="B35" s="787" t="s">
        <v>4442</v>
      </c>
      <c r="C35" s="790"/>
    </row>
    <row r="36" spans="1:3">
      <c r="A36" s="782" t="s">
        <v>4447</v>
      </c>
      <c r="B36" s="782"/>
      <c r="C36" s="782"/>
    </row>
    <row r="37" spans="1:3">
      <c r="A37" s="783" t="s">
        <v>4436</v>
      </c>
      <c r="B37" s="784" t="s">
        <v>4437</v>
      </c>
      <c r="C37" s="797">
        <f>759.6*1.001</f>
        <v>760.35959999999989</v>
      </c>
    </row>
    <row r="38" spans="1:3" ht="47.25">
      <c r="A38" s="789"/>
      <c r="B38" s="787" t="s">
        <v>4448</v>
      </c>
      <c r="C38" s="798"/>
    </row>
  </sheetData>
  <mergeCells count="17">
    <mergeCell ref="A31:A35"/>
    <mergeCell ref="C31:C35"/>
    <mergeCell ref="A36:C36"/>
    <mergeCell ref="A37:A38"/>
    <mergeCell ref="C37:C38"/>
    <mergeCell ref="C16:C22"/>
    <mergeCell ref="A17:A22"/>
    <mergeCell ref="A23:C23"/>
    <mergeCell ref="A24:A29"/>
    <mergeCell ref="C24:C29"/>
    <mergeCell ref="A30:C30"/>
    <mergeCell ref="A2:C2"/>
    <mergeCell ref="A5:C5"/>
    <mergeCell ref="A8:C8"/>
    <mergeCell ref="A9:A14"/>
    <mergeCell ref="C9:C14"/>
    <mergeCell ref="A15:C15"/>
  </mergeCells>
  <pageMargins left="0.23622047244094491" right="0.23622047244094491" top="0.74803149606299213" bottom="0.74803149606299213" header="0.31496062992125984" footer="0.31496062992125984"/>
  <pageSetup paperSize="9" scale="75" orientation="portrait" horizontalDpi="300" verticalDpi="30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29440-3E3B-4512-903D-DED105A09990}">
  <sheetPr>
    <pageSetUpPr fitToPage="1"/>
  </sheetPr>
  <dimension ref="A1:F14"/>
  <sheetViews>
    <sheetView zoomScaleNormal="100" zoomScaleSheetLayoutView="100" workbookViewId="0"/>
  </sheetViews>
  <sheetFormatPr defaultRowHeight="15"/>
  <cols>
    <col min="1" max="1" width="18.7109375" style="517" customWidth="1"/>
    <col min="2" max="2" width="86.5703125" style="517" customWidth="1"/>
    <col min="3" max="3" width="17.140625" style="517" customWidth="1"/>
    <col min="4" max="256" width="9.140625" style="517"/>
    <col min="257" max="257" width="8.28515625" style="517" customWidth="1"/>
    <col min="258" max="258" width="86.5703125" style="517" customWidth="1"/>
    <col min="259" max="259" width="17.140625" style="517" customWidth="1"/>
    <col min="260" max="512" width="9.140625" style="517"/>
    <col min="513" max="513" width="8.28515625" style="517" customWidth="1"/>
    <col min="514" max="514" width="86.5703125" style="517" customWidth="1"/>
    <col min="515" max="515" width="17.140625" style="517" customWidth="1"/>
    <col min="516" max="768" width="9.140625" style="517"/>
    <col min="769" max="769" width="8.28515625" style="517" customWidth="1"/>
    <col min="770" max="770" width="86.5703125" style="517" customWidth="1"/>
    <col min="771" max="771" width="17.140625" style="517" customWidth="1"/>
    <col min="772" max="1024" width="9.140625" style="517"/>
    <col min="1025" max="1025" width="8.28515625" style="517" customWidth="1"/>
    <col min="1026" max="1026" width="86.5703125" style="517" customWidth="1"/>
    <col min="1027" max="1027" width="17.140625" style="517" customWidth="1"/>
    <col min="1028" max="1280" width="9.140625" style="517"/>
    <col min="1281" max="1281" width="8.28515625" style="517" customWidth="1"/>
    <col min="1282" max="1282" width="86.5703125" style="517" customWidth="1"/>
    <col min="1283" max="1283" width="17.140625" style="517" customWidth="1"/>
    <col min="1284" max="1536" width="9.140625" style="517"/>
    <col min="1537" max="1537" width="8.28515625" style="517" customWidth="1"/>
    <col min="1538" max="1538" width="86.5703125" style="517" customWidth="1"/>
    <col min="1539" max="1539" width="17.140625" style="517" customWidth="1"/>
    <col min="1540" max="1792" width="9.140625" style="517"/>
    <col min="1793" max="1793" width="8.28515625" style="517" customWidth="1"/>
    <col min="1794" max="1794" width="86.5703125" style="517" customWidth="1"/>
    <col min="1795" max="1795" width="17.140625" style="517" customWidth="1"/>
    <col min="1796" max="2048" width="9.140625" style="517"/>
    <col min="2049" max="2049" width="8.28515625" style="517" customWidth="1"/>
    <col min="2050" max="2050" width="86.5703125" style="517" customWidth="1"/>
    <col min="2051" max="2051" width="17.140625" style="517" customWidth="1"/>
    <col min="2052" max="2304" width="9.140625" style="517"/>
    <col min="2305" max="2305" width="8.28515625" style="517" customWidth="1"/>
    <col min="2306" max="2306" width="86.5703125" style="517" customWidth="1"/>
    <col min="2307" max="2307" width="17.140625" style="517" customWidth="1"/>
    <col min="2308" max="2560" width="9.140625" style="517"/>
    <col min="2561" max="2561" width="8.28515625" style="517" customWidth="1"/>
    <col min="2562" max="2562" width="86.5703125" style="517" customWidth="1"/>
    <col min="2563" max="2563" width="17.140625" style="517" customWidth="1"/>
    <col min="2564" max="2816" width="9.140625" style="517"/>
    <col min="2817" max="2817" width="8.28515625" style="517" customWidth="1"/>
    <col min="2818" max="2818" width="86.5703125" style="517" customWidth="1"/>
    <col min="2819" max="2819" width="17.140625" style="517" customWidth="1"/>
    <col min="2820" max="3072" width="9.140625" style="517"/>
    <col min="3073" max="3073" width="8.28515625" style="517" customWidth="1"/>
    <col min="3074" max="3074" width="86.5703125" style="517" customWidth="1"/>
    <col min="3075" max="3075" width="17.140625" style="517" customWidth="1"/>
    <col min="3076" max="3328" width="9.140625" style="517"/>
    <col min="3329" max="3329" width="8.28515625" style="517" customWidth="1"/>
    <col min="3330" max="3330" width="86.5703125" style="517" customWidth="1"/>
    <col min="3331" max="3331" width="17.140625" style="517" customWidth="1"/>
    <col min="3332" max="3584" width="9.140625" style="517"/>
    <col min="3585" max="3585" width="8.28515625" style="517" customWidth="1"/>
    <col min="3586" max="3586" width="86.5703125" style="517" customWidth="1"/>
    <col min="3587" max="3587" width="17.140625" style="517" customWidth="1"/>
    <col min="3588" max="3840" width="9.140625" style="517"/>
    <col min="3841" max="3841" width="8.28515625" style="517" customWidth="1"/>
    <col min="3842" max="3842" width="86.5703125" style="517" customWidth="1"/>
    <col min="3843" max="3843" width="17.140625" style="517" customWidth="1"/>
    <col min="3844" max="4096" width="9.140625" style="517"/>
    <col min="4097" max="4097" width="8.28515625" style="517" customWidth="1"/>
    <col min="4098" max="4098" width="86.5703125" style="517" customWidth="1"/>
    <col min="4099" max="4099" width="17.140625" style="517" customWidth="1"/>
    <col min="4100" max="4352" width="9.140625" style="517"/>
    <col min="4353" max="4353" width="8.28515625" style="517" customWidth="1"/>
    <col min="4354" max="4354" width="86.5703125" style="517" customWidth="1"/>
    <col min="4355" max="4355" width="17.140625" style="517" customWidth="1"/>
    <col min="4356" max="4608" width="9.140625" style="517"/>
    <col min="4609" max="4609" width="8.28515625" style="517" customWidth="1"/>
    <col min="4610" max="4610" width="86.5703125" style="517" customWidth="1"/>
    <col min="4611" max="4611" width="17.140625" style="517" customWidth="1"/>
    <col min="4612" max="4864" width="9.140625" style="517"/>
    <col min="4865" max="4865" width="8.28515625" style="517" customWidth="1"/>
    <col min="4866" max="4866" width="86.5703125" style="517" customWidth="1"/>
    <col min="4867" max="4867" width="17.140625" style="517" customWidth="1"/>
    <col min="4868" max="5120" width="9.140625" style="517"/>
    <col min="5121" max="5121" width="8.28515625" style="517" customWidth="1"/>
    <col min="5122" max="5122" width="86.5703125" style="517" customWidth="1"/>
    <col min="5123" max="5123" width="17.140625" style="517" customWidth="1"/>
    <col min="5124" max="5376" width="9.140625" style="517"/>
    <col min="5377" max="5377" width="8.28515625" style="517" customWidth="1"/>
    <col min="5378" max="5378" width="86.5703125" style="517" customWidth="1"/>
    <col min="5379" max="5379" width="17.140625" style="517" customWidth="1"/>
    <col min="5380" max="5632" width="9.140625" style="517"/>
    <col min="5633" max="5633" width="8.28515625" style="517" customWidth="1"/>
    <col min="5634" max="5634" width="86.5703125" style="517" customWidth="1"/>
    <col min="5635" max="5635" width="17.140625" style="517" customWidth="1"/>
    <col min="5636" max="5888" width="9.140625" style="517"/>
    <col min="5889" max="5889" width="8.28515625" style="517" customWidth="1"/>
    <col min="5890" max="5890" width="86.5703125" style="517" customWidth="1"/>
    <col min="5891" max="5891" width="17.140625" style="517" customWidth="1"/>
    <col min="5892" max="6144" width="9.140625" style="517"/>
    <col min="6145" max="6145" width="8.28515625" style="517" customWidth="1"/>
    <col min="6146" max="6146" width="86.5703125" style="517" customWidth="1"/>
    <col min="6147" max="6147" width="17.140625" style="517" customWidth="1"/>
    <col min="6148" max="6400" width="9.140625" style="517"/>
    <col min="6401" max="6401" width="8.28515625" style="517" customWidth="1"/>
    <col min="6402" max="6402" width="86.5703125" style="517" customWidth="1"/>
    <col min="6403" max="6403" width="17.140625" style="517" customWidth="1"/>
    <col min="6404" max="6656" width="9.140625" style="517"/>
    <col min="6657" max="6657" width="8.28515625" style="517" customWidth="1"/>
    <col min="6658" max="6658" width="86.5703125" style="517" customWidth="1"/>
    <col min="6659" max="6659" width="17.140625" style="517" customWidth="1"/>
    <col min="6660" max="6912" width="9.140625" style="517"/>
    <col min="6913" max="6913" width="8.28515625" style="517" customWidth="1"/>
    <col min="6914" max="6914" width="86.5703125" style="517" customWidth="1"/>
    <col min="6915" max="6915" width="17.140625" style="517" customWidth="1"/>
    <col min="6916" max="7168" width="9.140625" style="517"/>
    <col min="7169" max="7169" width="8.28515625" style="517" customWidth="1"/>
    <col min="7170" max="7170" width="86.5703125" style="517" customWidth="1"/>
    <col min="7171" max="7171" width="17.140625" style="517" customWidth="1"/>
    <col min="7172" max="7424" width="9.140625" style="517"/>
    <col min="7425" max="7425" width="8.28515625" style="517" customWidth="1"/>
    <col min="7426" max="7426" width="86.5703125" style="517" customWidth="1"/>
    <col min="7427" max="7427" width="17.140625" style="517" customWidth="1"/>
    <col min="7428" max="7680" width="9.140625" style="517"/>
    <col min="7681" max="7681" width="8.28515625" style="517" customWidth="1"/>
    <col min="7682" max="7682" width="86.5703125" style="517" customWidth="1"/>
    <col min="7683" max="7683" width="17.140625" style="517" customWidth="1"/>
    <col min="7684" max="7936" width="9.140625" style="517"/>
    <col min="7937" max="7937" width="8.28515625" style="517" customWidth="1"/>
    <col min="7938" max="7938" width="86.5703125" style="517" customWidth="1"/>
    <col min="7939" max="7939" width="17.140625" style="517" customWidth="1"/>
    <col min="7940" max="8192" width="9.140625" style="517"/>
    <col min="8193" max="8193" width="8.28515625" style="517" customWidth="1"/>
    <col min="8194" max="8194" width="86.5703125" style="517" customWidth="1"/>
    <col min="8195" max="8195" width="17.140625" style="517" customWidth="1"/>
    <col min="8196" max="8448" width="9.140625" style="517"/>
    <col min="8449" max="8449" width="8.28515625" style="517" customWidth="1"/>
    <col min="8450" max="8450" width="86.5703125" style="517" customWidth="1"/>
    <col min="8451" max="8451" width="17.140625" style="517" customWidth="1"/>
    <col min="8452" max="8704" width="9.140625" style="517"/>
    <col min="8705" max="8705" width="8.28515625" style="517" customWidth="1"/>
    <col min="8706" max="8706" width="86.5703125" style="517" customWidth="1"/>
    <col min="8707" max="8707" width="17.140625" style="517" customWidth="1"/>
    <col min="8708" max="8960" width="9.140625" style="517"/>
    <col min="8961" max="8961" width="8.28515625" style="517" customWidth="1"/>
    <col min="8962" max="8962" width="86.5703125" style="517" customWidth="1"/>
    <col min="8963" max="8963" width="17.140625" style="517" customWidth="1"/>
    <col min="8964" max="9216" width="9.140625" style="517"/>
    <col min="9217" max="9217" width="8.28515625" style="517" customWidth="1"/>
    <col min="9218" max="9218" width="86.5703125" style="517" customWidth="1"/>
    <col min="9219" max="9219" width="17.140625" style="517" customWidth="1"/>
    <col min="9220" max="9472" width="9.140625" style="517"/>
    <col min="9473" max="9473" width="8.28515625" style="517" customWidth="1"/>
    <col min="9474" max="9474" width="86.5703125" style="517" customWidth="1"/>
    <col min="9475" max="9475" width="17.140625" style="517" customWidth="1"/>
    <col min="9476" max="9728" width="9.140625" style="517"/>
    <col min="9729" max="9729" width="8.28515625" style="517" customWidth="1"/>
    <col min="9730" max="9730" width="86.5703125" style="517" customWidth="1"/>
    <col min="9731" max="9731" width="17.140625" style="517" customWidth="1"/>
    <col min="9732" max="9984" width="9.140625" style="517"/>
    <col min="9985" max="9985" width="8.28515625" style="517" customWidth="1"/>
    <col min="9986" max="9986" width="86.5703125" style="517" customWidth="1"/>
    <col min="9987" max="9987" width="17.140625" style="517" customWidth="1"/>
    <col min="9988" max="10240" width="9.140625" style="517"/>
    <col min="10241" max="10241" width="8.28515625" style="517" customWidth="1"/>
    <col min="10242" max="10242" width="86.5703125" style="517" customWidth="1"/>
    <col min="10243" max="10243" width="17.140625" style="517" customWidth="1"/>
    <col min="10244" max="10496" width="9.140625" style="517"/>
    <col min="10497" max="10497" width="8.28515625" style="517" customWidth="1"/>
    <col min="10498" max="10498" width="86.5703125" style="517" customWidth="1"/>
    <col min="10499" max="10499" width="17.140625" style="517" customWidth="1"/>
    <col min="10500" max="10752" width="9.140625" style="517"/>
    <col min="10753" max="10753" width="8.28515625" style="517" customWidth="1"/>
    <col min="10754" max="10754" width="86.5703125" style="517" customWidth="1"/>
    <col min="10755" max="10755" width="17.140625" style="517" customWidth="1"/>
    <col min="10756" max="11008" width="9.140625" style="517"/>
    <col min="11009" max="11009" width="8.28515625" style="517" customWidth="1"/>
    <col min="11010" max="11010" width="86.5703125" style="517" customWidth="1"/>
    <col min="11011" max="11011" width="17.140625" style="517" customWidth="1"/>
    <col min="11012" max="11264" width="9.140625" style="517"/>
    <col min="11265" max="11265" width="8.28515625" style="517" customWidth="1"/>
    <col min="11266" max="11266" width="86.5703125" style="517" customWidth="1"/>
    <col min="11267" max="11267" width="17.140625" style="517" customWidth="1"/>
    <col min="11268" max="11520" width="9.140625" style="517"/>
    <col min="11521" max="11521" width="8.28515625" style="517" customWidth="1"/>
    <col min="11522" max="11522" width="86.5703125" style="517" customWidth="1"/>
    <col min="11523" max="11523" width="17.140625" style="517" customWidth="1"/>
    <col min="11524" max="11776" width="9.140625" style="517"/>
    <col min="11777" max="11777" width="8.28515625" style="517" customWidth="1"/>
    <col min="11778" max="11778" width="86.5703125" style="517" customWidth="1"/>
    <col min="11779" max="11779" width="17.140625" style="517" customWidth="1"/>
    <col min="11780" max="12032" width="9.140625" style="517"/>
    <col min="12033" max="12033" width="8.28515625" style="517" customWidth="1"/>
    <col min="12034" max="12034" width="86.5703125" style="517" customWidth="1"/>
    <col min="12035" max="12035" width="17.140625" style="517" customWidth="1"/>
    <col min="12036" max="12288" width="9.140625" style="517"/>
    <col min="12289" max="12289" width="8.28515625" style="517" customWidth="1"/>
    <col min="12290" max="12290" width="86.5703125" style="517" customWidth="1"/>
    <col min="12291" max="12291" width="17.140625" style="517" customWidth="1"/>
    <col min="12292" max="12544" width="9.140625" style="517"/>
    <col min="12545" max="12545" width="8.28515625" style="517" customWidth="1"/>
    <col min="12546" max="12546" width="86.5703125" style="517" customWidth="1"/>
    <col min="12547" max="12547" width="17.140625" style="517" customWidth="1"/>
    <col min="12548" max="12800" width="9.140625" style="517"/>
    <col min="12801" max="12801" width="8.28515625" style="517" customWidth="1"/>
    <col min="12802" max="12802" width="86.5703125" style="517" customWidth="1"/>
    <col min="12803" max="12803" width="17.140625" style="517" customWidth="1"/>
    <col min="12804" max="13056" width="9.140625" style="517"/>
    <col min="13057" max="13057" width="8.28515625" style="517" customWidth="1"/>
    <col min="13058" max="13058" width="86.5703125" style="517" customWidth="1"/>
    <col min="13059" max="13059" width="17.140625" style="517" customWidth="1"/>
    <col min="13060" max="13312" width="9.140625" style="517"/>
    <col min="13313" max="13313" width="8.28515625" style="517" customWidth="1"/>
    <col min="13314" max="13314" width="86.5703125" style="517" customWidth="1"/>
    <col min="13315" max="13315" width="17.140625" style="517" customWidth="1"/>
    <col min="13316" max="13568" width="9.140625" style="517"/>
    <col min="13569" max="13569" width="8.28515625" style="517" customWidth="1"/>
    <col min="13570" max="13570" width="86.5703125" style="517" customWidth="1"/>
    <col min="13571" max="13571" width="17.140625" style="517" customWidth="1"/>
    <col min="13572" max="13824" width="9.140625" style="517"/>
    <col min="13825" max="13825" width="8.28515625" style="517" customWidth="1"/>
    <col min="13826" max="13826" width="86.5703125" style="517" customWidth="1"/>
    <col min="13827" max="13827" width="17.140625" style="517" customWidth="1"/>
    <col min="13828" max="14080" width="9.140625" style="517"/>
    <col min="14081" max="14081" width="8.28515625" style="517" customWidth="1"/>
    <col min="14082" max="14082" width="86.5703125" style="517" customWidth="1"/>
    <col min="14083" max="14083" width="17.140625" style="517" customWidth="1"/>
    <col min="14084" max="14336" width="9.140625" style="517"/>
    <col min="14337" max="14337" width="8.28515625" style="517" customWidth="1"/>
    <col min="14338" max="14338" width="86.5703125" style="517" customWidth="1"/>
    <col min="14339" max="14339" width="17.140625" style="517" customWidth="1"/>
    <col min="14340" max="14592" width="9.140625" style="517"/>
    <col min="14593" max="14593" width="8.28515625" style="517" customWidth="1"/>
    <col min="14594" max="14594" width="86.5703125" style="517" customWidth="1"/>
    <col min="14595" max="14595" width="17.140625" style="517" customWidth="1"/>
    <col min="14596" max="14848" width="9.140625" style="517"/>
    <col min="14849" max="14849" width="8.28515625" style="517" customWidth="1"/>
    <col min="14850" max="14850" width="86.5703125" style="517" customWidth="1"/>
    <col min="14851" max="14851" width="17.140625" style="517" customWidth="1"/>
    <col min="14852" max="15104" width="9.140625" style="517"/>
    <col min="15105" max="15105" width="8.28515625" style="517" customWidth="1"/>
    <col min="15106" max="15106" width="86.5703125" style="517" customWidth="1"/>
    <col min="15107" max="15107" width="17.140625" style="517" customWidth="1"/>
    <col min="15108" max="15360" width="9.140625" style="517"/>
    <col min="15361" max="15361" width="8.28515625" style="517" customWidth="1"/>
    <col min="15362" max="15362" width="86.5703125" style="517" customWidth="1"/>
    <col min="15363" max="15363" width="17.140625" style="517" customWidth="1"/>
    <col min="15364" max="15616" width="9.140625" style="517"/>
    <col min="15617" max="15617" width="8.28515625" style="517" customWidth="1"/>
    <col min="15618" max="15618" width="86.5703125" style="517" customWidth="1"/>
    <col min="15619" max="15619" width="17.140625" style="517" customWidth="1"/>
    <col min="15620" max="15872" width="9.140625" style="517"/>
    <col min="15873" max="15873" width="8.28515625" style="517" customWidth="1"/>
    <col min="15874" max="15874" width="86.5703125" style="517" customWidth="1"/>
    <col min="15875" max="15875" width="17.140625" style="517" customWidth="1"/>
    <col min="15876" max="16128" width="9.140625" style="517"/>
    <col min="16129" max="16129" width="8.28515625" style="517" customWidth="1"/>
    <col min="16130" max="16130" width="86.5703125" style="517" customWidth="1"/>
    <col min="16131" max="16131" width="17.140625" style="517" customWidth="1"/>
    <col min="16132" max="16384" width="9.140625" style="517"/>
  </cols>
  <sheetData>
    <row r="1" spans="1:6" s="45" customFormat="1" ht="16.5" customHeight="1">
      <c r="A1" s="45" t="s">
        <v>4449</v>
      </c>
      <c r="C1" s="46" t="s">
        <v>117</v>
      </c>
    </row>
    <row r="2" spans="1:6" s="45" customFormat="1" ht="53.25" customHeight="1">
      <c r="A2" s="173" t="s">
        <v>1</v>
      </c>
      <c r="B2" s="173"/>
      <c r="C2" s="173"/>
    </row>
    <row r="3" spans="1:6" s="45" customFormat="1" ht="17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119.25" customHeight="1">
      <c r="A5" s="48" t="s">
        <v>4450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9" spans="1:6" ht="15.75">
      <c r="A9" s="544" t="s">
        <v>588</v>
      </c>
      <c r="B9" s="544" t="s">
        <v>664</v>
      </c>
      <c r="C9" s="799" t="s">
        <v>688</v>
      </c>
    </row>
    <row r="10" spans="1:6" ht="54.75" customHeight="1">
      <c r="A10" s="413" t="s">
        <v>4451</v>
      </c>
      <c r="B10" s="414" t="s">
        <v>4452</v>
      </c>
      <c r="C10" s="799">
        <v>2639.7</v>
      </c>
    </row>
    <row r="11" spans="1:6" ht="26.25" hidden="1" customHeight="1">
      <c r="A11" s="413" t="s">
        <v>1966</v>
      </c>
      <c r="B11" s="414" t="s">
        <v>1967</v>
      </c>
      <c r="C11" s="800"/>
    </row>
    <row r="12" spans="1:6" ht="22.5" hidden="1" customHeight="1">
      <c r="A12" s="413" t="s">
        <v>1968</v>
      </c>
      <c r="B12" s="414" t="s">
        <v>1969</v>
      </c>
      <c r="C12" s="800"/>
    </row>
    <row r="13" spans="1:6" ht="22.5" hidden="1" customHeight="1">
      <c r="A13" s="413" t="s">
        <v>1970</v>
      </c>
      <c r="B13" s="414" t="s">
        <v>1971</v>
      </c>
      <c r="C13" s="800"/>
    </row>
    <row r="14" spans="1:6" ht="25.5" hidden="1" customHeight="1">
      <c r="A14" s="413" t="s">
        <v>1972</v>
      </c>
      <c r="B14" s="414" t="s">
        <v>1973</v>
      </c>
      <c r="C14" s="800"/>
    </row>
  </sheetData>
  <mergeCells count="1">
    <mergeCell ref="A2:C2"/>
  </mergeCells>
  <pageMargins left="0.70866141732283472" right="0.31496062992125984" top="0.35433070866141736" bottom="0.35433070866141736" header="0.31496062992125984" footer="0.31496062992125984"/>
  <pageSetup paperSize="9" orientation="landscape" horizontalDpi="300" verticalDpi="30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448C2-2DCF-4024-A9AA-CE2A8C6F7CD2}">
  <sheetPr>
    <pageSetUpPr fitToPage="1"/>
  </sheetPr>
  <dimension ref="A1:F50"/>
  <sheetViews>
    <sheetView zoomScale="90" zoomScaleNormal="90" zoomScaleSheetLayoutView="100" workbookViewId="0"/>
  </sheetViews>
  <sheetFormatPr defaultRowHeight="15"/>
  <cols>
    <col min="1" max="1" width="30.28515625" style="724" customWidth="1"/>
    <col min="2" max="2" width="58.140625" style="803" customWidth="1"/>
    <col min="3" max="3" width="81.140625" style="803" customWidth="1"/>
    <col min="4" max="4" width="21.28515625" style="804" customWidth="1"/>
    <col min="5" max="5" width="54.7109375" style="803" customWidth="1"/>
    <col min="6" max="6" width="18.85546875" style="803" customWidth="1"/>
    <col min="7" max="7" width="16" style="803" customWidth="1"/>
    <col min="8" max="16384" width="9.140625" style="803"/>
  </cols>
  <sheetData>
    <row r="1" spans="1:6" s="45" customFormat="1" ht="30" customHeight="1">
      <c r="A1" s="45" t="s">
        <v>4453</v>
      </c>
      <c r="C1" s="46" t="s">
        <v>117</v>
      </c>
      <c r="D1" s="801"/>
    </row>
    <row r="2" spans="1:6" s="45" customFormat="1" ht="51.75" customHeight="1">
      <c r="A2" s="173" t="s">
        <v>1</v>
      </c>
      <c r="B2" s="173"/>
      <c r="C2" s="173"/>
      <c r="D2" s="801"/>
    </row>
    <row r="3" spans="1:6" s="45" customFormat="1" ht="17.25" customHeight="1">
      <c r="A3" s="45" t="s">
        <v>3309</v>
      </c>
      <c r="F3" s="47"/>
    </row>
    <row r="4" spans="1:6" s="45" customFormat="1" ht="16.5">
      <c r="D4" s="801"/>
      <c r="F4" s="47"/>
    </row>
    <row r="5" spans="1:6" s="45" customFormat="1" ht="16.5">
      <c r="A5" s="254" t="s">
        <v>4454</v>
      </c>
      <c r="B5" s="254"/>
      <c r="C5" s="254"/>
      <c r="D5" s="254"/>
      <c r="E5" s="124"/>
      <c r="F5" s="124"/>
    </row>
    <row r="6" spans="1:6" s="45" customFormat="1" ht="16.5">
      <c r="D6" s="801"/>
    </row>
    <row r="7" spans="1:6" s="45" customFormat="1" ht="16.5">
      <c r="A7" s="49" t="s">
        <v>4</v>
      </c>
      <c r="B7" s="49"/>
      <c r="C7" s="49"/>
      <c r="D7" s="802"/>
      <c r="E7" s="49"/>
      <c r="F7" s="49"/>
    </row>
    <row r="8" spans="1:6" s="45" customFormat="1" ht="16.5">
      <c r="D8" s="801"/>
    </row>
    <row r="9" spans="1:6">
      <c r="F9" s="804"/>
    </row>
    <row r="10" spans="1:6" ht="30">
      <c r="A10" s="805" t="s">
        <v>4455</v>
      </c>
      <c r="B10" s="805" t="s">
        <v>664</v>
      </c>
      <c r="C10" s="805" t="s">
        <v>4456</v>
      </c>
      <c r="D10" s="806" t="s">
        <v>4457</v>
      </c>
    </row>
    <row r="11" spans="1:6" ht="30">
      <c r="A11" s="807" t="s">
        <v>4458</v>
      </c>
      <c r="B11" s="807" t="s">
        <v>4459</v>
      </c>
      <c r="C11" s="805" t="s">
        <v>4460</v>
      </c>
      <c r="D11" s="808">
        <v>810.62</v>
      </c>
      <c r="F11" s="809"/>
    </row>
    <row r="12" spans="1:6">
      <c r="A12" s="807"/>
      <c r="B12" s="807"/>
      <c r="C12" s="805" t="s">
        <v>4461</v>
      </c>
      <c r="D12" s="808"/>
      <c r="F12" s="809"/>
    </row>
    <row r="13" spans="1:6">
      <c r="A13" s="807"/>
      <c r="B13" s="807"/>
      <c r="C13" s="805" t="s">
        <v>4462</v>
      </c>
      <c r="D13" s="808"/>
    </row>
    <row r="14" spans="1:6">
      <c r="A14" s="807"/>
      <c r="B14" s="807"/>
      <c r="C14" s="805" t="s">
        <v>4463</v>
      </c>
      <c r="D14" s="808"/>
    </row>
    <row r="15" spans="1:6">
      <c r="A15" s="807"/>
      <c r="B15" s="807"/>
      <c r="C15" s="805" t="s">
        <v>4464</v>
      </c>
      <c r="D15" s="808"/>
    </row>
    <row r="16" spans="1:6">
      <c r="A16" s="807"/>
      <c r="B16" s="807"/>
      <c r="C16" s="805" t="s">
        <v>4465</v>
      </c>
      <c r="D16" s="808"/>
    </row>
    <row r="17" spans="1:4">
      <c r="A17" s="807"/>
      <c r="B17" s="807"/>
      <c r="C17" s="805" t="s">
        <v>4466</v>
      </c>
      <c r="D17" s="808"/>
    </row>
    <row r="18" spans="1:4">
      <c r="A18" s="807"/>
      <c r="B18" s="807"/>
      <c r="C18" s="805" t="s">
        <v>4467</v>
      </c>
      <c r="D18" s="808"/>
    </row>
    <row r="19" spans="1:4">
      <c r="A19" s="807"/>
      <c r="B19" s="807"/>
      <c r="C19" s="805" t="s">
        <v>4468</v>
      </c>
      <c r="D19" s="808"/>
    </row>
    <row r="20" spans="1:4">
      <c r="A20" s="807"/>
      <c r="B20" s="807"/>
      <c r="C20" s="805" t="s">
        <v>4469</v>
      </c>
      <c r="D20" s="808"/>
    </row>
    <row r="21" spans="1:4" ht="30">
      <c r="A21" s="807"/>
      <c r="B21" s="807"/>
      <c r="C21" s="805" t="s">
        <v>4470</v>
      </c>
      <c r="D21" s="808"/>
    </row>
    <row r="22" spans="1:4" ht="60">
      <c r="A22" s="810" t="s">
        <v>4471</v>
      </c>
      <c r="B22" s="810" t="s">
        <v>4472</v>
      </c>
      <c r="C22" s="805" t="s">
        <v>4473</v>
      </c>
      <c r="D22" s="806">
        <f>256.35*1.001</f>
        <v>256.60635000000002</v>
      </c>
    </row>
    <row r="23" spans="1:4" ht="60.75" customHeight="1">
      <c r="A23" s="811" t="s">
        <v>4474</v>
      </c>
      <c r="B23" s="811" t="s">
        <v>4475</v>
      </c>
      <c r="C23" s="805" t="s">
        <v>4476</v>
      </c>
      <c r="D23" s="808">
        <f>1293.39*1.001</f>
        <v>1294.6833899999999</v>
      </c>
    </row>
    <row r="24" spans="1:4">
      <c r="A24" s="811"/>
      <c r="B24" s="811"/>
      <c r="C24" s="805" t="s">
        <v>4461</v>
      </c>
      <c r="D24" s="808"/>
    </row>
    <row r="25" spans="1:4">
      <c r="A25" s="811"/>
      <c r="B25" s="811"/>
      <c r="C25" s="805" t="s">
        <v>4462</v>
      </c>
      <c r="D25" s="808"/>
    </row>
    <row r="26" spans="1:4">
      <c r="A26" s="811"/>
      <c r="B26" s="811"/>
      <c r="C26" s="805" t="s">
        <v>4463</v>
      </c>
      <c r="D26" s="808"/>
    </row>
    <row r="27" spans="1:4" ht="30">
      <c r="A27" s="811"/>
      <c r="B27" s="811"/>
      <c r="C27" s="805" t="s">
        <v>4477</v>
      </c>
      <c r="D27" s="808"/>
    </row>
    <row r="28" spans="1:4">
      <c r="A28" s="811"/>
      <c r="B28" s="811"/>
      <c r="C28" s="805" t="s">
        <v>4465</v>
      </c>
      <c r="D28" s="808"/>
    </row>
    <row r="29" spans="1:4">
      <c r="A29" s="811"/>
      <c r="B29" s="811"/>
      <c r="C29" s="805" t="s">
        <v>4466</v>
      </c>
      <c r="D29" s="808"/>
    </row>
    <row r="30" spans="1:4">
      <c r="A30" s="811"/>
      <c r="B30" s="811"/>
      <c r="C30" s="805" t="s">
        <v>4467</v>
      </c>
      <c r="D30" s="808"/>
    </row>
    <row r="31" spans="1:4">
      <c r="A31" s="811"/>
      <c r="B31" s="811"/>
      <c r="C31" s="805" t="s">
        <v>4468</v>
      </c>
      <c r="D31" s="808"/>
    </row>
    <row r="32" spans="1:4">
      <c r="A32" s="811"/>
      <c r="B32" s="811"/>
      <c r="C32" s="805" t="s">
        <v>4478</v>
      </c>
      <c r="D32" s="808"/>
    </row>
    <row r="33" spans="1:4">
      <c r="A33" s="811"/>
      <c r="B33" s="811"/>
      <c r="C33" s="805" t="s">
        <v>4479</v>
      </c>
      <c r="D33" s="808"/>
    </row>
    <row r="34" spans="1:4" ht="60.75" customHeight="1">
      <c r="A34" s="811" t="s">
        <v>4480</v>
      </c>
      <c r="B34" s="811" t="s">
        <v>4475</v>
      </c>
      <c r="C34" s="805" t="s">
        <v>4476</v>
      </c>
      <c r="D34" s="808">
        <f>705.04*1.001</f>
        <v>705.7450399999999</v>
      </c>
    </row>
    <row r="35" spans="1:4">
      <c r="A35" s="811"/>
      <c r="B35" s="811"/>
      <c r="C35" s="805" t="s">
        <v>4461</v>
      </c>
      <c r="D35" s="808"/>
    </row>
    <row r="36" spans="1:4">
      <c r="A36" s="811"/>
      <c r="B36" s="811"/>
      <c r="C36" s="805" t="s">
        <v>4462</v>
      </c>
      <c r="D36" s="808"/>
    </row>
    <row r="37" spans="1:4">
      <c r="A37" s="811"/>
      <c r="B37" s="811"/>
      <c r="C37" s="805" t="s">
        <v>4463</v>
      </c>
      <c r="D37" s="808"/>
    </row>
    <row r="38" spans="1:4" ht="30">
      <c r="A38" s="811"/>
      <c r="B38" s="811"/>
      <c r="C38" s="805" t="s">
        <v>4477</v>
      </c>
      <c r="D38" s="808"/>
    </row>
    <row r="39" spans="1:4">
      <c r="A39" s="811"/>
      <c r="B39" s="811"/>
      <c r="C39" s="805" t="s">
        <v>4465</v>
      </c>
      <c r="D39" s="808"/>
    </row>
    <row r="40" spans="1:4">
      <c r="A40" s="811"/>
      <c r="B40" s="811"/>
      <c r="C40" s="805" t="s">
        <v>4466</v>
      </c>
      <c r="D40" s="808"/>
    </row>
    <row r="41" spans="1:4">
      <c r="A41" s="811"/>
      <c r="B41" s="811"/>
      <c r="C41" s="805" t="s">
        <v>4467</v>
      </c>
      <c r="D41" s="808"/>
    </row>
    <row r="42" spans="1:4">
      <c r="A42" s="811"/>
      <c r="B42" s="811"/>
      <c r="C42" s="805" t="s">
        <v>4468</v>
      </c>
      <c r="D42" s="808"/>
    </row>
    <row r="43" spans="1:4">
      <c r="A43" s="811"/>
      <c r="B43" s="811"/>
      <c r="C43" s="805" t="s">
        <v>4478</v>
      </c>
      <c r="D43" s="808"/>
    </row>
    <row r="44" spans="1:4">
      <c r="A44" s="807" t="s">
        <v>4481</v>
      </c>
      <c r="B44" s="807" t="s">
        <v>4482</v>
      </c>
      <c r="C44" s="805" t="s">
        <v>4476</v>
      </c>
      <c r="D44" s="808">
        <f>344.74*1.001</f>
        <v>345.08473999999995</v>
      </c>
    </row>
    <row r="45" spans="1:4">
      <c r="A45" s="807"/>
      <c r="B45" s="807"/>
      <c r="C45" s="805" t="s">
        <v>4463</v>
      </c>
      <c r="D45" s="808"/>
    </row>
    <row r="46" spans="1:4" ht="30">
      <c r="A46" s="807"/>
      <c r="B46" s="807"/>
      <c r="C46" s="805" t="s">
        <v>4477</v>
      </c>
      <c r="D46" s="808"/>
    </row>
    <row r="47" spans="1:4">
      <c r="A47" s="807"/>
      <c r="B47" s="807"/>
      <c r="C47" s="805" t="s">
        <v>4465</v>
      </c>
      <c r="D47" s="808"/>
    </row>
    <row r="48" spans="1:4">
      <c r="A48" s="807"/>
      <c r="B48" s="807"/>
      <c r="C48" s="805" t="s">
        <v>4466</v>
      </c>
      <c r="D48" s="808"/>
    </row>
    <row r="49" spans="1:4">
      <c r="A49" s="807"/>
      <c r="B49" s="807"/>
      <c r="C49" s="805" t="s">
        <v>4467</v>
      </c>
      <c r="D49" s="808"/>
    </row>
    <row r="50" spans="1:4">
      <c r="A50" s="807"/>
      <c r="B50" s="807"/>
      <c r="C50" s="805" t="s">
        <v>4468</v>
      </c>
      <c r="D50" s="808"/>
    </row>
  </sheetData>
  <mergeCells count="14">
    <mergeCell ref="A34:A43"/>
    <mergeCell ref="B34:B43"/>
    <mergeCell ref="D34:D43"/>
    <mergeCell ref="A44:A50"/>
    <mergeCell ref="B44:B50"/>
    <mergeCell ref="D44:D50"/>
    <mergeCell ref="A2:C2"/>
    <mergeCell ref="A5:D5"/>
    <mergeCell ref="A11:A21"/>
    <mergeCell ref="B11:B21"/>
    <mergeCell ref="D11:D21"/>
    <mergeCell ref="A23:A33"/>
    <mergeCell ref="B23:B33"/>
    <mergeCell ref="D23:D33"/>
  </mergeCells>
  <pageMargins left="0.7" right="0.7" top="0.75" bottom="0.75" header="0.3" footer="0.3"/>
  <pageSetup paperSize="9" scale="59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D3F9C-9C02-477F-BDF1-54A6FECD182A}">
  <sheetPr>
    <tabColor theme="0"/>
    <pageSetUpPr fitToPage="1"/>
  </sheetPr>
  <dimension ref="A1:P26"/>
  <sheetViews>
    <sheetView zoomScale="80" zoomScaleNormal="80" workbookViewId="0">
      <selection activeCell="B1" sqref="B1"/>
    </sheetView>
  </sheetViews>
  <sheetFormatPr defaultColWidth="9.42578125" defaultRowHeight="15"/>
  <cols>
    <col min="1" max="1" width="4.42578125" style="812" customWidth="1"/>
    <col min="2" max="2" width="22.28515625" style="812" customWidth="1"/>
    <col min="3" max="3" width="97" style="812" customWidth="1"/>
    <col min="4" max="4" width="20.28515625" style="812" customWidth="1"/>
    <col min="5" max="5" width="18.85546875" style="812" customWidth="1"/>
    <col min="6" max="6" width="21.85546875" style="812" customWidth="1"/>
    <col min="7" max="7" width="26.28515625" style="812" customWidth="1"/>
    <col min="8" max="10" width="18.42578125" style="812" customWidth="1"/>
    <col min="11" max="11" width="23.140625" style="812" customWidth="1"/>
    <col min="12" max="12" width="18.42578125" style="812" customWidth="1"/>
    <col min="13" max="13" width="26.42578125" style="812" customWidth="1"/>
    <col min="14" max="14" width="33.5703125" style="815" customWidth="1"/>
    <col min="15" max="16384" width="9.42578125" style="812"/>
  </cols>
  <sheetData>
    <row r="1" spans="1:16" s="45" customFormat="1" ht="16.5" customHeight="1">
      <c r="A1" s="45" t="s">
        <v>4483</v>
      </c>
      <c r="D1" s="46" t="s">
        <v>117</v>
      </c>
    </row>
    <row r="2" spans="1:16" s="45" customFormat="1" ht="53.25" customHeight="1">
      <c r="A2" s="173" t="s">
        <v>1</v>
      </c>
      <c r="B2" s="173"/>
      <c r="C2" s="173"/>
      <c r="D2" s="173"/>
    </row>
    <row r="3" spans="1:16" s="45" customFormat="1" ht="17.25" customHeight="1">
      <c r="A3" s="45" t="s">
        <v>3309</v>
      </c>
      <c r="G3" s="47"/>
    </row>
    <row r="4" spans="1:16" ht="15.75">
      <c r="C4" s="813"/>
      <c r="D4" s="813"/>
      <c r="E4" s="813"/>
      <c r="F4" s="813"/>
      <c r="G4" s="813"/>
      <c r="H4" s="813"/>
      <c r="I4" s="813"/>
      <c r="J4" s="813"/>
      <c r="K4" s="813"/>
      <c r="M4" s="814"/>
    </row>
    <row r="5" spans="1:16" ht="23.25" customHeight="1">
      <c r="C5" s="813"/>
      <c r="D5" s="813"/>
      <c r="E5" s="813"/>
      <c r="F5" s="813"/>
      <c r="G5" s="813"/>
      <c r="H5" s="813"/>
      <c r="I5" s="813"/>
      <c r="J5" s="813"/>
      <c r="K5" s="813"/>
      <c r="L5" s="816"/>
    </row>
    <row r="6" spans="1:16" ht="23.25" customHeight="1">
      <c r="C6" s="817" t="s">
        <v>4484</v>
      </c>
      <c r="D6" s="817"/>
      <c r="E6" s="817"/>
      <c r="F6" s="817"/>
      <c r="G6" s="817"/>
      <c r="H6" s="817"/>
      <c r="I6" s="817"/>
      <c r="J6" s="817"/>
      <c r="K6" s="817"/>
      <c r="L6" s="817"/>
      <c r="M6" s="817"/>
    </row>
    <row r="7" spans="1:16" ht="23.25" customHeight="1">
      <c r="C7" s="813"/>
      <c r="D7" s="813"/>
      <c r="E7" s="813"/>
      <c r="F7" s="813"/>
      <c r="G7" s="813"/>
      <c r="H7" s="813"/>
      <c r="I7" s="813"/>
      <c r="J7" s="813"/>
      <c r="K7" s="813"/>
      <c r="L7" s="818"/>
    </row>
    <row r="8" spans="1:16" ht="23.25" customHeight="1">
      <c r="C8" s="813"/>
      <c r="D8" s="813"/>
      <c r="E8" s="813"/>
      <c r="F8" s="813"/>
      <c r="G8" s="813"/>
      <c r="H8" s="813"/>
      <c r="I8" s="813"/>
      <c r="J8" s="813"/>
      <c r="K8" s="813"/>
      <c r="L8" s="818"/>
    </row>
    <row r="9" spans="1:16" ht="23.25" customHeight="1">
      <c r="C9" s="819" t="s">
        <v>4485</v>
      </c>
      <c r="D9" s="820"/>
      <c r="E9" s="820"/>
      <c r="F9" s="820"/>
      <c r="G9" s="820"/>
      <c r="H9" s="820"/>
      <c r="I9" s="820"/>
      <c r="J9" s="820"/>
      <c r="K9" s="820"/>
      <c r="L9" s="821">
        <f>1383.01/12</f>
        <v>115.25083333333333</v>
      </c>
    </row>
    <row r="10" spans="1:16" ht="23.25" customHeight="1">
      <c r="C10" s="813"/>
      <c r="D10" s="813"/>
      <c r="E10" s="813"/>
      <c r="F10" s="813"/>
      <c r="G10" s="813"/>
      <c r="H10" s="813"/>
      <c r="I10" s="813"/>
      <c r="J10" s="813"/>
      <c r="K10" s="813"/>
    </row>
    <row r="11" spans="1:16" s="825" customFormat="1" ht="246.75" customHeight="1">
      <c r="A11" s="822" t="s">
        <v>6</v>
      </c>
      <c r="B11" s="822"/>
      <c r="C11" s="822" t="s">
        <v>8</v>
      </c>
      <c r="D11" s="823" t="s">
        <v>4486</v>
      </c>
      <c r="E11" s="823" t="s">
        <v>4487</v>
      </c>
      <c r="F11" s="823" t="s">
        <v>4488</v>
      </c>
      <c r="G11" s="823" t="s">
        <v>4489</v>
      </c>
      <c r="H11" s="823" t="s">
        <v>4490</v>
      </c>
      <c r="I11" s="67" t="s">
        <v>139</v>
      </c>
      <c r="J11" s="823" t="s">
        <v>4491</v>
      </c>
      <c r="K11" s="823" t="s">
        <v>4492</v>
      </c>
      <c r="L11" s="823" t="s">
        <v>4493</v>
      </c>
      <c r="M11" s="823" t="s">
        <v>4494</v>
      </c>
      <c r="N11" s="824"/>
      <c r="P11" s="826"/>
    </row>
    <row r="12" spans="1:16" s="833" customFormat="1" ht="42.75" customHeight="1">
      <c r="A12" s="827">
        <v>1</v>
      </c>
      <c r="B12" s="828">
        <v>880002</v>
      </c>
      <c r="C12" s="829" t="s">
        <v>104</v>
      </c>
      <c r="D12" s="73">
        <v>9488</v>
      </c>
      <c r="E12" s="74">
        <v>1.1874839274082862</v>
      </c>
      <c r="F12" s="76">
        <v>1</v>
      </c>
      <c r="G12" s="75">
        <v>1.113</v>
      </c>
      <c r="H12" s="77">
        <v>1</v>
      </c>
      <c r="I12" s="78">
        <v>1.0009999999999999</v>
      </c>
      <c r="J12" s="830">
        <f>L9*E12*F12*G12*H12*I12</f>
        <v>152.47584760685038</v>
      </c>
      <c r="K12" s="831">
        <v>929.29201976542402</v>
      </c>
      <c r="L12" s="830">
        <v>398.26800847089606</v>
      </c>
      <c r="M12" s="831">
        <f>J12+K12+L12</f>
        <v>1480.0358758431705</v>
      </c>
      <c r="N12" s="832"/>
    </row>
    <row r="13" spans="1:16" s="833" customFormat="1" ht="30.75" customHeight="1">
      <c r="A13" s="827">
        <v>2</v>
      </c>
      <c r="B13" s="828">
        <v>880005</v>
      </c>
      <c r="C13" s="834" t="s">
        <v>99</v>
      </c>
      <c r="D13" s="73">
        <v>8869</v>
      </c>
      <c r="E13" s="74">
        <v>1.166338400639334</v>
      </c>
      <c r="F13" s="76">
        <v>1</v>
      </c>
      <c r="G13" s="75">
        <v>1.113</v>
      </c>
      <c r="H13" s="77">
        <v>1</v>
      </c>
      <c r="I13" s="78">
        <v>1.0009999999999999</v>
      </c>
      <c r="J13" s="830">
        <f>L9*I13*H13*G13*F13*E13</f>
        <v>149.7607101277047</v>
      </c>
      <c r="K13" s="830">
        <v>1122.2685922949793</v>
      </c>
      <c r="L13" s="830">
        <v>480.97225384070538</v>
      </c>
      <c r="M13" s="831">
        <f t="shared" ref="M13:M26" si="0">J13+K13+L13</f>
        <v>1753.0015562633894</v>
      </c>
      <c r="N13" s="832"/>
    </row>
    <row r="14" spans="1:16" ht="35.25" customHeight="1">
      <c r="A14" s="827">
        <v>3</v>
      </c>
      <c r="B14" s="828">
        <v>880014</v>
      </c>
      <c r="C14" s="835" t="s">
        <v>52</v>
      </c>
      <c r="D14" s="73">
        <v>4506</v>
      </c>
      <c r="E14" s="74">
        <v>1.31241422951705</v>
      </c>
      <c r="F14" s="76">
        <v>1</v>
      </c>
      <c r="G14" s="75">
        <v>1.113</v>
      </c>
      <c r="H14" s="77">
        <v>1</v>
      </c>
      <c r="I14" s="78">
        <v>1.0009999999999999</v>
      </c>
      <c r="J14" s="830">
        <f>L9*I14*H14*G14*F14*E14</f>
        <v>168.5172046864264</v>
      </c>
      <c r="K14" s="831">
        <v>1388.3385734712401</v>
      </c>
      <c r="L14" s="830">
        <v>595.00224577338861</v>
      </c>
      <c r="M14" s="831">
        <f t="shared" si="0"/>
        <v>2151.858023931055</v>
      </c>
      <c r="N14" s="832"/>
    </row>
    <row r="15" spans="1:16" ht="18.75">
      <c r="A15" s="827">
        <v>4</v>
      </c>
      <c r="B15" s="828">
        <v>880022</v>
      </c>
      <c r="C15" s="835" t="s">
        <v>100</v>
      </c>
      <c r="D15" s="73">
        <v>8756</v>
      </c>
      <c r="E15" s="74">
        <v>1.184040406684048</v>
      </c>
      <c r="F15" s="76">
        <v>1</v>
      </c>
      <c r="G15" s="75">
        <v>1.113</v>
      </c>
      <c r="H15" s="77">
        <v>1</v>
      </c>
      <c r="I15" s="78">
        <v>1.0009999999999999</v>
      </c>
      <c r="J15" s="830">
        <f>L9*I15*H15*G15*F15*E15</f>
        <v>152.03369110345591</v>
      </c>
      <c r="K15" s="831">
        <v>986.47704631932731</v>
      </c>
      <c r="L15" s="831">
        <v>422.77587699399754</v>
      </c>
      <c r="M15" s="831">
        <f t="shared" si="0"/>
        <v>1561.2866144167808</v>
      </c>
      <c r="N15" s="832"/>
    </row>
    <row r="16" spans="1:16" s="841" customFormat="1" ht="18.75">
      <c r="A16" s="836">
        <v>5</v>
      </c>
      <c r="B16" s="837">
        <v>880026</v>
      </c>
      <c r="C16" s="835" t="s">
        <v>103</v>
      </c>
      <c r="D16" s="73">
        <v>4824</v>
      </c>
      <c r="E16" s="74">
        <v>1.1917740925820643</v>
      </c>
      <c r="F16" s="76">
        <v>1</v>
      </c>
      <c r="G16" s="75">
        <v>1.113</v>
      </c>
      <c r="H16" s="77">
        <v>1</v>
      </c>
      <c r="I16" s="78">
        <v>1.0009999999999999</v>
      </c>
      <c r="J16" s="838">
        <f>L9*I16*H16*G16*F16*E16</f>
        <v>153.02671533326492</v>
      </c>
      <c r="K16" s="838">
        <f>1058.01429529353+453.434697982939</f>
        <v>1511.4489932764691</v>
      </c>
      <c r="L16" s="838">
        <v>0</v>
      </c>
      <c r="M16" s="839">
        <f t="shared" si="0"/>
        <v>1664.4757086097341</v>
      </c>
      <c r="N16" s="840"/>
    </row>
    <row r="17" spans="1:14" s="841" customFormat="1" ht="37.5">
      <c r="A17" s="836">
        <v>6</v>
      </c>
      <c r="B17" s="837">
        <v>880033</v>
      </c>
      <c r="C17" s="835" t="s">
        <v>89</v>
      </c>
      <c r="D17" s="73">
        <v>16638</v>
      </c>
      <c r="E17" s="74">
        <v>1.2014417791234773</v>
      </c>
      <c r="F17" s="76">
        <v>1</v>
      </c>
      <c r="G17" s="75">
        <v>1.113</v>
      </c>
      <c r="H17" s="77">
        <v>1</v>
      </c>
      <c r="I17" s="78">
        <v>1.0009999999999999</v>
      </c>
      <c r="J17" s="838">
        <f>L9*I17*H17*G17*F17*E17</f>
        <v>154.26806998723191</v>
      </c>
      <c r="K17" s="838">
        <f>955.920480566777+409.68020595719</f>
        <v>1365.6006865239669</v>
      </c>
      <c r="L17" s="838">
        <v>0</v>
      </c>
      <c r="M17" s="839">
        <f t="shared" si="0"/>
        <v>1519.8687565111989</v>
      </c>
      <c r="N17" s="840"/>
    </row>
    <row r="18" spans="1:14" s="841" customFormat="1" ht="18.75">
      <c r="A18" s="836">
        <v>7</v>
      </c>
      <c r="B18" s="837">
        <v>880037</v>
      </c>
      <c r="C18" s="835" t="s">
        <v>77</v>
      </c>
      <c r="D18" s="73">
        <v>1310</v>
      </c>
      <c r="E18" s="74">
        <v>1.1751802955644366</v>
      </c>
      <c r="F18" s="76">
        <v>1</v>
      </c>
      <c r="G18" s="75">
        <v>1.113</v>
      </c>
      <c r="H18" s="77">
        <v>1</v>
      </c>
      <c r="I18" s="78">
        <v>1.0009999999999999</v>
      </c>
      <c r="J18" s="838">
        <f>L9*I18*H18*G18*F18*E18</f>
        <v>150.89603111356271</v>
      </c>
      <c r="K18" s="838">
        <v>4585.1707875716502</v>
      </c>
      <c r="L18" s="838">
        <v>1965.0731946735643</v>
      </c>
      <c r="M18" s="839">
        <f t="shared" si="0"/>
        <v>6701.1400133587767</v>
      </c>
      <c r="N18" s="840"/>
    </row>
    <row r="19" spans="1:14" s="841" customFormat="1" ht="18.75">
      <c r="A19" s="836">
        <v>8</v>
      </c>
      <c r="B19" s="837">
        <v>880040</v>
      </c>
      <c r="C19" s="835" t="s">
        <v>88</v>
      </c>
      <c r="D19" s="73">
        <v>10076</v>
      </c>
      <c r="E19" s="74">
        <v>1.1443778380211744</v>
      </c>
      <c r="F19" s="76">
        <v>1</v>
      </c>
      <c r="G19" s="75">
        <v>1.113</v>
      </c>
      <c r="H19" s="77">
        <v>1</v>
      </c>
      <c r="I19" s="78">
        <v>1.0009999999999999</v>
      </c>
      <c r="J19" s="838">
        <f>L9*I19*H19*G19*F19*E19</f>
        <v>146.94092004731576</v>
      </c>
      <c r="K19" s="838">
        <f>825.231192980575+353.670511277389</f>
        <v>1178.901704257964</v>
      </c>
      <c r="L19" s="838">
        <v>0</v>
      </c>
      <c r="M19" s="839">
        <f t="shared" si="0"/>
        <v>1325.8426243052797</v>
      </c>
      <c r="N19" s="840"/>
    </row>
    <row r="20" spans="1:14" s="841" customFormat="1" ht="18.75">
      <c r="A20" s="836">
        <v>9</v>
      </c>
      <c r="B20" s="837">
        <v>880050</v>
      </c>
      <c r="C20" s="835" t="s">
        <v>84</v>
      </c>
      <c r="D20" s="73">
        <v>18392</v>
      </c>
      <c r="E20" s="74">
        <v>1.1887296838688461</v>
      </c>
      <c r="F20" s="76">
        <v>1</v>
      </c>
      <c r="G20" s="75">
        <v>1.113</v>
      </c>
      <c r="H20" s="77">
        <v>1</v>
      </c>
      <c r="I20" s="78">
        <v>1.0009999999999999</v>
      </c>
      <c r="J20" s="838">
        <f>L9*I20*H20*G20*F20*E20</f>
        <v>152.63580579057935</v>
      </c>
      <c r="K20" s="838">
        <v>968.58417624128799</v>
      </c>
      <c r="L20" s="838">
        <v>415.10750410340916</v>
      </c>
      <c r="M20" s="839">
        <f t="shared" si="0"/>
        <v>1536.3274861352766</v>
      </c>
      <c r="N20" s="840"/>
    </row>
    <row r="21" spans="1:14" s="841" customFormat="1" ht="18.75">
      <c r="A21" s="836">
        <v>10</v>
      </c>
      <c r="B21" s="837">
        <v>880051</v>
      </c>
      <c r="C21" s="835" t="s">
        <v>102</v>
      </c>
      <c r="D21" s="73">
        <v>7257</v>
      </c>
      <c r="E21" s="74">
        <v>1.1418035467262435</v>
      </c>
      <c r="F21" s="76">
        <v>1</v>
      </c>
      <c r="G21" s="75">
        <v>1.113</v>
      </c>
      <c r="H21" s="77">
        <v>1</v>
      </c>
      <c r="I21" s="78">
        <v>1.0009999999999999</v>
      </c>
      <c r="J21" s="838">
        <f>L9*I21*H21*G21*F21*E21</f>
        <v>146.61037473371456</v>
      </c>
      <c r="K21" s="838">
        <v>1378.8633623591295</v>
      </c>
      <c r="L21" s="838">
        <v>590.94144101105553</v>
      </c>
      <c r="M21" s="839">
        <f t="shared" si="0"/>
        <v>2116.4151781038995</v>
      </c>
      <c r="N21" s="840"/>
    </row>
    <row r="22" spans="1:14" ht="37.5">
      <c r="A22" s="827">
        <v>11</v>
      </c>
      <c r="B22" s="828">
        <v>880053</v>
      </c>
      <c r="C22" s="835" t="s">
        <v>144</v>
      </c>
      <c r="D22" s="73">
        <v>9518</v>
      </c>
      <c r="E22" s="74">
        <v>1.2169714887402971</v>
      </c>
      <c r="F22" s="76">
        <v>1</v>
      </c>
      <c r="G22" s="75">
        <v>1.113</v>
      </c>
      <c r="H22" s="77">
        <v>1</v>
      </c>
      <c r="I22" s="78">
        <v>1.0009999999999999</v>
      </c>
      <c r="J22" s="830">
        <f>L9*I22*H22*G22*F22*E22</f>
        <v>156.26212277587121</v>
      </c>
      <c r="K22" s="830">
        <v>1497.76498399105</v>
      </c>
      <c r="L22" s="830">
        <v>641.89927885330712</v>
      </c>
      <c r="M22" s="831">
        <f t="shared" si="0"/>
        <v>2295.9263856202283</v>
      </c>
      <c r="N22" s="832"/>
    </row>
    <row r="23" spans="1:14" ht="18.75">
      <c r="A23" s="827">
        <v>12</v>
      </c>
      <c r="B23" s="828">
        <v>880054</v>
      </c>
      <c r="C23" s="835" t="s">
        <v>112</v>
      </c>
      <c r="D23" s="73">
        <v>3982</v>
      </c>
      <c r="E23" s="74">
        <v>1.1913325232597181</v>
      </c>
      <c r="F23" s="76">
        <v>1</v>
      </c>
      <c r="G23" s="75">
        <v>1.113</v>
      </c>
      <c r="H23" s="77">
        <v>1</v>
      </c>
      <c r="I23" s="78">
        <v>1.0009999999999999</v>
      </c>
      <c r="J23" s="830">
        <f>L9*I23*H23*G23*F23*E23</f>
        <v>152.97001674969007</v>
      </c>
      <c r="K23" s="830">
        <v>3721.5140180550593</v>
      </c>
      <c r="L23" s="830">
        <v>1594.9345791664543</v>
      </c>
      <c r="M23" s="831">
        <f t="shared" si="0"/>
        <v>5469.4186139712037</v>
      </c>
      <c r="N23" s="832"/>
    </row>
    <row r="24" spans="1:14" ht="18.75">
      <c r="A24" s="827">
        <v>13</v>
      </c>
      <c r="B24" s="828">
        <v>880056</v>
      </c>
      <c r="C24" s="835" t="s">
        <v>86</v>
      </c>
      <c r="D24" s="73">
        <v>951</v>
      </c>
      <c r="E24" s="74">
        <v>1.2193566370641433</v>
      </c>
      <c r="F24" s="76">
        <v>1</v>
      </c>
      <c r="G24" s="75">
        <v>1.113</v>
      </c>
      <c r="H24" s="77">
        <v>1</v>
      </c>
      <c r="I24" s="78">
        <v>1.0009999999999999</v>
      </c>
      <c r="J24" s="830">
        <f>L9*I24*H24*G24*F24*E24</f>
        <v>156.56838166826753</v>
      </c>
      <c r="K24" s="830">
        <v>1329.4775742973372</v>
      </c>
      <c r="L24" s="830">
        <v>569.77610327028731</v>
      </c>
      <c r="M24" s="831">
        <f t="shared" si="0"/>
        <v>2055.8220592358921</v>
      </c>
      <c r="N24" s="832"/>
    </row>
    <row r="25" spans="1:14" ht="18.75">
      <c r="A25" s="827">
        <v>14</v>
      </c>
      <c r="B25" s="828">
        <v>880064</v>
      </c>
      <c r="C25" s="835" t="s">
        <v>107</v>
      </c>
      <c r="D25" s="73">
        <v>9874</v>
      </c>
      <c r="E25" s="74">
        <v>1.1639444721571561</v>
      </c>
      <c r="F25" s="76">
        <v>1</v>
      </c>
      <c r="G25" s="75">
        <v>1.113</v>
      </c>
      <c r="H25" s="77">
        <v>1</v>
      </c>
      <c r="I25" s="78">
        <v>1.0009999999999999</v>
      </c>
      <c r="J25" s="830">
        <f>L9*I25*H25*G25*F25*E25</f>
        <v>149.45332384145246</v>
      </c>
      <c r="K25" s="830">
        <v>897.19903194645701</v>
      </c>
      <c r="L25" s="830">
        <v>384.51387083419587</v>
      </c>
      <c r="M25" s="831">
        <f t="shared" si="0"/>
        <v>1431.1662266221053</v>
      </c>
      <c r="N25" s="832"/>
    </row>
    <row r="26" spans="1:14" ht="18.75">
      <c r="A26" s="827">
        <v>15</v>
      </c>
      <c r="B26" s="828">
        <v>880076</v>
      </c>
      <c r="C26" s="835" t="s">
        <v>108</v>
      </c>
      <c r="D26" s="73">
        <v>19791</v>
      </c>
      <c r="E26" s="74">
        <v>1.349302361666215</v>
      </c>
      <c r="F26" s="76">
        <v>1</v>
      </c>
      <c r="G26" s="75">
        <v>1.113</v>
      </c>
      <c r="H26" s="77">
        <v>1</v>
      </c>
      <c r="I26" s="78">
        <v>1.0009999999999999</v>
      </c>
      <c r="J26" s="830">
        <f>L9*I26*H26*G26*F26*E26</f>
        <v>173.25373129218278</v>
      </c>
      <c r="K26" s="830">
        <v>816.72194467843065</v>
      </c>
      <c r="L26" s="830">
        <v>350.0236905764703</v>
      </c>
      <c r="M26" s="831">
        <f t="shared" si="0"/>
        <v>1339.9993665470838</v>
      </c>
      <c r="N26" s="832"/>
    </row>
  </sheetData>
  <mergeCells count="3">
    <mergeCell ref="A2:D2"/>
    <mergeCell ref="C6:M6"/>
    <mergeCell ref="C9:K9"/>
  </mergeCells>
  <pageMargins left="0.70866141732283472" right="0" top="0.74803149606299213" bottom="0.74803149606299213" header="0.31496062992125984" footer="0.31496062992125984"/>
  <pageSetup paperSize="9" scale="41" orientation="landscape" r:id="rId1"/>
  <rowBreaks count="1" manualBreakCount="1">
    <brk id="12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43</vt:i4>
      </vt:variant>
      <vt:variant>
        <vt:lpstr>Именованные диапазоны</vt:lpstr>
      </vt:variant>
      <vt:variant>
        <vt:i4>33</vt:i4>
      </vt:variant>
    </vt:vector>
  </HeadingPairs>
  <TitlesOfParts>
    <vt:vector size="76" baseType="lpstr">
      <vt:lpstr> Список</vt:lpstr>
      <vt:lpstr>Приложение № 1</vt:lpstr>
      <vt:lpstr>Приложение № 2</vt:lpstr>
      <vt:lpstr>Приложение № 3  </vt:lpstr>
      <vt:lpstr>Приложение № 4</vt:lpstr>
      <vt:lpstr>Приложение № 5</vt:lpstr>
      <vt:lpstr>Приложение № 6</vt:lpstr>
      <vt:lpstr>Приложение № 7</vt:lpstr>
      <vt:lpstr>Приложение № 8</vt:lpstr>
      <vt:lpstr>Приложение 9</vt:lpstr>
      <vt:lpstr>Приложение № 10</vt:lpstr>
      <vt:lpstr>Приложение № 11</vt:lpstr>
      <vt:lpstr>Приложение № 12</vt:lpstr>
      <vt:lpstr>Приложение № 13</vt:lpstr>
      <vt:lpstr>Приложение № 14</vt:lpstr>
      <vt:lpstr>Приложение № 15</vt:lpstr>
      <vt:lpstr> Приложение № 16</vt:lpstr>
      <vt:lpstr>Приложение № 17</vt:lpstr>
      <vt:lpstr>Приложение № 18</vt:lpstr>
      <vt:lpstr>Приложение № 19</vt:lpstr>
      <vt:lpstr>Приложение № 20</vt:lpstr>
      <vt:lpstr>Приложение № 21</vt:lpstr>
      <vt:lpstr>Приложение № 22</vt:lpstr>
      <vt:lpstr>Приложение № 23</vt:lpstr>
      <vt:lpstr>Приложение № 24</vt:lpstr>
      <vt:lpstr>Приложение № 25</vt:lpstr>
      <vt:lpstr>Приложение № 26</vt:lpstr>
      <vt:lpstr>Приложение № 27</vt:lpstr>
      <vt:lpstr>Приложение № 28</vt:lpstr>
      <vt:lpstr>Приложение № 29</vt:lpstr>
      <vt:lpstr>Приложение № 30</vt:lpstr>
      <vt:lpstr>Приложение № 31</vt:lpstr>
      <vt:lpstr>Приложение № 32</vt:lpstr>
      <vt:lpstr>Приложение № 33</vt:lpstr>
      <vt:lpstr>Приложение № 34</vt:lpstr>
      <vt:lpstr>Приложение № 35</vt:lpstr>
      <vt:lpstr>Приложение № 36</vt:lpstr>
      <vt:lpstr>Приложение № 37</vt:lpstr>
      <vt:lpstr>Приложение № 38</vt:lpstr>
      <vt:lpstr>Приложение № 39</vt:lpstr>
      <vt:lpstr>Приложение № 40</vt:lpstr>
      <vt:lpstr>Приложение № 44</vt:lpstr>
      <vt:lpstr>Приложение № 45</vt:lpstr>
      <vt:lpstr>'Приложение № 23'!Заголовки_для_печати</vt:lpstr>
      <vt:lpstr>'Приложение № 24'!Заголовки_для_печати</vt:lpstr>
      <vt:lpstr>'Приложение № 27'!Заголовки_для_печати</vt:lpstr>
      <vt:lpstr>'Приложение № 28'!Заголовки_для_печати</vt:lpstr>
      <vt:lpstr>'Приложение № 32'!Заголовки_для_печати</vt:lpstr>
      <vt:lpstr>'Приложение № 36'!Заголовки_для_печати</vt:lpstr>
      <vt:lpstr>'Приложение № 1'!Область_печати</vt:lpstr>
      <vt:lpstr>'Приложение № 11'!Область_печати</vt:lpstr>
      <vt:lpstr>'Приложение № 12'!Область_печати</vt:lpstr>
      <vt:lpstr>'Приложение № 14'!Область_печати</vt:lpstr>
      <vt:lpstr>'Приложение № 17'!Область_печати</vt:lpstr>
      <vt:lpstr>'Приложение № 2'!Область_печати</vt:lpstr>
      <vt:lpstr>'Приложение № 22'!Область_печати</vt:lpstr>
      <vt:lpstr>'Приложение № 23'!Область_печати</vt:lpstr>
      <vt:lpstr>'Приложение № 24'!Область_печати</vt:lpstr>
      <vt:lpstr>'Приложение № 25'!Область_печати</vt:lpstr>
      <vt:lpstr>'Приложение № 26'!Область_печати</vt:lpstr>
      <vt:lpstr>'Приложение № 27'!Область_печати</vt:lpstr>
      <vt:lpstr>'Приложение № 28'!Область_печати</vt:lpstr>
      <vt:lpstr>'Приложение № 29'!Область_печати</vt:lpstr>
      <vt:lpstr>'Приложение № 30'!Область_печати</vt:lpstr>
      <vt:lpstr>'Приложение № 31'!Область_печати</vt:lpstr>
      <vt:lpstr>'Приложение № 32'!Область_печати</vt:lpstr>
      <vt:lpstr>'Приложение № 33'!Область_печати</vt:lpstr>
      <vt:lpstr>'Приложение № 34'!Область_печати</vt:lpstr>
      <vt:lpstr>'Приложение № 35'!Область_печати</vt:lpstr>
      <vt:lpstr>'Приложение № 36'!Область_печати</vt:lpstr>
      <vt:lpstr>'Приложение № 38'!Область_печати</vt:lpstr>
      <vt:lpstr>'Приложение № 39'!Область_печати</vt:lpstr>
      <vt:lpstr>'Приложение № 45'!Область_печати</vt:lpstr>
      <vt:lpstr>'Приложение № 5'!Область_печати</vt:lpstr>
      <vt:lpstr>'Приложение № 7'!Область_печати</vt:lpstr>
      <vt:lpstr>'Приложение № 8'!Область_печати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Serge Sklyarov</dc:creator>
  <cp:lastModifiedBy>Serge Sklyarov</cp:lastModifiedBy>
  <dcterms:created xsi:type="dcterms:W3CDTF">2026-01-30T10:26:04Z</dcterms:created>
  <dcterms:modified xsi:type="dcterms:W3CDTF">2026-01-30T11:08:23Z</dcterms:modified>
</cp:coreProperties>
</file>